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ZigZag\Desktop\งบ SK Q3.64 อัพตลาด\อันนี้\TH\"/>
    </mc:Choice>
  </mc:AlternateContent>
  <xr:revisionPtr revIDLastSave="0" documentId="13_ncr:1_{0B202348-F457-47D4-93AD-7EBA0991E6CD}" xr6:coauthVersionLast="47" xr6:coauthVersionMax="47" xr10:uidLastSave="{00000000-0000-0000-0000-000000000000}"/>
  <bookViews>
    <workbookView xWindow="-108" yWindow="-108" windowWidth="23256" windowHeight="12720" tabRatio="1000" xr2:uid="{00000000-000D-0000-FFFF-FFFF00000000}"/>
  </bookViews>
  <sheets>
    <sheet name="BS" sheetId="14" r:id="rId1"/>
    <sheet name="PL 3 M" sheetId="35" r:id="rId2"/>
    <sheet name="PL 9 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'PL 3 M'!$A$1:$K$69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14" l="1"/>
  <c r="G30" i="34" l="1"/>
  <c r="E30" i="34"/>
  <c r="I58" i="34"/>
  <c r="G24" i="35" l="1"/>
  <c r="G18" i="35"/>
  <c r="G15" i="35"/>
  <c r="G12" i="35"/>
  <c r="G8" i="35"/>
  <c r="I38" i="8"/>
  <c r="G25" i="34"/>
  <c r="I13" i="8" s="1"/>
  <c r="G19" i="34" l="1"/>
  <c r="G15" i="34"/>
  <c r="G22" i="34"/>
  <c r="G38" i="8" l="1"/>
  <c r="G31" i="8"/>
  <c r="G16" i="8"/>
  <c r="G13" i="8"/>
  <c r="K78" i="8"/>
  <c r="K16" i="8" l="1"/>
  <c r="S18" i="9" l="1"/>
  <c r="E47" i="34"/>
  <c r="H70" i="14" l="1"/>
  <c r="H55" i="14"/>
  <c r="H29" i="14"/>
  <c r="J15" i="14"/>
  <c r="E20" i="34"/>
  <c r="E13" i="34" l="1"/>
  <c r="L55" i="14"/>
  <c r="L63" i="14" s="1"/>
  <c r="G52" i="34" l="1"/>
  <c r="A49" i="8"/>
  <c r="A3" i="13"/>
  <c r="A42" i="35"/>
  <c r="G59" i="35"/>
  <c r="K58" i="34"/>
  <c r="G58" i="34"/>
  <c r="K59" i="35"/>
  <c r="I59" i="35"/>
  <c r="E59" i="35"/>
  <c r="Q19" i="9" l="1"/>
  <c r="S19" i="9" s="1"/>
  <c r="E27" i="34"/>
  <c r="E58" i="34" l="1"/>
  <c r="G15" i="8"/>
  <c r="M9" i="8"/>
  <c r="K9" i="8"/>
  <c r="I9" i="8"/>
  <c r="G62" i="8" l="1"/>
  <c r="M62" i="8" l="1"/>
  <c r="M79" i="8"/>
  <c r="K62" i="8" l="1"/>
  <c r="K81" i="8"/>
  <c r="K79" i="8"/>
  <c r="G19" i="8"/>
  <c r="K13" i="8" l="1"/>
  <c r="I62" i="8" l="1"/>
  <c r="I79" i="8"/>
  <c r="E19" i="35" l="1"/>
  <c r="E10" i="35"/>
  <c r="M20" i="9" l="1"/>
  <c r="O20" i="9" s="1"/>
  <c r="S20" i="9" s="1"/>
  <c r="M17" i="13"/>
  <c r="O17" i="13" s="1"/>
  <c r="G20" i="13" l="1"/>
  <c r="I20" i="13"/>
  <c r="K20" i="13"/>
  <c r="O11" i="13"/>
  <c r="O12" i="9"/>
  <c r="S12" i="9" s="1"/>
  <c r="O18" i="13"/>
  <c r="O21" i="9"/>
  <c r="S21" i="9" s="1"/>
  <c r="G53" i="35"/>
  <c r="E53" i="35"/>
  <c r="K45" i="35"/>
  <c r="I45" i="35"/>
  <c r="G45" i="35"/>
  <c r="E45" i="35"/>
  <c r="K19" i="35"/>
  <c r="I19" i="35"/>
  <c r="G19" i="35"/>
  <c r="K13" i="35"/>
  <c r="I13" i="35"/>
  <c r="G13" i="35"/>
  <c r="E13" i="35"/>
  <c r="K10" i="35"/>
  <c r="I10" i="35"/>
  <c r="G10" i="35"/>
  <c r="K14" i="35" l="1"/>
  <c r="G14" i="35"/>
  <c r="G16" i="35" s="1"/>
  <c r="E14" i="35"/>
  <c r="E16" i="35" s="1"/>
  <c r="I14" i="35"/>
  <c r="I36" i="8"/>
  <c r="K16" i="35" l="1"/>
  <c r="K20" i="35" s="1"/>
  <c r="K23" i="35" s="1"/>
  <c r="K25" i="35" s="1"/>
  <c r="G20" i="35"/>
  <c r="G23" i="35" s="1"/>
  <c r="G25" i="35" s="1"/>
  <c r="G58" i="35" s="1"/>
  <c r="G60" i="35" s="1"/>
  <c r="I16" i="35"/>
  <c r="I20" i="35" s="1"/>
  <c r="I23" i="35" s="1"/>
  <c r="E20" i="35"/>
  <c r="L29" i="14"/>
  <c r="O15" i="13"/>
  <c r="G23" i="9"/>
  <c r="O16" i="9"/>
  <c r="S16" i="9" s="1"/>
  <c r="O10" i="9"/>
  <c r="S10" i="9" s="1"/>
  <c r="H15" i="14"/>
  <c r="H19" i="14" s="1"/>
  <c r="H30" i="14" s="1"/>
  <c r="N55" i="14"/>
  <c r="N63" i="14" s="1"/>
  <c r="J55" i="14"/>
  <c r="J63" i="14" s="1"/>
  <c r="G26" i="8"/>
  <c r="M13" i="8"/>
  <c r="G17" i="8"/>
  <c r="G18" i="8"/>
  <c r="G39" i="8"/>
  <c r="G52" i="8"/>
  <c r="I52" i="8"/>
  <c r="K52" i="8"/>
  <c r="M52" i="8"/>
  <c r="O9" i="13"/>
  <c r="G13" i="13"/>
  <c r="I13" i="13"/>
  <c r="K13" i="13"/>
  <c r="L102" i="14"/>
  <c r="G14" i="9"/>
  <c r="I14" i="9"/>
  <c r="K14" i="9"/>
  <c r="I23" i="9"/>
  <c r="K23" i="9"/>
  <c r="H102" i="14" s="1"/>
  <c r="E10" i="34"/>
  <c r="G10" i="34"/>
  <c r="I10" i="34"/>
  <c r="K10" i="34"/>
  <c r="G13" i="34"/>
  <c r="I13" i="34"/>
  <c r="K13" i="34"/>
  <c r="G20" i="34"/>
  <c r="I20" i="34"/>
  <c r="K20" i="34"/>
  <c r="A41" i="34"/>
  <c r="E44" i="34"/>
  <c r="G44" i="34"/>
  <c r="I44" i="34"/>
  <c r="K44" i="34"/>
  <c r="E52" i="34"/>
  <c r="Q22" i="9" s="1"/>
  <c r="Q13" i="9"/>
  <c r="Q14" i="9" s="1"/>
  <c r="L15" i="14"/>
  <c r="L19" i="14" s="1"/>
  <c r="N15" i="14"/>
  <c r="N19" i="14" s="1"/>
  <c r="A43" i="14"/>
  <c r="H45" i="14"/>
  <c r="H86" i="14" s="1"/>
  <c r="H46" i="14"/>
  <c r="H87" i="14" s="1"/>
  <c r="J46" i="14"/>
  <c r="J87" i="14" s="1"/>
  <c r="L46" i="14"/>
  <c r="L87" i="14" s="1"/>
  <c r="N46" i="14"/>
  <c r="N87" i="14" s="1"/>
  <c r="L70" i="14"/>
  <c r="A84" i="14"/>
  <c r="J102" i="14"/>
  <c r="J104" i="14" s="1"/>
  <c r="J106" i="14" s="1"/>
  <c r="N102" i="14"/>
  <c r="N104" i="14" s="1"/>
  <c r="N106" i="14" s="1"/>
  <c r="N70" i="14"/>
  <c r="J19" i="14"/>
  <c r="N29" i="14"/>
  <c r="J29" i="14"/>
  <c r="J70" i="14"/>
  <c r="K58" i="35" l="1"/>
  <c r="K60" i="35" s="1"/>
  <c r="K27" i="35"/>
  <c r="K29" i="35" s="1"/>
  <c r="K52" i="35" s="1"/>
  <c r="K54" i="35" s="1"/>
  <c r="G27" i="35"/>
  <c r="G29" i="35" s="1"/>
  <c r="G54" i="35" s="1"/>
  <c r="G52" i="35" s="1"/>
  <c r="I25" i="35"/>
  <c r="I58" i="35" s="1"/>
  <c r="Q23" i="9"/>
  <c r="H105" i="14" s="1"/>
  <c r="E23" i="35"/>
  <c r="K14" i="34"/>
  <c r="J71" i="14"/>
  <c r="J107" i="14" s="1"/>
  <c r="E14" i="34"/>
  <c r="L71" i="14"/>
  <c r="I14" i="34"/>
  <c r="G14" i="34"/>
  <c r="G78" i="8"/>
  <c r="G79" i="8" s="1"/>
  <c r="H71" i="14"/>
  <c r="J30" i="14"/>
  <c r="N71" i="14"/>
  <c r="N107" i="14" s="1"/>
  <c r="N30" i="14"/>
  <c r="L30" i="14"/>
  <c r="K47" i="35" l="1"/>
  <c r="K49" i="35" s="1"/>
  <c r="E25" i="35"/>
  <c r="E58" i="35" s="1"/>
  <c r="G49" i="35"/>
  <c r="G47" i="35" s="1"/>
  <c r="I27" i="35"/>
  <c r="I29" i="35" s="1"/>
  <c r="I52" i="35" s="1"/>
  <c r="I54" i="35" s="1"/>
  <c r="E17" i="34"/>
  <c r="E21" i="34" s="1"/>
  <c r="E24" i="34" s="1"/>
  <c r="E26" i="34" s="1"/>
  <c r="E57" i="34" s="1"/>
  <c r="K17" i="34"/>
  <c r="K21" i="34" s="1"/>
  <c r="K24" i="34" s="1"/>
  <c r="K26" i="34" s="1"/>
  <c r="K57" i="34" s="1"/>
  <c r="G17" i="34"/>
  <c r="I17" i="34"/>
  <c r="I21" i="34" s="1"/>
  <c r="I24" i="34" s="1"/>
  <c r="I26" i="34" s="1"/>
  <c r="I57" i="34" s="1"/>
  <c r="G21" i="34" l="1"/>
  <c r="G24" i="34" s="1"/>
  <c r="E27" i="35"/>
  <c r="E29" i="35" s="1"/>
  <c r="E54" i="35" s="1"/>
  <c r="E52" i="35" s="1"/>
  <c r="E60" i="35"/>
  <c r="K28" i="34"/>
  <c r="M8" i="8"/>
  <c r="M10" i="8" s="1"/>
  <c r="M37" i="8" s="1"/>
  <c r="M40" i="8" s="1"/>
  <c r="M80" i="8" s="1"/>
  <c r="M82" i="8" s="1"/>
  <c r="I28" i="34"/>
  <c r="I30" i="34" s="1"/>
  <c r="K8" i="8"/>
  <c r="K10" i="8" s="1"/>
  <c r="E28" i="34"/>
  <c r="E48" i="34" s="1"/>
  <c r="E46" i="34" s="1"/>
  <c r="G8" i="8"/>
  <c r="G10" i="8" s="1"/>
  <c r="G37" i="8" s="1"/>
  <c r="G40" i="8" s="1"/>
  <c r="G80" i="8" s="1"/>
  <c r="G82" i="8" s="1"/>
  <c r="I47" i="35"/>
  <c r="I49" i="35" s="1"/>
  <c r="I60" i="35"/>
  <c r="K46" i="34" l="1"/>
  <c r="M12" i="13" s="1"/>
  <c r="K30" i="34"/>
  <c r="G26" i="34"/>
  <c r="I51" i="34"/>
  <c r="I59" i="34" s="1"/>
  <c r="I46" i="34"/>
  <c r="K51" i="34"/>
  <c r="K59" i="34" s="1"/>
  <c r="E49" i="35"/>
  <c r="E47" i="35" s="1"/>
  <c r="K37" i="8"/>
  <c r="K40" i="8" s="1"/>
  <c r="K80" i="8" s="1"/>
  <c r="K82" i="8" s="1"/>
  <c r="E53" i="34"/>
  <c r="E51" i="34" s="1"/>
  <c r="K48" i="34" l="1"/>
  <c r="I53" i="34"/>
  <c r="K53" i="34"/>
  <c r="G28" i="34"/>
  <c r="I8" i="8"/>
  <c r="I10" i="8" s="1"/>
  <c r="I37" i="8" s="1"/>
  <c r="I40" i="8" s="1"/>
  <c r="I80" i="8" s="1"/>
  <c r="I82" i="8" s="1"/>
  <c r="G57" i="34"/>
  <c r="G59" i="34" s="1"/>
  <c r="M22" i="9"/>
  <c r="E59" i="34"/>
  <c r="I48" i="34"/>
  <c r="M19" i="13"/>
  <c r="M13" i="13"/>
  <c r="O12" i="13"/>
  <c r="O13" i="13" s="1"/>
  <c r="G53" i="34" l="1"/>
  <c r="G51" i="34" s="1"/>
  <c r="M13" i="9" s="1"/>
  <c r="O13" i="9" s="1"/>
  <c r="O14" i="9" s="1"/>
  <c r="G48" i="34"/>
  <c r="G46" i="34" s="1"/>
  <c r="O22" i="9"/>
  <c r="M23" i="9"/>
  <c r="H103" i="14" s="1"/>
  <c r="H104" i="14" s="1"/>
  <c r="H106" i="14" s="1"/>
  <c r="H107" i="14" s="1"/>
  <c r="O19" i="13"/>
  <c r="O20" i="13" s="1"/>
  <c r="M20" i="13"/>
  <c r="L103" i="14" s="1"/>
  <c r="L104" i="14" s="1"/>
  <c r="L106" i="14" s="1"/>
  <c r="L107" i="14" s="1"/>
  <c r="S13" i="9" l="1"/>
  <c r="S14" i="9" s="1"/>
  <c r="M14" i="9"/>
  <c r="O23" i="9"/>
  <c r="S22" i="9"/>
  <c r="S23" i="9" s="1"/>
</calcChain>
</file>

<file path=xl/sharedStrings.xml><?xml version="1.0" encoding="utf-8"?>
<sst xmlns="http://schemas.openxmlformats.org/spreadsheetml/2006/main" count="428" uniqueCount="245">
  <si>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</si>
  <si>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</si>
  <si>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</si>
  <si>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</si>
  <si>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</si>
  <si>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</si>
  <si>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</si>
  <si>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</si>
  <si>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</si>
  <si>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</si>
  <si>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</si>
  <si>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</si>
  <si>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</si>
  <si>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</si>
  <si>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</si>
  <si>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</si>
  <si>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</si>
  <si>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</si>
  <si>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</si>
  <si>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</si>
  <si>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</si>
  <si>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</si>
  <si>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</si>
  <si>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</si>
  <si>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</si>
  <si>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</si>
  <si>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</si>
  <si>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</si>
  <si>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</si>
  <si>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</si>
  <si>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</si>
  <si>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</si>
  <si>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</si>
  <si>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</si>
  <si>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</si>
  <si>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</si>
  <si>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</si>
  <si>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</si>
  <si>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</si>
  <si>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</si>
  <si>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</si>
  <si>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</si>
  <si>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</si>
  <si>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</si>
  <si>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</si>
  <si>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</si>
  <si>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</si>
  <si>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</si>
  <si>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</si>
  <si>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</si>
  <si>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</si>
  <si>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</si>
  <si>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</si>
  <si>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</si>
  <si>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</si>
  <si>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</si>
  <si>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</si>
  <si>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</si>
  <si>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</si>
  <si>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</si>
  <si>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</si>
  <si>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</si>
  <si>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</si>
  <si>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</si>
  <si>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</si>
  <si>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</si>
  <si>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</si>
  <si>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</si>
  <si>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</si>
  <si>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</si>
  <si>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</si>
  <si>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กำไรก่อนภาษีเงินได้ 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</si>
  <si>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</si>
  <si>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</si>
  <si>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</si>
  <si>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</si>
  <si>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</si>
  <si>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</si>
  <si>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</si>
  <si>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</si>
  <si>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</si>
  <si>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</si>
  <si>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</si>
  <si>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</si>
  <si>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</si>
  <si>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</si>
  <si>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</si>
  <si>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</si>
  <si>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นายโกวิท   หรรษ์หิรัญ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</si>
  <si>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</si>
  <si>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</si>
  <si>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</si>
  <si>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</si>
  <si>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</si>
  <si>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</si>
  <si>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</si>
  <si>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 xml:space="preserve">        กำไรเบ็ดเสร็จรวมสำหรับงวด</t>
  </si>
  <si>
    <t xml:space="preserve">         ดำเนินงานเพิ่มขึ้น(ลดลง)</t>
  </si>
  <si>
    <t>กำไรสำหรับงวด</t>
  </si>
  <si>
    <t>กำไรเบ็ดเสร็จรวมสำหรับงวด</t>
  </si>
  <si>
    <t>14</t>
  </si>
  <si>
    <t>งบกำไรขาดทุนเบ็ดเสร็จ</t>
  </si>
  <si>
    <t>งบกำไรขาดทุนเบ็ดเสร็จ (ต่อ)</t>
  </si>
  <si>
    <t>ส่วนเกินมูลค่า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</si>
  <si>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</si>
  <si>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</si>
  <si>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</si>
  <si>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</si>
  <si>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</si>
  <si>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</si>
  <si>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</si>
  <si>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</si>
  <si>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</si>
  <si>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</si>
  <si>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</si>
  <si>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</si>
  <si>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</si>
  <si>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</si>
  <si>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</si>
  <si>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</si>
  <si>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</si>
  <si>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</si>
  <si>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>งบแสดงการเปลี่ยนแปลงส่วนของผู้ถือหุ้น (ต่อ)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</si>
  <si>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</si>
  <si>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</si>
  <si>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</si>
  <si>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</si>
  <si>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หุ้น</t>
  </si>
  <si>
    <t>ประมาณการหนี้สินไม่หมุนเวียนอื่น</t>
  </si>
  <si>
    <t>21</t>
  </si>
  <si>
    <t>เงินสดจ่ายดอกเบี้ย</t>
  </si>
  <si>
    <t>เงินสดรับจากเงินกู้ยืมระยะสั้น - บุคคล</t>
  </si>
  <si>
    <t xml:space="preserve">       ที่เกี่ยวข้องกัน</t>
  </si>
  <si>
    <t>(ยังไม่ได้ตรวจสอบ</t>
  </si>
  <si>
    <t>(ตรวจสอบแล้ว)</t>
  </si>
  <si>
    <t>/สอบทานแล้ว)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</si>
  <si>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</si>
  <si>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</si>
  <si>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ขาดทุนจากการลดมูลค่าสินค้า 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</si>
  <si>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</si>
  <si>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</si>
  <si>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</si>
  <si>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</si>
  <si>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</si>
  <si>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</si>
  <si>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</si>
  <si>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</si>
  <si>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>2563</t>
  </si>
  <si>
    <t>ยอดยกมา ณ วันที่ 1 มกราคม 2563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</si>
  <si>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</si>
  <si>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</si>
  <si>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</si>
  <si>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</si>
  <si>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>เจ้าหนี้ตามสัญญาเช่า</t>
  </si>
  <si>
    <t>กำไร(ขาดทุน)จากกิจกรรมดำเนินงาน</t>
  </si>
  <si>
    <t xml:space="preserve">     ภาษีเงินได้นิติบุคคลค้างจ่าย</t>
  </si>
  <si>
    <t xml:space="preserve">     กำไร(ขาดทุน)สำหรับงวด</t>
  </si>
  <si>
    <t xml:space="preserve">(ลงชื่อ)………………………………กรรมการตามอำนาจ </t>
  </si>
  <si>
    <t xml:space="preserve">         (     นายโกวิท   หรรษ์หิรัญ     )</t>
  </si>
  <si>
    <t xml:space="preserve">            (      นายจินต์   ตั้งนุกูลกิจ      )</t>
  </si>
  <si>
    <t>(ลงชื่อ)………………………………...กรรมการตามอำนาจ</t>
  </si>
  <si>
    <t xml:space="preserve">          (     นายโกวิท   หรรษ์หิรัญ     )   </t>
  </si>
  <si>
    <t xml:space="preserve">     เงินกู้ยืมระยะยาว</t>
  </si>
  <si>
    <t>23</t>
  </si>
  <si>
    <t>ค่าใช้จ่ายภาษีเงินได้</t>
  </si>
  <si>
    <t xml:space="preserve">     สินทรัพย์ไม่มีตัวตนอื่น</t>
  </si>
  <si>
    <t>31 ธันวาคม 2563</t>
  </si>
  <si>
    <t>2564</t>
  </si>
  <si>
    <t>ยอดยกมา ณ วันที่ 1 มกราคม 2564</t>
  </si>
  <si>
    <t xml:space="preserve">     สินทรัพย์ทางการเงินหมุนเวียนอื่น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</si>
  <si>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</si>
  <si>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</si>
  <si>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 xml:space="preserve">     หนี้สินที่เกิดจากสัญญา - หมุนเวียน</t>
  </si>
  <si>
    <t>รายได้ทางการเงิน</t>
  </si>
  <si>
    <t>9</t>
  </si>
  <si>
    <t>6</t>
  </si>
  <si>
    <t>7</t>
  </si>
  <si>
    <t>8</t>
  </si>
  <si>
    <t>10</t>
  </si>
  <si>
    <t>11</t>
  </si>
  <si>
    <t>15</t>
  </si>
  <si>
    <t>16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</si>
  <si>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</si>
  <si>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</si>
  <si>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สินทรัพย์ทางการเงินหมุนเวียนอื่น(เพิ่มขึ้น)ลดลง</t>
  </si>
  <si>
    <t xml:space="preserve">             (     นายโกวิท   หรรษ์หิรัญ     )   </t>
  </si>
  <si>
    <t xml:space="preserve">        หนี้สินและส่วนของผู้ถือหุ้น (ต่อ)</t>
  </si>
  <si>
    <t xml:space="preserve">           หนี้สินและส่วนของผู้ถือหุ้น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</si>
  <si>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</si>
  <si>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</si>
  <si>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ส่วนเกินมูลค่าหุ้น</t>
  </si>
  <si>
    <t>เงินสดและรายการเทียบเท่าเงินสดเพิ่มขึ้น(ลดลง)สุทธิ</t>
  </si>
  <si>
    <t>ขาดทุนจากสินทรัพย์สูญหาย</t>
  </si>
  <si>
    <t xml:space="preserve">              หุ้นสามัญ 460,000,000 หุ้น </t>
  </si>
  <si>
    <t>มูลค่าหุ้นละ 0.5 บาท</t>
  </si>
  <si>
    <t xml:space="preserve">        เงินปันผลจ่ายระหว่างกาล</t>
  </si>
  <si>
    <t xml:space="preserve">     เงินปันผลค้างจ่าย</t>
  </si>
  <si>
    <t xml:space="preserve">        เงินปันผลจ่าย</t>
  </si>
  <si>
    <t xml:space="preserve">        สำรองตามกฎหมาย</t>
  </si>
  <si>
    <t>เงินสดจ่ายซื้อสินทรัพย์ไม่มีตัวตน</t>
  </si>
  <si>
    <t>เงินสดรับจากเงินกู้ยืมระยะสั้นจาก</t>
  </si>
  <si>
    <t xml:space="preserve">       สถาบันการเงิน</t>
  </si>
  <si>
    <t>เงินสดรับจากเงินกู้ยืมระยะยาวจาก</t>
  </si>
  <si>
    <t>เงินสดจ่ายจากเงินกู้ยืมระยะสั้นจาก</t>
  </si>
  <si>
    <t>หนี้สงสัยจะสูญ</t>
  </si>
  <si>
    <t>จ่ายเงินปันผล</t>
  </si>
  <si>
    <t>เงินสดจ่ายจากเงินกู้ยืมระยะสั้น - บุคคล</t>
  </si>
  <si>
    <t>กำไรจากการจำหน่ายเงินลงทุนในบริษัทย่อย</t>
  </si>
  <si>
    <t>กำไรสำหรับงวดจากการดำเนินงานต่อเนื่อง</t>
  </si>
  <si>
    <t>12</t>
  </si>
  <si>
    <t>17</t>
  </si>
  <si>
    <t>19</t>
  </si>
  <si>
    <t>25</t>
  </si>
  <si>
    <t>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</si>
  <si>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</si>
  <si>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</si>
  <si>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 xml:space="preserve">        ลดลงจากการขายบริษัทย่อย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</si>
  <si>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</si>
  <si>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</si>
  <si>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กำไร(ขาดทุน)ต่อหุ้นขั้นพื้นฐาน (บาท)</t>
  </si>
  <si>
    <t>20</t>
  </si>
  <si>
    <t>30</t>
  </si>
  <si>
    <t>การเปิดเผยข้อมูลเกี่ยวกับกระแสเงินสดเพิ่มเติมดูหมายเหตุประกอบงบการเงินข้อ 27</t>
  </si>
  <si>
    <t>(กำไร)ขาดทุนจากการจำหน่ายเงินลงทุน</t>
  </si>
  <si>
    <t xml:space="preserve">        ในบริษัทย่อย</t>
  </si>
  <si>
    <t>ณ วันที่ 30 กันยายน 2564</t>
  </si>
  <si>
    <t>30 กันยายน 2564</t>
  </si>
  <si>
    <t>สำหรับงวดสามเดือน สิ้นสุดวันที่ 30 กันยายน 2564 (ยังไม่ได้ตรวจสอบ / สอบทานแล้ว)</t>
  </si>
  <si>
    <t>สำหรับงวดเก้าเดือน สิ้นสุดวันที่ 30 กันยายน 2564 (ยังไม่ได้ตรวจสอบ / สอบทานแล้ว)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</si>
  <si>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</si>
  <si>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2563</t>
  </si>
  <si>
    <t>ยอดคงเหลือ ณ วันที่ 30 กันยายน 2564</t>
  </si>
  <si>
    <t xml:space="preserve">     กำไรต่อหุ้นขั้นพื้นฐานรวม</t>
  </si>
  <si>
    <t>กำไร(ขาดทุน)เบ็ดเสร็จอื่น</t>
  </si>
  <si>
    <t>24.3</t>
  </si>
  <si>
    <t>24.1</t>
  </si>
  <si>
    <t>24.2</t>
  </si>
  <si>
    <t xml:space="preserve">        การออกหุ้นสามัญในบริษัทย่อย</t>
  </si>
  <si>
    <t>เงินเบิกเกินบัญชีเพิ่มขึ้น(ลดลง)</t>
  </si>
  <si>
    <t>เงินสดจ่ายซื้อเงินลงทุนในบริษัทย่อย</t>
  </si>
  <si>
    <t>เงินสดรับจากส่วนได้เสียที่ไม่มีอำนาจควบคุม</t>
  </si>
  <si>
    <t xml:space="preserve">       จากการออกหุ้นสามัญของบริษัทย่อย</t>
  </si>
  <si>
    <t>เงินสดรับสุทธิจากการจำหน่ายเงินลงทุนในบริษัทย่อย</t>
  </si>
  <si>
    <t>ส่วนของเงินกู้ยืมระยะยาวที่จะครบ</t>
  </si>
  <si>
    <t>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</si>
</sst>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75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17" fillId="0" borderId="0" xfId="147" applyNumberFormat="1" applyFont="1" applyFill="1" applyAlignment="1">
      <alignment horizontal="centerContinuous"/>
    </xf>
    <xf numFmtId="39" fontId="5" fillId="0" borderId="0" xfId="147" applyNumberFormat="1" applyFont="1" applyFill="1" applyAlignment="1"/>
    <xf numFmtId="39" fontId="4" fillId="0" borderId="0" xfId="0" applyNumberFormat="1" applyFont="1" applyFill="1" applyAlignment="1">
      <alignment horizontal="center"/>
    </xf>
    <xf numFmtId="39" fontId="4" fillId="0" borderId="0" xfId="148" applyNumberFormat="1" applyFont="1" applyFill="1" applyAlignment="1"/>
    <xf numFmtId="39" fontId="5" fillId="0" borderId="0" xfId="147" applyNumberFormat="1" applyFont="1" applyFill="1" applyAlignment="1">
      <alignment horizontal="left"/>
    </xf>
    <xf numFmtId="39" fontId="17" fillId="0" borderId="0" xfId="147" applyNumberFormat="1" applyFont="1" applyFill="1" applyAlignment="1">
      <alignment horizontal="center"/>
    </xf>
    <xf numFmtId="39" fontId="20" fillId="0" borderId="0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73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6" fillId="0" borderId="0" xfId="147" applyNumberFormat="1" applyFont="1" applyFill="1" applyBorder="1" applyAlignment="1">
      <alignment horizontal="left"/>
    </xf>
    <xf numFmtId="182" fontId="4" fillId="0" borderId="0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/>
    <xf numFmtId="182" fontId="4" fillId="0" borderId="0" xfId="147" applyNumberFormat="1" applyFont="1" applyFill="1" applyBorder="1" applyAlignment="1"/>
    <xf numFmtId="182" fontId="5" fillId="0" borderId="0" xfId="147" applyNumberFormat="1" applyFont="1" applyFill="1" applyBorder="1" applyAlignment="1"/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168" fontId="4" fillId="0" borderId="0" xfId="147" applyNumberFormat="1" applyFont="1" applyFill="1" applyAlignment="1"/>
    <xf numFmtId="168" fontId="4" fillId="0" borderId="0" xfId="147" applyNumberFormat="1" applyFont="1" applyFill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168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/>
    <xf numFmtId="173" fontId="4" fillId="0" borderId="0" xfId="147" applyNumberFormat="1" applyFont="1" applyFill="1" applyBorder="1" applyAlignment="1">
      <alignment horizontal="right"/>
    </xf>
    <xf numFmtId="173" fontId="4" fillId="0" borderId="0" xfId="147" applyNumberFormat="1" applyFont="1" applyFill="1" applyAlignment="1">
      <alignment horizontal="right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4" fillId="0" borderId="14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39" fontId="4" fillId="0" borderId="0" xfId="149" applyNumberFormat="1" applyFont="1" applyFill="1"/>
    <xf numFmtId="39" fontId="4" fillId="0" borderId="0" xfId="149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>
      <alignment horizontal="center"/>
    </xf>
    <xf numFmtId="39" fontId="4" fillId="0" borderId="15" xfId="149" applyNumberFormat="1" applyFont="1" applyFill="1" applyBorder="1" applyAlignment="1">
      <alignment horizontal="center"/>
    </xf>
    <xf numFmtId="39" fontId="4" fillId="0" borderId="15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5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73" fontId="4" fillId="0" borderId="4" xfId="147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182" fontId="4" fillId="0" borderId="16" xfId="147" applyNumberFormat="1" applyFont="1" applyFill="1" applyBorder="1" applyAlignment="1">
      <alignment horizontal="right"/>
    </xf>
    <xf numFmtId="173" fontId="4" fillId="0" borderId="16" xfId="147" applyNumberFormat="1" applyFont="1" applyFill="1" applyBorder="1" applyAlignment="1">
      <alignment horizontal="right"/>
    </xf>
    <xf numFmtId="39" fontId="49" fillId="0" borderId="0" xfId="147" applyNumberFormat="1" applyFont="1" applyFill="1" applyAlignment="1">
      <alignment horizontal="center"/>
    </xf>
    <xf numFmtId="39" fontId="4" fillId="0" borderId="0" xfId="147" applyNumberFormat="1" applyFont="1" applyFill="1"/>
    <xf numFmtId="173" fontId="4" fillId="0" borderId="4" xfId="147" applyNumberFormat="1" applyFont="1" applyFill="1" applyBorder="1" applyAlignment="1"/>
    <xf numFmtId="173" fontId="4" fillId="0" borderId="14" xfId="147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173" fontId="4" fillId="0" borderId="17" xfId="147" applyNumberFormat="1" applyFont="1" applyFill="1" applyBorder="1" applyAlignment="1">
      <alignment horizontal="right"/>
    </xf>
    <xf numFmtId="39" fontId="4" fillId="0" borderId="0" xfId="149" applyFont="1" applyFill="1"/>
    <xf numFmtId="182" fontId="4" fillId="0" borderId="0" xfId="147" applyNumberFormat="1" applyFont="1" applyFill="1" applyAlignment="1">
      <alignment horizontal="right"/>
    </xf>
    <xf numFmtId="168" fontId="4" fillId="0" borderId="0" xfId="147" quotePrefix="1" applyNumberFormat="1" applyFont="1" applyFill="1" applyAlignment="1">
      <alignment horizontal="right"/>
    </xf>
    <xf numFmtId="168" fontId="17" fillId="0" borderId="0" xfId="147" quotePrefix="1" applyNumberFormat="1" applyFont="1" applyFill="1" applyAlignment="1">
      <alignment horizontal="right"/>
    </xf>
    <xf numFmtId="168" fontId="17" fillId="0" borderId="0" xfId="147" applyNumberFormat="1" applyFont="1" applyFill="1" applyAlignment="1">
      <alignment horizontal="right"/>
    </xf>
    <xf numFmtId="173" fontId="17" fillId="0" borderId="0" xfId="147" quotePrefix="1" applyNumberFormat="1" applyFont="1" applyFill="1" applyAlignment="1">
      <alignment horizontal="right"/>
    </xf>
    <xf numFmtId="173" fontId="17" fillId="0" borderId="0" xfId="147" applyNumberFormat="1" applyFont="1" applyFill="1" applyAlignment="1">
      <alignment horizontal="right"/>
    </xf>
    <xf numFmtId="173" fontId="17" fillId="0" borderId="0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 applyAlignment="1">
      <alignment horizontal="right"/>
    </xf>
    <xf numFmtId="39" fontId="17" fillId="0" borderId="0" xfId="147" quotePrefix="1" applyNumberFormat="1" applyFont="1" applyFill="1" applyAlignment="1">
      <alignment horizontal="center" vertical="center"/>
    </xf>
    <xf numFmtId="39" fontId="4" fillId="0" borderId="0" xfId="149" applyNumberFormat="1" applyFont="1" applyFill="1" applyBorder="1" applyAlignment="1">
      <alignment vertical="center"/>
    </xf>
    <xf numFmtId="39" fontId="4" fillId="0" borderId="0" xfId="149" quotePrefix="1" applyNumberFormat="1" applyFont="1" applyFill="1" applyBorder="1" applyAlignment="1">
      <alignment horizontal="center" vertical="center"/>
    </xf>
    <xf numFmtId="182" fontId="4" fillId="0" borderId="0" xfId="147" applyNumberFormat="1" applyFont="1" applyFill="1"/>
    <xf numFmtId="184" fontId="4" fillId="0" borderId="0" xfId="147" applyNumberFormat="1" applyFont="1" applyFill="1" applyBorder="1" applyAlignment="1"/>
    <xf numFmtId="185" fontId="4" fillId="0" borderId="0" xfId="147" applyNumberFormat="1" applyFont="1" applyFill="1" applyBorder="1" applyAlignment="1"/>
    <xf numFmtId="184" fontId="4" fillId="0" borderId="16" xfId="147" applyNumberFormat="1" applyFont="1" applyFill="1" applyBorder="1" applyAlignment="1"/>
    <xf numFmtId="183" fontId="4" fillId="0" borderId="0" xfId="147" applyNumberFormat="1" applyFont="1" applyFill="1" applyBorder="1" applyAlignment="1"/>
    <xf numFmtId="39" fontId="4" fillId="0" borderId="0" xfId="95" applyNumberFormat="1" applyFont="1" applyFill="1" applyAlignment="1"/>
    <xf numFmtId="39" fontId="4" fillId="0" borderId="0" xfId="95" applyNumberFormat="1" applyFont="1" applyFill="1" applyAlignment="1">
      <alignment horizontal="center"/>
    </xf>
    <xf numFmtId="39" fontId="4" fillId="0" borderId="0" xfId="95" applyNumberFormat="1" applyFont="1" applyFill="1" applyBorder="1" applyAlignment="1"/>
    <xf numFmtId="39" fontId="4" fillId="0" borderId="0" xfId="148" quotePrefix="1" applyNumberFormat="1" applyFont="1" applyFill="1" applyBorder="1" applyAlignment="1">
      <alignment horizontal="center"/>
    </xf>
    <xf numFmtId="39" fontId="4" fillId="0" borderId="0" xfId="97" applyNumberFormat="1" applyFont="1" applyFill="1"/>
    <xf numFmtId="39" fontId="4" fillId="0" borderId="14" xfId="147" applyNumberFormat="1" applyFont="1" applyFill="1" applyBorder="1" applyAlignment="1">
      <alignment horizontal="right"/>
    </xf>
    <xf numFmtId="39" fontId="4" fillId="0" borderId="0" xfId="147" applyNumberFormat="1" applyFont="1" applyFill="1" applyBorder="1" applyAlignment="1">
      <alignment horizontal="right"/>
    </xf>
    <xf numFmtId="39" fontId="4" fillId="0" borderId="0" xfId="147" applyNumberFormat="1" applyFont="1" applyFill="1" applyAlignment="1">
      <alignment horizontal="right"/>
    </xf>
    <xf numFmtId="39" fontId="48" fillId="0" borderId="0" xfId="97" applyNumberFormat="1" applyFont="1" applyFill="1" applyBorder="1"/>
    <xf numFmtId="39" fontId="4" fillId="0" borderId="0" xfId="147" applyNumberFormat="1" applyFont="1" applyFill="1" applyAlignment="1">
      <alignment horizontal="lef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0" applyNumberFormat="1" applyFont="1" applyFill="1" applyAlignment="1"/>
    <xf numFmtId="39" fontId="4" fillId="0" borderId="0" xfId="0" applyNumberFormat="1" applyFont="1" applyFill="1" applyAlignment="1">
      <alignment horizontal="left"/>
    </xf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>
      <alignment horizontal="right"/>
    </xf>
    <xf numFmtId="39" fontId="4" fillId="0" borderId="0" xfId="97" applyNumberFormat="1" applyFont="1" applyFill="1" applyAlignment="1">
      <alignment horizontal="right"/>
    </xf>
    <xf numFmtId="39" fontId="4" fillId="0" borderId="0" xfId="43" applyNumberFormat="1" applyFont="1" applyFill="1" applyBorder="1" applyAlignment="1">
      <alignment horizontal="right"/>
    </xf>
    <xf numFmtId="39" fontId="1" fillId="0" borderId="0" xfId="29" applyNumberFormat="1" applyFill="1" applyBorder="1" applyAlignment="1"/>
    <xf numFmtId="39" fontId="1" fillId="0" borderId="0" xfId="29" applyNumberFormat="1" applyFont="1" applyFill="1" applyBorder="1" applyAlignment="1"/>
    <xf numFmtId="39" fontId="4" fillId="0" borderId="0" xfId="149" applyNumberFormat="1" applyFont="1" applyFill="1" applyAlignment="1"/>
    <xf numFmtId="168" fontId="4" fillId="0" borderId="4" xfId="147" applyNumberFormat="1" applyFont="1" applyFill="1" applyBorder="1" applyAlignment="1">
      <alignment horizontal="right"/>
    </xf>
    <xf numFmtId="168" fontId="4" fillId="0" borderId="14" xfId="147" applyNumberFormat="1" applyFont="1" applyFill="1" applyBorder="1" applyAlignment="1">
      <alignment horizontal="right"/>
    </xf>
    <xf numFmtId="168" fontId="4" fillId="0" borderId="16" xfId="147" applyNumberFormat="1" applyFont="1" applyFill="1" applyBorder="1" applyAlignment="1">
      <alignment horizontal="right"/>
    </xf>
    <xf numFmtId="39" fontId="4" fillId="0" borderId="14" xfId="95" applyNumberFormat="1" applyFont="1" applyFill="1" applyBorder="1" applyAlignment="1"/>
    <xf numFmtId="39" fontId="4" fillId="0" borderId="4" xfId="147" applyNumberFormat="1" applyFont="1" applyFill="1" applyBorder="1" applyAlignment="1">
      <alignment horizontal="right"/>
    </xf>
    <xf numFmtId="39" fontId="4" fillId="0" borderId="4" xfId="43" applyNumberFormat="1" applyFont="1" applyFill="1" applyBorder="1" applyAlignment="1">
      <alignment horizontal="right"/>
    </xf>
    <xf numFmtId="182" fontId="4" fillId="0" borderId="4" xfId="147" applyNumberFormat="1" applyFont="1" applyFill="1" applyBorder="1" applyAlignment="1">
      <alignment horizontal="right"/>
    </xf>
    <xf numFmtId="182" fontId="4" fillId="0" borderId="0" xfId="147" applyNumberFormat="1" applyFont="1" applyFill="1" applyBorder="1" applyAlignment="1">
      <alignment vertical="center"/>
    </xf>
    <xf numFmtId="182" fontId="4" fillId="0" borderId="14" xfId="147" applyNumberFormat="1" applyFont="1" applyFill="1" applyBorder="1" applyAlignment="1">
      <alignment vertical="center"/>
    </xf>
    <xf numFmtId="182" fontId="4" fillId="0" borderId="14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>
      <alignment vertic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8" applyNumberFormat="1" applyFont="1" applyFill="1" applyBorder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8" applyNumberFormat="1" applyFont="1" applyFill="1" applyBorder="1" applyAlignment="1">
      <alignment horizontal="center"/>
    </xf>
    <xf numFmtId="39" fontId="4" fillId="0" borderId="14" xfId="148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left" indent="2"/>
    </xf>
    <xf numFmtId="39" fontId="4" fillId="0" borderId="0" xfId="147" quotePrefix="1" applyNumberFormat="1" applyFont="1" applyFill="1" applyAlignment="1">
      <alignment horizontal="left" indent="4"/>
    </xf>
    <xf numFmtId="39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Fill="1" applyAlignment="1">
      <alignment horizontal="center" vertical="center"/>
    </xf>
    <xf numFmtId="39" fontId="4" fillId="0" borderId="0" xfId="149" quotePrefix="1" applyFont="1" applyFill="1" applyAlignment="1">
      <alignment horizontal="center" vertical="center"/>
    </xf>
    <xf numFmtId="184" fontId="4" fillId="0" borderId="0" xfId="147" applyNumberFormat="1" applyFont="1" applyFill="1" applyBorder="1" applyAlignment="1">
      <alignment horizontal="right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view="pageBreakPreview" topLeftCell="A37" zoomScale="85" zoomScaleNormal="85" zoomScaleSheetLayoutView="85" workbookViewId="0">
      <selection activeCell="H108" sqref="H108"/>
    </sheetView>
  </sheetViews>
  <sheetFormatPr defaultColWidth="12.5" defaultRowHeight="27" customHeight="1"/>
  <cols>
    <col min="1" max="4" width="9.375" style="129" customWidth="1"/>
    <col min="5" max="5" width="7.875" style="129" customWidth="1"/>
    <col min="6" max="6" width="9.625" style="55" bestFit="1" customWidth="1"/>
    <col min="7" max="7" width="1.125" style="55" customWidth="1"/>
    <col min="8" max="8" width="18.375" style="6" customWidth="1"/>
    <col min="9" max="9" width="1" style="6" customWidth="1"/>
    <col min="10" max="10" width="18.375" style="129" customWidth="1"/>
    <col min="11" max="11" width="1" style="129" customWidth="1"/>
    <col min="12" max="12" width="18.375" style="129" customWidth="1"/>
    <col min="13" max="13" width="1" style="129" customWidth="1"/>
    <col min="14" max="14" width="18.375" style="129" customWidth="1"/>
    <col min="15" max="15" width="2" style="129" customWidth="1"/>
    <col min="16" max="16384" width="12.5" style="129"/>
  </cols>
  <sheetData>
    <row r="1" spans="1:14" ht="25.5" customHeight="1">
      <c r="A1" s="35" t="s">
        <v>116</v>
      </c>
      <c r="B1" s="35"/>
      <c r="C1" s="35"/>
      <c r="D1" s="35"/>
      <c r="E1" s="35"/>
      <c r="F1" s="53"/>
      <c r="G1" s="53"/>
      <c r="H1" s="35"/>
      <c r="I1" s="35"/>
      <c r="J1" s="35"/>
      <c r="K1" s="35"/>
      <c r="L1" s="35"/>
      <c r="M1" s="35"/>
      <c r="N1" s="35"/>
    </row>
    <row r="2" spans="1:14" ht="25.5" customHeight="1">
      <c r="A2" s="35" t="s">
        <v>29</v>
      </c>
      <c r="B2" s="35"/>
      <c r="C2" s="35"/>
      <c r="D2" s="35"/>
      <c r="E2" s="35"/>
      <c r="F2" s="53"/>
      <c r="G2" s="53"/>
      <c r="H2" s="35"/>
      <c r="I2" s="35"/>
      <c r="J2" s="35"/>
      <c r="K2" s="35"/>
      <c r="L2" s="35"/>
      <c r="M2" s="35"/>
      <c r="N2" s="35"/>
    </row>
    <row r="3" spans="1:14" ht="25.5" customHeight="1">
      <c r="A3" s="36" t="s">
        <v>225</v>
      </c>
      <c r="B3" s="36"/>
      <c r="C3" s="36"/>
      <c r="D3" s="36"/>
      <c r="E3" s="36"/>
      <c r="F3" s="53"/>
      <c r="G3" s="53"/>
      <c r="H3" s="35"/>
      <c r="I3" s="35"/>
      <c r="J3" s="35"/>
      <c r="K3" s="35"/>
      <c r="L3" s="35"/>
      <c r="M3" s="35"/>
      <c r="N3" s="35"/>
    </row>
    <row r="4" spans="1:14" ht="25.5" customHeight="1">
      <c r="A4" s="37"/>
      <c r="B4" s="37"/>
      <c r="C4" s="37"/>
      <c r="D4" s="37"/>
      <c r="E4" s="37"/>
      <c r="F4" s="54"/>
      <c r="G4" s="54"/>
      <c r="H4" s="37"/>
      <c r="I4" s="37"/>
      <c r="J4" s="37"/>
      <c r="K4" s="37"/>
      <c r="L4" s="37"/>
      <c r="M4" s="37"/>
      <c r="N4" s="37"/>
    </row>
    <row r="5" spans="1:14" s="7" customFormat="1" ht="25.5" customHeight="1">
      <c r="A5" s="129"/>
      <c r="B5" s="129"/>
      <c r="C5" s="129"/>
      <c r="D5" s="129"/>
      <c r="E5" s="129"/>
      <c r="F5" s="56"/>
      <c r="G5" s="56"/>
      <c r="H5" s="159" t="s">
        <v>4</v>
      </c>
      <c r="I5" s="159"/>
      <c r="J5" s="159"/>
      <c r="K5" s="128"/>
      <c r="L5" s="159" t="s">
        <v>5</v>
      </c>
      <c r="M5" s="159"/>
      <c r="N5" s="159"/>
    </row>
    <row r="6" spans="1:14" ht="25.5" customHeight="1">
      <c r="F6" s="129"/>
      <c r="G6" s="129"/>
      <c r="H6" s="5" t="s">
        <v>226</v>
      </c>
      <c r="I6" s="5"/>
      <c r="J6" s="5" t="s">
        <v>166</v>
      </c>
      <c r="K6" s="9"/>
      <c r="L6" s="5" t="s">
        <v>226</v>
      </c>
      <c r="M6" s="5"/>
      <c r="N6" s="5" t="s">
        <v>166</v>
      </c>
    </row>
    <row r="7" spans="1:14" ht="25.5" customHeight="1">
      <c r="A7" s="152"/>
      <c r="B7" s="152"/>
      <c r="C7" s="152"/>
      <c r="D7" s="152"/>
      <c r="E7" s="152"/>
      <c r="F7" s="57"/>
      <c r="G7" s="57"/>
      <c r="H7" s="5" t="s">
        <v>133</v>
      </c>
      <c r="I7" s="5"/>
      <c r="J7" s="5" t="s">
        <v>134</v>
      </c>
      <c r="K7" s="9"/>
      <c r="L7" s="5" t="s">
        <v>133</v>
      </c>
      <c r="M7" s="5"/>
      <c r="N7" s="5" t="s">
        <v>134</v>
      </c>
    </row>
    <row r="8" spans="1:14" ht="25.5" customHeight="1">
      <c r="A8" s="152"/>
      <c r="B8" s="152"/>
      <c r="C8" s="152"/>
      <c r="D8" s="152"/>
      <c r="E8" s="152"/>
      <c r="F8" s="57" t="s">
        <v>7</v>
      </c>
      <c r="G8" s="57"/>
      <c r="H8" s="5" t="s">
        <v>135</v>
      </c>
      <c r="I8" s="5"/>
      <c r="J8" s="5"/>
      <c r="K8" s="9"/>
      <c r="L8" s="5" t="s">
        <v>135</v>
      </c>
      <c r="M8" s="5"/>
      <c r="N8" s="5"/>
    </row>
    <row r="9" spans="1:14" ht="25.5" customHeight="1">
      <c r="A9" s="161" t="s">
        <v>62</v>
      </c>
      <c r="B9" s="161"/>
      <c r="C9" s="161"/>
      <c r="D9" s="161"/>
      <c r="E9" s="152"/>
      <c r="F9" s="57"/>
      <c r="G9" s="57"/>
      <c r="H9" s="5"/>
      <c r="I9" s="5"/>
      <c r="J9" s="5"/>
      <c r="K9" s="9"/>
      <c r="L9" s="5"/>
      <c r="M9" s="5"/>
      <c r="N9" s="5"/>
    </row>
    <row r="10" spans="1:14" ht="25.5" customHeight="1">
      <c r="A10" s="7" t="s">
        <v>8</v>
      </c>
      <c r="B10" s="7"/>
      <c r="C10" s="7"/>
      <c r="D10" s="7"/>
      <c r="E10" s="7"/>
      <c r="F10" s="58"/>
      <c r="G10" s="58"/>
      <c r="H10" s="11"/>
      <c r="I10" s="11"/>
      <c r="M10" s="2"/>
    </row>
    <row r="11" spans="1:14" ht="25.5" customHeight="1">
      <c r="A11" s="129" t="s">
        <v>30</v>
      </c>
      <c r="F11" s="59" t="s">
        <v>175</v>
      </c>
      <c r="G11" s="59"/>
      <c r="H11" s="42">
        <v>80937759.200000003</v>
      </c>
      <c r="I11" s="100"/>
      <c r="J11" s="42">
        <v>89087651.859999999</v>
      </c>
      <c r="K11" s="42"/>
      <c r="L11" s="42">
        <v>78204819.700000003</v>
      </c>
      <c r="M11" s="42"/>
      <c r="N11" s="42">
        <v>86747206.700000003</v>
      </c>
    </row>
    <row r="12" spans="1:14" ht="25.5" customHeight="1">
      <c r="A12" s="129" t="s">
        <v>104</v>
      </c>
      <c r="F12" s="59"/>
      <c r="G12" s="59"/>
      <c r="H12" s="42"/>
      <c r="I12" s="100"/>
      <c r="J12" s="42"/>
      <c r="K12" s="42"/>
      <c r="L12" s="42"/>
      <c r="M12" s="43"/>
      <c r="N12" s="42"/>
    </row>
    <row r="13" spans="1:14" ht="25.5" customHeight="1">
      <c r="A13" s="124" t="s">
        <v>79</v>
      </c>
      <c r="B13" s="124"/>
      <c r="C13" s="124"/>
      <c r="D13" s="124"/>
      <c r="E13" s="124"/>
      <c r="F13" s="86"/>
      <c r="G13" s="86"/>
      <c r="H13" s="42">
        <v>105004938.6500001</v>
      </c>
      <c r="I13" s="42"/>
      <c r="J13" s="42">
        <v>71382831.769999996</v>
      </c>
      <c r="K13" s="42"/>
      <c r="L13" s="42">
        <v>104531418.6500001</v>
      </c>
      <c r="M13" s="43"/>
      <c r="N13" s="42">
        <v>69391971.769999981</v>
      </c>
    </row>
    <row r="14" spans="1:14" ht="25.5" customHeight="1">
      <c r="A14" s="124" t="s">
        <v>105</v>
      </c>
      <c r="B14" s="124"/>
      <c r="C14" s="124"/>
      <c r="D14" s="124"/>
      <c r="E14" s="124"/>
      <c r="F14" s="86"/>
      <c r="G14" s="86"/>
      <c r="H14" s="42">
        <v>8012023.2200000007</v>
      </c>
      <c r="I14" s="42"/>
      <c r="J14" s="42">
        <v>16509295.140000001</v>
      </c>
      <c r="K14" s="42"/>
      <c r="L14" s="42">
        <v>7398738.8200000012</v>
      </c>
      <c r="M14" s="43"/>
      <c r="N14" s="42">
        <v>16545631.76</v>
      </c>
    </row>
    <row r="15" spans="1:14" ht="25.5" customHeight="1">
      <c r="A15" s="39" t="s">
        <v>136</v>
      </c>
      <c r="B15" s="39"/>
      <c r="C15" s="39"/>
      <c r="D15" s="39"/>
      <c r="E15" s="39"/>
      <c r="F15" s="59" t="s">
        <v>176</v>
      </c>
      <c r="G15" s="59"/>
      <c r="H15" s="139">
        <f>SUM(H13:H14)</f>
        <v>113016961.87000009</v>
      </c>
      <c r="I15" s="100"/>
      <c r="J15" s="139">
        <f>SUM(J13:J14)</f>
        <v>87892126.909999996</v>
      </c>
      <c r="K15" s="43"/>
      <c r="L15" s="139">
        <f>SUM(L13:L14)</f>
        <v>111930157.4700001</v>
      </c>
      <c r="M15" s="43"/>
      <c r="N15" s="139">
        <f>SUM(N13:N14)</f>
        <v>85937603.529999986</v>
      </c>
    </row>
    <row r="16" spans="1:14" ht="25.5" customHeight="1">
      <c r="A16" s="124" t="s">
        <v>171</v>
      </c>
      <c r="B16" s="124"/>
      <c r="C16" s="124"/>
      <c r="D16" s="124"/>
      <c r="E16" s="124"/>
      <c r="F16" s="59" t="s">
        <v>177</v>
      </c>
      <c r="G16" s="59"/>
      <c r="H16" s="42">
        <v>72009945.579999998</v>
      </c>
      <c r="I16" s="42"/>
      <c r="J16" s="42">
        <v>48165856.369999997</v>
      </c>
      <c r="K16" s="42"/>
      <c r="L16" s="42">
        <v>72009945.579999998</v>
      </c>
      <c r="M16" s="42"/>
      <c r="N16" s="42">
        <v>47369427.850000001</v>
      </c>
    </row>
    <row r="17" spans="1:14" ht="25.5" customHeight="1">
      <c r="A17" s="39" t="s">
        <v>31</v>
      </c>
      <c r="B17" s="39"/>
      <c r="C17" s="39"/>
      <c r="D17" s="39"/>
      <c r="E17" s="39"/>
      <c r="F17" s="59" t="s">
        <v>174</v>
      </c>
      <c r="G17" s="59"/>
      <c r="H17" s="42">
        <v>69541591.99000001</v>
      </c>
      <c r="I17" s="100"/>
      <c r="J17" s="42">
        <v>79361163.510000005</v>
      </c>
      <c r="K17" s="42"/>
      <c r="L17" s="42">
        <v>56532567.12000002</v>
      </c>
      <c r="M17" s="42"/>
      <c r="N17" s="42">
        <v>68580030.320000008</v>
      </c>
    </row>
    <row r="18" spans="1:14" ht="25.5" customHeight="1">
      <c r="A18" s="93" t="s">
        <v>169</v>
      </c>
      <c r="B18" s="39"/>
      <c r="C18" s="39"/>
      <c r="D18" s="39"/>
      <c r="E18" s="39"/>
      <c r="F18" s="59" t="s">
        <v>178</v>
      </c>
      <c r="G18" s="59"/>
      <c r="H18" s="42">
        <v>14911.869999999999</v>
      </c>
      <c r="I18" s="100"/>
      <c r="J18" s="42">
        <v>14838.070000000002</v>
      </c>
      <c r="K18" s="42"/>
      <c r="L18" s="42">
        <v>14911.869999999999</v>
      </c>
      <c r="M18" s="42"/>
      <c r="N18" s="42">
        <v>14838.07</v>
      </c>
    </row>
    <row r="19" spans="1:14" ht="25.5" customHeight="1">
      <c r="A19" s="7" t="s">
        <v>46</v>
      </c>
      <c r="B19" s="7"/>
      <c r="C19" s="7"/>
      <c r="D19" s="7"/>
      <c r="E19" s="7"/>
      <c r="F19" s="58"/>
      <c r="G19" s="58"/>
      <c r="H19" s="139">
        <f>H11+H15+H17+H16+H18</f>
        <v>335521170.51000011</v>
      </c>
      <c r="I19" s="42"/>
      <c r="J19" s="139">
        <f>J11+J15+J17+J16+J18</f>
        <v>304521636.71999997</v>
      </c>
      <c r="K19" s="43"/>
      <c r="L19" s="139">
        <f>L11+L15+L17+L16+L18</f>
        <v>318692401.74000013</v>
      </c>
      <c r="M19" s="42"/>
      <c r="N19" s="139">
        <f>N11+N15+N17+N16+N18</f>
        <v>288649106.47000003</v>
      </c>
    </row>
    <row r="20" spans="1:14" ht="25.5" customHeight="1">
      <c r="A20" s="7" t="s">
        <v>9</v>
      </c>
      <c r="B20" s="7"/>
      <c r="C20" s="7"/>
      <c r="D20" s="7"/>
      <c r="E20" s="7"/>
      <c r="F20" s="58"/>
      <c r="G20" s="58"/>
      <c r="H20" s="44"/>
      <c r="I20" s="44"/>
      <c r="J20" s="41"/>
      <c r="K20" s="43"/>
      <c r="L20" s="43"/>
      <c r="M20" s="42"/>
      <c r="N20" s="43"/>
    </row>
    <row r="21" spans="1:14" ht="25.5" customHeight="1">
      <c r="A21" s="129" t="s">
        <v>146</v>
      </c>
      <c r="F21" s="59" t="s">
        <v>209</v>
      </c>
      <c r="G21" s="59"/>
      <c r="H21" s="42">
        <v>64830.96</v>
      </c>
      <c r="I21" s="101"/>
      <c r="J21" s="42">
        <v>64751.02</v>
      </c>
      <c r="K21" s="42"/>
      <c r="L21" s="42">
        <v>0</v>
      </c>
      <c r="M21" s="42"/>
      <c r="N21" s="42">
        <v>0</v>
      </c>
    </row>
    <row r="22" spans="1:14" ht="25.5" customHeight="1">
      <c r="A22" s="129" t="s">
        <v>47</v>
      </c>
      <c r="F22" s="59">
        <v>13</v>
      </c>
      <c r="G22" s="59"/>
      <c r="H22" s="42">
        <v>0</v>
      </c>
      <c r="I22" s="101"/>
      <c r="J22" s="42">
        <v>0</v>
      </c>
      <c r="K22" s="43"/>
      <c r="L22" s="42">
        <v>20249922.5</v>
      </c>
      <c r="M22" s="43"/>
      <c r="N22" s="42">
        <v>22666112.969999999</v>
      </c>
    </row>
    <row r="23" spans="1:14" ht="25.5" customHeight="1">
      <c r="A23" s="124" t="s">
        <v>170</v>
      </c>
      <c r="F23" s="59" t="s">
        <v>177</v>
      </c>
      <c r="G23" s="59"/>
      <c r="H23" s="42">
        <v>26164475.699999999</v>
      </c>
      <c r="I23" s="101"/>
      <c r="J23" s="42">
        <v>25397274.68</v>
      </c>
      <c r="K23" s="43"/>
      <c r="L23" s="42">
        <v>26164475.699999999</v>
      </c>
      <c r="M23" s="43"/>
      <c r="N23" s="42">
        <v>25397274.68</v>
      </c>
    </row>
    <row r="24" spans="1:14" ht="25.5" customHeight="1">
      <c r="A24" s="124" t="s">
        <v>48</v>
      </c>
      <c r="B24" s="124"/>
      <c r="C24" s="124"/>
      <c r="D24" s="124"/>
      <c r="E24" s="124"/>
      <c r="F24" s="59" t="s">
        <v>100</v>
      </c>
      <c r="G24" s="59"/>
      <c r="H24" s="42">
        <v>134120345.22000004</v>
      </c>
      <c r="I24" s="101"/>
      <c r="J24" s="42">
        <v>123609648.13999994</v>
      </c>
      <c r="K24" s="42"/>
      <c r="L24" s="42">
        <v>116233831.68000004</v>
      </c>
      <c r="M24" s="42"/>
      <c r="N24" s="42">
        <v>105801302.76999995</v>
      </c>
    </row>
    <row r="25" spans="1:14" ht="25.5" customHeight="1">
      <c r="A25" s="124" t="s">
        <v>149</v>
      </c>
      <c r="B25" s="124"/>
      <c r="C25" s="124"/>
      <c r="D25" s="124"/>
      <c r="E25" s="124"/>
      <c r="F25" s="59" t="s">
        <v>180</v>
      </c>
      <c r="G25" s="59"/>
      <c r="H25" s="42">
        <v>23044192.449999999</v>
      </c>
      <c r="I25" s="101"/>
      <c r="J25" s="42">
        <v>25979690.859999999</v>
      </c>
      <c r="K25" s="42"/>
      <c r="L25" s="42">
        <v>23044192.449999999</v>
      </c>
      <c r="M25" s="42"/>
      <c r="N25" s="42">
        <v>25979690.859999999</v>
      </c>
    </row>
    <row r="26" spans="1:14" ht="25.5" customHeight="1">
      <c r="A26" s="129" t="s">
        <v>165</v>
      </c>
      <c r="F26" s="59" t="s">
        <v>181</v>
      </c>
      <c r="G26" s="59"/>
      <c r="H26" s="42">
        <v>522486.52</v>
      </c>
      <c r="I26" s="101"/>
      <c r="J26" s="42">
        <v>748543.98</v>
      </c>
      <c r="K26" s="42"/>
      <c r="L26" s="42">
        <v>522486.52</v>
      </c>
      <c r="M26" s="42"/>
      <c r="N26" s="42">
        <v>748543.98</v>
      </c>
    </row>
    <row r="27" spans="1:14" ht="25.5" customHeight="1">
      <c r="A27" s="129" t="s">
        <v>80</v>
      </c>
      <c r="F27" s="59"/>
      <c r="G27" s="59"/>
      <c r="H27" s="42">
        <v>5431814.2999999998</v>
      </c>
      <c r="I27" s="101"/>
      <c r="J27" s="42">
        <v>5075981.24</v>
      </c>
      <c r="K27" s="42"/>
      <c r="L27" s="42">
        <v>5213571.53</v>
      </c>
      <c r="M27" s="42"/>
      <c r="N27" s="42">
        <v>4912835.6100000003</v>
      </c>
    </row>
    <row r="28" spans="1:14" ht="25.5" customHeight="1">
      <c r="A28" s="129" t="s">
        <v>32</v>
      </c>
      <c r="F28" s="59" t="s">
        <v>210</v>
      </c>
      <c r="G28" s="59"/>
      <c r="H28" s="42">
        <v>1224200.9499999974</v>
      </c>
      <c r="I28" s="102"/>
      <c r="J28" s="42">
        <v>1334792.19</v>
      </c>
      <c r="K28" s="43"/>
      <c r="L28" s="140">
        <v>1197900.9499999974</v>
      </c>
      <c r="M28" s="43"/>
      <c r="N28" s="140">
        <v>1199400.95</v>
      </c>
    </row>
    <row r="29" spans="1:14" ht="25.5" customHeight="1">
      <c r="A29" s="7" t="s">
        <v>49</v>
      </c>
      <c r="B29" s="7"/>
      <c r="C29" s="7"/>
      <c r="D29" s="7"/>
      <c r="E29" s="7"/>
      <c r="F29" s="58"/>
      <c r="G29" s="58"/>
      <c r="H29" s="139">
        <f>SUM(H21:H28)</f>
        <v>190572346.10000005</v>
      </c>
      <c r="I29" s="102"/>
      <c r="J29" s="139">
        <f>SUM(J21:J28)</f>
        <v>182210682.10999992</v>
      </c>
      <c r="K29" s="43"/>
      <c r="L29" s="139">
        <f>SUM(L21:L28)</f>
        <v>192626381.33000004</v>
      </c>
      <c r="M29" s="42"/>
      <c r="N29" s="139">
        <f>SUM(N21:N28)</f>
        <v>186705161.81999996</v>
      </c>
    </row>
    <row r="30" spans="1:14" ht="25.5" customHeight="1" thickBot="1">
      <c r="A30" s="7" t="s">
        <v>10</v>
      </c>
      <c r="B30" s="7"/>
      <c r="C30" s="7"/>
      <c r="D30" s="7"/>
      <c r="E30" s="7"/>
      <c r="F30" s="58"/>
      <c r="G30" s="58"/>
      <c r="H30" s="141">
        <f>H19+H29</f>
        <v>526093516.61000013</v>
      </c>
      <c r="I30" s="102"/>
      <c r="J30" s="141">
        <f>J19+J29</f>
        <v>486732318.82999992</v>
      </c>
      <c r="K30" s="43"/>
      <c r="L30" s="141">
        <f>L19+L29</f>
        <v>511318783.07000017</v>
      </c>
      <c r="M30" s="43"/>
      <c r="N30" s="141">
        <f>N19+N29</f>
        <v>475354268.28999996</v>
      </c>
    </row>
    <row r="31" spans="1:14" ht="25.5" customHeight="1" thickTop="1">
      <c r="A31" s="7"/>
      <c r="B31" s="7"/>
      <c r="C31" s="7"/>
      <c r="D31" s="7"/>
      <c r="E31" s="7"/>
      <c r="H31" s="2"/>
      <c r="J31" s="2"/>
      <c r="K31" s="121"/>
      <c r="L31" s="2"/>
      <c r="M31" s="121"/>
      <c r="N31" s="2"/>
    </row>
    <row r="32" spans="1:14" ht="25.5" customHeight="1">
      <c r="A32" s="7"/>
      <c r="B32" s="7"/>
      <c r="C32" s="7"/>
      <c r="D32" s="7"/>
      <c r="E32" s="7"/>
      <c r="H32" s="2"/>
      <c r="J32" s="2"/>
      <c r="K32" s="121"/>
      <c r="L32" s="2"/>
      <c r="M32" s="121"/>
      <c r="N32" s="2"/>
    </row>
    <row r="33" spans="1:14" ht="25.5" customHeight="1">
      <c r="A33" s="129" t="s">
        <v>11</v>
      </c>
      <c r="K33" s="121"/>
      <c r="L33" s="121"/>
      <c r="M33" s="121"/>
      <c r="N33" s="121"/>
    </row>
    <row r="34" spans="1:14" ht="25.5" customHeight="1">
      <c r="K34" s="121"/>
      <c r="L34" s="121"/>
      <c r="M34" s="121"/>
      <c r="N34" s="121"/>
    </row>
    <row r="35" spans="1:14" ht="25.5" customHeight="1">
      <c r="J35" s="36"/>
      <c r="K35" s="36"/>
      <c r="L35" s="36"/>
      <c r="M35" s="38"/>
      <c r="N35" s="122"/>
    </row>
    <row r="36" spans="1:14" ht="25.5" customHeight="1">
      <c r="A36" s="126" t="s">
        <v>157</v>
      </c>
      <c r="B36" s="126"/>
      <c r="C36" s="126"/>
      <c r="D36" s="126"/>
      <c r="E36" s="126"/>
      <c r="F36" s="126"/>
      <c r="G36" s="126"/>
      <c r="I36" s="126" t="s">
        <v>160</v>
      </c>
      <c r="K36" s="126"/>
      <c r="L36" s="126"/>
      <c r="M36" s="126"/>
    </row>
    <row r="37" spans="1:14" ht="25.5" customHeight="1">
      <c r="A37" s="127" t="s">
        <v>159</v>
      </c>
      <c r="B37" s="127"/>
      <c r="C37" s="115"/>
      <c r="D37" s="128"/>
      <c r="E37" s="128"/>
      <c r="F37" s="129"/>
      <c r="G37" s="129"/>
      <c r="I37" s="130" t="s">
        <v>185</v>
      </c>
      <c r="K37" s="128"/>
      <c r="L37" s="153"/>
      <c r="M37" s="128"/>
    </row>
    <row r="38" spans="1:14" ht="26.25" customHeight="1">
      <c r="A38" s="127"/>
      <c r="B38" s="127"/>
      <c r="C38" s="115"/>
      <c r="D38" s="128"/>
      <c r="E38" s="128"/>
      <c r="F38" s="129"/>
      <c r="G38" s="129"/>
      <c r="H38" s="130"/>
      <c r="I38" s="153"/>
      <c r="K38" s="128"/>
      <c r="L38" s="153"/>
      <c r="M38" s="128"/>
    </row>
    <row r="39" spans="1:14" ht="26.25" customHeight="1">
      <c r="A39" s="127"/>
      <c r="B39" s="127"/>
      <c r="C39" s="115"/>
      <c r="D39" s="128"/>
      <c r="E39" s="128"/>
      <c r="F39" s="129"/>
      <c r="G39" s="129"/>
      <c r="H39" s="130"/>
      <c r="I39" s="153"/>
      <c r="K39" s="128"/>
      <c r="L39" s="153"/>
      <c r="M39" s="128"/>
    </row>
    <row r="40" spans="1:14" ht="25.5" customHeight="1">
      <c r="A40" s="160" t="s">
        <v>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</row>
    <row r="41" spans="1:14" ht="25.5" customHeight="1">
      <c r="A41" s="35" t="s">
        <v>116</v>
      </c>
      <c r="B41" s="35"/>
      <c r="C41" s="35"/>
      <c r="D41" s="35"/>
      <c r="E41" s="35"/>
      <c r="F41" s="53"/>
      <c r="G41" s="53"/>
      <c r="H41" s="35"/>
      <c r="I41" s="35"/>
      <c r="J41" s="35"/>
      <c r="K41" s="35"/>
      <c r="L41" s="35"/>
      <c r="M41" s="35"/>
      <c r="N41" s="35"/>
    </row>
    <row r="42" spans="1:14" ht="25.5" customHeight="1">
      <c r="A42" s="35" t="s">
        <v>50</v>
      </c>
      <c r="B42" s="35"/>
      <c r="C42" s="35"/>
      <c r="D42" s="35"/>
      <c r="E42" s="35"/>
      <c r="F42" s="53"/>
      <c r="G42" s="53"/>
      <c r="H42" s="35"/>
      <c r="I42" s="35"/>
      <c r="J42" s="35"/>
      <c r="K42" s="35"/>
      <c r="L42" s="35"/>
      <c r="M42" s="35"/>
      <c r="N42" s="35"/>
    </row>
    <row r="43" spans="1:14" ht="25.5" customHeight="1">
      <c r="A43" s="36" t="str">
        <f>A3</f>
        <v>ณ วันที่ 30 กันยายน 2564</v>
      </c>
      <c r="B43" s="36"/>
      <c r="C43" s="36"/>
      <c r="D43" s="36"/>
      <c r="E43" s="36"/>
      <c r="F43" s="53"/>
      <c r="G43" s="53"/>
      <c r="H43" s="35"/>
      <c r="I43" s="35"/>
      <c r="J43" s="35"/>
      <c r="K43" s="35"/>
      <c r="L43" s="35"/>
      <c r="M43" s="35"/>
      <c r="N43" s="35"/>
    </row>
    <row r="44" spans="1:14" ht="25.5" customHeight="1">
      <c r="A44" s="36"/>
      <c r="B44" s="36"/>
      <c r="C44" s="36"/>
      <c r="D44" s="36"/>
      <c r="E44" s="36"/>
      <c r="F44" s="53"/>
      <c r="G44" s="53"/>
      <c r="H44" s="35"/>
      <c r="I44" s="35"/>
      <c r="J44" s="35"/>
      <c r="K44" s="35"/>
      <c r="L44" s="35"/>
      <c r="M44" s="35"/>
      <c r="N44" s="35"/>
    </row>
    <row r="45" spans="1:14" s="7" customFormat="1" ht="25.5" customHeight="1">
      <c r="A45" s="129"/>
      <c r="B45" s="129"/>
      <c r="C45" s="129"/>
      <c r="D45" s="129"/>
      <c r="E45" s="129"/>
      <c r="F45" s="56"/>
      <c r="G45" s="56"/>
      <c r="H45" s="159" t="str">
        <f>H5</f>
        <v>งบการเงินรวม (บาท)</v>
      </c>
      <c r="I45" s="159"/>
      <c r="J45" s="159"/>
      <c r="K45" s="128"/>
      <c r="L45" s="159" t="s">
        <v>5</v>
      </c>
      <c r="M45" s="159"/>
      <c r="N45" s="159"/>
    </row>
    <row r="46" spans="1:14" ht="25.5" customHeight="1">
      <c r="F46" s="129"/>
      <c r="G46" s="129"/>
      <c r="H46" s="5" t="str">
        <f>H6</f>
        <v>30 กันยายน 2564</v>
      </c>
      <c r="I46" s="3"/>
      <c r="J46" s="5" t="str">
        <f>J6</f>
        <v>31 ธันวาคม 2563</v>
      </c>
      <c r="K46" s="9"/>
      <c r="L46" s="5" t="str">
        <f>L6</f>
        <v>30 กันยายน 2564</v>
      </c>
      <c r="M46" s="3"/>
      <c r="N46" s="5" t="str">
        <f>N6</f>
        <v>31 ธันวาคม 2563</v>
      </c>
    </row>
    <row r="47" spans="1:14" ht="25.5" customHeight="1">
      <c r="A47" s="152"/>
      <c r="B47" s="152"/>
      <c r="C47" s="152"/>
      <c r="D47" s="152"/>
      <c r="E47" s="152"/>
      <c r="F47" s="57"/>
      <c r="G47" s="57"/>
      <c r="H47" s="5" t="s">
        <v>133</v>
      </c>
      <c r="I47" s="5"/>
      <c r="J47" s="5" t="s">
        <v>134</v>
      </c>
      <c r="K47" s="9"/>
      <c r="L47" s="5" t="s">
        <v>133</v>
      </c>
      <c r="M47" s="5"/>
      <c r="N47" s="5" t="s">
        <v>134</v>
      </c>
    </row>
    <row r="48" spans="1:14" ht="25.5" customHeight="1">
      <c r="A48" s="10"/>
      <c r="B48" s="152"/>
      <c r="C48" s="152"/>
      <c r="D48" s="152"/>
      <c r="E48" s="152"/>
      <c r="F48" s="57" t="s">
        <v>7</v>
      </c>
      <c r="G48" s="57"/>
      <c r="H48" s="5" t="s">
        <v>135</v>
      </c>
      <c r="I48" s="5"/>
      <c r="J48" s="5"/>
      <c r="K48" s="9"/>
      <c r="L48" s="5" t="s">
        <v>135</v>
      </c>
      <c r="M48" s="5"/>
      <c r="N48" s="5"/>
    </row>
    <row r="49" spans="1:14" ht="25.5" customHeight="1">
      <c r="A49" s="10" t="s">
        <v>187</v>
      </c>
      <c r="B49" s="152"/>
      <c r="C49" s="152"/>
      <c r="D49" s="152"/>
      <c r="E49" s="152"/>
      <c r="F49" s="57"/>
      <c r="G49" s="57"/>
      <c r="H49" s="5"/>
      <c r="I49" s="5"/>
      <c r="J49" s="5"/>
      <c r="K49" s="9"/>
      <c r="L49" s="5"/>
      <c r="M49" s="5"/>
      <c r="N49" s="5"/>
    </row>
    <row r="50" spans="1:14" ht="25.5" customHeight="1">
      <c r="A50" s="7" t="s">
        <v>12</v>
      </c>
      <c r="B50" s="7"/>
      <c r="C50" s="7"/>
      <c r="D50" s="7"/>
      <c r="E50" s="7"/>
      <c r="F50" s="58"/>
      <c r="G50" s="58"/>
      <c r="H50" s="11"/>
      <c r="I50" s="11"/>
    </row>
    <row r="51" spans="1:14" ht="25.5" customHeight="1">
      <c r="A51" s="129" t="s">
        <v>106</v>
      </c>
      <c r="F51" s="59"/>
      <c r="G51" s="59"/>
      <c r="H51" s="129"/>
      <c r="I51" s="11"/>
      <c r="J51" s="45"/>
      <c r="N51" s="45"/>
    </row>
    <row r="52" spans="1:14" ht="25.5" customHeight="1">
      <c r="A52" s="124" t="s">
        <v>61</v>
      </c>
      <c r="B52" s="124"/>
      <c r="C52" s="124"/>
      <c r="D52" s="124"/>
      <c r="E52" s="124"/>
      <c r="F52" s="58"/>
      <c r="G52" s="58"/>
      <c r="H52" s="47">
        <v>0</v>
      </c>
      <c r="I52" s="47"/>
      <c r="J52" s="47">
        <v>0</v>
      </c>
      <c r="K52" s="47"/>
      <c r="L52" s="47">
        <v>30541523.599999994</v>
      </c>
      <c r="M52" s="47"/>
      <c r="N52" s="47">
        <v>29498155.899999995</v>
      </c>
    </row>
    <row r="53" spans="1:14" ht="25.5" customHeight="1">
      <c r="A53" s="124" t="s">
        <v>73</v>
      </c>
      <c r="B53" s="124"/>
      <c r="C53" s="124"/>
      <c r="D53" s="124"/>
      <c r="E53" s="124"/>
      <c r="F53" s="58"/>
      <c r="G53" s="58"/>
      <c r="H53" s="47">
        <v>45799410.409999996</v>
      </c>
      <c r="I53" s="47"/>
      <c r="J53" s="47">
        <v>49719718.690000474</v>
      </c>
      <c r="K53" s="47"/>
      <c r="L53" s="47">
        <v>39214883.289999999</v>
      </c>
      <c r="M53" s="47"/>
      <c r="N53" s="47">
        <v>44532872.69000043</v>
      </c>
    </row>
    <row r="54" spans="1:14" ht="25.5" customHeight="1">
      <c r="A54" s="124" t="s">
        <v>107</v>
      </c>
      <c r="B54" s="124"/>
      <c r="C54" s="124"/>
      <c r="D54" s="124"/>
      <c r="E54" s="124"/>
      <c r="F54" s="58"/>
      <c r="G54" s="58"/>
      <c r="H54" s="46">
        <v>36748579.859999999</v>
      </c>
      <c r="I54" s="47"/>
      <c r="J54" s="46">
        <v>25102499.829999998</v>
      </c>
      <c r="K54" s="46"/>
      <c r="L54" s="46">
        <v>35551185.12000002</v>
      </c>
      <c r="M54" s="47"/>
      <c r="N54" s="46">
        <v>23580466.289999999</v>
      </c>
    </row>
    <row r="55" spans="1:14" ht="25.5" customHeight="1">
      <c r="A55" s="129" t="s">
        <v>137</v>
      </c>
      <c r="F55" s="59" t="s">
        <v>211</v>
      </c>
      <c r="G55" s="59"/>
      <c r="H55" s="87">
        <f>SUM(H52:H54)</f>
        <v>82547990.269999996</v>
      </c>
      <c r="I55" s="47"/>
      <c r="J55" s="87">
        <f>SUM(J52:J54)</f>
        <v>74822218.520000473</v>
      </c>
      <c r="K55" s="46"/>
      <c r="L55" s="87">
        <f>SUM(L52:L54)</f>
        <v>105307592.01000001</v>
      </c>
      <c r="M55" s="47"/>
      <c r="N55" s="87">
        <f>SUM(N52:N54)</f>
        <v>97611494.880000412</v>
      </c>
    </row>
    <row r="56" spans="1:14" ht="25.5" customHeight="1">
      <c r="A56" s="129" t="s">
        <v>172</v>
      </c>
      <c r="F56" s="59" t="s">
        <v>177</v>
      </c>
      <c r="G56" s="59"/>
      <c r="H56" s="46">
        <v>27402685.510000002</v>
      </c>
      <c r="I56" s="47"/>
      <c r="J56" s="46">
        <v>9223231.8300000001</v>
      </c>
      <c r="K56" s="46"/>
      <c r="L56" s="46">
        <v>27402685.510000002</v>
      </c>
      <c r="M56" s="47"/>
      <c r="N56" s="46">
        <v>9223231.8300000001</v>
      </c>
    </row>
    <row r="57" spans="1:14" ht="25.5" customHeight="1">
      <c r="A57" s="169" t="s">
        <v>243</v>
      </c>
      <c r="F57" s="59"/>
      <c r="G57" s="59"/>
      <c r="H57" s="46"/>
      <c r="I57" s="47"/>
      <c r="J57" s="46"/>
      <c r="K57" s="46"/>
      <c r="L57" s="46"/>
      <c r="M57" s="47"/>
      <c r="N57" s="46"/>
    </row>
    <row r="58" spans="1:14" ht="25.5" customHeight="1">
      <c r="A58" s="170" t="s">
        <v>244</v>
      </c>
      <c r="F58" s="59" t="s">
        <v>220</v>
      </c>
      <c r="G58" s="59"/>
      <c r="H58" s="46">
        <v>3336000</v>
      </c>
      <c r="I58" s="47"/>
      <c r="J58" s="46">
        <v>0</v>
      </c>
      <c r="K58" s="46"/>
      <c r="L58" s="46">
        <v>3336000</v>
      </c>
      <c r="M58" s="47"/>
      <c r="N58" s="46">
        <v>0</v>
      </c>
    </row>
    <row r="59" spans="1:14" ht="25.5" customHeight="1">
      <c r="A59" s="129" t="s">
        <v>188</v>
      </c>
      <c r="F59" s="59"/>
      <c r="G59" s="59"/>
      <c r="H59" s="20"/>
      <c r="I59" s="48"/>
      <c r="J59" s="20"/>
      <c r="K59" s="20"/>
      <c r="L59" s="20"/>
      <c r="M59" s="47"/>
      <c r="N59" s="20"/>
    </row>
    <row r="60" spans="1:14" ht="25.5" customHeight="1">
      <c r="A60" s="129" t="s">
        <v>189</v>
      </c>
      <c r="F60" s="59" t="s">
        <v>129</v>
      </c>
      <c r="G60" s="59"/>
      <c r="H60" s="46">
        <v>7427098.5599999996</v>
      </c>
      <c r="I60" s="103"/>
      <c r="J60" s="46">
        <v>8166164.9199999999</v>
      </c>
      <c r="K60" s="46"/>
      <c r="L60" s="46">
        <v>7427098.5599999996</v>
      </c>
      <c r="M60" s="47"/>
      <c r="N60" s="46">
        <v>8166164.9199999999</v>
      </c>
    </row>
    <row r="61" spans="1:14" ht="25.5" customHeight="1">
      <c r="A61" s="129" t="s">
        <v>196</v>
      </c>
      <c r="F61" s="59"/>
      <c r="G61" s="59"/>
      <c r="H61" s="46">
        <v>48982.82</v>
      </c>
      <c r="I61" s="103"/>
      <c r="J61" s="46">
        <v>0</v>
      </c>
      <c r="K61" s="46"/>
      <c r="L61" s="46">
        <v>48982.82</v>
      </c>
      <c r="M61" s="47"/>
      <c r="N61" s="46">
        <v>0</v>
      </c>
    </row>
    <row r="62" spans="1:14" ht="25.5" customHeight="1">
      <c r="A62" s="129" t="s">
        <v>155</v>
      </c>
      <c r="F62" s="58"/>
      <c r="G62" s="58"/>
      <c r="H62" s="47">
        <v>427114.4800000001</v>
      </c>
      <c r="I62" s="104"/>
      <c r="J62" s="47">
        <v>73895.930000000022</v>
      </c>
      <c r="K62" s="46"/>
      <c r="L62" s="46">
        <v>187668.66000000009</v>
      </c>
      <c r="M62" s="46"/>
      <c r="N62" s="46">
        <v>0</v>
      </c>
    </row>
    <row r="63" spans="1:14" ht="25.5" customHeight="1">
      <c r="A63" s="7" t="s">
        <v>51</v>
      </c>
      <c r="B63" s="7"/>
      <c r="C63" s="7"/>
      <c r="D63" s="7"/>
      <c r="E63" s="7"/>
      <c r="F63" s="58"/>
      <c r="G63" s="58"/>
      <c r="H63" s="87">
        <f>SUM(H55:H62)</f>
        <v>121189871.64</v>
      </c>
      <c r="I63" s="104"/>
      <c r="J63" s="87">
        <f>SUM(J55:J62)</f>
        <v>92285511.20000048</v>
      </c>
      <c r="K63" s="46"/>
      <c r="L63" s="87">
        <f>SUM(L55:L62)</f>
        <v>143710027.56</v>
      </c>
      <c r="M63" s="46"/>
      <c r="N63" s="87">
        <f>SUM(N55:N62)</f>
        <v>115000891.63000041</v>
      </c>
    </row>
    <row r="64" spans="1:14" ht="25.5" customHeight="1">
      <c r="A64" s="7" t="s">
        <v>52</v>
      </c>
      <c r="B64" s="7"/>
      <c r="C64" s="7"/>
      <c r="D64" s="7"/>
      <c r="E64" s="7"/>
      <c r="F64" s="58"/>
      <c r="G64" s="58"/>
      <c r="H64" s="45"/>
      <c r="I64" s="48"/>
      <c r="J64" s="45"/>
      <c r="K64" s="46"/>
      <c r="L64" s="46"/>
      <c r="M64" s="46"/>
      <c r="N64" s="46"/>
    </row>
    <row r="65" spans="1:14" ht="25.5" customHeight="1">
      <c r="A65" s="129" t="s">
        <v>162</v>
      </c>
      <c r="B65" s="7"/>
      <c r="C65" s="7"/>
      <c r="D65" s="7"/>
      <c r="E65" s="7"/>
      <c r="F65" s="59" t="s">
        <v>220</v>
      </c>
      <c r="G65" s="58"/>
      <c r="H65" s="46">
        <v>28664000</v>
      </c>
      <c r="I65" s="48"/>
      <c r="J65" s="45">
        <v>20000000</v>
      </c>
      <c r="K65" s="46"/>
      <c r="L65" s="46">
        <v>28664000</v>
      </c>
      <c r="M65" s="46"/>
      <c r="N65" s="46">
        <v>20000000</v>
      </c>
    </row>
    <row r="66" spans="1:14" ht="25.5" customHeight="1">
      <c r="A66" s="129" t="s">
        <v>150</v>
      </c>
      <c r="F66" s="59" t="s">
        <v>129</v>
      </c>
      <c r="G66" s="59"/>
      <c r="H66" s="45">
        <v>3799741.8899999978</v>
      </c>
      <c r="I66" s="49"/>
      <c r="J66" s="45">
        <v>9155478.1699999999</v>
      </c>
      <c r="K66" s="45"/>
      <c r="L66" s="45">
        <v>3799741.8899999978</v>
      </c>
      <c r="M66" s="46"/>
      <c r="N66" s="45">
        <v>9155478.1699999999</v>
      </c>
    </row>
    <row r="67" spans="1:14" ht="25.5" customHeight="1">
      <c r="A67" s="129" t="s">
        <v>118</v>
      </c>
      <c r="F67" s="59"/>
      <c r="G67" s="59"/>
      <c r="H67" s="45"/>
      <c r="I67" s="49"/>
      <c r="J67" s="45"/>
      <c r="K67" s="45"/>
      <c r="L67" s="45"/>
      <c r="M67" s="46"/>
      <c r="N67" s="45"/>
    </row>
    <row r="68" spans="1:14" ht="25.5" customHeight="1">
      <c r="A68" s="129" t="s">
        <v>119</v>
      </c>
      <c r="F68" s="59" t="s">
        <v>151</v>
      </c>
      <c r="G68" s="59"/>
      <c r="H68" s="45">
        <v>27476671.5</v>
      </c>
      <c r="I68" s="49"/>
      <c r="J68" s="45">
        <v>24866599.5</v>
      </c>
      <c r="K68" s="46"/>
      <c r="L68" s="45">
        <v>24461565.5</v>
      </c>
      <c r="M68" s="46"/>
      <c r="N68" s="45">
        <v>22016760.5</v>
      </c>
    </row>
    <row r="69" spans="1:14" ht="25.5" customHeight="1">
      <c r="A69" s="129" t="s">
        <v>126</v>
      </c>
      <c r="F69" s="59"/>
      <c r="G69" s="59"/>
      <c r="H69" s="95">
        <v>1059217.82</v>
      </c>
      <c r="I69" s="49"/>
      <c r="J69" s="95">
        <v>1708369.0799999998</v>
      </c>
      <c r="K69" s="46"/>
      <c r="L69" s="50">
        <v>1059217.82</v>
      </c>
      <c r="M69" s="46"/>
      <c r="N69" s="50">
        <v>1248369.08</v>
      </c>
    </row>
    <row r="70" spans="1:14" ht="25.5" customHeight="1">
      <c r="A70" s="7" t="s">
        <v>53</v>
      </c>
      <c r="B70" s="7"/>
      <c r="C70" s="7"/>
      <c r="D70" s="7"/>
      <c r="E70" s="7"/>
      <c r="F70" s="58"/>
      <c r="G70" s="58"/>
      <c r="H70" s="50">
        <f>SUM(H65:H69)</f>
        <v>60999631.210000001</v>
      </c>
      <c r="I70" s="48"/>
      <c r="J70" s="50">
        <f>SUM(J65:J69)</f>
        <v>55730446.75</v>
      </c>
      <c r="K70" s="46"/>
      <c r="L70" s="50">
        <f>SUM(L65:L69)</f>
        <v>57984525.210000001</v>
      </c>
      <c r="M70" s="46"/>
      <c r="N70" s="50">
        <f>SUM(N65:N69)</f>
        <v>52420607.75</v>
      </c>
    </row>
    <row r="71" spans="1:14" ht="25.5" customHeight="1">
      <c r="A71" s="7" t="s">
        <v>54</v>
      </c>
      <c r="B71" s="7"/>
      <c r="C71" s="7"/>
      <c r="D71" s="7"/>
      <c r="E71" s="7"/>
      <c r="F71" s="58"/>
      <c r="G71" s="58"/>
      <c r="H71" s="94">
        <f>H63+H70</f>
        <v>182189502.84999999</v>
      </c>
      <c r="I71" s="48"/>
      <c r="J71" s="94">
        <f>J63+J70</f>
        <v>148015957.95000046</v>
      </c>
      <c r="K71" s="46"/>
      <c r="L71" s="50">
        <f>L63+L70</f>
        <v>201694552.77000001</v>
      </c>
      <c r="M71" s="46"/>
      <c r="N71" s="50">
        <f>N63+N70</f>
        <v>167421499.38000041</v>
      </c>
    </row>
    <row r="72" spans="1:14" ht="25.5" customHeight="1">
      <c r="A72" s="7"/>
      <c r="B72" s="7"/>
      <c r="C72" s="7"/>
      <c r="D72" s="7"/>
      <c r="E72" s="7"/>
      <c r="F72" s="58"/>
      <c r="G72" s="58"/>
      <c r="H72" s="20"/>
      <c r="I72" s="48"/>
      <c r="J72" s="20"/>
      <c r="K72" s="46"/>
      <c r="L72" s="46"/>
      <c r="M72" s="46"/>
      <c r="N72" s="46"/>
    </row>
    <row r="73" spans="1:14" ht="25.5" customHeight="1">
      <c r="A73" s="7"/>
      <c r="B73" s="7"/>
      <c r="C73" s="7"/>
      <c r="D73" s="7"/>
      <c r="E73" s="7"/>
      <c r="F73" s="58"/>
      <c r="G73" s="58"/>
      <c r="H73" s="20"/>
      <c r="I73" s="48"/>
      <c r="J73" s="20"/>
      <c r="K73" s="46"/>
      <c r="L73" s="46"/>
      <c r="M73" s="46"/>
      <c r="N73" s="46"/>
    </row>
    <row r="74" spans="1:14" ht="25.5" customHeight="1">
      <c r="A74" s="129" t="s">
        <v>11</v>
      </c>
      <c r="K74" s="121"/>
      <c r="L74" s="121"/>
      <c r="M74" s="121"/>
      <c r="N74" s="121"/>
    </row>
    <row r="75" spans="1:14" ht="25.5" customHeight="1">
      <c r="K75" s="121"/>
      <c r="L75" s="121"/>
      <c r="M75" s="121"/>
      <c r="N75" s="121"/>
    </row>
    <row r="76" spans="1:14" ht="25.5" customHeight="1">
      <c r="K76" s="121"/>
      <c r="L76" s="121"/>
      <c r="M76" s="121"/>
      <c r="N76" s="121"/>
    </row>
    <row r="77" spans="1:14" ht="25.5" customHeight="1">
      <c r="A77" s="126" t="s">
        <v>157</v>
      </c>
      <c r="B77" s="126"/>
      <c r="C77" s="126"/>
      <c r="D77" s="126"/>
      <c r="E77" s="126"/>
      <c r="F77" s="126"/>
      <c r="G77" s="126"/>
      <c r="H77" s="126"/>
      <c r="I77" s="126" t="s">
        <v>160</v>
      </c>
      <c r="K77" s="126"/>
      <c r="L77" s="126"/>
      <c r="M77" s="126"/>
    </row>
    <row r="78" spans="1:14" ht="25.5" customHeight="1">
      <c r="A78" s="127" t="s">
        <v>159</v>
      </c>
      <c r="B78" s="127"/>
      <c r="C78" s="115"/>
      <c r="D78" s="128"/>
      <c r="E78" s="128"/>
      <c r="F78" s="129"/>
      <c r="G78" s="129"/>
      <c r="H78" s="130"/>
      <c r="I78" s="130" t="s">
        <v>185</v>
      </c>
      <c r="K78" s="128"/>
      <c r="L78" s="153"/>
      <c r="M78" s="128"/>
    </row>
    <row r="79" spans="1:14" ht="25.5" customHeight="1">
      <c r="A79" s="127"/>
      <c r="B79" s="127"/>
      <c r="C79" s="115"/>
      <c r="D79" s="128"/>
      <c r="E79" s="128"/>
      <c r="F79" s="129"/>
      <c r="G79" s="129"/>
      <c r="H79" s="130"/>
      <c r="I79" s="153"/>
      <c r="K79" s="128"/>
      <c r="L79" s="153"/>
      <c r="M79" s="128"/>
    </row>
    <row r="80" spans="1:14" ht="25.5" customHeight="1">
      <c r="A80" s="127"/>
      <c r="B80" s="127"/>
      <c r="C80" s="115"/>
      <c r="D80" s="128"/>
      <c r="E80" s="128"/>
      <c r="F80" s="129"/>
      <c r="G80" s="129"/>
      <c r="H80" s="130"/>
      <c r="I80" s="153"/>
      <c r="K80" s="128"/>
      <c r="L80" s="153"/>
      <c r="M80" s="128"/>
    </row>
    <row r="81" spans="1:14" ht="25.5" customHeight="1">
      <c r="A81" s="160" t="s">
        <v>3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</row>
    <row r="82" spans="1:14" ht="25.5" customHeight="1">
      <c r="A82" s="35" t="s">
        <v>116</v>
      </c>
      <c r="B82" s="35"/>
      <c r="C82" s="35"/>
      <c r="D82" s="35"/>
      <c r="E82" s="35"/>
      <c r="F82" s="53"/>
      <c r="G82" s="53"/>
      <c r="H82" s="35"/>
      <c r="I82" s="35"/>
      <c r="J82" s="35"/>
      <c r="K82" s="35"/>
      <c r="L82" s="35"/>
      <c r="M82" s="35"/>
      <c r="N82" s="35"/>
    </row>
    <row r="83" spans="1:14" ht="25.5" customHeight="1">
      <c r="A83" s="35" t="s">
        <v>50</v>
      </c>
      <c r="B83" s="35"/>
      <c r="C83" s="35"/>
      <c r="D83" s="35"/>
      <c r="E83" s="35"/>
      <c r="F83" s="53"/>
      <c r="G83" s="53"/>
      <c r="H83" s="35"/>
      <c r="I83" s="35"/>
      <c r="J83" s="35"/>
      <c r="K83" s="35"/>
      <c r="L83" s="35"/>
      <c r="M83" s="35"/>
      <c r="N83" s="35"/>
    </row>
    <row r="84" spans="1:14" ht="25.5" customHeight="1">
      <c r="A84" s="36" t="str">
        <f>A3</f>
        <v>ณ วันที่ 30 กันยายน 2564</v>
      </c>
      <c r="B84" s="36"/>
      <c r="C84" s="36"/>
      <c r="D84" s="36"/>
      <c r="E84" s="36"/>
      <c r="F84" s="53"/>
      <c r="G84" s="53"/>
      <c r="H84" s="35"/>
      <c r="I84" s="35"/>
      <c r="J84" s="35"/>
      <c r="K84" s="35"/>
      <c r="L84" s="35"/>
      <c r="M84" s="35"/>
      <c r="N84" s="35"/>
    </row>
    <row r="85" spans="1:14" ht="25.5" customHeight="1">
      <c r="J85" s="36"/>
      <c r="K85" s="36"/>
      <c r="L85" s="36"/>
      <c r="M85" s="36"/>
      <c r="N85" s="122"/>
    </row>
    <row r="86" spans="1:14" s="7" customFormat="1" ht="25.5" customHeight="1">
      <c r="A86" s="129"/>
      <c r="B86" s="129"/>
      <c r="C86" s="129"/>
      <c r="D86" s="129"/>
      <c r="E86" s="129"/>
      <c r="F86" s="56"/>
      <c r="G86" s="56"/>
      <c r="H86" s="159" t="str">
        <f>H45</f>
        <v>งบการเงินรวม (บาท)</v>
      </c>
      <c r="I86" s="159"/>
      <c r="J86" s="159"/>
      <c r="K86" s="128"/>
      <c r="L86" s="159" t="s">
        <v>5</v>
      </c>
      <c r="M86" s="159"/>
      <c r="N86" s="159"/>
    </row>
    <row r="87" spans="1:14" ht="25.5" customHeight="1">
      <c r="F87" s="129"/>
      <c r="G87" s="129"/>
      <c r="H87" s="5" t="str">
        <f>H46</f>
        <v>30 กันยายน 2564</v>
      </c>
      <c r="I87" s="3"/>
      <c r="J87" s="5" t="str">
        <f>J46</f>
        <v>31 ธันวาคม 2563</v>
      </c>
      <c r="K87" s="9"/>
      <c r="L87" s="5" t="str">
        <f>L46</f>
        <v>30 กันยายน 2564</v>
      </c>
      <c r="M87" s="3"/>
      <c r="N87" s="5" t="str">
        <f>N46</f>
        <v>31 ธันวาคม 2563</v>
      </c>
    </row>
    <row r="88" spans="1:14" ht="25.5" customHeight="1">
      <c r="A88" s="152"/>
      <c r="B88" s="152"/>
      <c r="C88" s="152"/>
      <c r="D88" s="152"/>
      <c r="E88" s="152"/>
      <c r="F88" s="57"/>
      <c r="G88" s="57"/>
      <c r="H88" s="5" t="s">
        <v>133</v>
      </c>
      <c r="I88" s="5"/>
      <c r="J88" s="5" t="s">
        <v>134</v>
      </c>
      <c r="K88" s="9"/>
      <c r="L88" s="5" t="s">
        <v>133</v>
      </c>
      <c r="M88" s="5"/>
      <c r="N88" s="5" t="s">
        <v>134</v>
      </c>
    </row>
    <row r="89" spans="1:14" ht="25.5" customHeight="1">
      <c r="A89" s="10"/>
      <c r="B89" s="152"/>
      <c r="C89" s="152"/>
      <c r="D89" s="152"/>
      <c r="E89" s="152"/>
      <c r="F89" s="57" t="s">
        <v>7</v>
      </c>
      <c r="G89" s="57"/>
      <c r="H89" s="5" t="s">
        <v>135</v>
      </c>
      <c r="I89" s="5"/>
      <c r="J89" s="5"/>
      <c r="K89" s="9"/>
      <c r="L89" s="5" t="s">
        <v>135</v>
      </c>
      <c r="M89" s="5"/>
      <c r="N89" s="5"/>
    </row>
    <row r="90" spans="1:14" ht="25.5" customHeight="1">
      <c r="A90" s="10" t="s">
        <v>186</v>
      </c>
      <c r="B90" s="10"/>
      <c r="C90" s="10"/>
      <c r="D90" s="152"/>
      <c r="E90" s="152"/>
      <c r="F90" s="57"/>
      <c r="G90" s="57"/>
      <c r="H90" s="5"/>
      <c r="I90" s="5"/>
      <c r="J90" s="5"/>
      <c r="K90" s="9"/>
      <c r="L90" s="5"/>
      <c r="M90" s="5"/>
      <c r="N90" s="5"/>
    </row>
    <row r="91" spans="1:14" ht="25.5" customHeight="1">
      <c r="A91" s="7" t="s">
        <v>13</v>
      </c>
      <c r="B91" s="7"/>
      <c r="C91" s="7"/>
      <c r="D91" s="7"/>
      <c r="E91" s="7"/>
      <c r="F91" s="58"/>
      <c r="G91" s="58"/>
      <c r="H91" s="5"/>
      <c r="I91" s="3"/>
      <c r="J91" s="5"/>
      <c r="K91" s="9"/>
      <c r="L91" s="5"/>
      <c r="N91" s="5"/>
    </row>
    <row r="92" spans="1:14" ht="25.5" customHeight="1">
      <c r="A92" s="129" t="s">
        <v>14</v>
      </c>
      <c r="F92" s="58"/>
      <c r="G92" s="58"/>
      <c r="H92" s="11"/>
      <c r="I92" s="11"/>
      <c r="K92" s="122"/>
      <c r="L92" s="122"/>
      <c r="M92" s="122"/>
      <c r="N92" s="121"/>
    </row>
    <row r="93" spans="1:14" ht="25.5" customHeight="1">
      <c r="A93" s="39" t="s">
        <v>55</v>
      </c>
      <c r="B93" s="39"/>
      <c r="C93" s="39"/>
      <c r="D93" s="39"/>
      <c r="E93" s="39"/>
      <c r="F93" s="59"/>
      <c r="G93" s="59"/>
      <c r="H93" s="2"/>
      <c r="I93" s="11"/>
      <c r="J93" s="2"/>
      <c r="K93" s="121"/>
      <c r="L93" s="121"/>
      <c r="M93" s="121"/>
      <c r="N93" s="121"/>
    </row>
    <row r="94" spans="1:14" ht="25.5" customHeight="1">
      <c r="A94" s="39" t="s">
        <v>193</v>
      </c>
      <c r="B94" s="39"/>
      <c r="C94" s="39"/>
      <c r="D94" s="39"/>
      <c r="E94" s="39"/>
      <c r="F94" s="59"/>
      <c r="G94" s="59"/>
      <c r="H94" s="2"/>
      <c r="I94" s="11"/>
      <c r="J94" s="2"/>
      <c r="K94" s="121"/>
      <c r="L94" s="121"/>
      <c r="M94" s="121"/>
      <c r="N94" s="121"/>
    </row>
    <row r="95" spans="1:14" ht="25.5" customHeight="1" thickBot="1">
      <c r="B95" s="39" t="s">
        <v>194</v>
      </c>
      <c r="C95" s="39"/>
      <c r="D95" s="39"/>
      <c r="E95" s="39"/>
      <c r="F95" s="59" t="s">
        <v>163</v>
      </c>
      <c r="G95" s="59"/>
      <c r="H95" s="97">
        <v>230000000</v>
      </c>
      <c r="I95" s="104"/>
      <c r="J95" s="97">
        <v>230000000</v>
      </c>
      <c r="K95" s="46"/>
      <c r="L95" s="97">
        <v>230000000</v>
      </c>
      <c r="M95" s="46"/>
      <c r="N95" s="97">
        <v>230000000</v>
      </c>
    </row>
    <row r="96" spans="1:14" ht="25.5" customHeight="1" thickTop="1">
      <c r="A96" s="39" t="s">
        <v>56</v>
      </c>
      <c r="B96" s="39"/>
      <c r="C96" s="39"/>
      <c r="D96" s="39"/>
      <c r="E96" s="39"/>
      <c r="F96" s="59"/>
      <c r="G96" s="59"/>
      <c r="H96" s="46"/>
      <c r="I96" s="104"/>
      <c r="J96" s="46"/>
      <c r="K96" s="47"/>
      <c r="L96" s="46"/>
      <c r="M96" s="47"/>
      <c r="N96" s="46"/>
    </row>
    <row r="97" spans="1:14" ht="25.5" customHeight="1">
      <c r="A97" s="39" t="s">
        <v>193</v>
      </c>
      <c r="B97" s="39"/>
      <c r="C97" s="39"/>
      <c r="D97" s="39"/>
      <c r="E97" s="39"/>
      <c r="F97" s="59"/>
      <c r="G97" s="59"/>
      <c r="H97" s="46"/>
      <c r="I97" s="104"/>
      <c r="J97" s="46"/>
      <c r="K97" s="47"/>
      <c r="L97" s="46"/>
      <c r="M97" s="47"/>
      <c r="N97" s="46"/>
    </row>
    <row r="98" spans="1:14" ht="25.5" customHeight="1">
      <c r="B98" s="39" t="s">
        <v>194</v>
      </c>
      <c r="C98" s="39"/>
      <c r="D98" s="39"/>
      <c r="E98" s="39"/>
      <c r="F98" s="59" t="s">
        <v>163</v>
      </c>
      <c r="G98" s="59"/>
      <c r="H98" s="47">
        <v>230000000</v>
      </c>
      <c r="I98" s="104"/>
      <c r="J98" s="47">
        <v>230000000</v>
      </c>
      <c r="K98" s="47"/>
      <c r="L98" s="47">
        <v>230000000</v>
      </c>
      <c r="M98" s="47"/>
      <c r="N98" s="47">
        <v>230000000</v>
      </c>
    </row>
    <row r="99" spans="1:14" ht="25.5" customHeight="1">
      <c r="A99" s="39" t="s">
        <v>125</v>
      </c>
      <c r="B99" s="39"/>
      <c r="C99" s="39"/>
      <c r="D99" s="39"/>
      <c r="E99" s="39"/>
      <c r="F99" s="59"/>
      <c r="G99" s="59"/>
      <c r="H99" s="47">
        <v>42699106.670000002</v>
      </c>
      <c r="I99" s="104"/>
      <c r="J99" s="47">
        <v>42699106.670000002</v>
      </c>
      <c r="K99" s="47"/>
      <c r="L99" s="47">
        <v>42699106.670000002</v>
      </c>
      <c r="M99" s="47"/>
      <c r="N99" s="47">
        <v>42699106.670000002</v>
      </c>
    </row>
    <row r="100" spans="1:14" ht="25.5" customHeight="1">
      <c r="A100" s="129" t="s">
        <v>140</v>
      </c>
      <c r="F100" s="62"/>
      <c r="G100" s="62"/>
      <c r="H100" s="46"/>
      <c r="I100" s="105"/>
      <c r="J100" s="46"/>
      <c r="K100" s="46"/>
      <c r="L100" s="46"/>
      <c r="M100" s="47"/>
      <c r="N100" s="46"/>
    </row>
    <row r="101" spans="1:14" ht="25.5" customHeight="1">
      <c r="A101" s="129" t="s">
        <v>120</v>
      </c>
      <c r="F101" s="62"/>
      <c r="G101" s="62"/>
      <c r="H101" s="46"/>
      <c r="I101" s="105"/>
      <c r="J101" s="46"/>
      <c r="K101" s="46"/>
      <c r="L101" s="46"/>
      <c r="M101" s="47"/>
      <c r="N101" s="46"/>
    </row>
    <row r="102" spans="1:14" ht="25.5" customHeight="1">
      <c r="A102" s="129" t="s">
        <v>121</v>
      </c>
      <c r="F102" s="59"/>
      <c r="G102" s="59"/>
      <c r="H102" s="46">
        <f>CONSO!K23</f>
        <v>20175000</v>
      </c>
      <c r="I102" s="103"/>
      <c r="J102" s="46">
        <f>+CONSO!K16</f>
        <v>19500000</v>
      </c>
      <c r="K102" s="46"/>
      <c r="L102" s="46">
        <f>COMPANY!K20</f>
        <v>18175000</v>
      </c>
      <c r="M102" s="46"/>
      <c r="N102" s="46">
        <f>COMPANY!K15</f>
        <v>17500000</v>
      </c>
    </row>
    <row r="103" spans="1:14" ht="25.5" customHeight="1">
      <c r="A103" s="40" t="s">
        <v>57</v>
      </c>
      <c r="B103" s="40"/>
      <c r="C103" s="40"/>
      <c r="D103" s="40"/>
      <c r="E103" s="40"/>
      <c r="F103" s="58"/>
      <c r="G103" s="58"/>
      <c r="H103" s="47">
        <f>CONSO!M23</f>
        <v>51029711.179599784</v>
      </c>
      <c r="I103" s="104"/>
      <c r="J103" s="47">
        <v>46517058.149999999</v>
      </c>
      <c r="K103" s="46"/>
      <c r="L103" s="46">
        <f>COMPANY!M20</f>
        <v>18750123.629999768</v>
      </c>
      <c r="M103" s="46"/>
      <c r="N103" s="46">
        <v>17733662.239999998</v>
      </c>
    </row>
    <row r="104" spans="1:14" ht="25.5" customHeight="1">
      <c r="A104" s="7" t="s">
        <v>74</v>
      </c>
      <c r="B104" s="7"/>
      <c r="C104" s="7"/>
      <c r="D104" s="7"/>
      <c r="E104" s="7"/>
      <c r="F104" s="58"/>
      <c r="G104" s="58"/>
      <c r="H104" s="106">
        <f>SUM(H98:H103)</f>
        <v>343903817.84959978</v>
      </c>
      <c r="I104" s="105"/>
      <c r="J104" s="106">
        <f>SUM(J98:J103)</f>
        <v>338716164.81999999</v>
      </c>
      <c r="K104" s="46"/>
      <c r="L104" s="106">
        <f>SUM(L98:L103)</f>
        <v>309624230.29999977</v>
      </c>
      <c r="M104" s="46"/>
      <c r="N104" s="106">
        <f>SUM(N98:N103)</f>
        <v>307932768.91000003</v>
      </c>
    </row>
    <row r="105" spans="1:14" ht="25.5" customHeight="1">
      <c r="A105" s="129" t="s">
        <v>58</v>
      </c>
      <c r="F105" s="58"/>
      <c r="G105" s="58"/>
      <c r="H105" s="47">
        <f>CONSO!Q23</f>
        <v>195.91</v>
      </c>
      <c r="I105" s="104"/>
      <c r="J105" s="47">
        <v>196.06</v>
      </c>
      <c r="K105" s="46"/>
      <c r="L105" s="96">
        <v>0</v>
      </c>
      <c r="M105" s="46"/>
      <c r="N105" s="96">
        <v>0</v>
      </c>
    </row>
    <row r="106" spans="1:14" ht="25.5" customHeight="1">
      <c r="A106" s="7" t="s">
        <v>75</v>
      </c>
      <c r="B106" s="7"/>
      <c r="C106" s="7"/>
      <c r="D106" s="7"/>
      <c r="E106" s="7"/>
      <c r="F106" s="58"/>
      <c r="G106" s="58"/>
      <c r="H106" s="87">
        <f>SUM(H104:H105)</f>
        <v>343904013.7595998</v>
      </c>
      <c r="I106" s="104"/>
      <c r="J106" s="87">
        <f>SUM(J104:J105)</f>
        <v>338716360.88</v>
      </c>
      <c r="K106" s="46"/>
      <c r="L106" s="50">
        <f>SUM(L104:L105)</f>
        <v>309624230.29999977</v>
      </c>
      <c r="M106" s="47"/>
      <c r="N106" s="50">
        <f>SUM(N104:N105)</f>
        <v>307932768.91000003</v>
      </c>
    </row>
    <row r="107" spans="1:14" ht="25.5" customHeight="1" thickBot="1">
      <c r="A107" s="7" t="s">
        <v>15</v>
      </c>
      <c r="B107" s="7"/>
      <c r="C107" s="7"/>
      <c r="D107" s="7"/>
      <c r="E107" s="7"/>
      <c r="F107" s="58"/>
      <c r="G107" s="58"/>
      <c r="H107" s="91">
        <f>H71+H106</f>
        <v>526093516.60959983</v>
      </c>
      <c r="I107" s="104"/>
      <c r="J107" s="91">
        <f>J71+J106</f>
        <v>486732318.83000046</v>
      </c>
      <c r="K107" s="46"/>
      <c r="L107" s="97">
        <f>L71+L106</f>
        <v>511318783.06999981</v>
      </c>
      <c r="M107" s="47"/>
      <c r="N107" s="97">
        <f>N71+N106</f>
        <v>475354268.29000044</v>
      </c>
    </row>
    <row r="108" spans="1:14" ht="25.5" customHeight="1" thickTop="1">
      <c r="A108" s="7"/>
      <c r="B108" s="7"/>
      <c r="C108" s="7"/>
      <c r="D108" s="7"/>
      <c r="E108" s="7"/>
      <c r="F108" s="58"/>
      <c r="G108" s="58"/>
      <c r="H108" s="88"/>
      <c r="I108" s="88"/>
      <c r="J108" s="88"/>
      <c r="K108" s="88"/>
      <c r="L108" s="88"/>
      <c r="M108" s="89"/>
      <c r="N108" s="88"/>
    </row>
    <row r="109" spans="1:14" ht="25.5" customHeight="1">
      <c r="A109" s="7"/>
      <c r="B109" s="7"/>
      <c r="C109" s="7"/>
      <c r="D109" s="7"/>
      <c r="E109" s="7"/>
      <c r="F109" s="58"/>
      <c r="G109" s="58"/>
      <c r="H109" s="83"/>
      <c r="I109" s="84"/>
      <c r="J109" s="83"/>
      <c r="K109" s="83"/>
      <c r="L109" s="83"/>
      <c r="M109" s="85"/>
      <c r="N109" s="83"/>
    </row>
    <row r="110" spans="1:14" ht="25.5" customHeight="1">
      <c r="K110" s="121"/>
      <c r="L110" s="121"/>
      <c r="M110" s="121"/>
      <c r="N110" s="121"/>
    </row>
    <row r="111" spans="1:14" ht="25.5" customHeight="1">
      <c r="A111" s="129" t="s">
        <v>11</v>
      </c>
      <c r="K111" s="121"/>
      <c r="L111" s="121"/>
      <c r="M111" s="121"/>
      <c r="N111" s="121"/>
    </row>
    <row r="112" spans="1:14" ht="25.5" customHeight="1">
      <c r="K112" s="121"/>
      <c r="L112" s="121"/>
      <c r="M112" s="121"/>
      <c r="N112" s="121"/>
    </row>
    <row r="113" spans="1:14" ht="25.5" customHeight="1">
      <c r="K113" s="121"/>
      <c r="L113" s="121"/>
      <c r="M113" s="121"/>
      <c r="N113" s="121"/>
    </row>
    <row r="114" spans="1:14" ht="25.5" customHeight="1">
      <c r="K114" s="121"/>
      <c r="L114" s="121"/>
      <c r="M114" s="121"/>
      <c r="N114" s="121"/>
    </row>
    <row r="115" spans="1:14" ht="25.5" customHeight="1">
      <c r="A115" s="126" t="s">
        <v>157</v>
      </c>
      <c r="B115" s="126"/>
      <c r="C115" s="126"/>
      <c r="D115" s="126"/>
      <c r="E115" s="126"/>
      <c r="F115" s="126"/>
      <c r="G115" s="126"/>
      <c r="H115" s="126"/>
      <c r="I115" s="126" t="s">
        <v>160</v>
      </c>
      <c r="K115" s="126"/>
      <c r="L115" s="126"/>
      <c r="M115" s="126"/>
    </row>
    <row r="116" spans="1:14" ht="25.5" customHeight="1">
      <c r="A116" s="127" t="s">
        <v>159</v>
      </c>
      <c r="B116" s="127"/>
      <c r="C116" s="115"/>
      <c r="D116" s="128"/>
      <c r="E116" s="128"/>
      <c r="F116" s="129"/>
      <c r="G116" s="129"/>
      <c r="H116" s="130"/>
      <c r="I116" s="130" t="s">
        <v>185</v>
      </c>
      <c r="K116" s="128"/>
      <c r="L116" s="153"/>
      <c r="M116" s="128"/>
    </row>
    <row r="117" spans="1:14" ht="26.25" customHeight="1"/>
  </sheetData>
  <mergeCells count="9">
    <mergeCell ref="H86:J86"/>
    <mergeCell ref="L86:N86"/>
    <mergeCell ref="H5:J5"/>
    <mergeCell ref="L5:N5"/>
    <mergeCell ref="L45:N45"/>
    <mergeCell ref="H45:J45"/>
    <mergeCell ref="A81:N81"/>
    <mergeCell ref="A40:N40"/>
    <mergeCell ref="A9:D9"/>
  </mergeCells>
  <pageMargins left="0.77" right="0.23622047244094491" top="0.65" bottom="0.47244094488188981" header="0.35433070866141736" footer="0.31496062992125984"/>
  <pageSetup paperSize="9" scale="76" fitToHeight="0" orientation="portrait" r:id="rId1"/>
  <headerFooter scaleWithDoc="0"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view="pageBreakPreview" topLeftCell="A16" zoomScale="85" zoomScaleNormal="85" zoomScaleSheetLayoutView="85" workbookViewId="0">
      <selection activeCell="H108" sqref="H108"/>
    </sheetView>
  </sheetViews>
  <sheetFormatPr defaultColWidth="9.375" defaultRowHeight="25.5" customHeight="1"/>
  <cols>
    <col min="1" max="1" width="10.375" style="129" customWidth="1"/>
    <col min="2" max="2" width="34.625" style="129" customWidth="1"/>
    <col min="3" max="3" width="8.625" style="6" customWidth="1"/>
    <col min="4" max="4" width="2.875" style="6" customWidth="1"/>
    <col min="5" max="5" width="17.5" style="129" customWidth="1"/>
    <col min="6" max="6" width="1.625" style="129" customWidth="1"/>
    <col min="7" max="7" width="17.5" style="129" customWidth="1"/>
    <col min="8" max="8" width="1.625" style="129" customWidth="1"/>
    <col min="9" max="9" width="17.5" style="129" customWidth="1"/>
    <col min="10" max="10" width="1.625" style="129" customWidth="1"/>
    <col min="11" max="11" width="17.5" style="129" customWidth="1"/>
    <col min="12" max="12" width="3.875" style="129" customWidth="1"/>
    <col min="13" max="16384" width="9.375" style="129"/>
  </cols>
  <sheetData>
    <row r="1" spans="1:11" ht="25.5" customHeight="1">
      <c r="A1" s="162" t="s">
        <v>116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5.5" customHeight="1">
      <c r="A2" s="162" t="s">
        <v>101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5.5" customHeight="1">
      <c r="A3" s="162" t="s">
        <v>227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5.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7" customFormat="1" ht="25.5" customHeight="1">
      <c r="A5" s="129"/>
      <c r="B5" s="129"/>
      <c r="C5" s="63"/>
      <c r="D5" s="63"/>
      <c r="E5" s="159" t="s">
        <v>4</v>
      </c>
      <c r="F5" s="159"/>
      <c r="G5" s="159"/>
      <c r="I5" s="150"/>
      <c r="J5" s="150" t="s">
        <v>5</v>
      </c>
      <c r="K5" s="150"/>
    </row>
    <row r="6" spans="1:11" ht="25.5" customHeight="1">
      <c r="C6" s="57" t="s">
        <v>7</v>
      </c>
      <c r="D6" s="57"/>
      <c r="E6" s="13" t="s">
        <v>167</v>
      </c>
      <c r="F6" s="121"/>
      <c r="G6" s="13" t="s">
        <v>147</v>
      </c>
      <c r="H6" s="121"/>
      <c r="I6" s="13" t="s">
        <v>167</v>
      </c>
      <c r="J6" s="121"/>
      <c r="K6" s="13" t="s">
        <v>147</v>
      </c>
    </row>
    <row r="7" spans="1:11" ht="25.5" customHeight="1">
      <c r="A7" s="124" t="s">
        <v>63</v>
      </c>
      <c r="B7" s="124"/>
      <c r="C7" s="11"/>
      <c r="D7" s="11"/>
      <c r="E7" s="25">
        <v>113669028.09000009</v>
      </c>
      <c r="F7" s="25"/>
      <c r="G7" s="25">
        <v>76440058.570000023</v>
      </c>
      <c r="H7" s="25"/>
      <c r="I7" s="25">
        <v>113439759.19000006</v>
      </c>
      <c r="J7" s="25"/>
      <c r="K7" s="25">
        <v>75973708.570000023</v>
      </c>
    </row>
    <row r="8" spans="1:11" ht="25.5" customHeight="1">
      <c r="A8" s="124" t="s">
        <v>110</v>
      </c>
      <c r="B8" s="124"/>
      <c r="C8" s="11"/>
      <c r="D8" s="11"/>
      <c r="E8" s="25">
        <v>71740420.099999785</v>
      </c>
      <c r="F8" s="25"/>
      <c r="G8" s="25">
        <f>65303065.96-2645396.28</f>
        <v>62657669.68</v>
      </c>
      <c r="H8" s="25"/>
      <c r="I8" s="25">
        <v>71740420.099999994</v>
      </c>
      <c r="J8" s="25"/>
      <c r="K8" s="25">
        <v>62657669.68</v>
      </c>
    </row>
    <row r="9" spans="1:11" ht="25.5" customHeight="1">
      <c r="A9" s="124" t="s">
        <v>64</v>
      </c>
      <c r="B9" s="124"/>
      <c r="C9" s="11"/>
      <c r="D9" s="11"/>
      <c r="E9" s="25">
        <v>707970</v>
      </c>
      <c r="F9" s="25"/>
      <c r="G9" s="25">
        <v>736888.31999999995</v>
      </c>
      <c r="H9" s="25"/>
      <c r="I9" s="25">
        <v>707970</v>
      </c>
      <c r="J9" s="25"/>
      <c r="K9" s="25">
        <v>736888.31999999995</v>
      </c>
    </row>
    <row r="10" spans="1:11" ht="25.5" customHeight="1">
      <c r="A10" s="124" t="s">
        <v>65</v>
      </c>
      <c r="B10" s="124"/>
      <c r="C10" s="11"/>
      <c r="D10" s="11"/>
      <c r="E10" s="145">
        <f>SUM(E7:E9)</f>
        <v>186117418.18999988</v>
      </c>
      <c r="F10" s="25"/>
      <c r="G10" s="145">
        <f>SUM(G7:G9)</f>
        <v>139834616.57000002</v>
      </c>
      <c r="H10" s="25"/>
      <c r="I10" s="145">
        <f>SUM(I7:I9)</f>
        <v>185888149.29000005</v>
      </c>
      <c r="J10" s="25"/>
      <c r="K10" s="145">
        <f>SUM(K7:K9)</f>
        <v>139368266.57000002</v>
      </c>
    </row>
    <row r="11" spans="1:11" ht="25.5" customHeight="1">
      <c r="A11" s="124" t="s">
        <v>145</v>
      </c>
      <c r="B11" s="124"/>
      <c r="C11" s="11"/>
      <c r="D11" s="11"/>
      <c r="E11" s="25">
        <v>-86968524.680000007</v>
      </c>
      <c r="F11" s="25"/>
      <c r="G11" s="25">
        <v>-53415349.229999959</v>
      </c>
      <c r="H11" s="25"/>
      <c r="I11" s="25">
        <v>-88767184.719999999</v>
      </c>
      <c r="J11" s="25"/>
      <c r="K11" s="25">
        <v>-54245968.329999983</v>
      </c>
    </row>
    <row r="12" spans="1:11" ht="25.5" customHeight="1">
      <c r="A12" s="124" t="s">
        <v>111</v>
      </c>
      <c r="B12" s="124"/>
      <c r="C12" s="11"/>
      <c r="D12" s="11"/>
      <c r="E12" s="25">
        <v>-63399604.930000007</v>
      </c>
      <c r="F12" s="25"/>
      <c r="G12" s="25">
        <f>-59613682.36+2392663.52</f>
        <v>-57221018.839999996</v>
      </c>
      <c r="H12" s="25"/>
      <c r="I12" s="25">
        <v>-63425604.930000007</v>
      </c>
      <c r="J12" s="25"/>
      <c r="K12" s="25">
        <v>-57234878.840000004</v>
      </c>
    </row>
    <row r="13" spans="1:11" ht="25.5" customHeight="1">
      <c r="A13" s="124" t="s">
        <v>141</v>
      </c>
      <c r="B13" s="124"/>
      <c r="C13" s="11"/>
      <c r="D13" s="11"/>
      <c r="E13" s="145">
        <f>SUM(E11:E12)</f>
        <v>-150368129.61000001</v>
      </c>
      <c r="F13" s="25"/>
      <c r="G13" s="145">
        <f>SUM(G11:G12)</f>
        <v>-110636368.06999996</v>
      </c>
      <c r="H13" s="25"/>
      <c r="I13" s="145">
        <f>SUM(I11:I12)</f>
        <v>-152192789.65000001</v>
      </c>
      <c r="J13" s="25"/>
      <c r="K13" s="145">
        <f>SUM(K11:K12)</f>
        <v>-111480847.16999999</v>
      </c>
    </row>
    <row r="14" spans="1:11" ht="25.5" customHeight="1">
      <c r="A14" s="124" t="s">
        <v>114</v>
      </c>
      <c r="B14" s="124"/>
      <c r="C14" s="11"/>
      <c r="D14" s="11"/>
      <c r="E14" s="25">
        <f>E10+E13</f>
        <v>35749288.579999864</v>
      </c>
      <c r="F14" s="25"/>
      <c r="G14" s="25">
        <f>G10+G13</f>
        <v>29198248.50000006</v>
      </c>
      <c r="H14" s="25"/>
      <c r="I14" s="25">
        <f>I10+I13</f>
        <v>33695359.640000045</v>
      </c>
      <c r="J14" s="25"/>
      <c r="K14" s="25">
        <f>K10+K13</f>
        <v>27887419.400000036</v>
      </c>
    </row>
    <row r="15" spans="1:11" ht="25.5" customHeight="1">
      <c r="A15" s="124" t="s">
        <v>66</v>
      </c>
      <c r="B15" s="124"/>
      <c r="C15" s="11"/>
      <c r="D15" s="11"/>
      <c r="E15" s="147">
        <v>35086.240000000282</v>
      </c>
      <c r="F15" s="25"/>
      <c r="G15" s="147">
        <f>98970.43-1500</f>
        <v>97470.43</v>
      </c>
      <c r="H15" s="25"/>
      <c r="I15" s="148">
        <v>264006.14000000013</v>
      </c>
      <c r="J15" s="25"/>
      <c r="K15" s="148">
        <v>329300.90999999997</v>
      </c>
    </row>
    <row r="16" spans="1:11" ht="25.5" customHeight="1">
      <c r="A16" s="129" t="s">
        <v>67</v>
      </c>
      <c r="C16" s="11"/>
      <c r="D16" s="11"/>
      <c r="E16" s="25">
        <f>SUM(E14:E15)</f>
        <v>35784374.819999866</v>
      </c>
      <c r="F16" s="25"/>
      <c r="G16" s="25">
        <f>SUM(G14:G15)</f>
        <v>29295718.930000059</v>
      </c>
      <c r="H16" s="25"/>
      <c r="I16" s="25">
        <f>SUM(I14:I15)</f>
        <v>33959365.780000046</v>
      </c>
      <c r="J16" s="25"/>
      <c r="K16" s="25">
        <f>SUM(K14:K15)</f>
        <v>28216720.310000036</v>
      </c>
    </row>
    <row r="17" spans="1:11" ht="25.5" customHeight="1">
      <c r="A17" s="124" t="s">
        <v>112</v>
      </c>
      <c r="B17" s="124"/>
      <c r="C17" s="11"/>
      <c r="D17" s="11"/>
      <c r="E17" s="149">
        <v>-11302829.200000022</v>
      </c>
      <c r="F17" s="25"/>
      <c r="G17" s="149">
        <v>-9619396.7899999991</v>
      </c>
      <c r="H17" s="25"/>
      <c r="I17" s="25">
        <v>-11302829.200000022</v>
      </c>
      <c r="J17" s="25"/>
      <c r="K17" s="25">
        <v>-9619396.7899999991</v>
      </c>
    </row>
    <row r="18" spans="1:11" ht="25.5" customHeight="1">
      <c r="A18" s="124" t="s">
        <v>68</v>
      </c>
      <c r="B18" s="124"/>
      <c r="C18" s="11"/>
      <c r="D18" s="11"/>
      <c r="E18" s="149">
        <v>-12782733.220000006</v>
      </c>
      <c r="F18" s="25"/>
      <c r="G18" s="149">
        <f>-13644655.22+376656.71</f>
        <v>-13267998.51</v>
      </c>
      <c r="H18" s="25"/>
      <c r="I18" s="25">
        <v>-12568981.510000005</v>
      </c>
      <c r="J18" s="25"/>
      <c r="K18" s="25">
        <v>-13127393.43</v>
      </c>
    </row>
    <row r="19" spans="1:11" ht="25.5" customHeight="1">
      <c r="A19" s="129" t="s">
        <v>69</v>
      </c>
      <c r="C19" s="11"/>
      <c r="D19" s="11"/>
      <c r="E19" s="145">
        <f>SUM(E17:E18)</f>
        <v>-24085562.420000028</v>
      </c>
      <c r="F19" s="25"/>
      <c r="G19" s="145">
        <f>SUM(G17:G18)</f>
        <v>-22887395.299999997</v>
      </c>
      <c r="H19" s="25"/>
      <c r="I19" s="145">
        <f>SUM(I17:I18)</f>
        <v>-23871810.710000027</v>
      </c>
      <c r="J19" s="25"/>
      <c r="K19" s="145">
        <f>SUM(K17:K18)</f>
        <v>-22746790.219999999</v>
      </c>
    </row>
    <row r="20" spans="1:11" ht="25.5" customHeight="1">
      <c r="A20" s="129" t="s">
        <v>154</v>
      </c>
      <c r="C20" s="11"/>
      <c r="D20" s="11"/>
      <c r="E20" s="25">
        <f>E16+E19</f>
        <v>11698812.399999838</v>
      </c>
      <c r="F20" s="25"/>
      <c r="G20" s="25">
        <f>G16+G19</f>
        <v>6408323.6300000623</v>
      </c>
      <c r="H20" s="25"/>
      <c r="I20" s="25">
        <f>I16+I19</f>
        <v>10087555.070000019</v>
      </c>
      <c r="J20" s="25"/>
      <c r="K20" s="25">
        <f>K16+K19</f>
        <v>5469930.0900000371</v>
      </c>
    </row>
    <row r="21" spans="1:11" ht="25.5" customHeight="1">
      <c r="A21" s="129" t="s">
        <v>173</v>
      </c>
      <c r="C21" s="11"/>
      <c r="D21" s="11"/>
      <c r="E21" s="25">
        <v>23.93</v>
      </c>
      <c r="F21" s="25"/>
      <c r="G21" s="25">
        <v>6662.44</v>
      </c>
      <c r="H21" s="25"/>
      <c r="I21" s="25">
        <v>7.7600000000093132</v>
      </c>
      <c r="J21" s="25"/>
      <c r="K21" s="25">
        <v>6627.12</v>
      </c>
    </row>
    <row r="22" spans="1:11" ht="25.5" customHeight="1">
      <c r="A22" s="124" t="s">
        <v>70</v>
      </c>
      <c r="B22" s="124"/>
      <c r="C22" s="11"/>
      <c r="D22" s="11"/>
      <c r="E22" s="147">
        <v>-237788.32999999996</v>
      </c>
      <c r="F22" s="25"/>
      <c r="G22" s="147">
        <v>-578860.31000000006</v>
      </c>
      <c r="H22" s="25"/>
      <c r="I22" s="147">
        <v>-237788.32999999996</v>
      </c>
      <c r="J22" s="25"/>
      <c r="K22" s="147">
        <v>-578860.30999999994</v>
      </c>
    </row>
    <row r="23" spans="1:11" ht="25.5" customHeight="1">
      <c r="A23" s="124" t="s">
        <v>71</v>
      </c>
      <c r="B23" s="124"/>
      <c r="C23" s="11"/>
      <c r="D23" s="11"/>
      <c r="E23" s="25">
        <f>SUM(E20:E22)</f>
        <v>11461047.999999838</v>
      </c>
      <c r="F23" s="25"/>
      <c r="G23" s="25">
        <f>SUM(G20:G22)</f>
        <v>5836125.7600000631</v>
      </c>
      <c r="H23" s="25"/>
      <c r="I23" s="25">
        <f>SUM(I20:I22)</f>
        <v>9849774.5000000186</v>
      </c>
      <c r="J23" s="25"/>
      <c r="K23" s="25">
        <f>SUM(K20:K22)</f>
        <v>4897696.9000000376</v>
      </c>
    </row>
    <row r="24" spans="1:11" ht="25.5" customHeight="1">
      <c r="A24" s="124" t="s">
        <v>164</v>
      </c>
      <c r="B24" s="124"/>
      <c r="C24" s="151" t="s">
        <v>212</v>
      </c>
      <c r="D24" s="151"/>
      <c r="E24" s="148">
        <v>-1914815.4700000002</v>
      </c>
      <c r="F24" s="25"/>
      <c r="G24" s="148">
        <f>-702707.62-6000</f>
        <v>-708707.62</v>
      </c>
      <c r="H24" s="25"/>
      <c r="I24" s="148">
        <v>-1775001.4499999995</v>
      </c>
      <c r="J24" s="25"/>
      <c r="K24" s="148">
        <v>-680709.3899999999</v>
      </c>
    </row>
    <row r="25" spans="1:11" ht="25.5" customHeight="1">
      <c r="A25" s="124" t="s">
        <v>208</v>
      </c>
      <c r="B25" s="124"/>
      <c r="C25" s="151"/>
      <c r="D25" s="151"/>
      <c r="E25" s="25">
        <f>SUM(E23:E24)</f>
        <v>9546232.5299998373</v>
      </c>
      <c r="F25" s="25"/>
      <c r="G25" s="25">
        <f>SUM(G23:G24)</f>
        <v>5127418.140000063</v>
      </c>
      <c r="H25" s="25"/>
      <c r="I25" s="25">
        <f>SUM(I23:I24)</f>
        <v>8074773.0500000194</v>
      </c>
      <c r="J25" s="25"/>
      <c r="K25" s="25">
        <f>SUM(K23:K24)</f>
        <v>4216987.510000038</v>
      </c>
    </row>
    <row r="26" spans="1:11" ht="25.5" customHeight="1">
      <c r="A26" s="124" t="s">
        <v>215</v>
      </c>
      <c r="B26" s="124"/>
      <c r="C26" s="151" t="s">
        <v>179</v>
      </c>
      <c r="D26" s="151"/>
      <c r="E26" s="148">
        <v>0</v>
      </c>
      <c r="F26" s="25"/>
      <c r="G26" s="148">
        <v>-116423.95</v>
      </c>
      <c r="H26" s="25"/>
      <c r="I26" s="148">
        <v>0</v>
      </c>
      <c r="J26" s="25"/>
      <c r="K26" s="148">
        <v>0</v>
      </c>
    </row>
    <row r="27" spans="1:11" ht="25.5" customHeight="1">
      <c r="A27" s="124" t="s">
        <v>98</v>
      </c>
      <c r="B27" s="124"/>
      <c r="C27" s="11"/>
      <c r="D27" s="11"/>
      <c r="E27" s="25">
        <f>SUM(E25:E26)</f>
        <v>9546232.5299998373</v>
      </c>
      <c r="F27" s="25"/>
      <c r="G27" s="25">
        <f>SUM(G25:G26)</f>
        <v>5010994.1900000628</v>
      </c>
      <c r="H27" s="25"/>
      <c r="I27" s="25">
        <f>SUM(I25:I26)</f>
        <v>8074773.0500000194</v>
      </c>
      <c r="J27" s="25"/>
      <c r="K27" s="25">
        <f>SUM(K25:K26)</f>
        <v>4216987.510000038</v>
      </c>
    </row>
    <row r="28" spans="1:11" ht="25.5" customHeight="1">
      <c r="A28" s="125" t="s">
        <v>233</v>
      </c>
      <c r="B28" s="125"/>
      <c r="C28" s="11"/>
      <c r="D28" s="11"/>
      <c r="E28" s="26">
        <v>0</v>
      </c>
      <c r="F28" s="27"/>
      <c r="G28" s="26">
        <v>0</v>
      </c>
      <c r="H28" s="25"/>
      <c r="I28" s="26">
        <v>0</v>
      </c>
      <c r="J28" s="25"/>
      <c r="K28" s="26">
        <v>0</v>
      </c>
    </row>
    <row r="29" spans="1:11" ht="25.5" customHeight="1" thickBot="1">
      <c r="A29" s="125" t="s">
        <v>99</v>
      </c>
      <c r="B29" s="125"/>
      <c r="C29" s="11"/>
      <c r="D29" s="11"/>
      <c r="E29" s="90">
        <f>SUM(E27:E28)</f>
        <v>9546232.5299998373</v>
      </c>
      <c r="F29" s="25"/>
      <c r="G29" s="90">
        <f>SUM(G27:G28)</f>
        <v>5010994.1900000628</v>
      </c>
      <c r="H29" s="25"/>
      <c r="I29" s="90">
        <f>SUM(I27:I28)</f>
        <v>8074773.0500000194</v>
      </c>
      <c r="J29" s="25"/>
      <c r="K29" s="90">
        <f>SUM(K27:K28)</f>
        <v>4216987.510000038</v>
      </c>
    </row>
    <row r="30" spans="1:11" ht="25.5" customHeight="1" thickTop="1">
      <c r="A30" s="125"/>
      <c r="B30" s="125"/>
      <c r="C30" s="11"/>
      <c r="D30" s="11"/>
      <c r="E30" s="25"/>
      <c r="F30" s="25"/>
      <c r="G30" s="25"/>
      <c r="H30" s="25"/>
      <c r="I30" s="25"/>
      <c r="J30" s="25"/>
      <c r="K30" s="25"/>
    </row>
    <row r="31" spans="1:11" ht="25.5" customHeight="1">
      <c r="A31" s="125"/>
      <c r="B31" s="125"/>
      <c r="C31" s="11"/>
      <c r="D31" s="11"/>
      <c r="E31" s="2"/>
      <c r="F31" s="2"/>
      <c r="G31" s="2"/>
      <c r="H31" s="122"/>
      <c r="I31" s="2"/>
      <c r="J31" s="121"/>
      <c r="K31" s="2"/>
    </row>
    <row r="32" spans="1:11" ht="25.5" customHeight="1">
      <c r="A32" s="124" t="s">
        <v>11</v>
      </c>
      <c r="B32" s="124"/>
    </row>
    <row r="33" spans="1:11" ht="25.5" customHeight="1">
      <c r="A33" s="124"/>
      <c r="B33" s="124"/>
    </row>
    <row r="34" spans="1:11" ht="25.5" customHeight="1">
      <c r="A34" s="124"/>
      <c r="B34" s="124"/>
    </row>
    <row r="35" spans="1:11" ht="25.5" customHeight="1">
      <c r="A35" s="124"/>
      <c r="B35" s="124"/>
    </row>
    <row r="36" spans="1:11" ht="25.5" customHeight="1">
      <c r="A36" s="126" t="s">
        <v>157</v>
      </c>
      <c r="B36" s="126"/>
      <c r="C36" s="129"/>
      <c r="D36" s="129"/>
      <c r="E36" s="60"/>
      <c r="F36" s="129" t="s">
        <v>160</v>
      </c>
      <c r="H36" s="126"/>
      <c r="J36" s="8"/>
      <c r="K36" s="8"/>
    </row>
    <row r="37" spans="1:11" ht="25.5" customHeight="1">
      <c r="A37" s="127" t="s">
        <v>159</v>
      </c>
      <c r="B37" s="127"/>
      <c r="C37" s="129"/>
      <c r="D37" s="129"/>
      <c r="E37" s="61"/>
      <c r="G37" s="130" t="s">
        <v>161</v>
      </c>
      <c r="H37" s="153"/>
      <c r="J37" s="121"/>
      <c r="K37" s="121"/>
    </row>
    <row r="38" spans="1:11" ht="25.5" customHeight="1">
      <c r="A38" s="127"/>
      <c r="B38" s="127"/>
      <c r="C38" s="129"/>
      <c r="D38" s="129"/>
      <c r="E38" s="61"/>
      <c r="G38" s="130"/>
      <c r="H38" s="153"/>
      <c r="J38" s="121"/>
      <c r="K38" s="121"/>
    </row>
    <row r="39" spans="1:11" ht="26.25" customHeight="1">
      <c r="A39" s="160" t="s">
        <v>0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ht="26.25" customHeight="1">
      <c r="A40" s="160" t="s">
        <v>72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ht="26.25" customHeight="1">
      <c r="A41" s="162" t="s">
        <v>102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1" ht="26.25" customHeight="1">
      <c r="A42" s="162" t="str">
        <f>A3</f>
        <v>สำหรับงวดสามเดือน สิ้นสุดวันที่ 30 กันยายน 2564 (ยังไม่ได้ตรวจสอบ / สอบทานแล้ว)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</row>
    <row r="43" spans="1:11" ht="26.25" customHeight="1">
      <c r="A43" s="125"/>
      <c r="B43" s="125"/>
      <c r="C43" s="153"/>
      <c r="D43" s="153"/>
      <c r="E43" s="153"/>
      <c r="F43" s="153"/>
      <c r="G43" s="153"/>
      <c r="H43" s="153"/>
      <c r="I43" s="153"/>
      <c r="J43" s="153"/>
      <c r="K43" s="153"/>
    </row>
    <row r="44" spans="1:11" ht="26.25" customHeight="1">
      <c r="A44" s="125"/>
      <c r="B44" s="125"/>
      <c r="C44" s="12"/>
      <c r="D44" s="12"/>
      <c r="E44" s="159" t="s">
        <v>4</v>
      </c>
      <c r="F44" s="159"/>
      <c r="G44" s="159"/>
      <c r="H44" s="7"/>
      <c r="I44" s="150"/>
      <c r="J44" s="150" t="s">
        <v>5</v>
      </c>
      <c r="K44" s="150"/>
    </row>
    <row r="45" spans="1:11" ht="26.25" customHeight="1">
      <c r="A45" s="124"/>
      <c r="B45" s="124"/>
      <c r="C45" s="57" t="s">
        <v>7</v>
      </c>
      <c r="D45" s="57"/>
      <c r="E45" s="13" t="str">
        <f>E6</f>
        <v>2564</v>
      </c>
      <c r="F45" s="121"/>
      <c r="G45" s="13" t="str">
        <f>G6</f>
        <v>2563</v>
      </c>
      <c r="H45" s="121"/>
      <c r="I45" s="13" t="str">
        <f>I6</f>
        <v>2564</v>
      </c>
      <c r="J45" s="121"/>
      <c r="K45" s="13" t="str">
        <f>K6</f>
        <v>2563</v>
      </c>
    </row>
    <row r="46" spans="1:11" ht="26.25" customHeight="1">
      <c r="A46" s="130" t="s">
        <v>115</v>
      </c>
      <c r="B46" s="130"/>
      <c r="C46" s="21"/>
      <c r="D46" s="21"/>
      <c r="E46" s="2"/>
      <c r="F46" s="2"/>
      <c r="G46" s="121"/>
      <c r="H46" s="22"/>
      <c r="I46" s="22"/>
      <c r="J46" s="23"/>
      <c r="K46" s="22"/>
    </row>
    <row r="47" spans="1:11" s="7" customFormat="1" ht="26.25" customHeight="1">
      <c r="A47" s="130" t="s">
        <v>59</v>
      </c>
      <c r="B47" s="130"/>
      <c r="C47" s="18"/>
      <c r="D47" s="18"/>
      <c r="E47" s="25">
        <f>E49-E48</f>
        <v>9546228.9999998379</v>
      </c>
      <c r="F47" s="25"/>
      <c r="G47" s="25">
        <f>G49-G48</f>
        <v>5010991.7300000628</v>
      </c>
      <c r="H47" s="25"/>
      <c r="I47" s="25">
        <f>I27</f>
        <v>8074773.0500000194</v>
      </c>
      <c r="J47" s="25"/>
      <c r="K47" s="25">
        <f>K27</f>
        <v>4216987.510000038</v>
      </c>
    </row>
    <row r="48" spans="1:11" s="7" customFormat="1" ht="26.25" customHeight="1">
      <c r="A48" s="2" t="s">
        <v>60</v>
      </c>
      <c r="B48" s="2"/>
      <c r="C48" s="18"/>
      <c r="D48" s="18"/>
      <c r="E48" s="110">
        <v>3.5300000000000011</v>
      </c>
      <c r="F48" s="25"/>
      <c r="G48" s="26">
        <v>2.46</v>
      </c>
      <c r="H48" s="25"/>
      <c r="I48" s="25">
        <v>0</v>
      </c>
      <c r="J48" s="25"/>
      <c r="K48" s="25">
        <v>0</v>
      </c>
    </row>
    <row r="49" spans="1:11" s="7" customFormat="1" ht="26.25" customHeight="1" thickBot="1">
      <c r="A49" s="17"/>
      <c r="B49" s="17"/>
      <c r="C49" s="18"/>
      <c r="D49" s="18"/>
      <c r="E49" s="90">
        <f>E27</f>
        <v>9546232.5299998373</v>
      </c>
      <c r="F49" s="25"/>
      <c r="G49" s="90">
        <f>G27</f>
        <v>5010994.1900000628</v>
      </c>
      <c r="H49" s="25"/>
      <c r="I49" s="90">
        <f>SUM(I47:I48)</f>
        <v>8074773.0500000194</v>
      </c>
      <c r="J49" s="25"/>
      <c r="K49" s="90">
        <f>SUM(K47:K48)</f>
        <v>4216987.510000038</v>
      </c>
    </row>
    <row r="50" spans="1:11" s="7" customFormat="1" ht="26.25" customHeight="1" thickTop="1">
      <c r="A50" s="17"/>
      <c r="B50" s="17"/>
      <c r="C50" s="18"/>
      <c r="D50" s="18"/>
      <c r="E50" s="27"/>
      <c r="F50" s="28"/>
      <c r="G50" s="27"/>
      <c r="H50" s="26"/>
      <c r="I50" s="25"/>
      <c r="J50" s="26"/>
      <c r="K50" s="25"/>
    </row>
    <row r="51" spans="1:11" ht="26.25" customHeight="1">
      <c r="A51" s="130" t="s">
        <v>95</v>
      </c>
      <c r="B51" s="130"/>
      <c r="C51" s="21"/>
      <c r="D51" s="21"/>
      <c r="E51" s="27"/>
      <c r="F51" s="27"/>
      <c r="G51" s="25"/>
      <c r="H51" s="29"/>
      <c r="I51" s="29"/>
      <c r="J51" s="30"/>
      <c r="K51" s="29"/>
    </row>
    <row r="52" spans="1:11" s="7" customFormat="1" ht="26.25" customHeight="1">
      <c r="A52" s="130" t="s">
        <v>59</v>
      </c>
      <c r="B52" s="130"/>
      <c r="C52" s="18"/>
      <c r="D52" s="18"/>
      <c r="E52" s="25">
        <f>E54-E53</f>
        <v>9546228.9999998379</v>
      </c>
      <c r="F52" s="25"/>
      <c r="G52" s="25">
        <f>G54-G53</f>
        <v>5010991.7300000628</v>
      </c>
      <c r="H52" s="25"/>
      <c r="I52" s="25">
        <f>I29</f>
        <v>8074773.0500000194</v>
      </c>
      <c r="J52" s="25"/>
      <c r="K52" s="25">
        <f>K29</f>
        <v>4216987.510000038</v>
      </c>
    </row>
    <row r="53" spans="1:11" s="7" customFormat="1" ht="26.25" customHeight="1">
      <c r="A53" s="2" t="s">
        <v>60</v>
      </c>
      <c r="B53" s="2"/>
      <c r="C53" s="18"/>
      <c r="D53" s="18"/>
      <c r="E53" s="26">
        <f>E48</f>
        <v>3.5300000000000011</v>
      </c>
      <c r="F53" s="25"/>
      <c r="G53" s="46">
        <f>+G48</f>
        <v>2.46</v>
      </c>
      <c r="H53" s="25"/>
      <c r="I53" s="25">
        <v>0</v>
      </c>
      <c r="J53" s="25"/>
      <c r="K53" s="25">
        <v>0</v>
      </c>
    </row>
    <row r="54" spans="1:11" s="7" customFormat="1" ht="26.25" customHeight="1" thickBot="1">
      <c r="A54" s="17"/>
      <c r="B54" s="17"/>
      <c r="C54" s="18"/>
      <c r="D54" s="18"/>
      <c r="E54" s="90">
        <f>E29</f>
        <v>9546232.5299998373</v>
      </c>
      <c r="F54" s="25"/>
      <c r="G54" s="90">
        <f>G29</f>
        <v>5010994.1900000628</v>
      </c>
      <c r="H54" s="25"/>
      <c r="I54" s="90">
        <f>SUM(I52:I53)</f>
        <v>8074773.0500000194</v>
      </c>
      <c r="J54" s="25"/>
      <c r="K54" s="90">
        <f>SUM(K52:K53)</f>
        <v>4216987.510000038</v>
      </c>
    </row>
    <row r="55" spans="1:11" s="7" customFormat="1" ht="26.25" customHeight="1" thickTop="1">
      <c r="A55" s="17"/>
      <c r="B55" s="17"/>
      <c r="C55" s="18"/>
      <c r="D55" s="18"/>
      <c r="E55" s="28"/>
      <c r="F55" s="28"/>
      <c r="G55" s="25"/>
      <c r="H55" s="26"/>
      <c r="I55" s="25"/>
      <c r="J55" s="26"/>
      <c r="K55" s="25"/>
    </row>
    <row r="56" spans="1:11" s="7" customFormat="1" ht="26.25" customHeight="1">
      <c r="A56" s="129" t="s">
        <v>143</v>
      </c>
      <c r="B56" s="129"/>
      <c r="C56" s="59" t="s">
        <v>221</v>
      </c>
      <c r="D56" s="59"/>
    </row>
    <row r="57" spans="1:11" ht="26.25" customHeight="1">
      <c r="A57" s="125" t="s">
        <v>219</v>
      </c>
      <c r="B57" s="125"/>
      <c r="C57" s="19"/>
      <c r="D57" s="19"/>
      <c r="E57" s="27"/>
      <c r="F57" s="27"/>
      <c r="G57" s="27"/>
      <c r="H57" s="27"/>
      <c r="I57" s="27"/>
      <c r="J57" s="27"/>
      <c r="K57" s="27"/>
    </row>
    <row r="58" spans="1:11" ht="26.25" customHeight="1">
      <c r="A58" s="129" t="s">
        <v>217</v>
      </c>
      <c r="C58" s="19"/>
      <c r="D58" s="19"/>
      <c r="E58" s="111">
        <f>+ROUND((E25-E48)/E62,4)</f>
        <v>2.0799999999999999E-2</v>
      </c>
      <c r="F58" s="111"/>
      <c r="G58" s="111">
        <f>+ROUND((G25-G48)/G62,4)</f>
        <v>1.49E-2</v>
      </c>
      <c r="H58" s="111"/>
      <c r="I58" s="111">
        <f>+(I25-I48)/I62</f>
        <v>1.7553854456521783E-2</v>
      </c>
      <c r="J58" s="111"/>
      <c r="K58" s="111">
        <f>+(K25-K48)/K62</f>
        <v>1.2235498352714739E-2</v>
      </c>
    </row>
    <row r="59" spans="1:11" ht="26.25" customHeight="1">
      <c r="A59" s="129" t="s">
        <v>218</v>
      </c>
      <c r="C59" s="19"/>
      <c r="D59" s="19"/>
      <c r="E59" s="174">
        <f>+E26/E62</f>
        <v>0</v>
      </c>
      <c r="F59" s="111"/>
      <c r="G59" s="112">
        <f>+G26/G62</f>
        <v>-3.3780158112005658E-4</v>
      </c>
      <c r="H59" s="111"/>
      <c r="I59" s="174">
        <f>+I26/I62</f>
        <v>0</v>
      </c>
      <c r="J59" s="112"/>
      <c r="K59" s="174">
        <f>+K26/K62</f>
        <v>0</v>
      </c>
    </row>
    <row r="60" spans="1:11" ht="26.25" customHeight="1" thickBot="1">
      <c r="A60" s="125" t="s">
        <v>232</v>
      </c>
      <c r="C60" s="19"/>
      <c r="D60" s="19"/>
      <c r="E60" s="113">
        <f>SUM(E58:E59)</f>
        <v>2.0799999999999999E-2</v>
      </c>
      <c r="F60" s="27"/>
      <c r="G60" s="113">
        <f>SUM(G58:G59)</f>
        <v>1.4562198418879943E-2</v>
      </c>
      <c r="H60" s="27"/>
      <c r="I60" s="113">
        <f>SUM(I58:I59)</f>
        <v>1.7553854456521783E-2</v>
      </c>
      <c r="J60" s="27"/>
      <c r="K60" s="113">
        <f>SUM(K58:K59)</f>
        <v>1.2235498352714739E-2</v>
      </c>
    </row>
    <row r="61" spans="1:11" ht="26.25" customHeight="1" thickTop="1">
      <c r="C61" s="19"/>
      <c r="D61" s="19"/>
      <c r="E61" s="27"/>
      <c r="F61" s="27"/>
      <c r="G61" s="27"/>
      <c r="H61" s="27"/>
      <c r="I61" s="27"/>
      <c r="J61" s="27"/>
      <c r="K61" s="27"/>
    </row>
    <row r="62" spans="1:11" ht="26.25" customHeight="1">
      <c r="A62" s="2" t="s">
        <v>144</v>
      </c>
      <c r="B62" s="2"/>
      <c r="C62" s="19"/>
      <c r="D62" s="19"/>
      <c r="E62" s="114">
        <v>460000000</v>
      </c>
      <c r="F62" s="27"/>
      <c r="G62" s="114">
        <v>344651880</v>
      </c>
      <c r="H62" s="27"/>
      <c r="I62" s="114">
        <v>460000000</v>
      </c>
      <c r="J62" s="27"/>
      <c r="K62" s="114">
        <v>344651880</v>
      </c>
    </row>
    <row r="63" spans="1:11" ht="26.25" customHeight="1">
      <c r="C63" s="11"/>
      <c r="D63" s="11"/>
      <c r="E63" s="14"/>
      <c r="G63" s="15"/>
      <c r="H63" s="16"/>
      <c r="I63" s="15"/>
      <c r="J63" s="16"/>
      <c r="K63" s="15"/>
    </row>
    <row r="64" spans="1:11" ht="26.25" customHeight="1">
      <c r="C64" s="11"/>
      <c r="D64" s="11"/>
      <c r="E64" s="14"/>
      <c r="G64" s="15"/>
      <c r="H64" s="16"/>
      <c r="I64" s="15"/>
      <c r="J64" s="16"/>
      <c r="K64" s="15"/>
    </row>
    <row r="65" spans="1:11" ht="26.25" customHeight="1">
      <c r="A65" s="124" t="s">
        <v>11</v>
      </c>
      <c r="B65" s="124"/>
    </row>
    <row r="66" spans="1:11" ht="26.25" customHeight="1">
      <c r="A66" s="124"/>
      <c r="B66" s="124"/>
    </row>
    <row r="67" spans="1:11" ht="26.25" customHeight="1">
      <c r="A67" s="124"/>
      <c r="B67" s="124"/>
    </row>
    <row r="68" spans="1:11" ht="26.25" customHeight="1">
      <c r="A68" s="126" t="s">
        <v>157</v>
      </c>
      <c r="B68" s="126"/>
      <c r="C68" s="129"/>
      <c r="D68" s="129"/>
      <c r="E68" s="60"/>
      <c r="F68" s="129" t="s">
        <v>160</v>
      </c>
      <c r="H68" s="126"/>
      <c r="J68" s="8"/>
      <c r="K68" s="8"/>
    </row>
    <row r="69" spans="1:11" ht="26.25" customHeight="1">
      <c r="A69" s="127" t="s">
        <v>159</v>
      </c>
      <c r="B69" s="127"/>
      <c r="C69" s="129"/>
      <c r="D69" s="129"/>
      <c r="E69" s="61"/>
      <c r="G69" s="130" t="s">
        <v>161</v>
      </c>
      <c r="H69" s="153"/>
      <c r="J69" s="121"/>
      <c r="K69" s="121"/>
    </row>
    <row r="70" spans="1:11" ht="26.25" customHeight="1"/>
    <row r="71" spans="1:11" ht="26.25" customHeight="1"/>
    <row r="72" spans="1:11" ht="26.25" customHeight="1"/>
    <row r="73" spans="1:11" ht="26.25" customHeight="1"/>
    <row r="74" spans="1:11" ht="26.25" customHeight="1"/>
    <row r="75" spans="1:11" ht="26.25" customHeight="1"/>
    <row r="76" spans="1:11" ht="26.25" customHeight="1"/>
    <row r="77" spans="1:11" ht="26.25" customHeight="1"/>
    <row r="78" spans="1:11" ht="26.25" customHeight="1"/>
    <row r="79" spans="1:11" ht="26.25" customHeight="1"/>
    <row r="80" spans="1:11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</sheetData>
  <mergeCells count="9">
    <mergeCell ref="A41:K41"/>
    <mergeCell ref="A42:K42"/>
    <mergeCell ref="E44:G44"/>
    <mergeCell ref="A1:K1"/>
    <mergeCell ref="A2:K2"/>
    <mergeCell ref="A3:K3"/>
    <mergeCell ref="E5:G5"/>
    <mergeCell ref="A39:K39"/>
    <mergeCell ref="A40:K40"/>
  </mergeCells>
  <pageMargins left="0.78" right="0.23622047244094491" top="0.6692913385826772" bottom="0.51181102362204722" header="0.31496062992125984" footer="0.31496062992125984"/>
  <pageSetup paperSize="9" scale="75" fitToHeight="0" orientation="portrait" r:id="rId1"/>
  <headerFooter scaleWithDoc="0"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7"/>
  <sheetViews>
    <sheetView view="pageBreakPreview" topLeftCell="A13" zoomScale="85" zoomScaleNormal="85" zoomScaleSheetLayoutView="85" workbookViewId="0">
      <selection activeCell="H108" sqref="H108"/>
    </sheetView>
  </sheetViews>
  <sheetFormatPr defaultColWidth="9.375" defaultRowHeight="25.5" customHeight="1"/>
  <cols>
    <col min="1" max="1" width="10.375" style="129" customWidth="1"/>
    <col min="2" max="2" width="33.375" style="129" customWidth="1"/>
    <col min="3" max="3" width="9.5" style="6" customWidth="1"/>
    <col min="4" max="4" width="2.875" style="6" customWidth="1"/>
    <col min="5" max="5" width="16.5" style="129" customWidth="1"/>
    <col min="6" max="6" width="1.625" style="129" customWidth="1"/>
    <col min="7" max="7" width="16.5" style="129" customWidth="1"/>
    <col min="8" max="8" width="1.625" style="129" customWidth="1"/>
    <col min="9" max="9" width="16.5" style="129" customWidth="1"/>
    <col min="10" max="10" width="1.625" style="129" customWidth="1"/>
    <col min="11" max="11" width="16.5" style="129" customWidth="1"/>
    <col min="12" max="12" width="2" style="129" customWidth="1"/>
    <col min="13" max="13" width="10.375" style="129" bestFit="1" customWidth="1"/>
    <col min="14" max="16384" width="9.375" style="129"/>
  </cols>
  <sheetData>
    <row r="1" spans="1:11" ht="25.5" customHeight="1">
      <c r="A1" s="162" t="s">
        <v>116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5.5" customHeight="1">
      <c r="A2" s="162" t="s">
        <v>101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5.5" customHeight="1">
      <c r="A3" s="162" t="s">
        <v>228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5.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7" customFormat="1" ht="25.5" customHeight="1">
      <c r="A5" s="129"/>
      <c r="B5" s="129"/>
      <c r="C5" s="63"/>
      <c r="D5" s="63"/>
      <c r="E5" s="159" t="s">
        <v>4</v>
      </c>
      <c r="F5" s="159"/>
      <c r="G5" s="159"/>
      <c r="I5" s="150"/>
      <c r="J5" s="150" t="s">
        <v>5</v>
      </c>
      <c r="K5" s="150"/>
    </row>
    <row r="6" spans="1:11" ht="25.5" customHeight="1">
      <c r="C6" s="57" t="s">
        <v>7</v>
      </c>
      <c r="D6" s="57"/>
      <c r="E6" s="13" t="s">
        <v>167</v>
      </c>
      <c r="F6" s="121"/>
      <c r="G6" s="13" t="s">
        <v>147</v>
      </c>
      <c r="H6" s="121"/>
      <c r="I6" s="13" t="s">
        <v>167</v>
      </c>
      <c r="J6" s="121"/>
      <c r="K6" s="13" t="s">
        <v>147</v>
      </c>
    </row>
    <row r="7" spans="1:11" ht="25.5" customHeight="1">
      <c r="A7" s="124" t="s">
        <v>63</v>
      </c>
      <c r="B7" s="124"/>
      <c r="C7" s="11"/>
      <c r="D7" s="11"/>
      <c r="E7" s="25">
        <v>297801575.2100001</v>
      </c>
      <c r="F7" s="25"/>
      <c r="G7" s="25">
        <v>214751841.06</v>
      </c>
      <c r="H7" s="25"/>
      <c r="I7" s="25">
        <v>297123136.32000005</v>
      </c>
      <c r="J7" s="25"/>
      <c r="K7" s="25">
        <v>213989851.06</v>
      </c>
    </row>
    <row r="8" spans="1:11" ht="25.5" customHeight="1">
      <c r="A8" s="124" t="s">
        <v>110</v>
      </c>
      <c r="B8" s="124"/>
      <c r="C8" s="11"/>
      <c r="D8" s="11"/>
      <c r="E8" s="25">
        <v>176798013.75999981</v>
      </c>
      <c r="F8" s="25"/>
      <c r="G8" s="25">
        <v>190910636.28</v>
      </c>
      <c r="H8" s="25"/>
      <c r="I8" s="25">
        <v>176798013.75999981</v>
      </c>
      <c r="J8" s="25"/>
      <c r="K8" s="25">
        <v>190910636.27999991</v>
      </c>
    </row>
    <row r="9" spans="1:11" ht="25.5" customHeight="1">
      <c r="A9" s="124" t="s">
        <v>64</v>
      </c>
      <c r="B9" s="124"/>
      <c r="C9" s="11"/>
      <c r="D9" s="11"/>
      <c r="E9" s="25">
        <v>1587860</v>
      </c>
      <c r="F9" s="25"/>
      <c r="G9" s="25">
        <v>1430660.75</v>
      </c>
      <c r="H9" s="25"/>
      <c r="I9" s="25">
        <v>1587860</v>
      </c>
      <c r="J9" s="25"/>
      <c r="K9" s="25">
        <v>1430660.75</v>
      </c>
    </row>
    <row r="10" spans="1:11" ht="25.5" customHeight="1">
      <c r="A10" s="124" t="s">
        <v>65</v>
      </c>
      <c r="B10" s="124"/>
      <c r="C10" s="11"/>
      <c r="D10" s="11"/>
      <c r="E10" s="145">
        <f>SUM(E7:E9)</f>
        <v>476187448.96999991</v>
      </c>
      <c r="F10" s="25"/>
      <c r="G10" s="145">
        <f>SUM(G7:G9)</f>
        <v>407093138.09000003</v>
      </c>
      <c r="H10" s="25"/>
      <c r="I10" s="145">
        <f>SUM(I7:I9)</f>
        <v>475509010.07999986</v>
      </c>
      <c r="J10" s="25"/>
      <c r="K10" s="145">
        <f>SUM(K7:K9)</f>
        <v>406331148.08999991</v>
      </c>
    </row>
    <row r="11" spans="1:11" ht="25.5" customHeight="1">
      <c r="A11" s="124" t="s">
        <v>145</v>
      </c>
      <c r="B11" s="124"/>
      <c r="C11" s="11"/>
      <c r="D11" s="11"/>
      <c r="E11" s="25">
        <v>-230984851.84999999</v>
      </c>
      <c r="F11" s="25"/>
      <c r="G11" s="25">
        <v>-152753300.46999994</v>
      </c>
      <c r="H11" s="25"/>
      <c r="I11" s="25">
        <v>-236043272.68999997</v>
      </c>
      <c r="J11" s="25"/>
      <c r="K11" s="25">
        <v>-157510893.33999994</v>
      </c>
    </row>
    <row r="12" spans="1:11" ht="25.5" customHeight="1">
      <c r="A12" s="124" t="s">
        <v>111</v>
      </c>
      <c r="B12" s="124"/>
      <c r="C12" s="11"/>
      <c r="D12" s="11"/>
      <c r="E12" s="25">
        <v>-156989752.94999999</v>
      </c>
      <c r="F12" s="25"/>
      <c r="G12" s="25">
        <v>-171230474.12</v>
      </c>
      <c r="H12" s="25"/>
      <c r="I12" s="25">
        <v>-157015752.94999999</v>
      </c>
      <c r="J12" s="25"/>
      <c r="K12" s="25">
        <v>-171244334.12</v>
      </c>
    </row>
    <row r="13" spans="1:11" ht="25.5" customHeight="1">
      <c r="A13" s="124" t="s">
        <v>141</v>
      </c>
      <c r="B13" s="124"/>
      <c r="C13" s="11"/>
      <c r="D13" s="11"/>
      <c r="E13" s="145">
        <f>SUM(E11:E12)</f>
        <v>-387974604.79999995</v>
      </c>
      <c r="F13" s="25"/>
      <c r="G13" s="145">
        <f>SUM(G11:G12)</f>
        <v>-323983774.58999991</v>
      </c>
      <c r="H13" s="25"/>
      <c r="I13" s="145">
        <f>SUM(I11:I12)</f>
        <v>-393059025.63999999</v>
      </c>
      <c r="J13" s="25"/>
      <c r="K13" s="145">
        <f>SUM(K11:K12)</f>
        <v>-328755227.45999992</v>
      </c>
    </row>
    <row r="14" spans="1:11" ht="25.5" customHeight="1">
      <c r="A14" s="124" t="s">
        <v>114</v>
      </c>
      <c r="B14" s="124"/>
      <c r="C14" s="11"/>
      <c r="D14" s="11"/>
      <c r="E14" s="25">
        <f>E10+E13</f>
        <v>88212844.169999957</v>
      </c>
      <c r="F14" s="25"/>
      <c r="G14" s="25">
        <f>G10+G13</f>
        <v>83109363.500000119</v>
      </c>
      <c r="H14" s="25"/>
      <c r="I14" s="25">
        <f>I10+I13</f>
        <v>82449984.439999878</v>
      </c>
      <c r="J14" s="25"/>
      <c r="K14" s="25">
        <f>K10+K13</f>
        <v>77575920.629999995</v>
      </c>
    </row>
    <row r="15" spans="1:11" ht="25.5" customHeight="1">
      <c r="A15" s="124" t="s">
        <v>66</v>
      </c>
      <c r="B15" s="124"/>
      <c r="C15" s="11"/>
      <c r="D15" s="11"/>
      <c r="E15" s="146">
        <v>462311.5700000003</v>
      </c>
      <c r="F15" s="25"/>
      <c r="G15" s="146">
        <f>1843082.15-1500</f>
        <v>1841582.15</v>
      </c>
      <c r="H15" s="25"/>
      <c r="I15" s="25">
        <v>1137590.8900000004</v>
      </c>
      <c r="J15" s="25"/>
      <c r="K15" s="25">
        <v>2565801.83</v>
      </c>
    </row>
    <row r="16" spans="1:11" ht="25.5" customHeight="1">
      <c r="A16" s="124" t="s">
        <v>207</v>
      </c>
      <c r="B16" s="124"/>
      <c r="C16" s="151"/>
      <c r="D16" s="11"/>
      <c r="E16" s="147">
        <v>812285.27</v>
      </c>
      <c r="F16" s="25"/>
      <c r="G16" s="147">
        <v>0</v>
      </c>
      <c r="H16" s="25"/>
      <c r="I16" s="148">
        <v>1496358.47</v>
      </c>
      <c r="J16" s="25"/>
      <c r="K16" s="148">
        <v>0</v>
      </c>
    </row>
    <row r="17" spans="1:11" ht="25.5" customHeight="1">
      <c r="A17" s="129" t="s">
        <v>67</v>
      </c>
      <c r="C17" s="11"/>
      <c r="D17" s="11"/>
      <c r="E17" s="25">
        <f>SUM(E14:E16)</f>
        <v>89487441.009999946</v>
      </c>
      <c r="F17" s="25"/>
      <c r="G17" s="25">
        <f>SUM(G14:G16)</f>
        <v>84950945.650000125</v>
      </c>
      <c r="H17" s="25"/>
      <c r="I17" s="25">
        <f>SUM(I14:I16)</f>
        <v>85083933.799999878</v>
      </c>
      <c r="J17" s="25"/>
      <c r="K17" s="25">
        <f>SUM(K14:K16)</f>
        <v>80141722.459999993</v>
      </c>
    </row>
    <row r="18" spans="1:11" ht="25.5" customHeight="1">
      <c r="A18" s="124" t="s">
        <v>112</v>
      </c>
      <c r="B18" s="124"/>
      <c r="C18" s="11"/>
      <c r="D18" s="11"/>
      <c r="E18" s="149">
        <v>-30990643.150000036</v>
      </c>
      <c r="F18" s="25"/>
      <c r="G18" s="149">
        <v>-28502936.20000001</v>
      </c>
      <c r="H18" s="25"/>
      <c r="I18" s="25">
        <v>-30990643.150000036</v>
      </c>
      <c r="J18" s="25"/>
      <c r="K18" s="25">
        <v>-28502936.20000001</v>
      </c>
    </row>
    <row r="19" spans="1:11" ht="25.5" customHeight="1">
      <c r="A19" s="124" t="s">
        <v>68</v>
      </c>
      <c r="B19" s="124"/>
      <c r="C19" s="11"/>
      <c r="D19" s="11"/>
      <c r="E19" s="149">
        <v>-40000787.140000001</v>
      </c>
      <c r="F19" s="25"/>
      <c r="G19" s="149">
        <f>-39660596.96+1144436.83</f>
        <v>-38516160.130000003</v>
      </c>
      <c r="H19" s="25"/>
      <c r="I19" s="25">
        <v>-39544339.530000001</v>
      </c>
      <c r="J19" s="25"/>
      <c r="K19" s="25">
        <v>-38090544.859999992</v>
      </c>
    </row>
    <row r="20" spans="1:11" ht="25.5" customHeight="1">
      <c r="A20" s="129" t="s">
        <v>69</v>
      </c>
      <c r="C20" s="11"/>
      <c r="D20" s="11"/>
      <c r="E20" s="145">
        <f>SUM(E18:E19)</f>
        <v>-70991430.290000036</v>
      </c>
      <c r="F20" s="25"/>
      <c r="G20" s="145">
        <f>SUM(G18:G19)</f>
        <v>-67019096.330000013</v>
      </c>
      <c r="H20" s="25"/>
      <c r="I20" s="145">
        <f>SUM(I18:I19)</f>
        <v>-70534982.680000037</v>
      </c>
      <c r="J20" s="25"/>
      <c r="K20" s="145">
        <f>SUM(K18:K19)</f>
        <v>-66593481.060000002</v>
      </c>
    </row>
    <row r="21" spans="1:11" ht="25.5" customHeight="1">
      <c r="A21" s="129" t="s">
        <v>154</v>
      </c>
      <c r="C21" s="11"/>
      <c r="D21" s="11"/>
      <c r="E21" s="25">
        <f>E17+E20</f>
        <v>18496010.719999909</v>
      </c>
      <c r="F21" s="25"/>
      <c r="G21" s="25">
        <f>G17+G20</f>
        <v>17931849.320000112</v>
      </c>
      <c r="H21" s="25"/>
      <c r="I21" s="25">
        <f>I17+I20</f>
        <v>14548951.119999841</v>
      </c>
      <c r="J21" s="25"/>
      <c r="K21" s="25">
        <f>K17+K20</f>
        <v>13548241.399999991</v>
      </c>
    </row>
    <row r="22" spans="1:11" ht="25.5" customHeight="1">
      <c r="A22" s="129" t="s">
        <v>173</v>
      </c>
      <c r="C22" s="11"/>
      <c r="D22" s="11"/>
      <c r="E22" s="25">
        <v>53367.530000000013</v>
      </c>
      <c r="F22" s="25"/>
      <c r="G22" s="25">
        <f>95955.33-716.21</f>
        <v>95239.12</v>
      </c>
      <c r="H22" s="25"/>
      <c r="I22" s="25">
        <v>53300.310000000012</v>
      </c>
      <c r="J22" s="25"/>
      <c r="K22" s="25">
        <v>95044.169999999984</v>
      </c>
    </row>
    <row r="23" spans="1:11" ht="25.5" customHeight="1">
      <c r="A23" s="124" t="s">
        <v>70</v>
      </c>
      <c r="B23" s="124"/>
      <c r="C23" s="11"/>
      <c r="D23" s="11"/>
      <c r="E23" s="147">
        <v>-770406.22</v>
      </c>
      <c r="F23" s="25"/>
      <c r="G23" s="147">
        <v>-1119989.5</v>
      </c>
      <c r="H23" s="25"/>
      <c r="I23" s="147">
        <v>-770406.22</v>
      </c>
      <c r="J23" s="147"/>
      <c r="K23" s="147">
        <v>-1119989.5</v>
      </c>
    </row>
    <row r="24" spans="1:11" ht="25.5" customHeight="1">
      <c r="A24" s="124" t="s">
        <v>71</v>
      </c>
      <c r="B24" s="124"/>
      <c r="C24" s="11"/>
      <c r="D24" s="11"/>
      <c r="E24" s="25">
        <f>SUM(E21:E23)</f>
        <v>17778972.029999912</v>
      </c>
      <c r="F24" s="25"/>
      <c r="G24" s="25">
        <f>SUM(G21:G23)</f>
        <v>16907098.940000113</v>
      </c>
      <c r="H24" s="25"/>
      <c r="I24" s="25">
        <f>SUM(I21:I23)</f>
        <v>13831845.209999841</v>
      </c>
      <c r="J24" s="25"/>
      <c r="K24" s="25">
        <f>SUM(K21:K23)</f>
        <v>12523296.069999991</v>
      </c>
    </row>
    <row r="25" spans="1:11" ht="25.5" customHeight="1">
      <c r="A25" s="124" t="s">
        <v>164</v>
      </c>
      <c r="B25" s="124"/>
      <c r="C25" s="151" t="s">
        <v>212</v>
      </c>
      <c r="D25" s="151"/>
      <c r="E25" s="148">
        <v>-3181369.45</v>
      </c>
      <c r="F25" s="25"/>
      <c r="G25" s="148">
        <f>-2240694.79+12000</f>
        <v>-2228694.79</v>
      </c>
      <c r="H25" s="25"/>
      <c r="I25" s="148">
        <v>-2950385.8199999994</v>
      </c>
      <c r="J25" s="25"/>
      <c r="K25" s="148">
        <v>-2104115.61</v>
      </c>
    </row>
    <row r="26" spans="1:11" ht="25.5" customHeight="1">
      <c r="A26" s="124" t="s">
        <v>208</v>
      </c>
      <c r="B26" s="124"/>
      <c r="C26" s="151"/>
      <c r="D26" s="151"/>
      <c r="E26" s="25">
        <f>SUM(E24:E25)</f>
        <v>14597602.579999913</v>
      </c>
      <c r="F26" s="25"/>
      <c r="G26" s="25">
        <f>SUM(G24:G25)</f>
        <v>14678404.150000114</v>
      </c>
      <c r="H26" s="25"/>
      <c r="I26" s="25">
        <f>SUM(I24:I25)</f>
        <v>10881459.38999984</v>
      </c>
      <c r="J26" s="25"/>
      <c r="K26" s="25">
        <f>SUM(K24:K25)</f>
        <v>10419180.459999992</v>
      </c>
    </row>
    <row r="27" spans="1:11" ht="25.5" customHeight="1">
      <c r="A27" s="124" t="s">
        <v>215</v>
      </c>
      <c r="B27" s="124"/>
      <c r="C27" s="151" t="s">
        <v>179</v>
      </c>
      <c r="D27" s="151"/>
      <c r="E27" s="148">
        <f>-219939.1</f>
        <v>-219939.1</v>
      </c>
      <c r="F27" s="25"/>
      <c r="G27" s="148">
        <v>-381107.08</v>
      </c>
      <c r="H27" s="25"/>
      <c r="I27" s="148">
        <v>0</v>
      </c>
      <c r="J27" s="25"/>
      <c r="K27" s="148">
        <v>0</v>
      </c>
    </row>
    <row r="28" spans="1:11" ht="25.5" customHeight="1">
      <c r="A28" s="124" t="s">
        <v>98</v>
      </c>
      <c r="B28" s="124"/>
      <c r="C28" s="11"/>
      <c r="D28" s="11"/>
      <c r="E28" s="25">
        <f>SUM(E26:E27)</f>
        <v>14377663.479999913</v>
      </c>
      <c r="F28" s="25"/>
      <c r="G28" s="25">
        <f>SUM(G26:G27)</f>
        <v>14297297.070000114</v>
      </c>
      <c r="H28" s="25"/>
      <c r="I28" s="25">
        <f>SUM(I26:I27)</f>
        <v>10881459.38999984</v>
      </c>
      <c r="J28" s="25"/>
      <c r="K28" s="25">
        <f>SUM(K26:K27)</f>
        <v>10419180.459999992</v>
      </c>
    </row>
    <row r="29" spans="1:11" ht="25.5" customHeight="1">
      <c r="A29" s="125" t="s">
        <v>142</v>
      </c>
      <c r="B29" s="125"/>
      <c r="C29" s="11"/>
      <c r="D29" s="11"/>
      <c r="E29" s="26">
        <v>0</v>
      </c>
      <c r="F29" s="27"/>
      <c r="G29" s="26">
        <v>0</v>
      </c>
      <c r="H29" s="25"/>
      <c r="I29" s="26">
        <v>0</v>
      </c>
      <c r="J29" s="25"/>
      <c r="K29" s="26">
        <v>0</v>
      </c>
    </row>
    <row r="30" spans="1:11" ht="25.5" customHeight="1" thickBot="1">
      <c r="A30" s="125" t="s">
        <v>99</v>
      </c>
      <c r="B30" s="125"/>
      <c r="C30" s="11"/>
      <c r="D30" s="11"/>
      <c r="E30" s="90">
        <f>SUM(E28:E29)</f>
        <v>14377663.479999913</v>
      </c>
      <c r="F30" s="25"/>
      <c r="G30" s="90">
        <f>SUM(G28:G29)</f>
        <v>14297297.070000114</v>
      </c>
      <c r="H30" s="25"/>
      <c r="I30" s="90">
        <f>SUM(I28:I29)</f>
        <v>10881459.38999984</v>
      </c>
      <c r="J30" s="25"/>
      <c r="K30" s="90">
        <f>SUM(K28:K29)</f>
        <v>10419180.459999992</v>
      </c>
    </row>
    <row r="31" spans="1:11" ht="25.5" customHeight="1" thickTop="1">
      <c r="A31" s="125"/>
      <c r="B31" s="125"/>
      <c r="C31" s="11"/>
      <c r="D31" s="11"/>
      <c r="E31" s="25"/>
      <c r="F31" s="25"/>
      <c r="G31" s="25"/>
      <c r="H31" s="25"/>
      <c r="I31" s="25"/>
      <c r="J31" s="25"/>
      <c r="K31" s="25"/>
    </row>
    <row r="32" spans="1:11" ht="25.5" customHeight="1">
      <c r="A32" s="125"/>
      <c r="B32" s="125"/>
      <c r="C32" s="11"/>
      <c r="D32" s="11"/>
      <c r="E32" s="2"/>
      <c r="F32" s="2"/>
      <c r="G32" s="2"/>
      <c r="H32" s="122"/>
      <c r="I32" s="2"/>
      <c r="J32" s="121"/>
      <c r="K32" s="2"/>
    </row>
    <row r="33" spans="1:11" ht="25.5" customHeight="1">
      <c r="A33" s="124" t="s">
        <v>11</v>
      </c>
      <c r="B33" s="124"/>
    </row>
    <row r="34" spans="1:11" ht="25.5" customHeight="1">
      <c r="A34" s="124"/>
      <c r="B34" s="124"/>
    </row>
    <row r="35" spans="1:11" ht="25.5" customHeight="1">
      <c r="A35" s="124"/>
      <c r="B35" s="124"/>
    </row>
    <row r="36" spans="1:11" ht="25.5" customHeight="1">
      <c r="A36" s="126" t="s">
        <v>157</v>
      </c>
      <c r="B36" s="126"/>
      <c r="C36" s="129"/>
      <c r="D36" s="129"/>
      <c r="E36" s="60"/>
      <c r="F36" s="129" t="s">
        <v>160</v>
      </c>
      <c r="H36" s="126"/>
      <c r="J36" s="8"/>
      <c r="K36" s="8"/>
    </row>
    <row r="37" spans="1:11" ht="25.5" customHeight="1">
      <c r="A37" s="127" t="s">
        <v>159</v>
      </c>
      <c r="B37" s="127"/>
      <c r="C37" s="129"/>
      <c r="D37" s="129"/>
      <c r="E37" s="61"/>
      <c r="G37" s="130" t="s">
        <v>161</v>
      </c>
      <c r="H37" s="153"/>
      <c r="J37" s="121"/>
      <c r="K37" s="121"/>
    </row>
    <row r="38" spans="1:11" ht="25.5" customHeight="1">
      <c r="A38" s="160" t="s">
        <v>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ht="25.5" customHeight="1">
      <c r="A39" s="160" t="s">
        <v>72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ht="25.5" customHeight="1">
      <c r="A40" s="162" t="s">
        <v>102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</row>
    <row r="41" spans="1:11" ht="25.5" customHeight="1">
      <c r="A41" s="162" t="str">
        <f>A3</f>
        <v>สำหรับงวดเก้าเดือน สิ้นสุดวันที่ 30 กันยายน 2564 (ยังไม่ได้ตรวจสอบ / สอบทานแล้ว)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1" ht="25.5" customHeight="1">
      <c r="A42" s="125"/>
      <c r="B42" s="125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ht="25.5" customHeight="1">
      <c r="A43" s="125"/>
      <c r="B43" s="125"/>
      <c r="C43" s="12"/>
      <c r="D43" s="12"/>
      <c r="E43" s="159" t="s">
        <v>4</v>
      </c>
      <c r="F43" s="159"/>
      <c r="G43" s="159"/>
      <c r="H43" s="7"/>
      <c r="I43" s="150"/>
      <c r="J43" s="150" t="s">
        <v>5</v>
      </c>
      <c r="K43" s="150"/>
    </row>
    <row r="44" spans="1:11" ht="25.5" customHeight="1">
      <c r="A44" s="124"/>
      <c r="B44" s="124"/>
      <c r="C44" s="57" t="s">
        <v>7</v>
      </c>
      <c r="D44" s="57"/>
      <c r="E44" s="13" t="str">
        <f>E6</f>
        <v>2564</v>
      </c>
      <c r="F44" s="121"/>
      <c r="G44" s="13" t="str">
        <f>G6</f>
        <v>2563</v>
      </c>
      <c r="H44" s="121"/>
      <c r="I44" s="13" t="str">
        <f>I6</f>
        <v>2564</v>
      </c>
      <c r="J44" s="121"/>
      <c r="K44" s="13" t="str">
        <f>K6</f>
        <v>2563</v>
      </c>
    </row>
    <row r="45" spans="1:11" ht="25.5" customHeight="1">
      <c r="A45" s="130" t="s">
        <v>115</v>
      </c>
      <c r="B45" s="130"/>
      <c r="C45" s="21"/>
      <c r="D45" s="21"/>
      <c r="E45" s="2"/>
      <c r="F45" s="2"/>
      <c r="G45" s="121"/>
      <c r="H45" s="22"/>
      <c r="I45" s="22"/>
      <c r="J45" s="23"/>
      <c r="K45" s="22"/>
    </row>
    <row r="46" spans="1:11" s="7" customFormat="1" ht="25.5" customHeight="1">
      <c r="A46" s="130" t="s">
        <v>59</v>
      </c>
      <c r="B46" s="130"/>
      <c r="C46" s="18"/>
      <c r="D46" s="18"/>
      <c r="E46" s="25">
        <f>E48-E47</f>
        <v>14377651.029999914</v>
      </c>
      <c r="F46" s="25"/>
      <c r="G46" s="25">
        <f>G48-G47</f>
        <v>14297284.500000114</v>
      </c>
      <c r="H46" s="25"/>
      <c r="I46" s="25">
        <f>I28</f>
        <v>10881459.38999984</v>
      </c>
      <c r="J46" s="25"/>
      <c r="K46" s="25">
        <f>K28</f>
        <v>10419180.459999992</v>
      </c>
    </row>
    <row r="47" spans="1:11" s="7" customFormat="1" ht="25.5" customHeight="1">
      <c r="A47" s="2" t="s">
        <v>60</v>
      </c>
      <c r="B47" s="2"/>
      <c r="C47" s="18"/>
      <c r="D47" s="18"/>
      <c r="E47" s="110">
        <f>13.77-1.32</f>
        <v>12.45</v>
      </c>
      <c r="F47" s="25"/>
      <c r="G47" s="26">
        <v>12.57</v>
      </c>
      <c r="H47" s="25"/>
      <c r="I47" s="25">
        <v>0</v>
      </c>
      <c r="J47" s="25"/>
      <c r="K47" s="25">
        <v>0</v>
      </c>
    </row>
    <row r="48" spans="1:11" s="7" customFormat="1" ht="25.5" customHeight="1" thickBot="1">
      <c r="A48" s="17"/>
      <c r="B48" s="17"/>
      <c r="C48" s="18"/>
      <c r="D48" s="18"/>
      <c r="E48" s="90">
        <f>E28</f>
        <v>14377663.479999913</v>
      </c>
      <c r="F48" s="25"/>
      <c r="G48" s="90">
        <f>G28</f>
        <v>14297297.070000114</v>
      </c>
      <c r="H48" s="25"/>
      <c r="I48" s="90">
        <f>SUM(I46:I47)</f>
        <v>10881459.38999984</v>
      </c>
      <c r="J48" s="25"/>
      <c r="K48" s="90">
        <f>SUM(K46:K47)</f>
        <v>10419180.459999992</v>
      </c>
    </row>
    <row r="49" spans="1:11" s="7" customFormat="1" ht="25.5" customHeight="1" thickTop="1">
      <c r="A49" s="17"/>
      <c r="B49" s="17"/>
      <c r="C49" s="18"/>
      <c r="D49" s="18"/>
      <c r="E49" s="27"/>
      <c r="F49" s="28"/>
      <c r="G49" s="27"/>
      <c r="H49" s="26"/>
      <c r="I49" s="25"/>
      <c r="J49" s="26"/>
      <c r="K49" s="25"/>
    </row>
    <row r="50" spans="1:11" ht="25.5" customHeight="1">
      <c r="A50" s="130" t="s">
        <v>95</v>
      </c>
      <c r="B50" s="130"/>
      <c r="C50" s="21"/>
      <c r="D50" s="21"/>
      <c r="E50" s="27"/>
      <c r="F50" s="27"/>
      <c r="G50" s="25"/>
      <c r="H50" s="29"/>
      <c r="I50" s="29"/>
      <c r="J50" s="30"/>
      <c r="K50" s="29"/>
    </row>
    <row r="51" spans="1:11" s="7" customFormat="1" ht="25.5" customHeight="1">
      <c r="A51" s="130" t="s">
        <v>59</v>
      </c>
      <c r="B51" s="130"/>
      <c r="C51" s="18"/>
      <c r="D51" s="18"/>
      <c r="E51" s="25">
        <f>E53-E52</f>
        <v>14377651.029999914</v>
      </c>
      <c r="F51" s="25"/>
      <c r="G51" s="25">
        <f>G53-G52</f>
        <v>14297284.500000114</v>
      </c>
      <c r="H51" s="25"/>
      <c r="I51" s="25">
        <f>I30</f>
        <v>10881459.38999984</v>
      </c>
      <c r="J51" s="25"/>
      <c r="K51" s="25">
        <f>K30</f>
        <v>10419180.459999992</v>
      </c>
    </row>
    <row r="52" spans="1:11" s="7" customFormat="1" ht="25.5" customHeight="1">
      <c r="A52" s="2" t="s">
        <v>60</v>
      </c>
      <c r="B52" s="2"/>
      <c r="C52" s="18"/>
      <c r="D52" s="18"/>
      <c r="E52" s="26">
        <f>E47</f>
        <v>12.45</v>
      </c>
      <c r="F52" s="25"/>
      <c r="G52" s="46">
        <f>+G47</f>
        <v>12.57</v>
      </c>
      <c r="H52" s="25"/>
      <c r="I52" s="25">
        <v>0</v>
      </c>
      <c r="J52" s="25"/>
      <c r="K52" s="25">
        <v>0</v>
      </c>
    </row>
    <row r="53" spans="1:11" s="7" customFormat="1" ht="25.5" customHeight="1" thickBot="1">
      <c r="A53" s="17"/>
      <c r="B53" s="17"/>
      <c r="C53" s="18"/>
      <c r="D53" s="18"/>
      <c r="E53" s="90">
        <f>E30</f>
        <v>14377663.479999913</v>
      </c>
      <c r="F53" s="25"/>
      <c r="G53" s="90">
        <f>G30</f>
        <v>14297297.070000114</v>
      </c>
      <c r="H53" s="25"/>
      <c r="I53" s="90">
        <f>SUM(I51:I52)</f>
        <v>10881459.38999984</v>
      </c>
      <c r="J53" s="25"/>
      <c r="K53" s="90">
        <f>SUM(K51:K52)</f>
        <v>10419180.459999992</v>
      </c>
    </row>
    <row r="54" spans="1:11" s="7" customFormat="1" ht="25.5" customHeight="1" thickTop="1">
      <c r="A54" s="17"/>
      <c r="B54" s="17"/>
      <c r="C54" s="18"/>
      <c r="D54" s="18"/>
      <c r="E54" s="28"/>
      <c r="F54" s="28"/>
      <c r="G54" s="25"/>
      <c r="H54" s="26"/>
      <c r="I54" s="25"/>
      <c r="J54" s="26"/>
      <c r="K54" s="25"/>
    </row>
    <row r="55" spans="1:11" s="7" customFormat="1" ht="25.5" customHeight="1">
      <c r="A55" s="129" t="s">
        <v>143</v>
      </c>
      <c r="B55" s="129"/>
      <c r="C55" s="59" t="s">
        <v>221</v>
      </c>
      <c r="D55" s="59"/>
    </row>
    <row r="56" spans="1:11" ht="25.5" customHeight="1">
      <c r="A56" s="125" t="s">
        <v>219</v>
      </c>
      <c r="B56" s="125"/>
      <c r="C56" s="19"/>
      <c r="D56" s="19"/>
      <c r="E56" s="27"/>
      <c r="F56" s="27"/>
      <c r="G56" s="27"/>
      <c r="H56" s="27"/>
      <c r="I56" s="27"/>
      <c r="J56" s="27"/>
      <c r="K56" s="27"/>
    </row>
    <row r="57" spans="1:11" ht="25.5" customHeight="1">
      <c r="A57" s="129" t="s">
        <v>217</v>
      </c>
      <c r="C57" s="19"/>
      <c r="D57" s="19"/>
      <c r="E57" s="111">
        <f>+ROUND((E26-E47)/E61,4)</f>
        <v>3.1699999999999999E-2</v>
      </c>
      <c r="F57" s="111"/>
      <c r="G57" s="111">
        <f>+ROUND((G26-G47)/G61,4)</f>
        <v>4.2599999999999999E-2</v>
      </c>
      <c r="H57" s="111"/>
      <c r="I57" s="111">
        <f>+(I26-I47)/I61</f>
        <v>2.3655346499999653E-2</v>
      </c>
      <c r="J57" s="111"/>
      <c r="K57" s="111">
        <f>+(K26-K47)/K61</f>
        <v>3.0231027493597282E-2</v>
      </c>
    </row>
    <row r="58" spans="1:11" ht="25.5" customHeight="1">
      <c r="A58" s="129" t="s">
        <v>218</v>
      </c>
      <c r="C58" s="19"/>
      <c r="D58" s="19"/>
      <c r="E58" s="112">
        <f>+E27/E61</f>
        <v>-4.7812847826086957E-4</v>
      </c>
      <c r="F58" s="111"/>
      <c r="G58" s="112">
        <f>+G27/G61</f>
        <v>-1.1057739769183908E-3</v>
      </c>
      <c r="H58" s="111"/>
      <c r="I58" s="174">
        <f>+I27/I61</f>
        <v>0</v>
      </c>
      <c r="J58" s="112"/>
      <c r="K58" s="174">
        <f>+K27/K61</f>
        <v>0</v>
      </c>
    </row>
    <row r="59" spans="1:11" ht="25.5" customHeight="1" thickBot="1">
      <c r="A59" s="125" t="s">
        <v>232</v>
      </c>
      <c r="C59" s="19"/>
      <c r="D59" s="19"/>
      <c r="E59" s="113">
        <f>SUM(E57:E58)</f>
        <v>3.1221871521739129E-2</v>
      </c>
      <c r="F59" s="111"/>
      <c r="G59" s="113">
        <f>SUM(G57:G58)</f>
        <v>4.1494226023081608E-2</v>
      </c>
      <c r="H59" s="111"/>
      <c r="I59" s="113">
        <f>SUM(I57:I58)</f>
        <v>2.3655346499999653E-2</v>
      </c>
      <c r="J59" s="111"/>
      <c r="K59" s="113">
        <f>SUM(K57:K58)</f>
        <v>3.0231027493597282E-2</v>
      </c>
    </row>
    <row r="60" spans="1:11" ht="25.5" customHeight="1" thickTop="1">
      <c r="A60" s="125"/>
      <c r="C60" s="19"/>
      <c r="D60" s="19"/>
      <c r="E60" s="111"/>
      <c r="F60" s="111"/>
      <c r="G60" s="111"/>
      <c r="H60" s="111"/>
      <c r="I60" s="111"/>
      <c r="J60" s="111"/>
      <c r="K60" s="111"/>
    </row>
    <row r="61" spans="1:11" ht="25.5" customHeight="1">
      <c r="A61" s="2" t="s">
        <v>144</v>
      </c>
      <c r="B61" s="2"/>
      <c r="C61" s="19"/>
      <c r="D61" s="19"/>
      <c r="E61" s="114">
        <v>460000000</v>
      </c>
      <c r="F61" s="27"/>
      <c r="G61" s="114">
        <v>344651880</v>
      </c>
      <c r="H61" s="27"/>
      <c r="I61" s="114">
        <v>460000000</v>
      </c>
      <c r="J61" s="27"/>
      <c r="K61" s="114">
        <v>344651880</v>
      </c>
    </row>
    <row r="62" spans="1:11" ht="25.5" customHeight="1">
      <c r="C62" s="19"/>
      <c r="D62" s="19"/>
      <c r="E62" s="27"/>
      <c r="F62" s="27"/>
      <c r="G62" s="27"/>
      <c r="H62" s="27"/>
      <c r="I62" s="27"/>
      <c r="J62" s="27"/>
      <c r="K62" s="27"/>
    </row>
    <row r="63" spans="1:11" ht="25.5" customHeight="1">
      <c r="A63" s="124" t="s">
        <v>11</v>
      </c>
      <c r="B63" s="124"/>
    </row>
    <row r="64" spans="1:11" ht="25.5" customHeight="1">
      <c r="A64" s="124"/>
      <c r="B64" s="124"/>
    </row>
    <row r="65" spans="1:11" ht="25.5" customHeight="1">
      <c r="A65" s="124"/>
      <c r="B65" s="124"/>
    </row>
    <row r="66" spans="1:11" ht="25.5" customHeight="1">
      <c r="A66" s="126" t="s">
        <v>157</v>
      </c>
      <c r="B66" s="126"/>
      <c r="C66" s="129"/>
      <c r="D66" s="129"/>
      <c r="E66" s="60"/>
      <c r="F66" s="129" t="s">
        <v>160</v>
      </c>
      <c r="H66" s="126"/>
      <c r="J66" s="8"/>
      <c r="K66" s="8"/>
    </row>
    <row r="67" spans="1:11" ht="25.5" customHeight="1">
      <c r="A67" s="127" t="s">
        <v>159</v>
      </c>
      <c r="B67" s="127"/>
      <c r="C67" s="129"/>
      <c r="D67" s="129"/>
      <c r="E67" s="61"/>
      <c r="G67" s="130" t="s">
        <v>161</v>
      </c>
      <c r="H67" s="153"/>
      <c r="J67" s="121"/>
      <c r="K67" s="121"/>
    </row>
  </sheetData>
  <mergeCells count="9">
    <mergeCell ref="A40:K40"/>
    <mergeCell ref="A41:K41"/>
    <mergeCell ref="E43:G43"/>
    <mergeCell ref="A1:K1"/>
    <mergeCell ref="A2:K2"/>
    <mergeCell ref="A3:K3"/>
    <mergeCell ref="E5:G5"/>
    <mergeCell ref="A38:K38"/>
    <mergeCell ref="A39:K39"/>
  </mergeCells>
  <pageMargins left="0.78740157480314965" right="0.23622047244094491" top="0.6692913385826772" bottom="0.74803149606299213" header="0.31496062992125984" footer="0.31496062992125984"/>
  <pageSetup paperSize="9" scale="78" fitToHeight="0" orientation="portrait" r:id="rId1"/>
  <headerFooter scaleWithDoc="0"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4"/>
  <sheetViews>
    <sheetView topLeftCell="A4" zoomScale="85" zoomScaleNormal="85" zoomScaleSheetLayoutView="100" workbookViewId="0">
      <selection activeCell="H108" sqref="H108"/>
    </sheetView>
  </sheetViews>
  <sheetFormatPr defaultColWidth="9.375" defaultRowHeight="24.9" customHeight="1"/>
  <cols>
    <col min="1" max="2" width="9.375" style="115"/>
    <col min="3" max="6" width="9.375" style="115" customWidth="1"/>
    <col min="7" max="7" width="16.875" style="115" customWidth="1"/>
    <col min="8" max="8" width="1.5" style="115" customWidth="1"/>
    <col min="9" max="9" width="16.875" style="115" customWidth="1"/>
    <col min="10" max="10" width="1.5" style="115" customWidth="1"/>
    <col min="11" max="11" width="16.875" style="115" customWidth="1"/>
    <col min="12" max="12" width="1.375" style="115" customWidth="1"/>
    <col min="13" max="13" width="16.875" style="115" customWidth="1"/>
    <col min="14" max="14" width="1.375" style="115" customWidth="1"/>
    <col min="15" max="15" width="16.875" style="115" customWidth="1"/>
    <col min="16" max="16" width="1.375" style="115" customWidth="1"/>
    <col min="17" max="17" width="16.875" style="115" customWidth="1"/>
    <col min="18" max="18" width="1.375" style="115" customWidth="1"/>
    <col min="19" max="19" width="16.875" style="115" customWidth="1"/>
    <col min="20" max="20" width="1.625" style="115" customWidth="1"/>
    <col min="21" max="22" width="9.375" style="115"/>
    <col min="23" max="23" width="13.5" style="115" bestFit="1" customWidth="1"/>
    <col min="24" max="16384" width="9.375" style="115"/>
  </cols>
  <sheetData>
    <row r="1" spans="1:20" ht="24.9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54"/>
    </row>
    <row r="2" spans="1:20" ht="24.9" customHeight="1">
      <c r="A2" s="164" t="s">
        <v>33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20" ht="24.9" customHeight="1">
      <c r="A3" s="164" t="s">
        <v>228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20" ht="24.9" customHeigh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0" ht="24.9" customHeight="1">
      <c r="A5" s="138"/>
      <c r="B5" s="138"/>
      <c r="C5" s="138"/>
      <c r="D5" s="138"/>
      <c r="E5" s="138"/>
      <c r="F5" s="138"/>
      <c r="G5" s="166" t="s">
        <v>4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20" ht="24.9" customHeight="1">
      <c r="A6" s="138"/>
      <c r="B6" s="138"/>
      <c r="C6" s="138"/>
      <c r="D6" s="138"/>
      <c r="E6" s="138"/>
      <c r="F6" s="138"/>
      <c r="G6" s="165" t="s">
        <v>39</v>
      </c>
      <c r="H6" s="165"/>
      <c r="I6" s="165"/>
      <c r="J6" s="165"/>
      <c r="K6" s="165"/>
      <c r="L6" s="165"/>
      <c r="M6" s="165"/>
      <c r="N6" s="165"/>
      <c r="O6" s="165"/>
      <c r="P6" s="155"/>
      <c r="Q6" s="65" t="s">
        <v>40</v>
      </c>
      <c r="R6" s="155"/>
      <c r="S6" s="66" t="s">
        <v>43</v>
      </c>
    </row>
    <row r="7" spans="1:20" ht="24.9" customHeight="1">
      <c r="A7" s="125"/>
      <c r="B7" s="138"/>
      <c r="C7" s="138"/>
      <c r="D7" s="138"/>
      <c r="E7" s="138"/>
      <c r="F7" s="138"/>
      <c r="G7" s="67" t="s">
        <v>34</v>
      </c>
      <c r="H7" s="68"/>
      <c r="I7" s="67" t="s">
        <v>190</v>
      </c>
      <c r="J7" s="68"/>
      <c r="K7" s="69"/>
      <c r="L7" s="156" t="s">
        <v>36</v>
      </c>
      <c r="M7" s="70"/>
      <c r="N7" s="71"/>
      <c r="O7" s="72" t="s">
        <v>37</v>
      </c>
      <c r="P7" s="117"/>
      <c r="Q7" s="132" t="s">
        <v>41</v>
      </c>
      <c r="R7" s="117"/>
      <c r="S7" s="132" t="s">
        <v>44</v>
      </c>
    </row>
    <row r="8" spans="1:20" ht="24.9" customHeight="1">
      <c r="A8" s="138"/>
      <c r="B8" s="125"/>
      <c r="C8" s="125"/>
      <c r="D8" s="125"/>
      <c r="E8" s="125"/>
      <c r="F8" s="125"/>
      <c r="G8" s="73" t="s">
        <v>35</v>
      </c>
      <c r="H8" s="74"/>
      <c r="I8" s="73"/>
      <c r="J8" s="74"/>
      <c r="K8" s="73" t="s">
        <v>26</v>
      </c>
      <c r="L8" s="73"/>
      <c r="M8" s="72" t="s">
        <v>27</v>
      </c>
      <c r="N8" s="74"/>
      <c r="O8" s="72" t="s">
        <v>38</v>
      </c>
      <c r="P8" s="74"/>
      <c r="Q8" s="72" t="s">
        <v>42</v>
      </c>
      <c r="R8" s="74"/>
      <c r="S8" s="75"/>
    </row>
    <row r="9" spans="1:20" ht="24.9" customHeight="1">
      <c r="A9" s="138"/>
      <c r="B9" s="125"/>
      <c r="C9" s="125"/>
      <c r="D9" s="125"/>
      <c r="E9" s="125"/>
      <c r="F9" s="92" t="s">
        <v>7</v>
      </c>
      <c r="G9" s="76"/>
      <c r="H9" s="77"/>
      <c r="I9" s="76"/>
      <c r="J9" s="77"/>
      <c r="K9" s="76" t="s">
        <v>117</v>
      </c>
      <c r="L9" s="76"/>
      <c r="M9" s="157"/>
      <c r="N9" s="77"/>
      <c r="O9" s="157"/>
      <c r="P9" s="77"/>
      <c r="Q9" s="157"/>
      <c r="R9" s="77"/>
      <c r="S9" s="78"/>
    </row>
    <row r="10" spans="1:20" s="117" customFormat="1" ht="24.9" customHeight="1">
      <c r="A10" s="129" t="s">
        <v>148</v>
      </c>
      <c r="B10" s="7"/>
      <c r="C10" s="7"/>
      <c r="D10" s="7"/>
      <c r="E10" s="7"/>
      <c r="F10" s="7"/>
      <c r="G10" s="46">
        <v>172325940</v>
      </c>
      <c r="H10" s="46"/>
      <c r="I10" s="46">
        <v>11163065</v>
      </c>
      <c r="J10" s="46"/>
      <c r="K10" s="46">
        <v>19500000</v>
      </c>
      <c r="L10" s="46"/>
      <c r="M10" s="46">
        <v>79083483.88959983</v>
      </c>
      <c r="N10" s="46"/>
      <c r="O10" s="46">
        <f>SUM(G10:M10)</f>
        <v>282072488.8895998</v>
      </c>
      <c r="P10" s="46"/>
      <c r="Q10" s="46">
        <v>177.96</v>
      </c>
      <c r="R10" s="46"/>
      <c r="S10" s="46">
        <f>+O10+Q10</f>
        <v>282072666.84959978</v>
      </c>
    </row>
    <row r="11" spans="1:20" s="117" customFormat="1" ht="24.9" customHeight="1">
      <c r="A11" s="64" t="s">
        <v>229</v>
      </c>
      <c r="B11" s="32"/>
      <c r="C11" s="32"/>
      <c r="D11" s="32"/>
      <c r="E11" s="32"/>
      <c r="F11" s="74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20" s="117" customFormat="1" ht="24.9" customHeight="1">
      <c r="A12" s="64" t="s">
        <v>195</v>
      </c>
      <c r="B12" s="32"/>
      <c r="C12" s="32"/>
      <c r="D12" s="32"/>
      <c r="E12" s="32"/>
      <c r="F12" s="173" t="s">
        <v>234</v>
      </c>
      <c r="G12" s="46">
        <v>0</v>
      </c>
      <c r="H12" s="46"/>
      <c r="I12" s="46">
        <v>0</v>
      </c>
      <c r="J12" s="46"/>
      <c r="K12" s="46">
        <v>0</v>
      </c>
      <c r="L12" s="46"/>
      <c r="M12" s="46">
        <v>-51697782</v>
      </c>
      <c r="N12" s="46"/>
      <c r="O12" s="46">
        <f>SUM(G12:N12)</f>
        <v>-51697782</v>
      </c>
      <c r="P12" s="46"/>
      <c r="Q12" s="46">
        <v>0</v>
      </c>
      <c r="R12" s="46"/>
      <c r="S12" s="46">
        <f>SUM(O12:Q12)</f>
        <v>-51697782</v>
      </c>
    </row>
    <row r="13" spans="1:20" s="117" customFormat="1" ht="24.9" customHeight="1">
      <c r="A13" s="32" t="s">
        <v>96</v>
      </c>
      <c r="B13" s="32"/>
      <c r="C13" s="32"/>
      <c r="D13" s="32"/>
      <c r="E13" s="32"/>
      <c r="F13" s="107"/>
      <c r="G13" s="46">
        <v>0</v>
      </c>
      <c r="H13" s="46"/>
      <c r="I13" s="46">
        <v>0</v>
      </c>
      <c r="J13" s="46"/>
      <c r="K13" s="46">
        <v>0</v>
      </c>
      <c r="L13" s="46"/>
      <c r="M13" s="46">
        <f>'PL 9 M'!G51</f>
        <v>14297284.500000114</v>
      </c>
      <c r="N13" s="46"/>
      <c r="O13" s="46">
        <f>SUM(G13:N13)</f>
        <v>14297284.500000114</v>
      </c>
      <c r="P13" s="46"/>
      <c r="Q13" s="46">
        <f>'PL 9 M'!G52</f>
        <v>12.57</v>
      </c>
      <c r="R13" s="46"/>
      <c r="S13" s="46">
        <f>SUM(O13:Q13)</f>
        <v>14297297.070000114</v>
      </c>
    </row>
    <row r="14" spans="1:20" s="117" customFormat="1" ht="24.9" customHeight="1" thickBot="1">
      <c r="A14" s="74" t="s">
        <v>230</v>
      </c>
      <c r="B14" s="74"/>
      <c r="C14" s="74"/>
      <c r="D14" s="74"/>
      <c r="E14" s="74"/>
      <c r="F14" s="108"/>
      <c r="G14" s="91">
        <f>SUM(G10:G13)</f>
        <v>172325940</v>
      </c>
      <c r="H14" s="46"/>
      <c r="I14" s="91">
        <f>SUM(I10:I13)</f>
        <v>11163065</v>
      </c>
      <c r="J14" s="46"/>
      <c r="K14" s="91">
        <f>SUM(K10:K13)</f>
        <v>19500000</v>
      </c>
      <c r="L14" s="46"/>
      <c r="M14" s="91">
        <f>SUM(M10:M13)</f>
        <v>41682986.389599942</v>
      </c>
      <c r="N14" s="46"/>
      <c r="O14" s="91">
        <f>SUM(O10:O13)</f>
        <v>244671991.38959992</v>
      </c>
      <c r="P14" s="46"/>
      <c r="Q14" s="91">
        <f>SUM(Q10:Q13)</f>
        <v>190.53</v>
      </c>
      <c r="R14" s="46"/>
      <c r="S14" s="91">
        <f>SUM(S10:S13)</f>
        <v>244672181.91959989</v>
      </c>
    </row>
    <row r="15" spans="1:20" s="117" customFormat="1" ht="24.9" customHeight="1" thickTop="1">
      <c r="A15" s="80"/>
      <c r="B15" s="74"/>
      <c r="C15" s="74"/>
      <c r="D15" s="74"/>
      <c r="E15" s="74"/>
      <c r="F15" s="108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</row>
    <row r="16" spans="1:20" s="117" customFormat="1" ht="24.9" customHeight="1">
      <c r="A16" s="129" t="s">
        <v>168</v>
      </c>
      <c r="B16" s="7"/>
      <c r="C16" s="7"/>
      <c r="D16" s="7"/>
      <c r="E16" s="7"/>
      <c r="F16" s="31"/>
      <c r="G16" s="46">
        <v>230000000</v>
      </c>
      <c r="H16" s="46"/>
      <c r="I16" s="46">
        <v>42699106.670000002</v>
      </c>
      <c r="J16" s="46"/>
      <c r="K16" s="46">
        <v>19500000</v>
      </c>
      <c r="L16" s="46"/>
      <c r="M16" s="46">
        <v>46517058.149599873</v>
      </c>
      <c r="N16" s="46"/>
      <c r="O16" s="46">
        <f>SUM(G16:M16)</f>
        <v>338716164.81959987</v>
      </c>
      <c r="P16" s="46"/>
      <c r="Q16" s="46">
        <v>196.06</v>
      </c>
      <c r="R16" s="46"/>
      <c r="S16" s="46">
        <f>SUM(O16:Q16)</f>
        <v>338716360.87959987</v>
      </c>
    </row>
    <row r="17" spans="1:19" s="117" customFormat="1" ht="24.9" customHeight="1">
      <c r="A17" s="64" t="s">
        <v>229</v>
      </c>
      <c r="B17" s="32"/>
      <c r="C17" s="32"/>
      <c r="D17" s="32"/>
      <c r="E17" s="32"/>
      <c r="F17" s="108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s="117" customFormat="1" ht="24.9" customHeight="1">
      <c r="A18" s="64" t="s">
        <v>237</v>
      </c>
      <c r="B18" s="32"/>
      <c r="C18" s="32"/>
      <c r="D18" s="32"/>
      <c r="E18" s="32"/>
      <c r="F18" s="108"/>
      <c r="G18" s="46">
        <v>0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6">
        <v>7.5</v>
      </c>
      <c r="R18" s="46"/>
      <c r="S18" s="46">
        <f>SUM(G18:Q18)</f>
        <v>7.5</v>
      </c>
    </row>
    <row r="19" spans="1:19" s="117" customFormat="1" ht="24.9" customHeight="1">
      <c r="A19" s="64" t="s">
        <v>216</v>
      </c>
      <c r="B19" s="32"/>
      <c r="C19" s="32"/>
      <c r="D19" s="32"/>
      <c r="E19" s="32"/>
      <c r="F19" s="109" t="s">
        <v>179</v>
      </c>
      <c r="G19" s="46">
        <v>0</v>
      </c>
      <c r="H19" s="46"/>
      <c r="I19" s="46">
        <v>0</v>
      </c>
      <c r="J19" s="46"/>
      <c r="K19" s="46">
        <v>0</v>
      </c>
      <c r="L19" s="46"/>
      <c r="M19" s="46">
        <v>0</v>
      </c>
      <c r="N19" s="46"/>
      <c r="O19" s="46">
        <v>0</v>
      </c>
      <c r="P19" s="46"/>
      <c r="Q19" s="47">
        <f>-21.42+1.32</f>
        <v>-20.100000000000001</v>
      </c>
      <c r="R19" s="46"/>
      <c r="S19" s="46">
        <f>SUM(O19:Q19)</f>
        <v>-20.100000000000001</v>
      </c>
    </row>
    <row r="20" spans="1:19" s="117" customFormat="1" ht="24.9" customHeight="1">
      <c r="A20" s="98" t="s">
        <v>198</v>
      </c>
      <c r="B20" s="32"/>
      <c r="C20" s="32"/>
      <c r="D20" s="32"/>
      <c r="E20" s="32"/>
      <c r="F20" s="173" t="s">
        <v>235</v>
      </c>
      <c r="G20" s="46">
        <v>0</v>
      </c>
      <c r="H20" s="46"/>
      <c r="I20" s="46">
        <v>0</v>
      </c>
      <c r="J20" s="46"/>
      <c r="K20" s="46">
        <v>675000</v>
      </c>
      <c r="L20" s="46"/>
      <c r="M20" s="46">
        <f>+-K20</f>
        <v>-675000</v>
      </c>
      <c r="N20" s="46"/>
      <c r="O20" s="46">
        <f>SUM(G20:N20)</f>
        <v>0</v>
      </c>
      <c r="P20" s="46"/>
      <c r="Q20" s="46">
        <v>0</v>
      </c>
      <c r="R20" s="46"/>
      <c r="S20" s="46">
        <f>SUM(O20:Q20)</f>
        <v>0</v>
      </c>
    </row>
    <row r="21" spans="1:19" s="117" customFormat="1" ht="24.9" customHeight="1">
      <c r="A21" s="98" t="s">
        <v>197</v>
      </c>
      <c r="B21" s="32"/>
      <c r="C21" s="32"/>
      <c r="D21" s="32"/>
      <c r="E21" s="32"/>
      <c r="F21" s="173" t="s">
        <v>236</v>
      </c>
      <c r="G21" s="46">
        <v>0</v>
      </c>
      <c r="H21" s="46"/>
      <c r="I21" s="46">
        <v>0</v>
      </c>
      <c r="J21" s="46"/>
      <c r="K21" s="46">
        <v>0</v>
      </c>
      <c r="L21" s="46"/>
      <c r="M21" s="46">
        <v>-9189998</v>
      </c>
      <c r="N21" s="46"/>
      <c r="O21" s="46">
        <f>SUM(G21:N21)</f>
        <v>-9189998</v>
      </c>
      <c r="P21" s="46"/>
      <c r="Q21" s="46">
        <v>0</v>
      </c>
      <c r="R21" s="46"/>
      <c r="S21" s="46">
        <f>SUM(O21:Q21)</f>
        <v>-9189998</v>
      </c>
    </row>
    <row r="22" spans="1:19" s="117" customFormat="1" ht="24.9" customHeight="1">
      <c r="A22" s="32" t="s">
        <v>96</v>
      </c>
      <c r="B22" s="32"/>
      <c r="C22" s="32"/>
      <c r="D22" s="32"/>
      <c r="E22" s="32"/>
      <c r="F22" s="79"/>
      <c r="G22" s="46">
        <v>0</v>
      </c>
      <c r="H22" s="46"/>
      <c r="I22" s="46">
        <v>0</v>
      </c>
      <c r="J22" s="46"/>
      <c r="K22" s="46">
        <v>0</v>
      </c>
      <c r="L22" s="46"/>
      <c r="M22" s="46">
        <f>'PL 9 M'!E51</f>
        <v>14377651.029999914</v>
      </c>
      <c r="N22" s="46"/>
      <c r="O22" s="46">
        <f>SUM(G22:N22)</f>
        <v>14377651.029999914</v>
      </c>
      <c r="P22" s="46"/>
      <c r="Q22" s="46">
        <f>'PL 9 M'!E52</f>
        <v>12.45</v>
      </c>
      <c r="R22" s="46"/>
      <c r="S22" s="46">
        <f>SUM(O22:Q22)</f>
        <v>14377663.479999913</v>
      </c>
    </row>
    <row r="23" spans="1:19" s="117" customFormat="1" ht="24.9" customHeight="1" thickBot="1">
      <c r="A23" s="74" t="s">
        <v>231</v>
      </c>
      <c r="B23" s="74"/>
      <c r="C23" s="74"/>
      <c r="D23" s="74"/>
      <c r="E23" s="74"/>
      <c r="F23" s="74"/>
      <c r="G23" s="91">
        <f>SUM(G16:G22)</f>
        <v>230000000</v>
      </c>
      <c r="H23" s="46"/>
      <c r="I23" s="91">
        <f>SUM(I16:I22)</f>
        <v>42699106.670000002</v>
      </c>
      <c r="J23" s="46"/>
      <c r="K23" s="91">
        <f>SUM(K16:K22)</f>
        <v>20175000</v>
      </c>
      <c r="L23" s="46"/>
      <c r="M23" s="91">
        <f>SUM(M16:M22)</f>
        <v>51029711.179599784</v>
      </c>
      <c r="N23" s="46"/>
      <c r="O23" s="91">
        <f>SUM(O16:O22)</f>
        <v>343903817.84959978</v>
      </c>
      <c r="P23" s="46"/>
      <c r="Q23" s="91">
        <f>SUM(Q16:Q22)</f>
        <v>195.91</v>
      </c>
      <c r="R23" s="46"/>
      <c r="S23" s="91">
        <f>SUM(S16:S22)</f>
        <v>343904013.75959975</v>
      </c>
    </row>
    <row r="24" spans="1:19" s="117" customFormat="1" ht="24.9" customHeight="1" thickTop="1">
      <c r="A24" s="80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</row>
    <row r="25" spans="1:19" s="117" customFormat="1" ht="24.9" customHeight="1">
      <c r="A25" s="125" t="s">
        <v>11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</row>
    <row r="26" spans="1:19" s="117" customFormat="1" ht="24.9" customHeight="1">
      <c r="A26" s="125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</row>
    <row r="27" spans="1:19" s="129" customFormat="1" ht="24.9" customHeight="1">
      <c r="C27" s="126" t="s">
        <v>76</v>
      </c>
      <c r="D27" s="126"/>
      <c r="E27" s="126"/>
      <c r="F27" s="126"/>
      <c r="G27" s="126"/>
      <c r="H27" s="126"/>
      <c r="J27" s="126"/>
      <c r="L27" s="126"/>
      <c r="M27" s="126" t="s">
        <v>76</v>
      </c>
    </row>
    <row r="28" spans="1:19" s="129" customFormat="1" ht="24.9" customHeight="1">
      <c r="C28" s="127" t="s">
        <v>87</v>
      </c>
      <c r="D28" s="127"/>
      <c r="E28" s="126"/>
      <c r="F28" s="126"/>
      <c r="L28" s="121"/>
      <c r="M28" s="130" t="s">
        <v>88</v>
      </c>
      <c r="N28" s="2"/>
      <c r="O28" s="2"/>
      <c r="P28" s="2"/>
    </row>
    <row r="29" spans="1:19" ht="24.9" customHeight="1"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</row>
    <row r="31" spans="1:19" ht="24.9" customHeight="1">
      <c r="I31" s="32"/>
      <c r="K31" s="32"/>
      <c r="L31" s="32"/>
    </row>
    <row r="32" spans="1:19" ht="24.9" customHeight="1">
      <c r="I32" s="81"/>
      <c r="K32" s="81"/>
      <c r="L32" s="32"/>
    </row>
    <row r="42" spans="2:2" ht="24.9" customHeight="1">
      <c r="B42" s="82"/>
    </row>
    <row r="43" spans="2:2" ht="24.9" customHeight="1">
      <c r="B43" s="82"/>
    </row>
    <row r="44" spans="2:2" ht="24.9" customHeight="1">
      <c r="B44" s="82"/>
    </row>
  </sheetData>
  <mergeCells count="5">
    <mergeCell ref="A1:S1"/>
    <mergeCell ref="A2:S2"/>
    <mergeCell ref="A3:S3"/>
    <mergeCell ref="G6:O6"/>
    <mergeCell ref="G5:S5"/>
  </mergeCells>
  <pageMargins left="0.9055118110236221" right="0.31496062992125984" top="0.52" bottom="0.43307086614173229" header="0.27559055118110237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view="pageBreakPreview" zoomScale="85" zoomScaleNormal="70" zoomScaleSheetLayoutView="85" workbookViewId="0">
      <selection activeCell="G17" sqref="G17"/>
    </sheetView>
  </sheetViews>
  <sheetFormatPr defaultColWidth="9.375" defaultRowHeight="28.2" customHeight="1"/>
  <cols>
    <col min="1" max="5" width="9.375" style="129" customWidth="1"/>
    <col min="6" max="6" width="1.375" style="2" customWidth="1"/>
    <col min="7" max="7" width="18" style="129" bestFit="1" customWidth="1"/>
    <col min="8" max="8" width="1.375" style="2" customWidth="1"/>
    <col min="9" max="9" width="16.875" style="2" customWidth="1"/>
    <col min="10" max="10" width="1.375" style="2" customWidth="1"/>
    <col min="11" max="11" width="16.875" style="2" customWidth="1"/>
    <col min="12" max="12" width="1.375" style="2" customWidth="1"/>
    <col min="13" max="13" width="16.875" style="2" customWidth="1"/>
    <col min="14" max="14" width="1.375" style="2" customWidth="1"/>
    <col min="15" max="15" width="18" style="129" bestFit="1" customWidth="1"/>
    <col min="16" max="16" width="1.625" style="129" customWidth="1"/>
    <col min="17" max="16384" width="9.375" style="129"/>
  </cols>
  <sheetData>
    <row r="1" spans="1:15" ht="28.2" customHeight="1">
      <c r="A1" s="162" t="s">
        <v>116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ht="28.2" customHeight="1">
      <c r="A2" s="162" t="s">
        <v>122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8.2" customHeight="1">
      <c r="A3" s="164" t="str">
        <f>CONSO!A3</f>
        <v>สำหรับงวดเก้าเดือน สิ้นสุดวันที่ 30 กันยายน 2564 (ยังไม่ได้ตรวจสอบ / สอบทานแล้ว)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28.2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28.2" customHeight="1">
      <c r="E5" s="2"/>
      <c r="G5" s="159" t="s">
        <v>5</v>
      </c>
      <c r="H5" s="159"/>
      <c r="I5" s="159"/>
      <c r="J5" s="159"/>
      <c r="K5" s="159"/>
      <c r="L5" s="159"/>
      <c r="M5" s="159"/>
      <c r="N5" s="159"/>
      <c r="O5" s="159"/>
    </row>
    <row r="6" spans="1:15" ht="28.2" customHeight="1">
      <c r="E6" s="2"/>
      <c r="G6" s="128" t="s">
        <v>34</v>
      </c>
      <c r="H6" s="128"/>
      <c r="I6" s="128" t="s">
        <v>103</v>
      </c>
      <c r="J6" s="128"/>
      <c r="K6" s="159" t="s">
        <v>45</v>
      </c>
      <c r="L6" s="159"/>
      <c r="M6" s="159"/>
      <c r="N6" s="128"/>
      <c r="O6" s="128"/>
    </row>
    <row r="7" spans="1:15" s="153" customFormat="1" ht="28.2" customHeight="1">
      <c r="E7" s="128"/>
      <c r="F7" s="128"/>
      <c r="G7" s="128" t="s">
        <v>35</v>
      </c>
      <c r="H7" s="128"/>
      <c r="I7" s="128" t="s">
        <v>127</v>
      </c>
      <c r="J7" s="128"/>
      <c r="K7" s="128" t="s">
        <v>26</v>
      </c>
      <c r="M7" s="153" t="s">
        <v>27</v>
      </c>
      <c r="O7" s="128" t="s">
        <v>6</v>
      </c>
    </row>
    <row r="8" spans="1:15" s="153" customFormat="1" ht="28.2" customHeight="1">
      <c r="E8" s="92" t="s">
        <v>7</v>
      </c>
      <c r="G8" s="150"/>
      <c r="H8" s="150"/>
      <c r="I8" s="150"/>
      <c r="J8" s="150"/>
      <c r="K8" s="150" t="s">
        <v>117</v>
      </c>
      <c r="L8" s="150"/>
      <c r="M8" s="150"/>
      <c r="N8" s="150"/>
      <c r="O8" s="150"/>
    </row>
    <row r="9" spans="1:15" ht="28.2" customHeight="1">
      <c r="A9" s="1" t="s">
        <v>148</v>
      </c>
      <c r="B9" s="31"/>
      <c r="C9" s="31"/>
      <c r="D9" s="31"/>
      <c r="E9" s="51"/>
      <c r="F9" s="52"/>
      <c r="G9" s="25">
        <v>172325940</v>
      </c>
      <c r="H9" s="25"/>
      <c r="I9" s="25">
        <v>11163065</v>
      </c>
      <c r="J9" s="25"/>
      <c r="K9" s="25">
        <v>17500000</v>
      </c>
      <c r="L9" s="25"/>
      <c r="M9" s="25">
        <v>55961668.889999837</v>
      </c>
      <c r="N9" s="25"/>
      <c r="O9" s="25">
        <f>SUM(G9:M9)</f>
        <v>256950673.88999984</v>
      </c>
    </row>
    <row r="10" spans="1:15" ht="28.2" customHeight="1">
      <c r="A10" s="64" t="s">
        <v>229</v>
      </c>
      <c r="B10" s="31"/>
      <c r="C10" s="31"/>
      <c r="D10" s="31"/>
      <c r="E10" s="51"/>
      <c r="F10" s="52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28.2" customHeight="1">
      <c r="A11" s="64" t="s">
        <v>195</v>
      </c>
      <c r="B11" s="31"/>
      <c r="C11" s="31"/>
      <c r="D11" s="31"/>
      <c r="E11" s="172" t="s">
        <v>234</v>
      </c>
      <c r="F11" s="52"/>
      <c r="G11" s="99">
        <v>0</v>
      </c>
      <c r="H11" s="99"/>
      <c r="I11" s="99">
        <v>0</v>
      </c>
      <c r="J11" s="99"/>
      <c r="K11" s="99">
        <v>0</v>
      </c>
      <c r="L11" s="99"/>
      <c r="M11" s="99">
        <v>-51697782</v>
      </c>
      <c r="N11" s="25"/>
      <c r="O11" s="25">
        <f>SUM(G11:M11)</f>
        <v>-51697782</v>
      </c>
    </row>
    <row r="12" spans="1:15" ht="28.2" customHeight="1">
      <c r="A12" s="32" t="s">
        <v>96</v>
      </c>
      <c r="B12" s="1"/>
      <c r="C12" s="1"/>
      <c r="D12" s="1"/>
      <c r="E12" s="51"/>
      <c r="F12" s="52"/>
      <c r="G12" s="25">
        <v>0</v>
      </c>
      <c r="H12" s="25"/>
      <c r="I12" s="25">
        <v>0</v>
      </c>
      <c r="J12" s="25"/>
      <c r="K12" s="25">
        <v>0</v>
      </c>
      <c r="L12" s="25"/>
      <c r="M12" s="25">
        <f>'PL 9 M'!K46</f>
        <v>10419180.459999992</v>
      </c>
      <c r="N12" s="25"/>
      <c r="O12" s="25">
        <f>SUM(G12:M12)</f>
        <v>10419180.459999992</v>
      </c>
    </row>
    <row r="13" spans="1:15" ht="28.2" customHeight="1" thickBot="1">
      <c r="A13" s="74" t="s">
        <v>230</v>
      </c>
      <c r="B13" s="74"/>
      <c r="C13" s="74"/>
      <c r="D13" s="74"/>
      <c r="E13" s="19"/>
      <c r="F13" s="129"/>
      <c r="G13" s="90">
        <f>SUM(G9:G12)</f>
        <v>172325940</v>
      </c>
      <c r="H13" s="25"/>
      <c r="I13" s="90">
        <f>SUM(I9:I12)</f>
        <v>11163065</v>
      </c>
      <c r="J13" s="25"/>
      <c r="K13" s="90">
        <f>SUM(K9:K12)</f>
        <v>17500000</v>
      </c>
      <c r="L13" s="25"/>
      <c r="M13" s="90">
        <f>SUM(M9:M12)</f>
        <v>14683067.349999828</v>
      </c>
      <c r="N13" s="25"/>
      <c r="O13" s="90">
        <f>SUM(O9:O12)</f>
        <v>215672072.34999982</v>
      </c>
    </row>
    <row r="14" spans="1:15" ht="28.2" customHeight="1" thickTop="1">
      <c r="B14" s="7"/>
      <c r="C14" s="7"/>
      <c r="D14" s="7"/>
      <c r="E14" s="19"/>
      <c r="F14" s="129"/>
      <c r="G14" s="2"/>
      <c r="O14" s="2"/>
    </row>
    <row r="15" spans="1:15" ht="28.2" customHeight="1">
      <c r="A15" s="129" t="s">
        <v>168</v>
      </c>
      <c r="B15" s="7"/>
      <c r="C15" s="7"/>
      <c r="D15" s="7"/>
      <c r="E15" s="19"/>
      <c r="G15" s="25">
        <v>230000000</v>
      </c>
      <c r="H15" s="25"/>
      <c r="I15" s="25">
        <v>42699106.670000002</v>
      </c>
      <c r="J15" s="25"/>
      <c r="K15" s="25">
        <v>17500000</v>
      </c>
      <c r="L15" s="25"/>
      <c r="M15" s="25">
        <v>17733662.239999928</v>
      </c>
      <c r="N15" s="25"/>
      <c r="O15" s="25">
        <f>SUM(G15:M15)</f>
        <v>307932768.90999997</v>
      </c>
    </row>
    <row r="16" spans="1:15" ht="28.2" customHeight="1">
      <c r="A16" s="64" t="s">
        <v>229</v>
      </c>
      <c r="B16" s="31"/>
      <c r="C16" s="31"/>
      <c r="D16" s="31"/>
      <c r="E16" s="51"/>
      <c r="F16" s="52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28.2" customHeight="1">
      <c r="A17" s="98" t="s">
        <v>198</v>
      </c>
      <c r="B17" s="31"/>
      <c r="C17" s="31"/>
      <c r="D17" s="31"/>
      <c r="E17" s="172" t="s">
        <v>235</v>
      </c>
      <c r="F17" s="52"/>
      <c r="G17" s="25">
        <v>0</v>
      </c>
      <c r="H17" s="25"/>
      <c r="I17" s="25">
        <v>0</v>
      </c>
      <c r="J17" s="25"/>
      <c r="K17" s="25">
        <v>675000</v>
      </c>
      <c r="L17" s="25"/>
      <c r="M17" s="25">
        <f>-K17</f>
        <v>-675000</v>
      </c>
      <c r="N17" s="25"/>
      <c r="O17" s="25">
        <f>SUM(G17:M17)</f>
        <v>0</v>
      </c>
    </row>
    <row r="18" spans="1:15" ht="28.2" customHeight="1">
      <c r="A18" s="98" t="s">
        <v>197</v>
      </c>
      <c r="B18" s="31"/>
      <c r="C18" s="31"/>
      <c r="D18" s="31"/>
      <c r="E18" s="172" t="s">
        <v>236</v>
      </c>
      <c r="F18" s="52"/>
      <c r="G18" s="25">
        <v>0</v>
      </c>
      <c r="H18" s="25"/>
      <c r="I18" s="25">
        <v>0</v>
      </c>
      <c r="J18" s="25"/>
      <c r="K18" s="25">
        <v>0</v>
      </c>
      <c r="L18" s="25"/>
      <c r="M18" s="25">
        <v>-9189998</v>
      </c>
      <c r="N18" s="25"/>
      <c r="O18" s="25">
        <f>SUM(G18:M18)</f>
        <v>-9189998</v>
      </c>
    </row>
    <row r="19" spans="1:15" ht="28.2" customHeight="1">
      <c r="A19" s="32" t="s">
        <v>96</v>
      </c>
      <c r="B19" s="1"/>
      <c r="C19" s="1"/>
      <c r="D19" s="1"/>
      <c r="E19" s="51"/>
      <c r="F19" s="52"/>
      <c r="G19" s="25">
        <v>0</v>
      </c>
      <c r="H19" s="25"/>
      <c r="I19" s="25">
        <v>0</v>
      </c>
      <c r="J19" s="25"/>
      <c r="K19" s="25">
        <v>0</v>
      </c>
      <c r="L19" s="25"/>
      <c r="M19" s="25">
        <f>'PL 9 M'!I46</f>
        <v>10881459.38999984</v>
      </c>
      <c r="N19" s="25"/>
      <c r="O19" s="25">
        <f>SUM(G19:M19)</f>
        <v>10881459.38999984</v>
      </c>
    </row>
    <row r="20" spans="1:15" ht="28.2" customHeight="1" thickBot="1">
      <c r="A20" s="74" t="s">
        <v>231</v>
      </c>
      <c r="B20" s="74"/>
      <c r="C20" s="74"/>
      <c r="D20" s="74"/>
      <c r="E20" s="19"/>
      <c r="F20" s="129"/>
      <c r="G20" s="90">
        <f>SUM(G15:G19)</f>
        <v>230000000</v>
      </c>
      <c r="H20" s="25"/>
      <c r="I20" s="90">
        <f>SUM(I15:I19)</f>
        <v>42699106.670000002</v>
      </c>
      <c r="J20" s="25"/>
      <c r="K20" s="90">
        <f>SUM(K15:K19)</f>
        <v>18175000</v>
      </c>
      <c r="L20" s="25"/>
      <c r="M20" s="90">
        <f>SUM(M15:M19)</f>
        <v>18750123.629999768</v>
      </c>
      <c r="N20" s="25"/>
      <c r="O20" s="90">
        <f>SUM(O15:O19)</f>
        <v>309624230.29999983</v>
      </c>
    </row>
    <row r="21" spans="1:15" ht="28.2" customHeight="1" thickTop="1">
      <c r="B21" s="7"/>
      <c r="C21" s="7"/>
      <c r="D21" s="7"/>
      <c r="E21" s="19"/>
      <c r="F21" s="129"/>
      <c r="G21" s="2"/>
      <c r="O21" s="2"/>
    </row>
    <row r="22" spans="1:15" ht="28.2" customHeight="1">
      <c r="E22" s="19"/>
      <c r="F22" s="129"/>
      <c r="G22" s="2"/>
      <c r="O22" s="2"/>
    </row>
    <row r="23" spans="1:15" ht="28.2" customHeight="1">
      <c r="E23" s="19"/>
      <c r="F23" s="129"/>
      <c r="G23" s="2"/>
      <c r="O23" s="2"/>
    </row>
    <row r="24" spans="1:15" ht="28.2" customHeight="1">
      <c r="E24" s="19"/>
      <c r="F24" s="129"/>
      <c r="G24" s="2"/>
      <c r="O24" s="2"/>
    </row>
    <row r="25" spans="1:15" ht="28.2" customHeight="1">
      <c r="E25" s="19"/>
      <c r="F25" s="129"/>
      <c r="G25" s="2"/>
      <c r="O25" s="2"/>
    </row>
    <row r="26" spans="1:15" ht="28.2" customHeight="1">
      <c r="A26" s="129" t="s">
        <v>11</v>
      </c>
      <c r="E26" s="19"/>
      <c r="F26" s="129"/>
      <c r="G26" s="2"/>
      <c r="O26" s="2"/>
    </row>
    <row r="27" spans="1:15" ht="28.2" customHeight="1">
      <c r="E27" s="19"/>
      <c r="F27" s="129"/>
      <c r="G27" s="2"/>
      <c r="O27" s="2"/>
    </row>
    <row r="28" spans="1:15" ht="28.2" customHeight="1">
      <c r="E28" s="19"/>
      <c r="M28" s="128"/>
    </row>
    <row r="29" spans="1:15" ht="28.2" customHeight="1">
      <c r="A29" s="126" t="s">
        <v>76</v>
      </c>
      <c r="B29" s="126"/>
      <c r="C29" s="126"/>
      <c r="D29" s="126"/>
      <c r="E29" s="33"/>
      <c r="F29" s="129"/>
      <c r="H29" s="34"/>
      <c r="J29" s="34" t="s">
        <v>90</v>
      </c>
      <c r="L29" s="129"/>
      <c r="M29" s="129"/>
      <c r="N29" s="129"/>
      <c r="O29" s="4"/>
    </row>
    <row r="30" spans="1:15" ht="28.2" customHeight="1">
      <c r="A30" s="127" t="s">
        <v>89</v>
      </c>
      <c r="B30" s="126"/>
      <c r="C30" s="126"/>
      <c r="E30" s="19"/>
      <c r="F30" s="129"/>
      <c r="H30" s="24"/>
      <c r="J30" s="24" t="s">
        <v>88</v>
      </c>
      <c r="N30" s="129"/>
    </row>
    <row r="31" spans="1:15" ht="28.2" customHeight="1">
      <c r="M31" s="128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98425196850393704" header="0.55118110236220474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1"/>
  <sheetViews>
    <sheetView topLeftCell="A70" zoomScale="85" zoomScaleNormal="85" zoomScaleSheetLayoutView="85" workbookViewId="0">
      <selection activeCell="H108" sqref="H108"/>
    </sheetView>
  </sheetViews>
  <sheetFormatPr defaultColWidth="9.375" defaultRowHeight="24" customHeight="1"/>
  <cols>
    <col min="1" max="5" width="9.375" style="115" customWidth="1"/>
    <col min="6" max="6" width="13.125" style="115" customWidth="1"/>
    <col min="7" max="7" width="17.5" style="115" bestFit="1" customWidth="1"/>
    <col min="8" max="8" width="1.625" style="115" customWidth="1"/>
    <col min="9" max="9" width="17.5" style="115" customWidth="1"/>
    <col min="10" max="10" width="1.625" style="115" customWidth="1"/>
    <col min="11" max="11" width="17.5" style="115" bestFit="1" customWidth="1"/>
    <col min="12" max="12" width="1.625" style="115" customWidth="1"/>
    <col min="13" max="13" width="17.5" style="115" bestFit="1" customWidth="1"/>
    <col min="14" max="14" width="2.125" style="115" customWidth="1"/>
    <col min="15" max="16384" width="9.375" style="115"/>
  </cols>
  <sheetData>
    <row r="1" spans="1:14" ht="23.4" customHeight="1">
      <c r="A1" s="167" t="s">
        <v>116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4" ht="23.4" customHeight="1">
      <c r="A2" s="164" t="s">
        <v>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4" ht="23.4" customHeight="1">
      <c r="A3" s="164" t="s">
        <v>228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ht="8.25" customHeigh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4" s="117" customFormat="1" ht="23.4" customHeight="1">
      <c r="A5" s="116"/>
      <c r="B5" s="116"/>
      <c r="C5" s="116"/>
      <c r="D5" s="116"/>
      <c r="E5" s="116"/>
      <c r="F5" s="116"/>
      <c r="G5" s="168" t="s">
        <v>4</v>
      </c>
      <c r="H5" s="168"/>
      <c r="I5" s="168"/>
      <c r="J5" s="115"/>
      <c r="K5" s="166" t="s">
        <v>5</v>
      </c>
      <c r="L5" s="166"/>
      <c r="M5" s="166"/>
      <c r="N5" s="115"/>
    </row>
    <row r="6" spans="1:14" s="117" customFormat="1" ht="23.4" customHeight="1">
      <c r="G6" s="118" t="s">
        <v>167</v>
      </c>
      <c r="H6" s="158"/>
      <c r="I6" s="118" t="s">
        <v>147</v>
      </c>
      <c r="J6" s="158"/>
      <c r="K6" s="118" t="s">
        <v>167</v>
      </c>
      <c r="L6" s="158"/>
      <c r="M6" s="118" t="s">
        <v>147</v>
      </c>
      <c r="N6" s="115"/>
    </row>
    <row r="7" spans="1:14" s="117" customFormat="1" ht="23.4" customHeight="1">
      <c r="A7" s="117" t="s">
        <v>16</v>
      </c>
      <c r="N7" s="115"/>
    </row>
    <row r="8" spans="1:14" s="117" customFormat="1" ht="23.4" customHeight="1">
      <c r="B8" s="119" t="s">
        <v>213</v>
      </c>
      <c r="G8" s="117">
        <f>'PL 9 M'!E26</f>
        <v>14597602.579999913</v>
      </c>
      <c r="I8" s="117">
        <f>'PL 9 M'!G26</f>
        <v>14678404.150000114</v>
      </c>
      <c r="K8" s="117">
        <f>'PL 9 M'!I26</f>
        <v>10881459.38999984</v>
      </c>
      <c r="M8" s="117">
        <f>'PL 9 M'!K26</f>
        <v>10419180.459999992</v>
      </c>
      <c r="N8" s="115"/>
    </row>
    <row r="9" spans="1:14" s="117" customFormat="1" ht="23.4" customHeight="1">
      <c r="B9" s="119" t="s">
        <v>214</v>
      </c>
      <c r="G9" s="120">
        <v>-219939.1</v>
      </c>
      <c r="I9" s="142">
        <f>'PL 9 M'!G27</f>
        <v>-381107.08</v>
      </c>
      <c r="K9" s="142">
        <f>'PL 9 M'!I27</f>
        <v>0</v>
      </c>
      <c r="M9" s="142">
        <f>'PL 9 M'!K27</f>
        <v>0</v>
      </c>
      <c r="N9" s="115"/>
    </row>
    <row r="10" spans="1:14" s="117" customFormat="1" ht="23.4" customHeight="1">
      <c r="A10" s="117" t="s">
        <v>156</v>
      </c>
      <c r="G10" s="121">
        <f>SUM(G8:G9)</f>
        <v>14377663.479999913</v>
      </c>
      <c r="H10" s="121"/>
      <c r="I10" s="121">
        <f>SUM(I8:I9)</f>
        <v>14297297.070000114</v>
      </c>
      <c r="J10" s="121"/>
      <c r="K10" s="121">
        <f>SUM(K8:K9)</f>
        <v>10881459.38999984</v>
      </c>
      <c r="L10" s="121"/>
      <c r="M10" s="121">
        <f>SUM(M8:M9)</f>
        <v>10419180.459999992</v>
      </c>
      <c r="N10" s="115"/>
    </row>
    <row r="11" spans="1:14" s="117" customFormat="1" ht="23.4" customHeight="1">
      <c r="A11" s="117" t="s">
        <v>152</v>
      </c>
      <c r="G11" s="121"/>
      <c r="H11" s="121"/>
      <c r="I11" s="121"/>
      <c r="J11" s="121"/>
      <c r="K11" s="121"/>
      <c r="L11" s="121"/>
      <c r="M11" s="121"/>
    </row>
    <row r="12" spans="1:14" s="117" customFormat="1" ht="23.4" customHeight="1">
      <c r="A12" s="117" t="s">
        <v>81</v>
      </c>
      <c r="G12" s="121"/>
      <c r="H12" s="121"/>
      <c r="I12" s="121"/>
      <c r="J12" s="121"/>
      <c r="K12" s="121"/>
      <c r="L12" s="121"/>
      <c r="M12" s="121"/>
    </row>
    <row r="13" spans="1:14" s="117" customFormat="1" ht="23.4" customHeight="1">
      <c r="B13" s="117" t="s">
        <v>164</v>
      </c>
      <c r="G13" s="122">
        <f>-'PL 9 M'!E25-2715</f>
        <v>3178654.45</v>
      </c>
      <c r="H13" s="121"/>
      <c r="I13" s="121">
        <f>-'PL 9 M'!G25</f>
        <v>2228694.79</v>
      </c>
      <c r="J13" s="121"/>
      <c r="K13" s="121">
        <f>-'PL 9 M'!I25</f>
        <v>2950385.8199999994</v>
      </c>
      <c r="L13" s="121"/>
      <c r="M13" s="121">
        <f>-'PL 9 M'!K25</f>
        <v>2104115.61</v>
      </c>
    </row>
    <row r="14" spans="1:14" s="117" customFormat="1" ht="23.4" customHeight="1">
      <c r="B14" s="117" t="s">
        <v>223</v>
      </c>
      <c r="G14" s="122"/>
      <c r="H14" s="121"/>
      <c r="I14" s="121"/>
      <c r="J14" s="121"/>
      <c r="K14" s="121"/>
      <c r="L14" s="121"/>
      <c r="M14" s="121"/>
    </row>
    <row r="15" spans="1:14" s="117" customFormat="1" ht="23.4" customHeight="1">
      <c r="B15" s="117" t="s">
        <v>224</v>
      </c>
      <c r="G15" s="122">
        <f>-812265.17-20.1</f>
        <v>-812285.27</v>
      </c>
      <c r="H15" s="121"/>
      <c r="I15" s="121">
        <v>0</v>
      </c>
      <c r="J15" s="121"/>
      <c r="K15" s="121">
        <v>-1496358.4700000011</v>
      </c>
      <c r="L15" s="121"/>
      <c r="M15" s="121">
        <v>0</v>
      </c>
    </row>
    <row r="16" spans="1:14" s="117" customFormat="1" ht="23.4" customHeight="1">
      <c r="B16" s="117" t="s">
        <v>17</v>
      </c>
      <c r="G16" s="122">
        <f>8301319.66+890145.63+2032680.62</f>
        <v>11224145.91</v>
      </c>
      <c r="H16" s="121"/>
      <c r="I16" s="121">
        <v>10666102.279999999</v>
      </c>
      <c r="J16" s="121"/>
      <c r="K16" s="121">
        <f>7878019.6+890145.63+2032680.62</f>
        <v>10800845.850000001</v>
      </c>
      <c r="L16" s="121"/>
      <c r="M16" s="121">
        <v>10287517.479999999</v>
      </c>
    </row>
    <row r="17" spans="1:13" s="117" customFormat="1" ht="23.4" customHeight="1">
      <c r="B17" s="117" t="s">
        <v>85</v>
      </c>
      <c r="G17" s="121">
        <f>K17</f>
        <v>226057.46000000005</v>
      </c>
      <c r="H17" s="121"/>
      <c r="I17" s="121">
        <v>248358.42999999996</v>
      </c>
      <c r="J17" s="121"/>
      <c r="K17" s="121">
        <v>226057.46000000005</v>
      </c>
      <c r="L17" s="121"/>
      <c r="M17" s="121">
        <v>248358.42999999996</v>
      </c>
    </row>
    <row r="18" spans="1:13" s="117" customFormat="1" ht="23.4" customHeight="1">
      <c r="B18" s="117" t="s">
        <v>86</v>
      </c>
      <c r="G18" s="121">
        <f>K18</f>
        <v>12672.16</v>
      </c>
      <c r="H18" s="121"/>
      <c r="I18" s="121">
        <v>12683.91</v>
      </c>
      <c r="J18" s="121"/>
      <c r="K18" s="121">
        <v>12672.16</v>
      </c>
      <c r="L18" s="121"/>
      <c r="M18" s="121">
        <v>12683.91</v>
      </c>
    </row>
    <row r="19" spans="1:13" s="117" customFormat="1" ht="23.4" customHeight="1">
      <c r="B19" s="117" t="s">
        <v>204</v>
      </c>
      <c r="G19" s="121">
        <f>K19</f>
        <v>144635.56</v>
      </c>
      <c r="H19" s="121"/>
      <c r="I19" s="121">
        <v>0</v>
      </c>
      <c r="J19" s="121"/>
      <c r="K19" s="121">
        <v>144635.56</v>
      </c>
      <c r="L19" s="121"/>
      <c r="M19" s="121">
        <v>0</v>
      </c>
    </row>
    <row r="20" spans="1:13" s="117" customFormat="1" ht="23.4" customHeight="1">
      <c r="B20" s="117" t="s">
        <v>138</v>
      </c>
      <c r="G20" s="121">
        <v>1067757.07</v>
      </c>
      <c r="H20" s="121"/>
      <c r="I20" s="121">
        <v>-404173.08</v>
      </c>
      <c r="J20" s="121"/>
      <c r="K20" s="121">
        <v>1067757.0700000003</v>
      </c>
      <c r="L20" s="121"/>
      <c r="M20" s="121">
        <v>-370616.75</v>
      </c>
    </row>
    <row r="21" spans="1:13" s="117" customFormat="1" ht="23.4" customHeight="1">
      <c r="B21" s="117" t="s">
        <v>113</v>
      </c>
      <c r="G21" s="121">
        <v>-126998</v>
      </c>
      <c r="H21" s="121"/>
      <c r="I21" s="121">
        <v>-273066.82</v>
      </c>
      <c r="J21" s="121"/>
      <c r="K21" s="121">
        <v>-104999</v>
      </c>
      <c r="L21" s="121"/>
      <c r="M21" s="121">
        <v>-273066.82</v>
      </c>
    </row>
    <row r="22" spans="1:13" s="117" customFormat="1" ht="23.4" customHeight="1">
      <c r="B22" s="117" t="s">
        <v>192</v>
      </c>
      <c r="G22" s="121">
        <v>2961.92</v>
      </c>
      <c r="H22" s="121"/>
      <c r="I22" s="121">
        <v>0</v>
      </c>
      <c r="J22" s="121"/>
      <c r="K22" s="121">
        <v>2961.92</v>
      </c>
      <c r="L22" s="121"/>
      <c r="M22" s="121">
        <v>0</v>
      </c>
    </row>
    <row r="23" spans="1:13" s="117" customFormat="1" ht="23.4" customHeight="1">
      <c r="B23" s="123" t="s">
        <v>123</v>
      </c>
      <c r="G23" s="121"/>
      <c r="H23" s="121"/>
      <c r="I23" s="121"/>
      <c r="J23" s="121"/>
      <c r="K23" s="121"/>
      <c r="L23" s="121"/>
      <c r="M23" s="121"/>
    </row>
    <row r="24" spans="1:13" s="117" customFormat="1" ht="23.4" customHeight="1">
      <c r="B24" s="117" t="s">
        <v>124</v>
      </c>
      <c r="G24" s="121">
        <v>2610072</v>
      </c>
      <c r="H24" s="121"/>
      <c r="I24" s="121">
        <v>2608650</v>
      </c>
      <c r="J24" s="121"/>
      <c r="K24" s="121">
        <v>2444805</v>
      </c>
      <c r="L24" s="121"/>
      <c r="M24" s="121">
        <v>2443383</v>
      </c>
    </row>
    <row r="25" spans="1:13" s="117" customFormat="1" ht="23.4" customHeight="1">
      <c r="B25" s="117" t="s">
        <v>128</v>
      </c>
      <c r="G25" s="122">
        <v>-171051.26</v>
      </c>
      <c r="H25" s="121"/>
      <c r="I25" s="121">
        <v>-65647.300000000047</v>
      </c>
      <c r="J25" s="121"/>
      <c r="K25" s="121">
        <v>-189151.25999999978</v>
      </c>
      <c r="L25" s="121"/>
      <c r="M25" s="121">
        <v>14352.699999999721</v>
      </c>
    </row>
    <row r="26" spans="1:13" s="117" customFormat="1" ht="23.4" customHeight="1">
      <c r="B26" s="117" t="s">
        <v>70</v>
      </c>
      <c r="G26" s="121">
        <f>K26</f>
        <v>782793.19</v>
      </c>
      <c r="H26" s="121"/>
      <c r="I26" s="121">
        <v>1132376.47</v>
      </c>
      <c r="J26" s="121"/>
      <c r="K26" s="121">
        <v>782793.19</v>
      </c>
      <c r="L26" s="121"/>
      <c r="M26" s="121">
        <v>1132376.47</v>
      </c>
    </row>
    <row r="27" spans="1:13" s="117" customFormat="1" ht="23.4" customHeight="1">
      <c r="A27" s="117" t="s">
        <v>82</v>
      </c>
      <c r="G27" s="121"/>
      <c r="H27" s="121"/>
      <c r="I27" s="121"/>
      <c r="J27" s="121"/>
      <c r="K27" s="121"/>
      <c r="L27" s="121"/>
      <c r="M27" s="121"/>
    </row>
    <row r="28" spans="1:13" s="117" customFormat="1" ht="23.4" customHeight="1">
      <c r="A28" s="117" t="s">
        <v>83</v>
      </c>
      <c r="G28" s="121"/>
      <c r="H28" s="121"/>
      <c r="I28" s="121"/>
      <c r="J28" s="121"/>
      <c r="K28" s="121"/>
      <c r="L28" s="121"/>
      <c r="M28" s="121"/>
    </row>
    <row r="29" spans="1:13" s="117" customFormat="1" ht="23.4" customHeight="1">
      <c r="B29" s="117" t="s">
        <v>108</v>
      </c>
      <c r="G29" s="122">
        <v>-26128794.890000001</v>
      </c>
      <c r="H29" s="121"/>
      <c r="I29" s="121">
        <v>-38917229.869999997</v>
      </c>
      <c r="J29" s="121"/>
      <c r="K29" s="121">
        <v>-26137189.5</v>
      </c>
      <c r="L29" s="121"/>
      <c r="M29" s="121">
        <v>-38747098.289999999</v>
      </c>
    </row>
    <row r="30" spans="1:13" s="117" customFormat="1" ht="23.4" customHeight="1">
      <c r="B30" s="117" t="s">
        <v>1</v>
      </c>
      <c r="G30" s="122">
        <v>8751814.4499999955</v>
      </c>
      <c r="H30" s="121"/>
      <c r="I30" s="121">
        <v>-21593451.219999999</v>
      </c>
      <c r="J30" s="121"/>
      <c r="K30" s="121">
        <v>10979706.130000001</v>
      </c>
      <c r="L30" s="121"/>
      <c r="M30" s="121">
        <v>-17096011.459999993</v>
      </c>
    </row>
    <row r="31" spans="1:13" s="117" customFormat="1" ht="23.4" customHeight="1">
      <c r="B31" s="117" t="s">
        <v>182</v>
      </c>
      <c r="D31" s="124"/>
      <c r="G31" s="122">
        <f>-28170479.7-767201.02</f>
        <v>-28937680.719999999</v>
      </c>
      <c r="H31" s="121"/>
      <c r="I31" s="121">
        <v>5529866.1200000001</v>
      </c>
      <c r="J31" s="121"/>
      <c r="K31" s="121">
        <v>-25407718.75</v>
      </c>
      <c r="L31" s="121"/>
      <c r="M31" s="121">
        <v>3855181.28</v>
      </c>
    </row>
    <row r="32" spans="1:13" s="117" customFormat="1" ht="23.4" customHeight="1">
      <c r="B32" s="117" t="s">
        <v>18</v>
      </c>
      <c r="G32" s="122">
        <v>69731.240000000005</v>
      </c>
      <c r="H32" s="121"/>
      <c r="I32" s="121">
        <v>201772.21</v>
      </c>
      <c r="J32" s="121"/>
      <c r="K32" s="121">
        <v>1500</v>
      </c>
      <c r="L32" s="121"/>
      <c r="M32" s="121">
        <v>100750</v>
      </c>
    </row>
    <row r="33" spans="1:13" s="117" customFormat="1" ht="23.4" customHeight="1">
      <c r="A33" s="117" t="s">
        <v>84</v>
      </c>
    </row>
    <row r="34" spans="1:13" s="117" customFormat="1" ht="23.4" customHeight="1">
      <c r="A34" s="117" t="s">
        <v>97</v>
      </c>
    </row>
    <row r="35" spans="1:13" s="117" customFormat="1" ht="23.4" customHeight="1">
      <c r="B35" s="117" t="s">
        <v>109</v>
      </c>
      <c r="G35" s="122">
        <v>8079414.04</v>
      </c>
      <c r="H35" s="121"/>
      <c r="I35" s="121">
        <v>-7733664.0499999998</v>
      </c>
      <c r="J35" s="121"/>
      <c r="K35" s="121">
        <v>7696097.1299999999</v>
      </c>
      <c r="L35" s="121"/>
      <c r="M35" s="121">
        <v>-6739675.489999637</v>
      </c>
    </row>
    <row r="36" spans="1:13" s="117" customFormat="1" ht="23.4" customHeight="1">
      <c r="B36" s="117" t="s">
        <v>183</v>
      </c>
      <c r="G36" s="120">
        <v>19092863.440000001</v>
      </c>
      <c r="H36" s="121"/>
      <c r="I36" s="120">
        <f>M36</f>
        <v>-8900328.7299999967</v>
      </c>
      <c r="J36" s="121"/>
      <c r="K36" s="120">
        <v>18179453.680000003</v>
      </c>
      <c r="L36" s="121"/>
      <c r="M36" s="120">
        <v>-8900328.7299999967</v>
      </c>
    </row>
    <row r="37" spans="1:13" s="117" customFormat="1" ht="23.4" customHeight="1">
      <c r="A37" s="117" t="s">
        <v>19</v>
      </c>
      <c r="G37" s="121">
        <f>SUM(G10:G36)</f>
        <v>13444426.229999915</v>
      </c>
      <c r="H37" s="121"/>
      <c r="I37" s="121">
        <f>SUM(I10:I36)</f>
        <v>-40961759.78999988</v>
      </c>
      <c r="J37" s="121"/>
      <c r="K37" s="121">
        <f>SUM(K10:K36)</f>
        <v>12835713.37999985</v>
      </c>
      <c r="L37" s="121"/>
      <c r="M37" s="121">
        <f>SUM(M10:M36)</f>
        <v>-41508898.199999638</v>
      </c>
    </row>
    <row r="38" spans="1:13" s="117" customFormat="1" ht="23.4" customHeight="1">
      <c r="B38" s="117" t="s">
        <v>20</v>
      </c>
      <c r="G38" s="121">
        <f>-979702-2400980.2</f>
        <v>-3380682.2</v>
      </c>
      <c r="H38" s="121"/>
      <c r="I38" s="121">
        <f>-6978029.99+12000</f>
        <v>-6966029.9900000002</v>
      </c>
      <c r="J38" s="121"/>
      <c r="K38" s="121">
        <v>-3063453.0799999991</v>
      </c>
      <c r="L38" s="121"/>
      <c r="M38" s="121">
        <v>-6519539.9899999984</v>
      </c>
    </row>
    <row r="39" spans="1:13" s="117" customFormat="1" ht="23.4" customHeight="1">
      <c r="B39" s="117" t="s">
        <v>130</v>
      </c>
      <c r="G39" s="121">
        <f>K39</f>
        <v>-300273.97000000009</v>
      </c>
      <c r="H39" s="121"/>
      <c r="I39" s="121">
        <v>-501183.16000000003</v>
      </c>
      <c r="J39" s="121"/>
      <c r="K39" s="121">
        <v>-300273.97000000009</v>
      </c>
      <c r="L39" s="121"/>
      <c r="M39" s="121">
        <v>-501183.16000000003</v>
      </c>
    </row>
    <row r="40" spans="1:13" s="117" customFormat="1" ht="23.4" customHeight="1">
      <c r="A40" s="117" t="s">
        <v>91</v>
      </c>
      <c r="G40" s="143">
        <f>SUM(G37:G39)</f>
        <v>9763470.0599999148</v>
      </c>
      <c r="H40" s="121"/>
      <c r="I40" s="143">
        <f>SUM(I37:I39)</f>
        <v>-48428972.939999878</v>
      </c>
      <c r="J40" s="121"/>
      <c r="K40" s="143">
        <f>SUM(K37:K39)</f>
        <v>9471986.3299998511</v>
      </c>
      <c r="L40" s="121"/>
      <c r="M40" s="143">
        <f>SUM(M37:M39)</f>
        <v>-48529621.349999636</v>
      </c>
    </row>
    <row r="41" spans="1:13" s="117" customFormat="1" ht="8.25" customHeight="1"/>
    <row r="42" spans="1:13" s="117" customFormat="1" ht="23.4" customHeight="1">
      <c r="A42" s="125" t="s">
        <v>11</v>
      </c>
    </row>
    <row r="43" spans="1:13" s="117" customFormat="1" ht="9.75" customHeight="1">
      <c r="A43" s="125"/>
    </row>
    <row r="44" spans="1:13" ht="23.4" customHeight="1">
      <c r="A44" s="126" t="s">
        <v>157</v>
      </c>
      <c r="B44" s="126"/>
      <c r="C44" s="126"/>
      <c r="D44" s="126"/>
      <c r="E44" s="126"/>
      <c r="F44" s="126"/>
      <c r="G44" s="126"/>
      <c r="H44" s="126"/>
      <c r="I44" s="126" t="s">
        <v>78</v>
      </c>
      <c r="J44" s="126"/>
      <c r="K44" s="126"/>
      <c r="L44" s="126"/>
      <c r="M44" s="126"/>
    </row>
    <row r="45" spans="1:13" s="117" customFormat="1" ht="23.4" customHeight="1">
      <c r="A45" s="127" t="s">
        <v>159</v>
      </c>
      <c r="B45" s="127"/>
      <c r="C45" s="115"/>
      <c r="D45" s="128"/>
      <c r="E45" s="128"/>
      <c r="F45" s="129"/>
      <c r="G45" s="129"/>
      <c r="H45" s="128"/>
      <c r="I45" s="130" t="s">
        <v>158</v>
      </c>
      <c r="J45" s="153"/>
      <c r="K45" s="128"/>
      <c r="L45" s="153"/>
      <c r="M45" s="128"/>
    </row>
    <row r="46" spans="1:13" s="117" customFormat="1" ht="23.4" customHeight="1">
      <c r="A46" s="160" t="s">
        <v>0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</row>
    <row r="47" spans="1:13" ht="23.4" customHeight="1">
      <c r="A47" s="167" t="s">
        <v>116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  <row r="48" spans="1:13" ht="23.4" customHeight="1">
      <c r="A48" s="164" t="s">
        <v>77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</row>
    <row r="49" spans="1:13" ht="23.4" customHeight="1">
      <c r="A49" s="164" t="str">
        <f>A3</f>
        <v>สำหรับงวดเก้าเดือน สิ้นสุดวันที่ 30 กันยายน 2564 (ยังไม่ได้ตรวจสอบ / สอบทานแล้ว)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s="117" customFormat="1" ht="23.4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</row>
    <row r="51" spans="1:13" s="117" customFormat="1" ht="23.4" customHeight="1">
      <c r="A51" s="131"/>
      <c r="B51" s="131"/>
      <c r="C51" s="131"/>
      <c r="D51" s="131"/>
      <c r="E51" s="131"/>
      <c r="F51" s="131"/>
      <c r="G51" s="168" t="s">
        <v>4</v>
      </c>
      <c r="H51" s="168"/>
      <c r="I51" s="168"/>
      <c r="J51" s="115"/>
      <c r="K51" s="166" t="s">
        <v>5</v>
      </c>
      <c r="L51" s="166"/>
      <c r="M51" s="166"/>
    </row>
    <row r="52" spans="1:13" s="117" customFormat="1" ht="23.4" customHeight="1">
      <c r="G52" s="118" t="str">
        <f>G6</f>
        <v>2564</v>
      </c>
      <c r="H52" s="158"/>
      <c r="I52" s="118" t="str">
        <f>I6</f>
        <v>2563</v>
      </c>
      <c r="J52" s="158"/>
      <c r="K52" s="118" t="str">
        <f>K6</f>
        <v>2564</v>
      </c>
      <c r="L52" s="158"/>
      <c r="M52" s="118" t="str">
        <f>M6</f>
        <v>2563</v>
      </c>
    </row>
    <row r="53" spans="1:13" s="117" customFormat="1" ht="23.4" customHeight="1">
      <c r="A53" s="117" t="s">
        <v>21</v>
      </c>
      <c r="I53" s="132"/>
    </row>
    <row r="54" spans="1:13" s="117" customFormat="1" ht="23.4" customHeight="1">
      <c r="B54" s="117" t="s">
        <v>242</v>
      </c>
      <c r="G54" s="133">
        <v>3043274.25</v>
      </c>
      <c r="H54" s="133"/>
      <c r="I54" s="134">
        <v>0</v>
      </c>
      <c r="J54" s="133"/>
      <c r="K54" s="133">
        <v>4162541.44</v>
      </c>
      <c r="L54" s="133"/>
      <c r="M54" s="133">
        <v>0</v>
      </c>
    </row>
    <row r="55" spans="1:13" s="117" customFormat="1" ht="23.4" customHeight="1">
      <c r="B55" s="117" t="s">
        <v>239</v>
      </c>
      <c r="G55" s="133">
        <v>0</v>
      </c>
      <c r="H55" s="133"/>
      <c r="I55" s="134">
        <v>0</v>
      </c>
      <c r="J55" s="133"/>
      <c r="K55" s="133">
        <v>-249992.5</v>
      </c>
      <c r="L55" s="133"/>
      <c r="M55" s="133">
        <v>0</v>
      </c>
    </row>
    <row r="56" spans="1:13" s="117" customFormat="1" ht="23.4" customHeight="1">
      <c r="B56" s="117" t="s">
        <v>184</v>
      </c>
      <c r="G56" s="133">
        <v>-73.8</v>
      </c>
      <c r="H56" s="133"/>
      <c r="I56" s="134">
        <v>-113.37</v>
      </c>
      <c r="J56" s="133"/>
      <c r="K56" s="133">
        <v>-73.8</v>
      </c>
      <c r="L56" s="133"/>
      <c r="M56" s="133">
        <v>-113.37</v>
      </c>
    </row>
    <row r="57" spans="1:13" s="117" customFormat="1" ht="23.4" customHeight="1">
      <c r="B57" s="117" t="s">
        <v>22</v>
      </c>
      <c r="G57" s="134">
        <v>-19365153.690000046</v>
      </c>
      <c r="H57" s="133"/>
      <c r="I57" s="134">
        <v>-6636674.4400000004</v>
      </c>
      <c r="J57" s="133"/>
      <c r="K57" s="133">
        <v>-18313511.43</v>
      </c>
      <c r="L57" s="133"/>
      <c r="M57" s="133">
        <v>-5932946.4199999999</v>
      </c>
    </row>
    <row r="58" spans="1:13" s="117" customFormat="1" ht="23.4" customHeight="1">
      <c r="B58" s="117" t="s">
        <v>94</v>
      </c>
      <c r="G58" s="133">
        <v>127000</v>
      </c>
      <c r="H58" s="133"/>
      <c r="I58" s="134">
        <v>280373.83</v>
      </c>
      <c r="J58" s="133"/>
      <c r="K58" s="133">
        <v>105000</v>
      </c>
      <c r="L58" s="133"/>
      <c r="M58" s="133">
        <v>280373.83</v>
      </c>
    </row>
    <row r="59" spans="1:13" s="117" customFormat="1" ht="23.4" customHeight="1">
      <c r="B59" s="119" t="s">
        <v>199</v>
      </c>
      <c r="G59" s="133">
        <v>0</v>
      </c>
      <c r="H59" s="133"/>
      <c r="I59" s="134">
        <v>-49050</v>
      </c>
      <c r="J59" s="133"/>
      <c r="K59" s="133">
        <v>0</v>
      </c>
      <c r="L59" s="133"/>
      <c r="M59" s="133">
        <v>-49050</v>
      </c>
    </row>
    <row r="60" spans="1:13" s="117" customFormat="1" ht="23.4" customHeight="1">
      <c r="B60" s="117" t="s">
        <v>28</v>
      </c>
      <c r="G60" s="133"/>
      <c r="H60" s="133"/>
      <c r="I60" s="134"/>
      <c r="J60" s="133"/>
      <c r="K60" s="133"/>
      <c r="L60" s="133"/>
      <c r="M60" s="133"/>
    </row>
    <row r="61" spans="1:13" s="117" customFormat="1" ht="23.4" customHeight="1">
      <c r="B61" s="117" t="s">
        <v>139</v>
      </c>
      <c r="G61" s="133">
        <v>-79.94</v>
      </c>
      <c r="H61" s="133"/>
      <c r="I61" s="134">
        <v>-280.2</v>
      </c>
      <c r="J61" s="133"/>
      <c r="K61" s="133">
        <v>0</v>
      </c>
      <c r="L61" s="133"/>
      <c r="M61" s="133">
        <v>0</v>
      </c>
    </row>
    <row r="62" spans="1:13" s="117" customFormat="1" ht="23.4" customHeight="1">
      <c r="A62" s="117" t="s">
        <v>92</v>
      </c>
      <c r="G62" s="144">
        <f>SUM(G54:G61)</f>
        <v>-16195033.180000046</v>
      </c>
      <c r="H62" s="133"/>
      <c r="I62" s="144">
        <f>SUM(I54:I61)</f>
        <v>-6405744.1800000006</v>
      </c>
      <c r="J62" s="133"/>
      <c r="K62" s="144">
        <f>SUM(K54:K61)</f>
        <v>-14296036.289999999</v>
      </c>
      <c r="L62" s="133"/>
      <c r="M62" s="144">
        <f>SUM(M54:M61)</f>
        <v>-5701735.96</v>
      </c>
    </row>
    <row r="63" spans="1:13" s="117" customFormat="1" ht="23.4" customHeight="1">
      <c r="A63" s="117" t="s">
        <v>23</v>
      </c>
      <c r="G63" s="133"/>
      <c r="H63" s="133"/>
      <c r="I63" s="135"/>
      <c r="J63" s="133"/>
      <c r="K63" s="133"/>
      <c r="L63" s="133"/>
      <c r="M63" s="135"/>
    </row>
    <row r="64" spans="1:13" s="117" customFormat="1" ht="23.4" customHeight="1">
      <c r="B64" s="117" t="s">
        <v>205</v>
      </c>
      <c r="G64" s="133">
        <v>-9141015.1799999997</v>
      </c>
      <c r="H64" s="133"/>
      <c r="I64" s="135">
        <v>-51697782</v>
      </c>
      <c r="J64" s="133"/>
      <c r="K64" s="133">
        <v>-9141015.1799999997</v>
      </c>
      <c r="L64" s="133"/>
      <c r="M64" s="135">
        <v>-51697782</v>
      </c>
    </row>
    <row r="65" spans="1:13" s="117" customFormat="1" ht="23.4" customHeight="1">
      <c r="B65" s="119" t="s">
        <v>238</v>
      </c>
      <c r="G65" s="133">
        <v>0</v>
      </c>
      <c r="H65" s="133"/>
      <c r="I65" s="135">
        <v>6981082.4299999997</v>
      </c>
      <c r="J65" s="133"/>
      <c r="K65" s="133">
        <v>0</v>
      </c>
      <c r="L65" s="133"/>
      <c r="M65" s="135">
        <v>6981082.4299999997</v>
      </c>
    </row>
    <row r="66" spans="1:13" s="117" customFormat="1" ht="23.4" customHeight="1">
      <c r="B66" s="119" t="s">
        <v>240</v>
      </c>
      <c r="G66" s="133"/>
      <c r="H66" s="133"/>
      <c r="I66" s="135"/>
      <c r="J66" s="133"/>
      <c r="K66" s="133"/>
      <c r="L66" s="133"/>
      <c r="M66" s="135"/>
    </row>
    <row r="67" spans="1:13" s="117" customFormat="1" ht="23.4" customHeight="1">
      <c r="B67" s="119" t="s">
        <v>241</v>
      </c>
      <c r="G67" s="133">
        <v>7.5</v>
      </c>
      <c r="H67" s="133"/>
      <c r="I67" s="135">
        <v>0</v>
      </c>
      <c r="J67" s="133"/>
      <c r="K67" s="133">
        <v>0</v>
      </c>
      <c r="L67" s="133"/>
      <c r="M67" s="135">
        <v>0</v>
      </c>
    </row>
    <row r="68" spans="1:13" s="117" customFormat="1" ht="23.4" customHeight="1">
      <c r="B68" s="119" t="s">
        <v>200</v>
      </c>
      <c r="G68" s="133"/>
      <c r="H68" s="133"/>
      <c r="I68" s="135"/>
      <c r="J68" s="133"/>
      <c r="K68" s="133"/>
      <c r="L68" s="133"/>
      <c r="M68" s="135"/>
    </row>
    <row r="69" spans="1:13" s="117" customFormat="1" ht="23.4" customHeight="1">
      <c r="B69" s="119" t="s">
        <v>201</v>
      </c>
      <c r="G69" s="133">
        <v>0</v>
      </c>
      <c r="H69" s="133"/>
      <c r="I69" s="134">
        <v>66193600</v>
      </c>
      <c r="J69" s="133"/>
      <c r="K69" s="133">
        <v>0</v>
      </c>
      <c r="L69" s="133"/>
      <c r="M69" s="135">
        <v>66193600</v>
      </c>
    </row>
    <row r="70" spans="1:13" s="117" customFormat="1" ht="23.4" customHeight="1">
      <c r="B70" s="117" t="s">
        <v>202</v>
      </c>
      <c r="G70" s="133"/>
      <c r="H70" s="133"/>
      <c r="I70" s="135"/>
      <c r="J70" s="133"/>
      <c r="K70" s="133"/>
      <c r="L70" s="133"/>
      <c r="M70" s="135"/>
    </row>
    <row r="71" spans="1:13" s="117" customFormat="1" ht="23.4" customHeight="1">
      <c r="B71" s="117" t="s">
        <v>201</v>
      </c>
      <c r="G71" s="133">
        <v>12000000</v>
      </c>
      <c r="H71" s="133"/>
      <c r="I71" s="134">
        <v>20000000</v>
      </c>
      <c r="J71" s="133"/>
      <c r="K71" s="133">
        <v>12000000</v>
      </c>
      <c r="L71" s="133"/>
      <c r="M71" s="135">
        <v>20000000</v>
      </c>
    </row>
    <row r="72" spans="1:13" s="117" customFormat="1" ht="23.4" customHeight="1">
      <c r="B72" s="117" t="s">
        <v>131</v>
      </c>
      <c r="G72" s="133"/>
      <c r="H72" s="133"/>
      <c r="I72" s="135"/>
      <c r="J72" s="133"/>
      <c r="K72" s="133"/>
      <c r="L72" s="133"/>
      <c r="M72" s="135"/>
    </row>
    <row r="73" spans="1:13" s="117" customFormat="1" ht="23.4" customHeight="1">
      <c r="B73" s="117" t="s">
        <v>132</v>
      </c>
      <c r="G73" s="134">
        <v>2500000</v>
      </c>
      <c r="H73" s="133"/>
      <c r="I73" s="134">
        <v>1000000</v>
      </c>
      <c r="J73" s="133"/>
      <c r="K73" s="133">
        <v>0</v>
      </c>
      <c r="L73" s="133"/>
      <c r="M73" s="135">
        <v>1000000</v>
      </c>
    </row>
    <row r="74" spans="1:13" s="117" customFormat="1" ht="23.4" customHeight="1">
      <c r="B74" s="117" t="s">
        <v>203</v>
      </c>
      <c r="G74" s="133"/>
      <c r="H74" s="133"/>
      <c r="I74" s="135"/>
      <c r="J74" s="133"/>
      <c r="K74" s="133"/>
      <c r="L74" s="133"/>
      <c r="M74" s="135"/>
    </row>
    <row r="75" spans="1:13" s="117" customFormat="1" ht="23.4" customHeight="1">
      <c r="B75" s="117" t="s">
        <v>201</v>
      </c>
      <c r="G75" s="133">
        <v>0</v>
      </c>
      <c r="H75" s="133"/>
      <c r="I75" s="134">
        <v>-46193600</v>
      </c>
      <c r="J75" s="133"/>
      <c r="K75" s="133">
        <v>0</v>
      </c>
      <c r="L75" s="133"/>
      <c r="M75" s="135">
        <v>-46193600</v>
      </c>
    </row>
    <row r="76" spans="1:13" s="117" customFormat="1" ht="23.4" customHeight="1">
      <c r="B76" s="117" t="s">
        <v>206</v>
      </c>
      <c r="G76" s="133"/>
      <c r="H76" s="133"/>
      <c r="I76" s="133"/>
      <c r="J76" s="133"/>
      <c r="K76" s="133"/>
      <c r="L76" s="133"/>
      <c r="M76" s="133"/>
    </row>
    <row r="77" spans="1:13" s="117" customFormat="1" ht="23.4" customHeight="1">
      <c r="B77" s="117" t="s">
        <v>132</v>
      </c>
      <c r="G77" s="133">
        <v>-500000</v>
      </c>
      <c r="H77" s="133"/>
      <c r="I77" s="134">
        <v>-1000000</v>
      </c>
      <c r="J77" s="133"/>
      <c r="K77" s="133">
        <v>0</v>
      </c>
      <c r="L77" s="133"/>
      <c r="M77" s="133">
        <v>-1000000</v>
      </c>
    </row>
    <row r="78" spans="1:13" s="117" customFormat="1" ht="23.4" customHeight="1">
      <c r="B78" s="117" t="s">
        <v>153</v>
      </c>
      <c r="G78" s="133">
        <f>K78</f>
        <v>-6577321.8600000003</v>
      </c>
      <c r="H78" s="133"/>
      <c r="I78" s="134">
        <v>-6696829.3300000001</v>
      </c>
      <c r="J78" s="133"/>
      <c r="K78" s="133">
        <f>-5547271.86-1030050</f>
        <v>-6577321.8600000003</v>
      </c>
      <c r="L78" s="133"/>
      <c r="M78" s="133">
        <v>-6696829.3300000001</v>
      </c>
    </row>
    <row r="79" spans="1:13" s="117" customFormat="1" ht="23.4" customHeight="1">
      <c r="A79" s="117" t="s">
        <v>93</v>
      </c>
      <c r="G79" s="144">
        <f>SUM(G64:G78)</f>
        <v>-1718329.54</v>
      </c>
      <c r="H79" s="133"/>
      <c r="I79" s="144">
        <f>SUM(I64:I78)</f>
        <v>-11413528.9</v>
      </c>
      <c r="J79" s="133"/>
      <c r="K79" s="144">
        <f>SUM(K64:K78)</f>
        <v>-3718337.04</v>
      </c>
      <c r="L79" s="133"/>
      <c r="M79" s="144">
        <f>SUM(M64:M78)</f>
        <v>-11413528.9</v>
      </c>
    </row>
    <row r="80" spans="1:13" s="117" customFormat="1" ht="23.4" customHeight="1">
      <c r="A80" s="117" t="s">
        <v>191</v>
      </c>
      <c r="G80" s="135">
        <f>+G40+G62+G79</f>
        <v>-8149892.6600001315</v>
      </c>
      <c r="H80" s="133"/>
      <c r="I80" s="135">
        <f>+I40+I62+I79</f>
        <v>-66248246.019999877</v>
      </c>
      <c r="J80" s="133"/>
      <c r="K80" s="135">
        <f>+K40+K62+K79</f>
        <v>-8542387.000000149</v>
      </c>
      <c r="L80" s="133"/>
      <c r="M80" s="135">
        <f>+M40+M62+M79</f>
        <v>-65644886.209999636</v>
      </c>
    </row>
    <row r="81" spans="1:13" s="117" customFormat="1" ht="23.4" customHeight="1">
      <c r="A81" s="117" t="s">
        <v>24</v>
      </c>
      <c r="G81" s="134">
        <v>89087651.859999999</v>
      </c>
      <c r="H81" s="133"/>
      <c r="I81" s="133">
        <v>85641336.170000002</v>
      </c>
      <c r="J81" s="133"/>
      <c r="K81" s="133">
        <f>+BS!N11</f>
        <v>86747206.700000003</v>
      </c>
      <c r="L81" s="133"/>
      <c r="M81" s="133">
        <v>79687355.010000005</v>
      </c>
    </row>
    <row r="82" spans="1:13" s="117" customFormat="1" ht="23.4" customHeight="1" thickBot="1">
      <c r="A82" s="117" t="s">
        <v>25</v>
      </c>
      <c r="G82" s="171">
        <f>SUM(G80:G81)</f>
        <v>80937759.199999869</v>
      </c>
      <c r="H82" s="133"/>
      <c r="I82" s="171">
        <f>SUM(I80:I81)</f>
        <v>19393090.150000125</v>
      </c>
      <c r="J82" s="133"/>
      <c r="K82" s="171">
        <f>SUM(K80:K81)</f>
        <v>78204819.699999854</v>
      </c>
      <c r="L82" s="133"/>
      <c r="M82" s="171">
        <f>SUM(M80:M81)</f>
        <v>14042468.80000037</v>
      </c>
    </row>
    <row r="83" spans="1:13" s="117" customFormat="1" ht="8.25" customHeight="1" thickTop="1">
      <c r="G83" s="136"/>
      <c r="H83" s="137"/>
      <c r="I83" s="136"/>
      <c r="J83" s="137"/>
      <c r="K83" s="136"/>
      <c r="L83" s="137"/>
      <c r="M83" s="136"/>
    </row>
    <row r="84" spans="1:13" ht="23.4" customHeight="1">
      <c r="A84" s="117" t="s">
        <v>222</v>
      </c>
    </row>
    <row r="85" spans="1:13" ht="8.25" customHeight="1">
      <c r="A85" s="117"/>
    </row>
    <row r="86" spans="1:13" ht="23.4" customHeight="1">
      <c r="A86" s="125" t="s">
        <v>11</v>
      </c>
    </row>
    <row r="87" spans="1:13" ht="23.4" customHeight="1">
      <c r="B87" s="138"/>
      <c r="D87" s="138"/>
      <c r="E87" s="138"/>
      <c r="F87" s="138"/>
      <c r="G87" s="138"/>
      <c r="H87" s="138"/>
      <c r="I87" s="138"/>
      <c r="J87" s="138"/>
      <c r="K87" s="138"/>
      <c r="L87" s="138"/>
    </row>
    <row r="88" spans="1:13" ht="23.4" customHeight="1">
      <c r="A88" s="126" t="s">
        <v>157</v>
      </c>
      <c r="B88" s="126"/>
      <c r="C88" s="126"/>
      <c r="D88" s="126"/>
      <c r="E88" s="126"/>
      <c r="F88" s="126"/>
      <c r="G88" s="126"/>
      <c r="I88" s="126" t="s">
        <v>78</v>
      </c>
      <c r="J88" s="126"/>
      <c r="K88" s="126"/>
      <c r="L88" s="126"/>
      <c r="M88" s="126"/>
    </row>
    <row r="89" spans="1:13" ht="23.4" customHeight="1">
      <c r="A89" s="127" t="s">
        <v>159</v>
      </c>
      <c r="B89" s="127"/>
      <c r="D89" s="128"/>
      <c r="E89" s="128"/>
      <c r="F89" s="129"/>
      <c r="G89" s="129"/>
      <c r="I89" s="130" t="s">
        <v>158</v>
      </c>
      <c r="K89" s="128"/>
      <c r="L89" s="153"/>
      <c r="M89" s="128"/>
    </row>
    <row r="90" spans="1:13" ht="24.75" customHeight="1"/>
    <row r="91" spans="1:13" ht="24.75" customHeight="1"/>
  </sheetData>
  <mergeCells count="11">
    <mergeCell ref="A1:M1"/>
    <mergeCell ref="K51:M51"/>
    <mergeCell ref="A2:M2"/>
    <mergeCell ref="A47:M47"/>
    <mergeCell ref="A48:M48"/>
    <mergeCell ref="A49:M49"/>
    <mergeCell ref="A3:M3"/>
    <mergeCell ref="G5:I5"/>
    <mergeCell ref="K5:M5"/>
    <mergeCell ref="G51:I51"/>
    <mergeCell ref="A46:M46"/>
  </mergeCells>
  <pageMargins left="0.78740157480314965" right="0.31496062992125984" top="0.5" bottom="0.46" header="0.27559055118110237" footer="0.35433070866141736"/>
  <pageSetup paperSize="9" scale="74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3 M</vt:lpstr>
      <vt:lpstr>PL 9 M</vt:lpstr>
      <vt:lpstr>CONSO</vt:lpstr>
      <vt:lpstr>COMPANY</vt:lpstr>
      <vt:lpstr>CASH FLOW</vt:lpstr>
      <vt:lpstr>COMPANY!ABC</vt:lpstr>
      <vt:lpstr>'PL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2021-11-12T09:27:53Z</cp:lastPrinted>
  <dcterms:created xsi:type="dcterms:W3CDTF">2012-03-05T09:08:05Z</dcterms:created>
  <dcterms:modified xsi:type="dcterms:W3CDTF">2021-11-12T09:46:25Z</dcterms:modified>
</cp:coreProperties>
</file>