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ZigZag\Desktop\งบ SK Q3.64 อัพตลาด\อันนี้\ENG\"/>
    </mc:Choice>
  </mc:AlternateContent>
  <xr:revisionPtr revIDLastSave="0" documentId="13_ncr:1_{0E0B08B9-BC1A-4F9C-9AF3-332A117AD831}" xr6:coauthVersionLast="47" xr6:coauthVersionMax="47" xr10:uidLastSave="{00000000-0000-0000-0000-000000000000}"/>
  <bookViews>
    <workbookView xWindow="-108" yWindow="-108" windowWidth="23256" windowHeight="12720" tabRatio="853" activeTab="5" xr2:uid="{00000000-000D-0000-FFFF-FFFF00000000}"/>
  </bookViews>
  <sheets>
    <sheet name="BS" sheetId="31" r:id="rId1"/>
    <sheet name="PL 3 M" sheetId="26" r:id="rId2"/>
    <sheet name="PL 9 M" sheetId="33" r:id="rId3"/>
    <sheet name="CONSO" sheetId="27" r:id="rId4"/>
    <sheet name="COMPANY" sheetId="28" r:id="rId5"/>
    <sheet name="CASH FLOW" sheetId="30" r:id="rId6"/>
  </sheets>
  <definedNames>
    <definedName name="ABC" localSheetId="4">COMPANY!$A$2:$P$24</definedName>
    <definedName name="Print_Area_MI" localSheetId="2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33" l="1"/>
  <c r="C29" i="26"/>
  <c r="G35" i="30"/>
  <c r="G13" i="30"/>
  <c r="T18" i="27" l="1"/>
  <c r="E56" i="26" l="1"/>
  <c r="I57" i="33" l="1"/>
  <c r="G57" i="33"/>
  <c r="E57" i="33"/>
  <c r="I56" i="26"/>
  <c r="G56" i="26"/>
  <c r="C56" i="26"/>
  <c r="C13" i="26" l="1"/>
  <c r="C27" i="33"/>
  <c r="R19" i="27"/>
  <c r="T19" i="27" s="1"/>
  <c r="G24" i="30"/>
  <c r="G14" i="30"/>
  <c r="M9" i="30"/>
  <c r="K9" i="30"/>
  <c r="I9" i="30"/>
  <c r="C57" i="33" l="1"/>
  <c r="C20" i="33"/>
  <c r="G75" i="30" l="1"/>
  <c r="I75" i="30"/>
  <c r="K75" i="30"/>
  <c r="M75" i="30"/>
  <c r="M58" i="30"/>
  <c r="K58" i="30"/>
  <c r="I58" i="30"/>
  <c r="G58" i="30"/>
  <c r="M13" i="30"/>
  <c r="K13" i="30"/>
  <c r="I13" i="30"/>
  <c r="N18" i="28"/>
  <c r="P18" i="28" s="1"/>
  <c r="P12" i="28"/>
  <c r="P21" i="27"/>
  <c r="T21" i="27" s="1"/>
  <c r="N20" i="27"/>
  <c r="P20" i="27" s="1"/>
  <c r="T20" i="27" s="1"/>
  <c r="P12" i="27"/>
  <c r="T12" i="27" s="1"/>
  <c r="E51" i="33"/>
  <c r="R13" i="27" s="1"/>
  <c r="C51" i="33"/>
  <c r="R22" i="27" s="1"/>
  <c r="R23" i="27" s="1"/>
  <c r="H48" i="33"/>
  <c r="F48" i="33"/>
  <c r="I20" i="33"/>
  <c r="G20" i="33"/>
  <c r="E20" i="33"/>
  <c r="I13" i="33"/>
  <c r="G13" i="33"/>
  <c r="E13" i="33"/>
  <c r="C13" i="33"/>
  <c r="I10" i="33"/>
  <c r="G10" i="33"/>
  <c r="G14" i="33" s="1"/>
  <c r="G17" i="33" s="1"/>
  <c r="E10" i="33"/>
  <c r="E14" i="33" s="1"/>
  <c r="E17" i="33" s="1"/>
  <c r="C10" i="33"/>
  <c r="C14" i="33" s="1"/>
  <c r="C17" i="33" s="1"/>
  <c r="C21" i="33" s="1"/>
  <c r="C24" i="33" s="1"/>
  <c r="C26" i="33" s="1"/>
  <c r="C56" i="33" s="1"/>
  <c r="I14" i="33" l="1"/>
  <c r="I17" i="33" s="1"/>
  <c r="I21" i="33" s="1"/>
  <c r="I24" i="33" s="1"/>
  <c r="I26" i="33" s="1"/>
  <c r="E21" i="33"/>
  <c r="E24" i="33" s="1"/>
  <c r="E26" i="33" s="1"/>
  <c r="E56" i="33" s="1"/>
  <c r="G21" i="33"/>
  <c r="G24" i="33" s="1"/>
  <c r="G26" i="33" s="1"/>
  <c r="G56" i="33" s="1"/>
  <c r="I8" i="30"/>
  <c r="I10" i="30" s="1"/>
  <c r="E28" i="33"/>
  <c r="G8" i="30"/>
  <c r="G10" i="30" s="1"/>
  <c r="C28" i="33"/>
  <c r="C30" i="33" s="1"/>
  <c r="K64" i="31"/>
  <c r="I64" i="31"/>
  <c r="G64" i="31"/>
  <c r="K52" i="31"/>
  <c r="K58" i="31" s="1"/>
  <c r="I52" i="31"/>
  <c r="I58" i="31" s="1"/>
  <c r="G52" i="31"/>
  <c r="G58" i="31" s="1"/>
  <c r="K28" i="31"/>
  <c r="I28" i="31"/>
  <c r="G28" i="31"/>
  <c r="E28" i="31"/>
  <c r="K77" i="30"/>
  <c r="P19" i="28"/>
  <c r="P10" i="27"/>
  <c r="G90" i="31"/>
  <c r="K90" i="31"/>
  <c r="G65" i="31" l="1"/>
  <c r="C48" i="33"/>
  <c r="C46" i="33" s="1"/>
  <c r="E48" i="33"/>
  <c r="E46" i="33" s="1"/>
  <c r="N13" i="27" s="1"/>
  <c r="I56" i="33"/>
  <c r="M8" i="30"/>
  <c r="M10" i="30" s="1"/>
  <c r="I28" i="33"/>
  <c r="I30" i="33" s="1"/>
  <c r="G28" i="33"/>
  <c r="G30" i="33" s="1"/>
  <c r="K8" i="30"/>
  <c r="K10" i="30" s="1"/>
  <c r="C52" i="33"/>
  <c r="C50" i="33" s="1"/>
  <c r="C58" i="33" s="1"/>
  <c r="E52" i="33"/>
  <c r="E50" i="33" s="1"/>
  <c r="E58" i="33" s="1"/>
  <c r="T10" i="27"/>
  <c r="P10" i="28"/>
  <c r="P16" i="28"/>
  <c r="E14" i="31"/>
  <c r="E18" i="31" s="1"/>
  <c r="E29" i="31" s="1"/>
  <c r="G48" i="33" l="1"/>
  <c r="G46" i="33" s="1"/>
  <c r="N20" i="28" s="1"/>
  <c r="G52" i="33"/>
  <c r="G50" i="33" s="1"/>
  <c r="G58" i="33" s="1"/>
  <c r="I48" i="33"/>
  <c r="I46" i="33" s="1"/>
  <c r="N13" i="28" s="1"/>
  <c r="I52" i="33"/>
  <c r="I50" i="33" s="1"/>
  <c r="I58" i="33"/>
  <c r="N22" i="27"/>
  <c r="B78" i="31"/>
  <c r="B41" i="31"/>
  <c r="E64" i="31" l="1"/>
  <c r="E52" i="31"/>
  <c r="E58" i="31" s="1"/>
  <c r="I19" i="26"/>
  <c r="G19" i="26"/>
  <c r="E19" i="26"/>
  <c r="C19" i="26"/>
  <c r="I13" i="26"/>
  <c r="G13" i="26"/>
  <c r="E13" i="26"/>
  <c r="I10" i="26"/>
  <c r="G10" i="26"/>
  <c r="E10" i="26"/>
  <c r="K14" i="31"/>
  <c r="K18" i="31" s="1"/>
  <c r="I14" i="31"/>
  <c r="I18" i="31" s="1"/>
  <c r="G14" i="31"/>
  <c r="G18" i="31" s="1"/>
  <c r="E14" i="26" l="1"/>
  <c r="E16" i="26" s="1"/>
  <c r="I29" i="31"/>
  <c r="K29" i="31"/>
  <c r="G14" i="26"/>
  <c r="G16" i="26" s="1"/>
  <c r="I14" i="26"/>
  <c r="I16" i="26" s="1"/>
  <c r="G29" i="31"/>
  <c r="P16" i="27"/>
  <c r="T16" i="27" s="1"/>
  <c r="L23" i="27" l="1"/>
  <c r="H14" i="27"/>
  <c r="J14" i="27"/>
  <c r="L14" i="27"/>
  <c r="G96" i="31" l="1"/>
  <c r="H14" i="28"/>
  <c r="J14" i="28"/>
  <c r="L14" i="28"/>
  <c r="H47" i="26" l="1"/>
  <c r="F47" i="26"/>
  <c r="C10" i="26" l="1"/>
  <c r="C14" i="26" s="1"/>
  <c r="C16" i="26" s="1"/>
  <c r="K93" i="31"/>
  <c r="G93" i="31"/>
  <c r="L21" i="28"/>
  <c r="I93" i="31" s="1"/>
  <c r="J21" i="28"/>
  <c r="I90" i="31" s="1"/>
  <c r="H21" i="28"/>
  <c r="E93" i="31"/>
  <c r="J23" i="27"/>
  <c r="E90" i="31" s="1"/>
  <c r="H23" i="27"/>
  <c r="E50" i="26"/>
  <c r="R14" i="27" s="1"/>
  <c r="C50" i="26"/>
  <c r="E96" i="31" s="1"/>
  <c r="I20" i="26" l="1"/>
  <c r="I23" i="26" s="1"/>
  <c r="G95" i="31"/>
  <c r="G97" i="31" s="1"/>
  <c r="K95" i="31"/>
  <c r="K97" i="31" s="1"/>
  <c r="E20" i="26"/>
  <c r="E23" i="26" s="1"/>
  <c r="C20" i="26"/>
  <c r="M33" i="30" l="1"/>
  <c r="M36" i="30" s="1"/>
  <c r="M76" i="30" s="1"/>
  <c r="M78" i="30" s="1"/>
  <c r="I25" i="26"/>
  <c r="I55" i="26" s="1"/>
  <c r="I33" i="30"/>
  <c r="I36" i="30" s="1"/>
  <c r="I76" i="30" s="1"/>
  <c r="I78" i="30" s="1"/>
  <c r="E25" i="26"/>
  <c r="E55" i="26" s="1"/>
  <c r="E57" i="26" s="1"/>
  <c r="G98" i="31"/>
  <c r="C23" i="26"/>
  <c r="C25" i="26" s="1"/>
  <c r="C55" i="26" s="1"/>
  <c r="G20" i="26"/>
  <c r="G23" i="26" s="1"/>
  <c r="K65" i="31"/>
  <c r="K98" i="31" s="1"/>
  <c r="I65" i="31"/>
  <c r="E65" i="31"/>
  <c r="C27" i="26" l="1"/>
  <c r="C47" i="26" s="1"/>
  <c r="C45" i="26" s="1"/>
  <c r="I27" i="26"/>
  <c r="I29" i="26" s="1"/>
  <c r="E27" i="26"/>
  <c r="G25" i="26"/>
  <c r="G55" i="26" s="1"/>
  <c r="G57" i="26" s="1"/>
  <c r="E47" i="26" l="1"/>
  <c r="E45" i="26" s="1"/>
  <c r="E29" i="26"/>
  <c r="E51" i="26"/>
  <c r="E49" i="26" s="1"/>
  <c r="G27" i="26"/>
  <c r="C51" i="26"/>
  <c r="C49" i="26" s="1"/>
  <c r="C57" i="26" s="1"/>
  <c r="K33" i="30"/>
  <c r="K36" i="30" s="1"/>
  <c r="G33" i="30"/>
  <c r="G36" i="30" s="1"/>
  <c r="G76" i="30" s="1"/>
  <c r="G78" i="30" s="1"/>
  <c r="P13" i="27"/>
  <c r="N14" i="27"/>
  <c r="N21" i="28"/>
  <c r="I94" i="31" s="1"/>
  <c r="I51" i="26"/>
  <c r="I49" i="26" s="1"/>
  <c r="I57" i="26" s="1"/>
  <c r="P22" i="27"/>
  <c r="T22" i="27" s="1"/>
  <c r="I47" i="26"/>
  <c r="I45" i="26" s="1"/>
  <c r="P13" i="28" s="1"/>
  <c r="G47" i="26" l="1"/>
  <c r="G45" i="26" s="1"/>
  <c r="P20" i="28" s="1"/>
  <c r="P21" i="28" s="1"/>
  <c r="G29" i="26"/>
  <c r="G51" i="26" s="1"/>
  <c r="G49" i="26" s="1"/>
  <c r="K76" i="30"/>
  <c r="K78" i="30" s="1"/>
  <c r="T13" i="27"/>
  <c r="T14" i="27" s="1"/>
  <c r="P14" i="27"/>
  <c r="I95" i="31"/>
  <c r="I97" i="31" s="1"/>
  <c r="I98" i="31" s="1"/>
  <c r="N23" i="27"/>
  <c r="E94" i="31" s="1"/>
  <c r="T23" i="27" l="1"/>
  <c r="P23" i="27"/>
  <c r="N14" i="28"/>
  <c r="P14" i="28"/>
  <c r="E95" i="31" l="1"/>
  <c r="E97" i="31" s="1"/>
  <c r="E98" i="31" s="1"/>
</calcChain>
</file>

<file path=xl/sharedStrings.xml><?xml version="1.0" encoding="utf-8"?>
<sst xmlns="http://schemas.openxmlformats.org/spreadsheetml/2006/main" count="449" uniqueCount="233">
  <si>
    <t>- 2 -</t>
  </si>
  <si>
    <t>- 3 -</t>
  </si>
  <si>
    <t>7</t>
  </si>
  <si>
    <t>8</t>
  </si>
  <si>
    <t>11</t>
  </si>
  <si>
    <t>14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</si>
  <si>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</si>
  <si>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</si>
  <si>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</si>
  <si>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</si>
  <si>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</si>
  <si>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     Trade accounts receivable - other parties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</si>
  <si>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</si>
  <si>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</si>
  <si>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</si>
  <si>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</si>
  <si>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</si>
  <si>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</si>
  <si>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</si>
  <si>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</si>
  <si>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</si>
  <si>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</si>
  <si>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</si>
  <si>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</si>
  <si>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</si>
  <si>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</si>
  <si>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</si>
  <si>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</si>
  <si>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</si>
  <si>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</si>
  <si>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</si>
  <si>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</si>
  <si>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</si>
  <si>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</si>
  <si>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</si>
  <si>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</si>
  <si>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</si>
  <si>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</si>
  <si>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</si>
  <si>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</si>
  <si>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</si>
  <si>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</si>
  <si>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</si>
  <si>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</si>
  <si>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</si>
  <si>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</si>
  <si>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</si>
  <si>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</si>
  <si>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</si>
  <si>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</si>
  <si>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</si>
  <si>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</si>
  <si>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</si>
  <si>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</si>
  <si>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</si>
  <si>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</si>
  <si>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</si>
  <si>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</si>
  <si>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</si>
  <si>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</si>
  <si>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</si>
  <si>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</si>
  <si>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</si>
  <si>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</si>
  <si>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</si>
  <si>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</si>
  <si>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</si>
  <si>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</si>
  <si>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</si>
  <si>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</si>
  <si>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</si>
  <si>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</si>
  <si>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</si>
  <si>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</si>
  <si>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</si>
  <si>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</si>
  <si>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(     Mr. Kovit   Hunhirun     )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</si>
  <si>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</si>
  <si>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</si>
  <si>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</si>
  <si>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</si>
  <si>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</si>
  <si>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</si>
  <si>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</si>
  <si>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(     Mr. Kovit   Hunhirun     )</t>
  </si>
  <si>
    <t xml:space="preserve">               Total shareholders' equity</t>
  </si>
  <si>
    <t xml:space="preserve">               Total owners of the Company</t>
  </si>
  <si>
    <t>Profit for the period</t>
  </si>
  <si>
    <t xml:space="preserve">        Total comprehensive income for the period</t>
  </si>
  <si>
    <t>10</t>
  </si>
  <si>
    <t>Retained earnings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</si>
  <si>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</si>
  <si>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</si>
  <si>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</si>
  <si>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</si>
  <si>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</si>
  <si>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</si>
  <si>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Total comprehensive income (expense) attributable to :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</si>
  <si>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</si>
  <si>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</si>
  <si>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</si>
  <si>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</si>
  <si>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</si>
  <si>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</si>
  <si>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</si>
  <si>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</si>
  <si>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</si>
  <si>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</si>
  <si>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</si>
  <si>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</si>
  <si>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Profit before income tax expense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</si>
  <si>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</si>
  <si>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</si>
  <si>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</si>
  <si>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</si>
  <si>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</si>
  <si>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</si>
  <si>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</si>
  <si>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</si>
  <si>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</si>
  <si>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</si>
  <si>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</si>
  <si>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</si>
  <si>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</si>
  <si>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</si>
  <si>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</si>
  <si>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</si>
  <si>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</si>
  <si>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</si>
  <si>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2020</t>
  </si>
  <si>
    <t>Balance as at January 1, 2020</t>
  </si>
  <si>
    <t>23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</si>
  <si>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</si>
  <si>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</si>
  <si>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</si>
  <si>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</si>
  <si>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</si>
  <si>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</si>
  <si>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</si>
  <si>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</si>
  <si>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</si>
  <si>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</si>
  <si>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</si>
  <si>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</si>
  <si>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</si>
  <si>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</si>
  <si>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</si>
  <si>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</si>
  <si>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</si>
  <si>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Proceeds from short-term borrowings - related </t>
  </si>
  <si>
    <t xml:space="preserve">       persons</t>
  </si>
  <si>
    <t xml:space="preserve">       obligations</t>
  </si>
  <si>
    <t xml:space="preserve">(Increase) Decrease in bank deposits with 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</si>
  <si>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</si>
  <si>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</si>
  <si>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</si>
  <si>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</si>
  <si>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</si>
  <si>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</si>
  <si>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Lease payables</t>
  </si>
  <si>
    <t>Income tax expenses</t>
  </si>
  <si>
    <t xml:space="preserve">        Interim dividend paid</t>
  </si>
  <si>
    <t xml:space="preserve">     Long-term borrowings</t>
  </si>
  <si>
    <t>Payments for fixed assets acquisition</t>
  </si>
  <si>
    <t xml:space="preserve">     Total trade and other current payables</t>
  </si>
  <si>
    <t>December 31, 2020</t>
  </si>
  <si>
    <t xml:space="preserve">     Contract assets - current</t>
  </si>
  <si>
    <t xml:space="preserve">     Other non-current financial assets</t>
  </si>
  <si>
    <t xml:space="preserve">     Contract liabilities - current</t>
  </si>
  <si>
    <t>2021</t>
  </si>
  <si>
    <t xml:space="preserve">Finance income </t>
  </si>
  <si>
    <t>Balance as at January 1, 2021</t>
  </si>
  <si>
    <t>6</t>
  </si>
  <si>
    <t>Contract assets</t>
  </si>
  <si>
    <t>Contract liabilities</t>
  </si>
  <si>
    <t>Other non-current financial assets</t>
  </si>
  <si>
    <t xml:space="preserve">     Contract assets - non-current</t>
  </si>
  <si>
    <t>Loss on lost of fixed assets</t>
  </si>
  <si>
    <t xml:space="preserve">          Trade accounts payable - subsidiary</t>
  </si>
  <si>
    <t xml:space="preserve">        Legal reserve</t>
  </si>
  <si>
    <t xml:space="preserve">        Dividend paid</t>
  </si>
  <si>
    <t xml:space="preserve">     Accrued dividend</t>
  </si>
  <si>
    <t>(Gain) loss on sales of investments in subsidiary</t>
  </si>
  <si>
    <t>Doubtful accounts</t>
  </si>
  <si>
    <t>Payments for intangible assets acquistion</t>
  </si>
  <si>
    <t>Dividend paid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</si>
  <si>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</si>
  <si>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</si>
  <si>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</si>
  <si>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 xml:space="preserve">Payments from short-term borrowings - related </t>
  </si>
  <si>
    <t xml:space="preserve">Payments for short-term borrowings - financial </t>
  </si>
  <si>
    <t>12</t>
  </si>
  <si>
    <t>17</t>
  </si>
  <si>
    <t>19</t>
  </si>
  <si>
    <t>Profit for the period from continued operations</t>
  </si>
  <si>
    <t>25</t>
  </si>
  <si>
    <t>Continued operations</t>
  </si>
  <si>
    <t>Discontinued operations</t>
  </si>
  <si>
    <t>Profit from sales of investments in subsidiary</t>
  </si>
  <si>
    <t>20</t>
  </si>
  <si>
    <t>Loss for the period from discontinued operations</t>
  </si>
  <si>
    <t>Earnings (loss) per share (Baht)</t>
  </si>
  <si>
    <t xml:space="preserve">     Discontinued operations</t>
  </si>
  <si>
    <t xml:space="preserve">     Continuing operations of the Company</t>
  </si>
  <si>
    <t>30</t>
  </si>
  <si>
    <t xml:space="preserve">        Decrease from sales of subsidiary</t>
  </si>
  <si>
    <t>Supplemental disclosure of cash flows information are detailed in notes 27 to financial statements.</t>
  </si>
  <si>
    <t>Profit (loss) for the period</t>
  </si>
  <si>
    <t xml:space="preserve">          Trade accounts payable - other companies</t>
  </si>
  <si>
    <t>AS AT SEPTEMBER 30, 2021</t>
  </si>
  <si>
    <t>September 30, 2021</t>
  </si>
  <si>
    <t>FOR THE THREE-MONTH PERIODS ENDED SEPTEMBER 30, 2021 (UNAUDITED / REVIEWED ONLY)</t>
  </si>
  <si>
    <t>FOR THE NINE-MONTH PERIODS ENDED SEPTEMBER 30, 2021 (UNAUDITED / REVIEWED ONLY)</t>
  </si>
  <si>
    <t>Changes in shareholders' equity for the nine-month periods :</t>
  </si>
  <si>
    <t>Balance as at September 30, 2020</t>
  </si>
  <si>
    <t>Balance as at September 30, 2021</t>
  </si>
  <si>
    <t>Profit (loss) attributable to :</t>
  </si>
  <si>
    <t>Profit from operating activities</t>
  </si>
  <si>
    <t>Total earnings per share</t>
  </si>
  <si>
    <t>Tax expenses</t>
  </si>
  <si>
    <t xml:space="preserve">Total comprehensive incomes for the period </t>
  </si>
  <si>
    <t xml:space="preserve">Other comprehensive income </t>
  </si>
  <si>
    <t>Other comprehensive income</t>
  </si>
  <si>
    <t>24.3</t>
  </si>
  <si>
    <t>24.1</t>
  </si>
  <si>
    <t>24.2</t>
  </si>
  <si>
    <t xml:space="preserve">        Issuance of ordinary shares of subsidiaries</t>
  </si>
  <si>
    <t>Payment for investment in subsidiaries</t>
  </si>
  <si>
    <t>Increase (Decrease) in overdrafts</t>
  </si>
  <si>
    <t>Proceeds from non-controlling interests from</t>
  </si>
  <si>
    <t xml:space="preserve">       the issuance of ordinary shares of subsidiaries</t>
  </si>
  <si>
    <t>Net proceeds from sales of investments in subsidiary</t>
  </si>
  <si>
    <t xml:space="preserve">     Current portion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</si>
</sst>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  <numFmt numFmtId="175" formatCode="_-* #,##0.0000_-;\(#,##0.0000\)"/>
    <numFmt numFmtId="176" formatCode="_(* #,##0.0000_);_(* \(#,##0.0000\);_(* &quot;-&quot;??_);_(@_)"/>
    <numFmt numFmtId="177" formatCode="#,##0.0000\ ;\(#,##0.0000\)"/>
  </numFmts>
  <fonts count="3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202">
    <xf numFmtId="0" fontId="0" fillId="0" borderId="0" xfId="0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4" fillId="0" borderId="0" xfId="50" applyNumberFormat="1" applyFont="1" applyFill="1" applyAlignment="1">
      <alignment horizontal="right"/>
    </xf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30" fillId="0" borderId="0" xfId="50" applyNumberFormat="1" applyFont="1" applyFill="1" applyBorder="1" applyAlignment="1">
      <alignment horizontal="center"/>
    </xf>
    <xf numFmtId="39" fontId="30" fillId="0" borderId="0" xfId="50" applyNumberFormat="1" applyFont="1" applyFill="1" applyBorder="1" applyAlignment="1">
      <alignment horizontal="left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4" fillId="0" borderId="0" xfId="51" applyNumberFormat="1" applyFont="1" applyFill="1" applyBorder="1" applyAlignment="1">
      <alignment horizontal="righ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52" applyNumberFormat="1" applyFont="1" applyFill="1" applyAlignment="1"/>
    <xf numFmtId="39" fontId="9" fillId="0" borderId="0" xfId="50" quotePrefix="1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4" fillId="0" borderId="0" xfId="34" applyNumberFormat="1" applyFont="1" applyFill="1" applyBorder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4" fillId="0" borderId="0" xfId="50" applyNumberFormat="1" applyFont="1" applyFill="1" applyBorder="1" applyAlignment="1">
      <alignment horizontal="center" vertic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30" fillId="0" borderId="3" xfId="51" applyNumberFormat="1" applyFont="1" applyFill="1" applyBorder="1" applyAlignment="1">
      <alignment horizont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39" fontId="33" fillId="0" borderId="0" xfId="50" applyNumberFormat="1" applyFont="1" applyFill="1" applyAlignment="1">
      <alignment horizontal="centerContinuous"/>
    </xf>
    <xf numFmtId="39" fontId="4" fillId="0" borderId="0" xfId="51" quotePrefix="1" applyNumberFormat="1" applyFont="1" applyFill="1" applyBorder="1" applyAlignment="1">
      <alignment horizontal="center"/>
    </xf>
    <xf numFmtId="39" fontId="34" fillId="0" borderId="0" xfId="50" applyNumberFormat="1" applyFont="1" applyFill="1" applyAlignment="1">
      <alignment horizontal="right"/>
    </xf>
    <xf numFmtId="39" fontId="26" fillId="0" borderId="0" xfId="50" quotePrefix="1" applyNumberFormat="1" applyFont="1" applyFill="1" applyBorder="1" applyAlignment="1">
      <alignment vertical="top" wrapText="1"/>
    </xf>
    <xf numFmtId="39" fontId="34" fillId="0" borderId="0" xfId="50" applyNumberFormat="1" applyFont="1" applyFill="1" applyBorder="1" applyAlignment="1">
      <alignment horizontal="right"/>
    </xf>
    <xf numFmtId="39" fontId="33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7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67" fontId="4" fillId="0" borderId="0" xfId="34" applyNumberFormat="1" applyFont="1" applyFill="1" applyBorder="1" applyAlignment="1"/>
    <xf numFmtId="167" fontId="4" fillId="0" borderId="4" xfId="34" applyNumberFormat="1" applyFont="1" applyFill="1" applyBorder="1"/>
    <xf numFmtId="167" fontId="4" fillId="0" borderId="0" xfId="34" applyNumberFormat="1" applyFont="1" applyFill="1" applyBorder="1"/>
    <xf numFmtId="167" fontId="4" fillId="0" borderId="4" xfId="10" applyNumberFormat="1" applyFont="1" applyFill="1" applyBorder="1" applyAlignment="1"/>
    <xf numFmtId="167" fontId="4" fillId="0" borderId="0" xfId="10" applyNumberFormat="1" applyFont="1" applyFill="1" applyBorder="1"/>
    <xf numFmtId="173" fontId="4" fillId="0" borderId="0" xfId="50" applyNumberFormat="1" applyFont="1" applyFill="1" applyBorder="1" applyAlignment="1">
      <alignment horizontal="right"/>
    </xf>
    <xf numFmtId="174" fontId="4" fillId="0" borderId="0" xfId="50" applyNumberFormat="1" applyFont="1" applyFill="1" applyBorder="1" applyAlignment="1"/>
    <xf numFmtId="173" fontId="4" fillId="0" borderId="0" xfId="50" applyNumberFormat="1" applyFont="1" applyFill="1" applyBorder="1" applyAlignment="1"/>
    <xf numFmtId="39" fontId="8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center"/>
    </xf>
    <xf numFmtId="0" fontId="4" fillId="0" borderId="0" xfId="50" quotePrefix="1" applyFont="1" applyFill="1" applyAlignment="1">
      <alignment horizontal="center"/>
    </xf>
    <xf numFmtId="167" fontId="4" fillId="0" borderId="0" xfId="50" applyNumberFormat="1" applyFont="1" applyFill="1"/>
    <xf numFmtId="167" fontId="4" fillId="0" borderId="3" xfId="50" applyNumberFormat="1" applyFont="1" applyFill="1" applyBorder="1"/>
    <xf numFmtId="172" fontId="4" fillId="0" borderId="0" xfId="50" applyNumberFormat="1" applyFont="1" applyFill="1"/>
    <xf numFmtId="172" fontId="4" fillId="0" borderId="0" xfId="50" applyNumberFormat="1" applyFont="1" applyFill="1" applyAlignment="1">
      <alignment horizontal="center"/>
    </xf>
    <xf numFmtId="172" fontId="4" fillId="0" borderId="0" xfId="50" applyNumberFormat="1" applyFont="1" applyFill="1" applyAlignment="1">
      <alignment horizontal="right"/>
    </xf>
    <xf numFmtId="172" fontId="4" fillId="0" borderId="3" xfId="50" applyNumberFormat="1" applyFont="1" applyFill="1" applyBorder="1" applyAlignment="1">
      <alignment horizontal="right"/>
    </xf>
    <xf numFmtId="167" fontId="4" fillId="0" borderId="6" xfId="50" applyNumberFormat="1" applyFont="1" applyFill="1" applyBorder="1"/>
    <xf numFmtId="173" fontId="4" fillId="0" borderId="0" xfId="50" applyNumberFormat="1" applyFont="1" applyFill="1" applyAlignment="1">
      <alignment horizontal="right"/>
    </xf>
    <xf numFmtId="173" fontId="4" fillId="0" borderId="0" xfId="50" applyNumberFormat="1" applyFont="1" applyFill="1" applyAlignment="1"/>
    <xf numFmtId="173" fontId="4" fillId="0" borderId="0" xfId="50" applyNumberFormat="1" applyFont="1" applyFill="1"/>
    <xf numFmtId="174" fontId="4" fillId="0" borderId="0" xfId="50" applyNumberFormat="1" applyFont="1" applyFill="1"/>
    <xf numFmtId="39" fontId="32" fillId="0" borderId="0" xfId="50" applyNumberFormat="1" applyFont="1" applyFill="1" applyAlignment="1"/>
    <xf numFmtId="39" fontId="4" fillId="0" borderId="0" xfId="50" quotePrefix="1" applyNumberFormat="1" applyFont="1" applyFill="1" applyAlignment="1">
      <alignment horizontal="center" vertical="center"/>
    </xf>
    <xf numFmtId="167" fontId="5" fillId="0" borderId="0" xfId="51" applyNumberFormat="1" applyFont="1" applyFill="1" applyBorder="1" applyAlignment="1">
      <alignment horizontal="right"/>
    </xf>
    <xf numFmtId="167" fontId="4" fillId="0" borderId="0" xfId="34" applyNumberFormat="1" applyFont="1" applyFill="1"/>
    <xf numFmtId="167" fontId="4" fillId="0" borderId="0" xfId="10" applyNumberFormat="1" applyFont="1" applyFill="1" applyBorder="1" applyAlignment="1"/>
    <xf numFmtId="167" fontId="4" fillId="0" borderId="4" xfId="50" applyNumberFormat="1" applyFont="1" applyFill="1" applyBorder="1" applyAlignment="1"/>
    <xf numFmtId="172" fontId="4" fillId="0" borderId="0" xfId="34" applyNumberFormat="1" applyFont="1" applyFill="1" applyAlignment="1">
      <alignment horizontal="right"/>
    </xf>
    <xf numFmtId="39" fontId="4" fillId="0" borderId="0" xfId="34" applyNumberFormat="1" applyFont="1" applyFill="1" applyAlignment="1">
      <alignment horizontal="right"/>
    </xf>
    <xf numFmtId="167" fontId="28" fillId="0" borderId="0" xfId="50" applyNumberFormat="1" applyFont="1" applyFill="1" applyBorder="1" applyAlignment="1">
      <alignment vertical="center"/>
    </xf>
    <xf numFmtId="39" fontId="4" fillId="0" borderId="0" xfId="52" applyFont="1" applyFill="1" applyAlignment="1">
      <alignment horizontal="left"/>
    </xf>
    <xf numFmtId="175" fontId="4" fillId="0" borderId="0" xfId="50" applyNumberFormat="1" applyFont="1" applyFill="1" applyBorder="1"/>
    <xf numFmtId="175" fontId="4" fillId="0" borderId="0" xfId="50" applyNumberFormat="1" applyFont="1" applyFill="1"/>
    <xf numFmtId="176" fontId="4" fillId="0" borderId="0" xfId="50" applyNumberFormat="1" applyFont="1" applyFill="1"/>
    <xf numFmtId="39" fontId="4" fillId="0" borderId="0" xfId="52" applyFont="1" applyFill="1"/>
    <xf numFmtId="39" fontId="5" fillId="0" borderId="0" xfId="50" applyNumberFormat="1" applyFont="1" applyFill="1" applyBorder="1" applyAlignment="1">
      <alignment horizontal="right"/>
    </xf>
    <xf numFmtId="175" fontId="4" fillId="0" borderId="5" xfId="50" applyNumberFormat="1" applyFont="1" applyFill="1" applyBorder="1"/>
    <xf numFmtId="39" fontId="4" fillId="0" borderId="7" xfId="52" applyNumberFormat="1" applyFont="1" applyFill="1" applyBorder="1" applyAlignment="1"/>
    <xf numFmtId="173" fontId="4" fillId="0" borderId="3" xfId="34" applyNumberFormat="1" applyFont="1" applyFill="1" applyBorder="1" applyAlignment="1"/>
    <xf numFmtId="39" fontId="4" fillId="0" borderId="3" xfId="34" applyNumberFormat="1" applyFont="1" applyFill="1" applyBorder="1" applyAlignment="1"/>
    <xf numFmtId="173" fontId="4" fillId="0" borderId="0" xfId="34" applyNumberFormat="1" applyFont="1" applyFill="1" applyBorder="1" applyAlignment="1"/>
    <xf numFmtId="173" fontId="4" fillId="0" borderId="0" xfId="50" applyNumberFormat="1" applyFont="1" applyFill="1" applyBorder="1" applyAlignment="1">
      <alignment vertical="center"/>
    </xf>
    <xf numFmtId="173" fontId="4" fillId="0" borderId="3" xfId="50" applyNumberFormat="1" applyFont="1" applyFill="1" applyBorder="1" applyAlignment="1">
      <alignment vertical="center"/>
    </xf>
    <xf numFmtId="173" fontId="4" fillId="0" borderId="3" xfId="50" applyNumberFormat="1" applyFont="1" applyFill="1" applyBorder="1" applyAlignment="1">
      <alignment horizontal="right"/>
    </xf>
    <xf numFmtId="173" fontId="4" fillId="0" borderId="0" xfId="50" applyNumberFormat="1" applyFont="1" applyFill="1" applyAlignment="1">
      <alignment vertical="center"/>
    </xf>
    <xf numFmtId="167" fontId="4" fillId="0" borderId="3" xfId="50" applyNumberFormat="1" applyFont="1" applyFill="1" applyBorder="1" applyAlignment="1">
      <alignment vertical="center"/>
    </xf>
    <xf numFmtId="177" fontId="4" fillId="0" borderId="0" xfId="50" applyNumberFormat="1" applyFont="1" applyFill="1" applyBorder="1" applyAlignment="1">
      <alignment horizontal="right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4" xfId="50" applyNumberFormat="1" applyFont="1" applyFill="1" applyBorder="1" applyAlignment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172" fontId="19" fillId="0" borderId="0" xfId="50" applyNumberFormat="1" applyFont="1" applyFill="1" applyAlignment="1">
      <alignment horizontal="center"/>
    </xf>
    <xf numFmtId="167" fontId="4" fillId="0" borderId="5" xfId="10" applyNumberFormat="1" applyFont="1" applyFill="1" applyBorder="1"/>
    <xf numFmtId="39" fontId="4" fillId="0" borderId="0" xfId="52" quotePrefix="1" applyFont="1" applyFill="1" applyAlignment="1">
      <alignment horizontal="center" vertic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7"/>
  <sheetViews>
    <sheetView view="pageBreakPreview" topLeftCell="A89" zoomScale="92" zoomScaleNormal="92" zoomScaleSheetLayoutView="92" workbookViewId="0">
      <selection activeCell="C98" sqref="C98"/>
    </sheetView>
  </sheetViews>
  <sheetFormatPr defaultColWidth="12.5" defaultRowHeight="26.1" customHeight="1"/>
  <cols>
    <col min="1" max="1" width="1.625" style="33" customWidth="1"/>
    <col min="2" max="2" width="50.125" style="33" customWidth="1"/>
    <col min="3" max="3" width="7.875" style="3" customWidth="1"/>
    <col min="4" max="4" width="1.375" style="3" customWidth="1"/>
    <col min="5" max="5" width="17.5" style="3" customWidth="1"/>
    <col min="6" max="6" width="1.375" style="33" customWidth="1"/>
    <col min="7" max="7" width="17.5" style="33" customWidth="1"/>
    <col min="8" max="8" width="1.375" style="33" customWidth="1"/>
    <col min="9" max="9" width="17.5" style="33" customWidth="1"/>
    <col min="10" max="10" width="1.375" style="33" customWidth="1"/>
    <col min="11" max="11" width="17.5" style="33" customWidth="1"/>
    <col min="12" max="12" width="1.625" style="33" customWidth="1"/>
    <col min="13" max="16384" width="12.5" style="33"/>
  </cols>
  <sheetData>
    <row r="1" spans="1:11" ht="25.5" customHeight="1">
      <c r="B1" s="184" t="s">
        <v>125</v>
      </c>
      <c r="C1" s="184"/>
      <c r="D1" s="184"/>
      <c r="E1" s="184"/>
      <c r="F1" s="184"/>
      <c r="G1" s="184"/>
      <c r="H1" s="184"/>
      <c r="I1" s="184"/>
      <c r="J1" s="184"/>
      <c r="K1" s="184"/>
    </row>
    <row r="2" spans="1:11" ht="25.5" customHeight="1">
      <c r="B2" s="184" t="s">
        <v>6</v>
      </c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5.5" customHeight="1"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</row>
    <row r="4" spans="1:11" ht="25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83" customFormat="1" ht="25.5" customHeight="1">
      <c r="B5" s="33"/>
      <c r="C5" s="8"/>
      <c r="D5" s="8"/>
      <c r="E5" s="180"/>
      <c r="F5" s="180" t="s">
        <v>73</v>
      </c>
      <c r="G5" s="180"/>
      <c r="H5" s="2"/>
      <c r="I5" s="186" t="s">
        <v>71</v>
      </c>
      <c r="J5" s="186"/>
      <c r="K5" s="186"/>
    </row>
    <row r="6" spans="1:11" ht="25.5" customHeight="1">
      <c r="B6" s="179"/>
      <c r="C6" s="9"/>
      <c r="D6" s="10"/>
      <c r="E6" s="60" t="s">
        <v>210</v>
      </c>
      <c r="F6" s="102"/>
      <c r="G6" s="60" t="s">
        <v>165</v>
      </c>
      <c r="H6" s="104"/>
      <c r="I6" s="60" t="s">
        <v>210</v>
      </c>
      <c r="J6" s="102"/>
      <c r="K6" s="60" t="s">
        <v>165</v>
      </c>
    </row>
    <row r="7" spans="1:11" ht="25.5" customHeight="1">
      <c r="B7" s="179"/>
      <c r="C7" s="9"/>
      <c r="D7" s="10"/>
      <c r="E7" s="108" t="s">
        <v>146</v>
      </c>
      <c r="F7" s="35"/>
      <c r="G7" s="108" t="s">
        <v>143</v>
      </c>
      <c r="H7" s="12"/>
      <c r="I7" s="108" t="s">
        <v>146</v>
      </c>
      <c r="J7" s="35"/>
      <c r="K7" s="108" t="s">
        <v>143</v>
      </c>
    </row>
    <row r="8" spans="1:11" ht="25.5" customHeight="1">
      <c r="B8" s="179" t="s">
        <v>7</v>
      </c>
      <c r="C8" s="139" t="s">
        <v>8</v>
      </c>
      <c r="D8" s="10"/>
      <c r="E8" s="108" t="s">
        <v>145</v>
      </c>
      <c r="F8" s="35"/>
      <c r="G8" s="107"/>
      <c r="H8" s="12"/>
      <c r="I8" s="108" t="s">
        <v>145</v>
      </c>
      <c r="J8" s="35"/>
      <c r="K8" s="107"/>
    </row>
    <row r="9" spans="1:11" ht="25.5" customHeight="1">
      <c r="A9" s="83"/>
      <c r="B9" s="83" t="s">
        <v>9</v>
      </c>
      <c r="C9" s="4"/>
      <c r="E9" s="103"/>
    </row>
    <row r="10" spans="1:11" ht="25.5" customHeight="1">
      <c r="B10" s="33" t="s">
        <v>10</v>
      </c>
      <c r="C10" s="141" t="s">
        <v>172</v>
      </c>
      <c r="D10" s="86"/>
      <c r="E10" s="142">
        <v>80937759.200000003</v>
      </c>
      <c r="F10" s="52"/>
      <c r="G10" s="88">
        <v>89087651.859999999</v>
      </c>
      <c r="H10" s="53"/>
      <c r="I10" s="142">
        <v>78204819.700000003</v>
      </c>
      <c r="J10" s="53"/>
      <c r="K10" s="88">
        <v>86747206.700000003</v>
      </c>
    </row>
    <row r="11" spans="1:11" ht="25.5" customHeight="1">
      <c r="B11" s="61" t="s">
        <v>115</v>
      </c>
      <c r="C11" s="181"/>
      <c r="D11" s="86"/>
      <c r="E11" s="53"/>
      <c r="F11" s="52"/>
      <c r="G11" s="53"/>
      <c r="H11" s="53"/>
      <c r="I11" s="53"/>
      <c r="J11" s="89"/>
      <c r="K11" s="53"/>
    </row>
    <row r="12" spans="1:11" ht="25.5" customHeight="1">
      <c r="B12" s="14" t="s">
        <v>11</v>
      </c>
      <c r="C12" s="5"/>
      <c r="D12" s="13"/>
      <c r="E12" s="142">
        <v>105004938.6500001</v>
      </c>
      <c r="F12" s="90"/>
      <c r="G12" s="88">
        <v>71382831.769999981</v>
      </c>
      <c r="H12" s="53"/>
      <c r="I12" s="142">
        <v>104531418.6500001</v>
      </c>
      <c r="J12" s="89"/>
      <c r="K12" s="88">
        <v>69391971.769999981</v>
      </c>
    </row>
    <row r="13" spans="1:11" ht="25.5" customHeight="1">
      <c r="B13" s="14" t="s">
        <v>118</v>
      </c>
      <c r="C13" s="5"/>
      <c r="D13" s="13"/>
      <c r="E13" s="142">
        <v>8012023.2200000007</v>
      </c>
      <c r="F13" s="90"/>
      <c r="G13" s="88">
        <v>16509295.140000001</v>
      </c>
      <c r="H13" s="53"/>
      <c r="I13" s="142">
        <v>7398738.8200000012</v>
      </c>
      <c r="J13" s="89"/>
      <c r="K13" s="88">
        <v>16545631.76</v>
      </c>
    </row>
    <row r="14" spans="1:11" ht="25.5" customHeight="1">
      <c r="B14" s="14" t="s">
        <v>126</v>
      </c>
      <c r="C14" s="141" t="s">
        <v>2</v>
      </c>
      <c r="D14" s="13"/>
      <c r="E14" s="158">
        <f>SUM(E12:E13)</f>
        <v>113016961.87000009</v>
      </c>
      <c r="F14" s="90"/>
      <c r="G14" s="158">
        <f>SUM(G12:G13)</f>
        <v>87892126.909999982</v>
      </c>
      <c r="H14" s="53"/>
      <c r="I14" s="158">
        <f>SUM(I12:I13)</f>
        <v>111930157.4700001</v>
      </c>
      <c r="J14" s="89"/>
      <c r="K14" s="158">
        <f>SUM(K12:K13)</f>
        <v>85937603.529999986</v>
      </c>
    </row>
    <row r="15" spans="1:11" ht="25.5" customHeight="1">
      <c r="B15" s="61" t="s">
        <v>166</v>
      </c>
      <c r="C15" s="141" t="s">
        <v>3</v>
      </c>
      <c r="D15" s="13"/>
      <c r="E15" s="99">
        <v>72009945.579999998</v>
      </c>
      <c r="F15" s="90"/>
      <c r="G15" s="99">
        <v>48165856.369999997</v>
      </c>
      <c r="H15" s="53"/>
      <c r="I15" s="99">
        <v>72009945.579999998</v>
      </c>
      <c r="J15" s="89"/>
      <c r="K15" s="99">
        <v>47369427.850000001</v>
      </c>
    </row>
    <row r="16" spans="1:11" ht="25.5" customHeight="1">
      <c r="B16" s="61" t="s">
        <v>12</v>
      </c>
      <c r="C16" s="141" t="s">
        <v>74</v>
      </c>
      <c r="D16" s="86"/>
      <c r="E16" s="142">
        <v>69541591.99000001</v>
      </c>
      <c r="F16" s="52"/>
      <c r="G16" s="88">
        <v>79361163.510000005</v>
      </c>
      <c r="H16" s="53"/>
      <c r="I16" s="142">
        <v>56532567.12000002</v>
      </c>
      <c r="J16" s="88"/>
      <c r="K16" s="88">
        <v>68580030.320000008</v>
      </c>
    </row>
    <row r="17" spans="2:12" ht="25.5" customHeight="1">
      <c r="B17" s="61" t="s">
        <v>167</v>
      </c>
      <c r="C17" s="141" t="s">
        <v>89</v>
      </c>
      <c r="D17" s="86"/>
      <c r="E17" s="142">
        <v>14911.869999999999</v>
      </c>
      <c r="F17" s="88"/>
      <c r="G17" s="53">
        <v>14838.070000000002</v>
      </c>
      <c r="H17" s="88"/>
      <c r="I17" s="142">
        <v>14911.869999999999</v>
      </c>
      <c r="J17" s="88"/>
      <c r="K17" s="53">
        <v>14838.07</v>
      </c>
    </row>
    <row r="18" spans="2:12" ht="25.5" customHeight="1">
      <c r="B18" s="83" t="s">
        <v>13</v>
      </c>
      <c r="C18" s="4"/>
      <c r="E18" s="109">
        <f>+E10+E14+E15+E16+E17</f>
        <v>335521170.51000011</v>
      </c>
      <c r="F18" s="88"/>
      <c r="G18" s="109">
        <f>+G10+G14+G15+G16+G17</f>
        <v>304521636.71999997</v>
      </c>
      <c r="H18" s="53"/>
      <c r="I18" s="109">
        <f>+I10+I14+I15+I16+I17</f>
        <v>318692401.74000013</v>
      </c>
      <c r="J18" s="53"/>
      <c r="K18" s="109">
        <f>+K10+K14+K15+K16+K17</f>
        <v>288649106.46999997</v>
      </c>
    </row>
    <row r="19" spans="2:12" ht="25.5" customHeight="1">
      <c r="B19" s="83" t="s">
        <v>14</v>
      </c>
      <c r="C19" s="4"/>
      <c r="E19" s="89"/>
      <c r="F19" s="88"/>
      <c r="G19" s="89"/>
      <c r="H19" s="53"/>
      <c r="I19" s="89"/>
      <c r="J19" s="53"/>
      <c r="K19" s="89"/>
    </row>
    <row r="20" spans="2:12" ht="25.5" customHeight="1">
      <c r="B20" s="33" t="s">
        <v>100</v>
      </c>
      <c r="C20" s="141" t="s">
        <v>191</v>
      </c>
      <c r="D20" s="16"/>
      <c r="E20" s="142">
        <v>64830.96</v>
      </c>
      <c r="F20" s="52"/>
      <c r="G20" s="142">
        <v>64751.02</v>
      </c>
      <c r="H20" s="53"/>
      <c r="I20" s="53">
        <v>0</v>
      </c>
      <c r="J20" s="53"/>
      <c r="K20" s="53">
        <v>0</v>
      </c>
    </row>
    <row r="21" spans="2:12" ht="25.5" customHeight="1">
      <c r="B21" s="33" t="s">
        <v>116</v>
      </c>
      <c r="C21" s="141">
        <v>13</v>
      </c>
      <c r="D21" s="16"/>
      <c r="E21" s="142">
        <v>0</v>
      </c>
      <c r="F21" s="52"/>
      <c r="G21" s="142">
        <v>0</v>
      </c>
      <c r="H21" s="53"/>
      <c r="I21" s="142">
        <v>20249922.5</v>
      </c>
      <c r="J21" s="53"/>
      <c r="K21" s="142">
        <v>22666112.969999999</v>
      </c>
    </row>
    <row r="22" spans="2:12" ht="25.5" customHeight="1">
      <c r="B22" s="61" t="s">
        <v>176</v>
      </c>
      <c r="C22" s="141" t="s">
        <v>3</v>
      </c>
      <c r="D22" s="16"/>
      <c r="E22" s="142">
        <v>26164475.699999999</v>
      </c>
      <c r="F22" s="52"/>
      <c r="G22" s="142">
        <v>25397274.68</v>
      </c>
      <c r="H22" s="53"/>
      <c r="I22" s="142">
        <v>26164475.699999999</v>
      </c>
      <c r="J22" s="53"/>
      <c r="K22" s="142">
        <v>25397274.68</v>
      </c>
    </row>
    <row r="23" spans="2:12" ht="25.5" customHeight="1">
      <c r="B23" s="14" t="s">
        <v>72</v>
      </c>
      <c r="C23" s="141" t="s">
        <v>5</v>
      </c>
      <c r="D23" s="16"/>
      <c r="E23" s="142">
        <v>134120345.22000004</v>
      </c>
      <c r="F23" s="52"/>
      <c r="G23" s="142">
        <v>123609648.13999994</v>
      </c>
      <c r="H23" s="53"/>
      <c r="I23" s="53">
        <v>116233831.68000004</v>
      </c>
      <c r="J23" s="53"/>
      <c r="K23" s="53">
        <v>105801302.76999995</v>
      </c>
    </row>
    <row r="24" spans="2:12" ht="25.5" customHeight="1">
      <c r="B24" s="14" t="s">
        <v>141</v>
      </c>
      <c r="C24" s="141" t="s">
        <v>98</v>
      </c>
      <c r="D24" s="16"/>
      <c r="E24" s="142">
        <v>23044192.449999999</v>
      </c>
      <c r="F24" s="52"/>
      <c r="G24" s="142">
        <v>25979690.859999999</v>
      </c>
      <c r="H24" s="53"/>
      <c r="I24" s="53">
        <v>23044192.449999999</v>
      </c>
      <c r="J24" s="53"/>
      <c r="K24" s="53">
        <v>25979690.859999999</v>
      </c>
    </row>
    <row r="25" spans="2:12" ht="25.5" customHeight="1">
      <c r="B25" s="33" t="s">
        <v>117</v>
      </c>
      <c r="C25" s="141" t="s">
        <v>127</v>
      </c>
      <c r="D25" s="16"/>
      <c r="E25" s="142">
        <v>522486.52</v>
      </c>
      <c r="F25" s="52"/>
      <c r="G25" s="142">
        <v>748543.98</v>
      </c>
      <c r="H25" s="53"/>
      <c r="I25" s="53">
        <v>522486.52</v>
      </c>
      <c r="J25" s="53"/>
      <c r="K25" s="53">
        <v>748543.98</v>
      </c>
    </row>
    <row r="26" spans="2:12" ht="25.5" customHeight="1">
      <c r="B26" s="33" t="s">
        <v>82</v>
      </c>
      <c r="C26" s="141"/>
      <c r="D26" s="16"/>
      <c r="E26" s="142">
        <v>5431814.2999999998</v>
      </c>
      <c r="F26" s="52"/>
      <c r="G26" s="142">
        <v>5075981.24</v>
      </c>
      <c r="H26" s="53"/>
      <c r="I26" s="142">
        <v>5213571.53</v>
      </c>
      <c r="J26" s="53"/>
      <c r="K26" s="142">
        <v>4912835.6100000003</v>
      </c>
    </row>
    <row r="27" spans="2:12" ht="25.5" customHeight="1">
      <c r="B27" s="33" t="s">
        <v>15</v>
      </c>
      <c r="C27" s="141" t="s">
        <v>192</v>
      </c>
      <c r="E27" s="142">
        <v>1224200.9499999974</v>
      </c>
      <c r="F27" s="90"/>
      <c r="G27" s="142">
        <v>1334792.19</v>
      </c>
      <c r="H27" s="53"/>
      <c r="I27" s="143">
        <v>1197900.9499999974</v>
      </c>
      <c r="J27" s="53"/>
      <c r="K27" s="143">
        <v>1199400.95</v>
      </c>
    </row>
    <row r="28" spans="2:12" ht="25.5" customHeight="1">
      <c r="B28" s="83" t="s">
        <v>16</v>
      </c>
      <c r="C28" s="4"/>
      <c r="E28" s="109">
        <f>SUM(E20:E27)</f>
        <v>190572346.10000005</v>
      </c>
      <c r="F28" s="88"/>
      <c r="G28" s="109">
        <f>SUM(G20:G27)</f>
        <v>182210682.10999992</v>
      </c>
      <c r="H28" s="88"/>
      <c r="I28" s="89">
        <f>SUM(I20:I27)</f>
        <v>192626381.33000004</v>
      </c>
      <c r="J28" s="88"/>
      <c r="K28" s="89">
        <f>SUM(K20:K27)</f>
        <v>186705161.81999996</v>
      </c>
    </row>
    <row r="29" spans="2:12" ht="25.5" customHeight="1" thickBot="1">
      <c r="B29" s="83" t="s">
        <v>18</v>
      </c>
      <c r="E29" s="111">
        <f>SUM(E18+E28)</f>
        <v>526093516.61000013</v>
      </c>
      <c r="F29" s="88"/>
      <c r="G29" s="111">
        <f>SUM(G18+G28)</f>
        <v>486732318.82999992</v>
      </c>
      <c r="H29" s="88"/>
      <c r="I29" s="111">
        <f>SUM(I18+I28)</f>
        <v>511318783.07000017</v>
      </c>
      <c r="J29" s="88"/>
      <c r="K29" s="111">
        <f>SUM(K18+K28)</f>
        <v>475354268.28999996</v>
      </c>
    </row>
    <row r="30" spans="2:12" s="17" customFormat="1" ht="25.5" customHeight="1" thickTop="1">
      <c r="B30" s="33"/>
      <c r="C30" s="3"/>
      <c r="D30" s="3"/>
      <c r="E30" s="3"/>
      <c r="F30" s="33"/>
      <c r="G30" s="3"/>
      <c r="H30" s="33"/>
      <c r="I30" s="6"/>
      <c r="J30" s="33"/>
      <c r="K30" s="6"/>
      <c r="L30" s="33"/>
    </row>
    <row r="31" spans="2:12" s="17" customFormat="1" ht="25.5" customHeight="1">
      <c r="B31" s="33"/>
      <c r="C31" s="3"/>
      <c r="D31" s="3"/>
      <c r="E31" s="3"/>
      <c r="F31" s="33"/>
      <c r="G31" s="3"/>
      <c r="H31" s="6"/>
      <c r="I31" s="3"/>
      <c r="J31" s="6"/>
      <c r="K31" s="3"/>
      <c r="L31" s="33"/>
    </row>
    <row r="32" spans="2:12" s="17" customFormat="1" ht="25.5" customHeight="1">
      <c r="B32" s="33" t="s">
        <v>17</v>
      </c>
      <c r="C32" s="3"/>
      <c r="D32" s="3"/>
      <c r="E32" s="3"/>
      <c r="F32" s="33"/>
      <c r="G32" s="6"/>
      <c r="H32" s="6"/>
      <c r="I32" s="6"/>
      <c r="J32" s="6"/>
      <c r="K32" s="6"/>
      <c r="L32" s="33"/>
    </row>
    <row r="33" spans="1:12" s="17" customFormat="1" ht="25.5" customHeight="1">
      <c r="B33" s="33"/>
      <c r="C33" s="3"/>
      <c r="D33" s="3"/>
      <c r="E33" s="3"/>
      <c r="F33" s="33"/>
      <c r="G33" s="6"/>
      <c r="H33" s="6"/>
      <c r="I33" s="6"/>
      <c r="J33" s="6"/>
      <c r="K33" s="6"/>
      <c r="L33" s="33"/>
    </row>
    <row r="34" spans="1:12" s="17" customFormat="1" ht="25.5" customHeight="1">
      <c r="B34" s="33"/>
      <c r="C34" s="3"/>
      <c r="D34" s="3"/>
      <c r="E34" s="3"/>
      <c r="F34" s="33"/>
      <c r="G34" s="6"/>
      <c r="H34" s="6"/>
      <c r="I34" s="6"/>
      <c r="J34" s="6"/>
      <c r="K34" s="6"/>
      <c r="L34" s="33"/>
    </row>
    <row r="35" spans="1:12" s="17" customFormat="1" ht="25.5" customHeight="1">
      <c r="B35" s="91" t="s">
        <v>77</v>
      </c>
      <c r="C35" s="91"/>
      <c r="D35" s="91"/>
      <c r="E35" s="91"/>
      <c r="F35" s="91"/>
      <c r="G35" s="91" t="s">
        <v>83</v>
      </c>
      <c r="H35" s="91"/>
      <c r="I35" s="91"/>
      <c r="J35" s="33"/>
      <c r="K35" s="92"/>
      <c r="L35" s="33"/>
    </row>
    <row r="36" spans="1:12" s="17" customFormat="1" ht="25.5" customHeight="1">
      <c r="B36" s="93" t="s">
        <v>78</v>
      </c>
      <c r="C36" s="93"/>
      <c r="D36" s="25"/>
      <c r="E36" s="11"/>
      <c r="F36" s="11"/>
      <c r="G36" s="26" t="s">
        <v>84</v>
      </c>
      <c r="H36" s="25"/>
      <c r="I36" s="25"/>
      <c r="J36" s="33"/>
      <c r="K36" s="94"/>
      <c r="L36" s="33"/>
    </row>
    <row r="37" spans="1:12" s="17" customFormat="1" ht="26.1" customHeight="1">
      <c r="B37" s="33"/>
      <c r="C37" s="3"/>
      <c r="D37" s="3"/>
      <c r="E37" s="3"/>
      <c r="F37" s="33"/>
      <c r="G37" s="6"/>
      <c r="H37" s="6"/>
      <c r="I37" s="6"/>
      <c r="J37" s="6"/>
      <c r="K37" s="6"/>
      <c r="L37" s="33"/>
    </row>
    <row r="38" spans="1:12" s="17" customFormat="1" ht="25.5" customHeight="1">
      <c r="B38" s="187" t="s">
        <v>0</v>
      </c>
      <c r="C38" s="187"/>
      <c r="D38" s="187"/>
      <c r="E38" s="187"/>
      <c r="F38" s="187"/>
      <c r="G38" s="187"/>
      <c r="H38" s="187"/>
      <c r="I38" s="187"/>
      <c r="J38" s="187"/>
      <c r="K38" s="187"/>
      <c r="L38" s="33"/>
    </row>
    <row r="39" spans="1:12" ht="25.5" customHeight="1">
      <c r="B39" s="184" t="s">
        <v>125</v>
      </c>
      <c r="C39" s="184"/>
      <c r="D39" s="184"/>
      <c r="E39" s="184"/>
      <c r="F39" s="184"/>
      <c r="G39" s="184"/>
      <c r="H39" s="184"/>
      <c r="I39" s="184"/>
      <c r="J39" s="184"/>
      <c r="K39" s="184"/>
    </row>
    <row r="40" spans="1:12" ht="25.5" customHeight="1">
      <c r="B40" s="184" t="s">
        <v>79</v>
      </c>
      <c r="C40" s="184"/>
      <c r="D40" s="184"/>
      <c r="E40" s="184"/>
      <c r="F40" s="184"/>
      <c r="G40" s="184"/>
      <c r="H40" s="184"/>
      <c r="I40" s="184"/>
      <c r="J40" s="184"/>
      <c r="K40" s="184"/>
    </row>
    <row r="41" spans="1:12" ht="25.5" customHeight="1">
      <c r="B41" s="185" t="str">
        <f>B3</f>
        <v>AS AT SEPTEMBER 30, 2021</v>
      </c>
      <c r="C41" s="185"/>
      <c r="D41" s="185"/>
      <c r="E41" s="185"/>
      <c r="F41" s="185"/>
      <c r="G41" s="185"/>
      <c r="H41" s="185"/>
      <c r="I41" s="185"/>
      <c r="J41" s="185"/>
      <c r="K41" s="185"/>
    </row>
    <row r="42" spans="1:12" ht="25.5" customHeight="1">
      <c r="A42" s="1"/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2" s="83" customFormat="1" ht="25.5" customHeight="1">
      <c r="C43" s="8"/>
      <c r="D43" s="8"/>
      <c r="E43" s="180"/>
      <c r="F43" s="180" t="s">
        <v>73</v>
      </c>
      <c r="G43" s="180"/>
      <c r="H43" s="2"/>
      <c r="I43" s="186" t="s">
        <v>71</v>
      </c>
      <c r="J43" s="186"/>
      <c r="K43" s="186"/>
    </row>
    <row r="44" spans="1:12" ht="25.5" customHeight="1">
      <c r="B44" s="179"/>
      <c r="C44" s="9"/>
      <c r="D44" s="10"/>
      <c r="E44" s="60" t="s">
        <v>210</v>
      </c>
      <c r="F44" s="102"/>
      <c r="G44" s="60" t="s">
        <v>165</v>
      </c>
      <c r="H44" s="104"/>
      <c r="I44" s="60" t="s">
        <v>210</v>
      </c>
      <c r="J44" s="102"/>
      <c r="K44" s="60" t="s">
        <v>165</v>
      </c>
    </row>
    <row r="45" spans="1:12" ht="25.5" customHeight="1">
      <c r="B45" s="179"/>
      <c r="C45" s="9"/>
      <c r="D45" s="10"/>
      <c r="E45" s="108" t="s">
        <v>146</v>
      </c>
      <c r="F45" s="35"/>
      <c r="G45" s="108" t="s">
        <v>143</v>
      </c>
      <c r="H45" s="12"/>
      <c r="I45" s="108" t="s">
        <v>146</v>
      </c>
      <c r="J45" s="35"/>
      <c r="K45" s="108" t="s">
        <v>143</v>
      </c>
    </row>
    <row r="46" spans="1:12" ht="25.5" customHeight="1">
      <c r="B46" s="179" t="s">
        <v>19</v>
      </c>
      <c r="C46" s="139" t="s">
        <v>8</v>
      </c>
      <c r="D46" s="10"/>
      <c r="E46" s="108" t="s">
        <v>145</v>
      </c>
      <c r="F46" s="35"/>
      <c r="G46" s="107"/>
      <c r="H46" s="12"/>
      <c r="I46" s="108" t="s">
        <v>145</v>
      </c>
      <c r="J46" s="35"/>
      <c r="K46" s="107"/>
    </row>
    <row r="47" spans="1:12" ht="25.5" customHeight="1">
      <c r="B47" s="83" t="s">
        <v>20</v>
      </c>
      <c r="C47" s="4"/>
    </row>
    <row r="48" spans="1:12" ht="25.5" customHeight="1">
      <c r="B48" s="33" t="s">
        <v>119</v>
      </c>
      <c r="C48" s="181"/>
    </row>
    <row r="49" spans="2:11" ht="25.5" customHeight="1">
      <c r="B49" s="14" t="s">
        <v>178</v>
      </c>
      <c r="C49" s="4"/>
      <c r="E49" s="144">
        <v>0</v>
      </c>
      <c r="F49" s="145"/>
      <c r="G49" s="144">
        <v>0</v>
      </c>
      <c r="H49" s="144"/>
      <c r="I49" s="144">
        <v>30541523.599999994</v>
      </c>
      <c r="J49" s="146"/>
      <c r="K49" s="144">
        <v>29498155.899999995</v>
      </c>
    </row>
    <row r="50" spans="2:11" ht="25.5" customHeight="1">
      <c r="B50" s="14" t="s">
        <v>208</v>
      </c>
      <c r="C50" s="4"/>
      <c r="E50" s="144">
        <v>45799410.409999996</v>
      </c>
      <c r="F50" s="144"/>
      <c r="G50" s="144">
        <v>49719718.690000474</v>
      </c>
      <c r="H50" s="144"/>
      <c r="I50" s="144">
        <v>39214883.289999999</v>
      </c>
      <c r="J50" s="144"/>
      <c r="K50" s="144">
        <v>44532872.69000043</v>
      </c>
    </row>
    <row r="51" spans="2:11" ht="25.5" customHeight="1">
      <c r="B51" s="14" t="s">
        <v>103</v>
      </c>
      <c r="C51" s="4"/>
      <c r="E51" s="144">
        <v>36748579.859999999</v>
      </c>
      <c r="F51" s="145"/>
      <c r="G51" s="144">
        <v>25102499.829999998</v>
      </c>
      <c r="H51" s="144"/>
      <c r="I51" s="144">
        <v>35551185.12000002</v>
      </c>
      <c r="J51" s="146"/>
      <c r="K51" s="144">
        <v>23580466.289999999</v>
      </c>
    </row>
    <row r="52" spans="2:11" ht="25.5" customHeight="1">
      <c r="B52" s="14" t="s">
        <v>164</v>
      </c>
      <c r="C52" s="141" t="s">
        <v>193</v>
      </c>
      <c r="E52" s="158">
        <f>SUM(E49:E51)</f>
        <v>82547990.269999996</v>
      </c>
      <c r="F52" s="99"/>
      <c r="G52" s="158">
        <f>SUM(G49:G51)</f>
        <v>74822218.520000473</v>
      </c>
      <c r="H52" s="99"/>
      <c r="I52" s="158">
        <f>SUM(I49:I51)</f>
        <v>105307592.01000001</v>
      </c>
      <c r="J52" s="89"/>
      <c r="K52" s="158">
        <f>SUM(K49:K51)</f>
        <v>97611494.880000412</v>
      </c>
    </row>
    <row r="53" spans="2:11" ht="25.5" customHeight="1">
      <c r="B53" s="61" t="s">
        <v>168</v>
      </c>
      <c r="C53" s="141" t="s">
        <v>3</v>
      </c>
      <c r="E53" s="99">
        <v>27402685.510000002</v>
      </c>
      <c r="F53" s="99"/>
      <c r="G53" s="99">
        <v>9223231.8300000001</v>
      </c>
      <c r="H53" s="99"/>
      <c r="I53" s="99">
        <v>27402685.510000002</v>
      </c>
      <c r="J53" s="89"/>
      <c r="K53" s="99">
        <v>9223231.8300000001</v>
      </c>
    </row>
    <row r="54" spans="2:11" ht="25.5" customHeight="1">
      <c r="B54" s="61" t="s">
        <v>232</v>
      </c>
      <c r="C54" s="141" t="s">
        <v>199</v>
      </c>
      <c r="E54" s="146">
        <v>3336000</v>
      </c>
      <c r="F54" s="146"/>
      <c r="G54" s="146">
        <v>0</v>
      </c>
      <c r="H54" s="146"/>
      <c r="I54" s="146">
        <v>3336000</v>
      </c>
      <c r="J54" s="146"/>
      <c r="K54" s="146">
        <v>0</v>
      </c>
    </row>
    <row r="55" spans="2:11" ht="25.5" customHeight="1">
      <c r="B55" s="33" t="s">
        <v>142</v>
      </c>
      <c r="C55" s="141" t="s">
        <v>132</v>
      </c>
      <c r="E55" s="144">
        <v>7427098.5599999996</v>
      </c>
      <c r="F55" s="99"/>
      <c r="G55" s="99">
        <v>8166164.9199999999</v>
      </c>
      <c r="H55" s="88"/>
      <c r="I55" s="144">
        <v>7427098.5599999996</v>
      </c>
      <c r="J55" s="89"/>
      <c r="K55" s="99">
        <v>8166164.9199999999</v>
      </c>
    </row>
    <row r="56" spans="2:11" ht="25.5" customHeight="1">
      <c r="B56" s="33" t="s">
        <v>181</v>
      </c>
      <c r="C56" s="141"/>
      <c r="E56" s="144">
        <v>48982.82</v>
      </c>
      <c r="F56" s="99"/>
      <c r="G56" s="99">
        <v>0</v>
      </c>
      <c r="H56" s="88"/>
      <c r="I56" s="144">
        <v>48982.82</v>
      </c>
      <c r="J56" s="89"/>
      <c r="K56" s="99">
        <v>0</v>
      </c>
    </row>
    <row r="57" spans="2:11" ht="25.5" customHeight="1">
      <c r="B57" s="33" t="s">
        <v>104</v>
      </c>
      <c r="C57" s="181"/>
      <c r="E57" s="99">
        <v>427114.4800000001</v>
      </c>
      <c r="F57" s="90"/>
      <c r="G57" s="99">
        <v>73895.930000000022</v>
      </c>
      <c r="H57" s="99"/>
      <c r="I57" s="99">
        <v>187668.66000000009</v>
      </c>
      <c r="J57" s="89"/>
      <c r="K57" s="99">
        <v>0</v>
      </c>
    </row>
    <row r="58" spans="2:11" ht="25.5" customHeight="1">
      <c r="B58" s="83" t="s">
        <v>21</v>
      </c>
      <c r="C58" s="4"/>
      <c r="E58" s="109">
        <f>SUM(E52:E57)</f>
        <v>121189871.64</v>
      </c>
      <c r="F58" s="88"/>
      <c r="G58" s="109">
        <f>SUM(G52:G57)</f>
        <v>92285511.20000048</v>
      </c>
      <c r="H58" s="89"/>
      <c r="I58" s="109">
        <f>SUM(I52:I57)</f>
        <v>143710027.56</v>
      </c>
      <c r="J58" s="89"/>
      <c r="K58" s="109">
        <f>SUM(K52:K57)</f>
        <v>115000891.63000041</v>
      </c>
    </row>
    <row r="59" spans="2:11" ht="25.5" customHeight="1">
      <c r="B59" s="83" t="s">
        <v>22</v>
      </c>
      <c r="C59" s="4"/>
      <c r="E59" s="6"/>
      <c r="G59" s="6"/>
      <c r="H59" s="6"/>
      <c r="I59" s="6"/>
      <c r="J59" s="6"/>
      <c r="K59" s="6"/>
    </row>
    <row r="60" spans="2:11" ht="25.5" customHeight="1">
      <c r="B60" s="106" t="s">
        <v>162</v>
      </c>
      <c r="C60" s="141" t="s">
        <v>199</v>
      </c>
      <c r="E60" s="146">
        <v>28664000</v>
      </c>
      <c r="F60" s="199"/>
      <c r="G60" s="144">
        <v>20000000</v>
      </c>
      <c r="H60" s="146"/>
      <c r="I60" s="146">
        <v>28664000</v>
      </c>
      <c r="J60" s="146"/>
      <c r="K60" s="146">
        <v>20000000</v>
      </c>
    </row>
    <row r="61" spans="2:11" ht="25.5" customHeight="1">
      <c r="B61" s="33" t="s">
        <v>133</v>
      </c>
      <c r="C61" s="141" t="s">
        <v>132</v>
      </c>
      <c r="E61" s="144">
        <v>3799741.8899999978</v>
      </c>
      <c r="F61" s="88"/>
      <c r="G61" s="89">
        <v>9155478.1699999999</v>
      </c>
      <c r="H61" s="88"/>
      <c r="I61" s="144">
        <v>3799741.8899999978</v>
      </c>
      <c r="J61" s="89"/>
      <c r="K61" s="89">
        <v>9155478.1699999999</v>
      </c>
    </row>
    <row r="62" spans="2:11" ht="25.5" customHeight="1">
      <c r="B62" s="33" t="s">
        <v>105</v>
      </c>
      <c r="C62" s="141" t="s">
        <v>136</v>
      </c>
      <c r="D62" s="16"/>
      <c r="E62" s="53">
        <v>27476671.5</v>
      </c>
      <c r="F62" s="88"/>
      <c r="G62" s="53">
        <v>24866599.5</v>
      </c>
      <c r="H62" s="89"/>
      <c r="I62" s="144">
        <v>24461565.5</v>
      </c>
      <c r="J62" s="89"/>
      <c r="K62" s="53">
        <v>22016760.5</v>
      </c>
    </row>
    <row r="63" spans="2:11" ht="25.5" customHeight="1">
      <c r="B63" s="33" t="s">
        <v>106</v>
      </c>
      <c r="C63" s="181"/>
      <c r="D63" s="16"/>
      <c r="E63" s="143">
        <v>1059217.82</v>
      </c>
      <c r="F63" s="52"/>
      <c r="G63" s="143">
        <v>1708369.0799999998</v>
      </c>
      <c r="H63" s="53"/>
      <c r="I63" s="147">
        <v>1059217.82</v>
      </c>
      <c r="J63" s="53"/>
      <c r="K63" s="112">
        <v>1248369.08</v>
      </c>
    </row>
    <row r="64" spans="2:11" ht="25.5" customHeight="1">
      <c r="B64" s="83" t="s">
        <v>23</v>
      </c>
      <c r="C64" s="4"/>
      <c r="E64" s="109">
        <f>SUM(E60:E63)</f>
        <v>60999631.210000001</v>
      </c>
      <c r="F64" s="88"/>
      <c r="G64" s="109">
        <f>SUM(G60:G63)</f>
        <v>55730446.75</v>
      </c>
      <c r="H64" s="89"/>
      <c r="I64" s="109">
        <f>SUM(I60:I63)</f>
        <v>57984525.210000001</v>
      </c>
      <c r="J64" s="89"/>
      <c r="K64" s="109">
        <f>SUM(K60:K63)</f>
        <v>52420607.75</v>
      </c>
    </row>
    <row r="65" spans="1:12" ht="25.5" customHeight="1">
      <c r="B65" s="83" t="s">
        <v>24</v>
      </c>
      <c r="E65" s="112">
        <f>E58+E64</f>
        <v>182189502.84999999</v>
      </c>
      <c r="F65" s="88"/>
      <c r="G65" s="112">
        <f>G58+G64</f>
        <v>148015957.95000046</v>
      </c>
      <c r="H65" s="89"/>
      <c r="I65" s="112">
        <f>I58+I64</f>
        <v>201694552.77000001</v>
      </c>
      <c r="J65" s="89"/>
      <c r="K65" s="112">
        <f>K58+K64</f>
        <v>167421499.38000041</v>
      </c>
    </row>
    <row r="66" spans="1:12" ht="25.5" customHeight="1">
      <c r="B66" s="83"/>
      <c r="G66" s="6"/>
      <c r="H66" s="6"/>
      <c r="I66" s="6"/>
      <c r="J66" s="6"/>
      <c r="K66" s="6"/>
    </row>
    <row r="67" spans="1:12" ht="25.5" customHeight="1">
      <c r="B67" s="83"/>
      <c r="G67" s="6"/>
      <c r="H67" s="6"/>
      <c r="I67" s="6"/>
      <c r="J67" s="6"/>
      <c r="K67" s="6"/>
    </row>
    <row r="68" spans="1:12" ht="25.5" customHeight="1">
      <c r="B68" s="33" t="s">
        <v>17</v>
      </c>
      <c r="G68" s="6"/>
      <c r="H68" s="6"/>
      <c r="I68" s="6"/>
      <c r="J68" s="6"/>
      <c r="K68" s="6"/>
    </row>
    <row r="69" spans="1:12" ht="25.5" customHeight="1">
      <c r="B69" s="83"/>
      <c r="G69" s="6"/>
      <c r="H69" s="6"/>
      <c r="I69" s="6"/>
      <c r="J69" s="6"/>
      <c r="K69" s="6"/>
    </row>
    <row r="70" spans="1:12" ht="25.5" customHeight="1">
      <c r="B70" s="91" t="s">
        <v>77</v>
      </c>
      <c r="C70" s="91"/>
      <c r="D70" s="91"/>
      <c r="E70" s="91"/>
      <c r="F70" s="91"/>
      <c r="G70" s="91" t="s">
        <v>83</v>
      </c>
      <c r="H70" s="91"/>
      <c r="I70" s="91"/>
      <c r="K70" s="92"/>
    </row>
    <row r="71" spans="1:12" ht="25.5" customHeight="1">
      <c r="B71" s="93" t="s">
        <v>78</v>
      </c>
      <c r="C71" s="93"/>
      <c r="D71" s="25"/>
      <c r="E71" s="11"/>
      <c r="F71" s="11"/>
      <c r="G71" s="26" t="s">
        <v>84</v>
      </c>
      <c r="H71" s="25"/>
      <c r="I71" s="25"/>
      <c r="K71" s="94"/>
    </row>
    <row r="72" spans="1:12" ht="26.1" customHeight="1">
      <c r="B72" s="83"/>
      <c r="G72" s="93"/>
      <c r="H72" s="6"/>
      <c r="I72" s="6"/>
      <c r="J72" s="6"/>
      <c r="K72" s="6"/>
    </row>
    <row r="73" spans="1:12" ht="26.1" customHeight="1">
      <c r="B73" s="83"/>
      <c r="G73" s="6"/>
      <c r="H73" s="6"/>
      <c r="I73" s="6"/>
      <c r="J73" s="6"/>
      <c r="K73" s="6"/>
    </row>
    <row r="74" spans="1:12" s="17" customFormat="1" ht="25.5" customHeight="1">
      <c r="B74" s="187" t="s">
        <v>1</v>
      </c>
      <c r="C74" s="187"/>
      <c r="D74" s="187"/>
      <c r="E74" s="187"/>
      <c r="F74" s="187"/>
      <c r="G74" s="187"/>
      <c r="H74" s="187"/>
      <c r="I74" s="187"/>
      <c r="J74" s="187"/>
      <c r="K74" s="187"/>
      <c r="L74" s="33"/>
    </row>
    <row r="75" spans="1:12" s="17" customFormat="1" ht="25.5" customHeight="1">
      <c r="B75" s="33"/>
      <c r="C75" s="3"/>
      <c r="D75" s="3"/>
      <c r="E75" s="3"/>
      <c r="F75" s="33"/>
      <c r="G75" s="6"/>
      <c r="H75" s="6"/>
      <c r="I75" s="6"/>
      <c r="J75" s="6"/>
      <c r="K75" s="6"/>
      <c r="L75" s="33"/>
    </row>
    <row r="76" spans="1:12" ht="25.5" customHeight="1">
      <c r="B76" s="184" t="s">
        <v>125</v>
      </c>
      <c r="C76" s="184"/>
      <c r="D76" s="184"/>
      <c r="E76" s="184"/>
      <c r="F76" s="184"/>
      <c r="G76" s="184"/>
      <c r="H76" s="184"/>
      <c r="I76" s="184"/>
      <c r="J76" s="184"/>
      <c r="K76" s="184"/>
    </row>
    <row r="77" spans="1:12" ht="25.5" customHeight="1">
      <c r="B77" s="184" t="s">
        <v>79</v>
      </c>
      <c r="C77" s="184"/>
      <c r="D77" s="184"/>
      <c r="E77" s="184"/>
      <c r="F77" s="184"/>
      <c r="G77" s="184"/>
      <c r="H77" s="184"/>
      <c r="I77" s="184"/>
      <c r="J77" s="184"/>
      <c r="K77" s="184"/>
    </row>
    <row r="78" spans="1:12" ht="25.5" customHeight="1">
      <c r="B78" s="185" t="str">
        <f>B3</f>
        <v>AS AT SEPTEMBER 30, 2021</v>
      </c>
      <c r="C78" s="185"/>
      <c r="D78" s="185"/>
      <c r="E78" s="185"/>
      <c r="F78" s="185"/>
      <c r="G78" s="185"/>
      <c r="H78" s="185"/>
      <c r="I78" s="185"/>
      <c r="J78" s="185"/>
      <c r="K78" s="185"/>
    </row>
    <row r="79" spans="1:12" ht="25.5" customHeight="1">
      <c r="A79" s="1"/>
      <c r="B79" s="22"/>
      <c r="C79" s="22"/>
      <c r="D79" s="22"/>
      <c r="E79" s="22"/>
      <c r="F79" s="22"/>
      <c r="G79" s="22"/>
      <c r="H79" s="22"/>
      <c r="I79" s="22"/>
      <c r="J79" s="22"/>
      <c r="K79" s="22"/>
    </row>
    <row r="80" spans="1:12" s="83" customFormat="1" ht="25.5" customHeight="1">
      <c r="B80" s="33"/>
      <c r="C80" s="8"/>
      <c r="D80" s="8"/>
      <c r="E80" s="180"/>
      <c r="F80" s="180" t="s">
        <v>73</v>
      </c>
      <c r="G80" s="180"/>
      <c r="H80" s="2"/>
      <c r="I80" s="186" t="s">
        <v>71</v>
      </c>
      <c r="J80" s="186"/>
      <c r="K80" s="186"/>
    </row>
    <row r="81" spans="1:11" ht="25.5" customHeight="1">
      <c r="B81" s="179"/>
      <c r="C81" s="9"/>
      <c r="D81" s="10"/>
      <c r="E81" s="60" t="s">
        <v>210</v>
      </c>
      <c r="F81" s="102"/>
      <c r="G81" s="60" t="s">
        <v>165</v>
      </c>
      <c r="H81" s="104"/>
      <c r="I81" s="60" t="s">
        <v>210</v>
      </c>
      <c r="J81" s="102"/>
      <c r="K81" s="60" t="s">
        <v>165</v>
      </c>
    </row>
    <row r="82" spans="1:11" ht="25.5" customHeight="1">
      <c r="B82" s="179"/>
      <c r="C82" s="9"/>
      <c r="D82" s="10"/>
      <c r="E82" s="108" t="s">
        <v>146</v>
      </c>
      <c r="F82" s="35"/>
      <c r="G82" s="108" t="s">
        <v>143</v>
      </c>
      <c r="H82" s="12"/>
      <c r="I82" s="108" t="s">
        <v>146</v>
      </c>
      <c r="J82" s="35"/>
      <c r="K82" s="108" t="s">
        <v>143</v>
      </c>
    </row>
    <row r="83" spans="1:11" ht="25.5" customHeight="1">
      <c r="B83" s="179" t="s">
        <v>80</v>
      </c>
      <c r="C83" s="139" t="s">
        <v>8</v>
      </c>
      <c r="D83" s="10"/>
      <c r="E83" s="108" t="s">
        <v>145</v>
      </c>
      <c r="F83" s="35"/>
      <c r="G83" s="107"/>
      <c r="H83" s="12"/>
      <c r="I83" s="108" t="s">
        <v>145</v>
      </c>
      <c r="J83" s="35"/>
      <c r="K83" s="107"/>
    </row>
    <row r="84" spans="1:11" ht="25.5" customHeight="1">
      <c r="B84" s="83" t="s">
        <v>25</v>
      </c>
      <c r="G84" s="7"/>
      <c r="H84" s="7"/>
      <c r="I84" s="6"/>
      <c r="J84" s="6"/>
      <c r="K84" s="6"/>
    </row>
    <row r="85" spans="1:11" ht="25.5" customHeight="1">
      <c r="B85" s="33" t="s">
        <v>26</v>
      </c>
      <c r="C85" s="13"/>
      <c r="D85" s="13"/>
      <c r="E85" s="13"/>
      <c r="G85" s="7"/>
      <c r="H85" s="7"/>
      <c r="I85" s="6"/>
      <c r="J85" s="6"/>
      <c r="K85" s="6"/>
    </row>
    <row r="86" spans="1:11" ht="25.5" customHeight="1">
      <c r="B86" s="61" t="s">
        <v>27</v>
      </c>
      <c r="C86" s="32"/>
      <c r="D86" s="13"/>
      <c r="E86" s="7"/>
      <c r="G86" s="7"/>
      <c r="H86" s="7"/>
      <c r="I86" s="6"/>
      <c r="J86" s="6"/>
      <c r="K86" s="6"/>
    </row>
    <row r="87" spans="1:11" ht="25.5" customHeight="1" thickBot="1">
      <c r="B87" s="61" t="s">
        <v>128</v>
      </c>
      <c r="C87" s="141" t="s">
        <v>131</v>
      </c>
      <c r="D87" s="13"/>
      <c r="E87" s="148">
        <v>230000000</v>
      </c>
      <c r="F87" s="90"/>
      <c r="G87" s="148">
        <v>230000000</v>
      </c>
      <c r="H87" s="53"/>
      <c r="I87" s="148">
        <v>230000000</v>
      </c>
      <c r="J87" s="53"/>
      <c r="K87" s="148">
        <v>230000000</v>
      </c>
    </row>
    <row r="88" spans="1:11" ht="25.5" customHeight="1" thickTop="1">
      <c r="B88" s="61" t="s">
        <v>28</v>
      </c>
      <c r="C88" s="34"/>
      <c r="E88" s="88"/>
      <c r="F88" s="110"/>
      <c r="G88" s="88"/>
      <c r="H88" s="53"/>
      <c r="I88" s="89"/>
      <c r="J88" s="53"/>
      <c r="K88" s="89"/>
    </row>
    <row r="89" spans="1:11" ht="25.5" customHeight="1">
      <c r="B89" s="61" t="s">
        <v>128</v>
      </c>
      <c r="C89" s="141" t="s">
        <v>131</v>
      </c>
      <c r="D89" s="13"/>
      <c r="E89" s="142">
        <v>230000000</v>
      </c>
      <c r="F89" s="90"/>
      <c r="G89" s="142">
        <v>230000000</v>
      </c>
      <c r="H89" s="53"/>
      <c r="I89" s="142">
        <v>230000000</v>
      </c>
      <c r="J89" s="53"/>
      <c r="K89" s="142">
        <v>230000000</v>
      </c>
    </row>
    <row r="90" spans="1:11" ht="25.5" customHeight="1">
      <c r="B90" s="61" t="s">
        <v>153</v>
      </c>
      <c r="C90" s="4"/>
      <c r="E90" s="88">
        <f>+CONSO!J23</f>
        <v>42699106.670000002</v>
      </c>
      <c r="F90" s="110"/>
      <c r="G90" s="88">
        <f>+CONSO!J16</f>
        <v>42699106.670000002</v>
      </c>
      <c r="H90" s="53"/>
      <c r="I90" s="88">
        <f>+COMPANY!J21</f>
        <v>42699106.670000002</v>
      </c>
      <c r="J90" s="53"/>
      <c r="K90" s="88">
        <f>+COMPANY!J16</f>
        <v>42699106.670000002</v>
      </c>
    </row>
    <row r="91" spans="1:11" ht="25.5" customHeight="1">
      <c r="A91" s="15"/>
      <c r="B91" s="33" t="s">
        <v>107</v>
      </c>
      <c r="C91" s="23"/>
      <c r="D91" s="23"/>
      <c r="E91" s="89"/>
      <c r="F91" s="99"/>
      <c r="G91" s="89"/>
      <c r="H91" s="88"/>
      <c r="I91" s="89"/>
      <c r="J91" s="88"/>
      <c r="K91" s="89"/>
    </row>
    <row r="92" spans="1:11" ht="25.5" customHeight="1">
      <c r="A92" s="15"/>
      <c r="B92" s="33" t="s">
        <v>134</v>
      </c>
      <c r="C92" s="23"/>
      <c r="D92" s="23"/>
      <c r="E92" s="89"/>
      <c r="F92" s="99"/>
      <c r="G92" s="89"/>
      <c r="H92" s="88"/>
      <c r="I92" s="89"/>
      <c r="J92" s="88"/>
      <c r="K92" s="89"/>
    </row>
    <row r="93" spans="1:11" ht="25.5" customHeight="1">
      <c r="A93" s="15"/>
      <c r="B93" s="33" t="s">
        <v>135</v>
      </c>
      <c r="C93" s="32"/>
      <c r="D93" s="23"/>
      <c r="E93" s="89">
        <f>+CONSO!L23</f>
        <v>20175000</v>
      </c>
      <c r="F93" s="99"/>
      <c r="G93" s="89">
        <f>+CONSO!L16</f>
        <v>19500000</v>
      </c>
      <c r="H93" s="89"/>
      <c r="I93" s="89">
        <f>+COMPANY!L21</f>
        <v>18175000</v>
      </c>
      <c r="J93" s="89"/>
      <c r="K93" s="89">
        <f>+COMPANY!L16</f>
        <v>17500000</v>
      </c>
    </row>
    <row r="94" spans="1:11" ht="25.5" customHeight="1">
      <c r="B94" s="24" t="s">
        <v>29</v>
      </c>
      <c r="E94" s="89">
        <f>CONSO!N23</f>
        <v>51029711.17999991</v>
      </c>
      <c r="F94" s="88"/>
      <c r="G94" s="89">
        <v>46517058.149999999</v>
      </c>
      <c r="H94" s="89"/>
      <c r="I94" s="89">
        <f>COMPANY!N21</f>
        <v>18750123.629999839</v>
      </c>
      <c r="J94" s="89"/>
      <c r="K94" s="89">
        <v>17733662.239999998</v>
      </c>
    </row>
    <row r="95" spans="1:11" ht="25.5" customHeight="1">
      <c r="B95" s="83" t="s">
        <v>86</v>
      </c>
      <c r="E95" s="113">
        <f>SUM(E89:E94)</f>
        <v>343903817.8499999</v>
      </c>
      <c r="F95" s="88"/>
      <c r="G95" s="113">
        <f>SUM(G89:G94)</f>
        <v>338716164.81999999</v>
      </c>
      <c r="H95" s="114"/>
      <c r="I95" s="113">
        <f>SUM(I89:I94)</f>
        <v>309624230.29999983</v>
      </c>
      <c r="J95" s="114"/>
      <c r="K95" s="113">
        <f>SUM(K89:K94)</f>
        <v>307932768.91000003</v>
      </c>
    </row>
    <row r="96" spans="1:11" ht="25.5" customHeight="1">
      <c r="B96" s="33" t="s">
        <v>31</v>
      </c>
      <c r="E96" s="112">
        <f>CONSO!R23</f>
        <v>195.91</v>
      </c>
      <c r="F96" s="88"/>
      <c r="G96" s="112">
        <f>CONSO!R16</f>
        <v>196.06</v>
      </c>
      <c r="H96" s="114"/>
      <c r="I96" s="115">
        <v>0</v>
      </c>
      <c r="J96" s="116"/>
      <c r="K96" s="115">
        <v>0</v>
      </c>
    </row>
    <row r="97" spans="2:11" ht="25.5" customHeight="1">
      <c r="B97" s="83" t="s">
        <v>85</v>
      </c>
      <c r="E97" s="112">
        <f>SUM(E95:E96)</f>
        <v>343904013.75999993</v>
      </c>
      <c r="F97" s="88"/>
      <c r="G97" s="112">
        <f>SUM(G95:G96)</f>
        <v>338716360.88</v>
      </c>
      <c r="H97" s="53"/>
      <c r="I97" s="112">
        <f>SUM(I95:I96)</f>
        <v>309624230.29999983</v>
      </c>
      <c r="J97" s="53"/>
      <c r="K97" s="112">
        <f>SUM(K95:K96)</f>
        <v>307932768.91000003</v>
      </c>
    </row>
    <row r="98" spans="2:11" ht="25.5" customHeight="1" thickBot="1">
      <c r="B98" s="83" t="s">
        <v>30</v>
      </c>
      <c r="E98" s="117">
        <f>E65+E97</f>
        <v>526093516.6099999</v>
      </c>
      <c r="F98" s="88"/>
      <c r="G98" s="117">
        <f>G65+G97</f>
        <v>486732318.83000046</v>
      </c>
      <c r="H98" s="53"/>
      <c r="I98" s="117">
        <f>I65+I97</f>
        <v>511318783.06999981</v>
      </c>
      <c r="J98" s="53"/>
      <c r="K98" s="117">
        <f>K65+K97</f>
        <v>475354268.29000044</v>
      </c>
    </row>
    <row r="99" spans="2:11" ht="25.5" customHeight="1" thickTop="1">
      <c r="B99" s="83"/>
      <c r="E99" s="105"/>
      <c r="F99" s="100"/>
      <c r="G99" s="105"/>
      <c r="H99" s="100"/>
      <c r="I99" s="105"/>
      <c r="J99" s="100"/>
      <c r="K99" s="105"/>
    </row>
    <row r="100" spans="2:11" ht="25.5" customHeight="1">
      <c r="B100" s="83"/>
      <c r="G100" s="6"/>
      <c r="H100" s="7"/>
      <c r="I100" s="6"/>
      <c r="J100" s="7"/>
      <c r="K100" s="6"/>
    </row>
    <row r="101" spans="2:11" ht="25.5" customHeight="1">
      <c r="B101" s="83"/>
      <c r="G101" s="6"/>
      <c r="H101" s="7"/>
      <c r="I101" s="6"/>
      <c r="J101" s="7"/>
      <c r="K101" s="6"/>
    </row>
    <row r="102" spans="2:11" ht="25.5" customHeight="1">
      <c r="B102" s="83"/>
      <c r="G102" s="6"/>
      <c r="H102" s="7"/>
      <c r="I102" s="6"/>
      <c r="J102" s="7"/>
      <c r="K102" s="6"/>
    </row>
    <row r="103" spans="2:11" ht="25.5" customHeight="1">
      <c r="B103" s="33" t="s">
        <v>17</v>
      </c>
    </row>
    <row r="104" spans="2:11" ht="25.5" customHeight="1">
      <c r="B104" s="83"/>
      <c r="G104" s="6"/>
      <c r="H104" s="6"/>
      <c r="I104" s="6"/>
    </row>
    <row r="105" spans="2:11" ht="25.5" customHeight="1">
      <c r="B105" s="83"/>
      <c r="G105" s="6"/>
      <c r="H105" s="6"/>
      <c r="I105" s="6"/>
    </row>
    <row r="106" spans="2:11" ht="25.5" customHeight="1">
      <c r="B106" s="91" t="s">
        <v>77</v>
      </c>
      <c r="C106" s="91"/>
      <c r="D106" s="91"/>
      <c r="E106" s="91"/>
      <c r="F106" s="91"/>
      <c r="G106" s="91" t="s">
        <v>83</v>
      </c>
      <c r="H106" s="91"/>
      <c r="I106" s="91"/>
      <c r="K106" s="92"/>
    </row>
    <row r="107" spans="2:11" ht="25.5" customHeight="1">
      <c r="B107" s="93" t="s">
        <v>78</v>
      </c>
      <c r="C107" s="93"/>
      <c r="D107" s="25"/>
      <c r="E107" s="11"/>
      <c r="F107" s="11"/>
      <c r="G107" s="26" t="s">
        <v>84</v>
      </c>
      <c r="H107" s="25"/>
      <c r="I107" s="25"/>
      <c r="K107" s="94"/>
    </row>
  </sheetData>
  <mergeCells count="14">
    <mergeCell ref="B1:K1"/>
    <mergeCell ref="B2:K2"/>
    <mergeCell ref="B3:K3"/>
    <mergeCell ref="I5:K5"/>
    <mergeCell ref="B38:K38"/>
    <mergeCell ref="B39:K39"/>
    <mergeCell ref="B78:K78"/>
    <mergeCell ref="I80:K80"/>
    <mergeCell ref="B40:K40"/>
    <mergeCell ref="B41:K41"/>
    <mergeCell ref="I43:K43"/>
    <mergeCell ref="B74:K74"/>
    <mergeCell ref="B76:K76"/>
    <mergeCell ref="B77:K77"/>
  </mergeCells>
  <pageMargins left="0.78740157480314965" right="0.15748031496062992" top="0.6692913385826772" bottom="0.43307086614173229" header="0.27559055118110237" footer="0.19685039370078741"/>
  <pageSetup paperSize="9" scale="80" fitToHeight="7" orientation="portrait" r:id="rId1"/>
  <headerFooter alignWithMargins="0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view="pageBreakPreview" topLeftCell="A42" zoomScale="85" zoomScaleNormal="92" zoomScaleSheetLayoutView="85" workbookViewId="0">
      <selection activeCell="C98" sqref="C98"/>
    </sheetView>
  </sheetViews>
  <sheetFormatPr defaultColWidth="12.5" defaultRowHeight="25.5" customHeight="1"/>
  <cols>
    <col min="1" max="1" width="49" style="33" customWidth="1"/>
    <col min="2" max="2" width="8.125" style="33" customWidth="1"/>
    <col min="3" max="3" width="17.375" style="3" customWidth="1"/>
    <col min="4" max="4" width="1.625" style="33" customWidth="1"/>
    <col min="5" max="5" width="17.375" style="33" customWidth="1"/>
    <col min="6" max="6" width="1.625" style="33" customWidth="1"/>
    <col min="7" max="7" width="17.375" style="33" customWidth="1"/>
    <col min="8" max="8" width="1.625" style="33" customWidth="1"/>
    <col min="9" max="9" width="17.375" style="33" customWidth="1"/>
    <col min="10" max="10" width="1.625" style="33" customWidth="1"/>
    <col min="11" max="16384" width="12.5" style="33"/>
  </cols>
  <sheetData>
    <row r="1" spans="1:9" ht="26.1" customHeight="1">
      <c r="A1" s="184" t="s">
        <v>125</v>
      </c>
      <c r="B1" s="184"/>
      <c r="C1" s="184"/>
      <c r="D1" s="184"/>
      <c r="E1" s="184"/>
      <c r="F1" s="184"/>
      <c r="G1" s="184"/>
      <c r="H1" s="184"/>
      <c r="I1" s="184"/>
    </row>
    <row r="2" spans="1:9" ht="26.1" customHeight="1">
      <c r="A2" s="185" t="s">
        <v>101</v>
      </c>
      <c r="B2" s="185"/>
      <c r="C2" s="185"/>
      <c r="D2" s="185"/>
      <c r="E2" s="185"/>
      <c r="F2" s="185"/>
      <c r="G2" s="185"/>
      <c r="H2" s="185"/>
      <c r="I2" s="185"/>
    </row>
    <row r="3" spans="1:9" ht="26.1" customHeight="1">
      <c r="A3" s="185" t="s">
        <v>211</v>
      </c>
      <c r="B3" s="185"/>
      <c r="C3" s="185"/>
      <c r="D3" s="185"/>
      <c r="E3" s="185"/>
      <c r="F3" s="185"/>
      <c r="G3" s="185"/>
      <c r="H3" s="185"/>
      <c r="I3" s="185"/>
    </row>
    <row r="4" spans="1:9" ht="26.1" customHeight="1">
      <c r="A4" s="4"/>
      <c r="B4" s="4"/>
      <c r="C4" s="4"/>
      <c r="D4" s="4"/>
      <c r="E4" s="4"/>
      <c r="F4" s="4"/>
      <c r="G4" s="4"/>
      <c r="H4" s="4"/>
      <c r="I4" s="4"/>
    </row>
    <row r="5" spans="1:9" s="83" customFormat="1" ht="26.1" customHeight="1">
      <c r="A5" s="33"/>
      <c r="B5" s="9"/>
      <c r="C5" s="180"/>
      <c r="D5" s="180" t="s">
        <v>73</v>
      </c>
      <c r="E5" s="180"/>
      <c r="F5" s="2"/>
      <c r="G5" s="186" t="s">
        <v>71</v>
      </c>
      <c r="H5" s="186"/>
      <c r="I5" s="186"/>
    </row>
    <row r="6" spans="1:9" ht="26.1" customHeight="1">
      <c r="B6" s="140" t="s">
        <v>8</v>
      </c>
      <c r="C6" s="34" t="s">
        <v>169</v>
      </c>
      <c r="D6" s="6"/>
      <c r="E6" s="34" t="s">
        <v>129</v>
      </c>
      <c r="F6" s="6"/>
      <c r="G6" s="34" t="s">
        <v>169</v>
      </c>
      <c r="H6" s="6"/>
      <c r="I6" s="34" t="s">
        <v>129</v>
      </c>
    </row>
    <row r="7" spans="1:9" ht="26.1" customHeight="1">
      <c r="A7" s="14" t="s">
        <v>32</v>
      </c>
      <c r="B7" s="14"/>
      <c r="C7" s="89">
        <v>113669028.09000009</v>
      </c>
      <c r="D7" s="89"/>
      <c r="E7" s="89">
        <v>76440058.570000023</v>
      </c>
      <c r="F7" s="89"/>
      <c r="G7" s="89">
        <v>113439759.19000006</v>
      </c>
      <c r="H7" s="89"/>
      <c r="I7" s="89">
        <v>75973708.570000023</v>
      </c>
    </row>
    <row r="8" spans="1:9" ht="26.1" customHeight="1">
      <c r="A8" s="14" t="s">
        <v>120</v>
      </c>
      <c r="B8" s="14"/>
      <c r="C8" s="89">
        <v>71740420.099999785</v>
      </c>
      <c r="D8" s="89"/>
      <c r="E8" s="89">
        <v>62657669.68</v>
      </c>
      <c r="F8" s="89"/>
      <c r="G8" s="89">
        <v>71740420.099999994</v>
      </c>
      <c r="H8" s="89"/>
      <c r="I8" s="89">
        <v>62657669.68</v>
      </c>
    </row>
    <row r="9" spans="1:9" ht="26.1" customHeight="1">
      <c r="A9" s="14" t="s">
        <v>34</v>
      </c>
      <c r="B9" s="14"/>
      <c r="C9" s="89">
        <v>707970</v>
      </c>
      <c r="D9" s="89"/>
      <c r="E9" s="89">
        <v>736888.31999999995</v>
      </c>
      <c r="F9" s="89"/>
      <c r="G9" s="89">
        <v>707970</v>
      </c>
      <c r="H9" s="89"/>
      <c r="I9" s="89">
        <v>736888.31999999995</v>
      </c>
    </row>
    <row r="10" spans="1:9" ht="26.1" customHeight="1">
      <c r="A10" s="14" t="s">
        <v>33</v>
      </c>
      <c r="B10" s="14"/>
      <c r="C10" s="109">
        <f>SUM(C7:C9)</f>
        <v>186117418.18999988</v>
      </c>
      <c r="D10" s="89"/>
      <c r="E10" s="109">
        <f>SUM(E7:E9)</f>
        <v>139834616.57000002</v>
      </c>
      <c r="F10" s="89"/>
      <c r="G10" s="109">
        <f>SUM(G7:G9)</f>
        <v>185888149.29000005</v>
      </c>
      <c r="H10" s="89"/>
      <c r="I10" s="109">
        <f>SUM(I7:I9)</f>
        <v>139368266.57000002</v>
      </c>
    </row>
    <row r="11" spans="1:9" ht="26.1" customHeight="1">
      <c r="A11" s="14" t="s">
        <v>148</v>
      </c>
      <c r="B11" s="14"/>
      <c r="C11" s="149">
        <v>-86968524.679999977</v>
      </c>
      <c r="D11" s="89"/>
      <c r="E11" s="89">
        <v>-53415349.229999959</v>
      </c>
      <c r="F11" s="89"/>
      <c r="G11" s="149">
        <v>-88767184.719999969</v>
      </c>
      <c r="H11" s="89"/>
      <c r="I11" s="89">
        <v>-54245968.329999983</v>
      </c>
    </row>
    <row r="12" spans="1:9" ht="26.1" customHeight="1">
      <c r="A12" s="14" t="s">
        <v>121</v>
      </c>
      <c r="B12" s="14"/>
      <c r="C12" s="149">
        <v>-63399604.930000007</v>
      </c>
      <c r="D12" s="89"/>
      <c r="E12" s="89">
        <v>-57221018.839999996</v>
      </c>
      <c r="F12" s="89"/>
      <c r="G12" s="149">
        <v>-63425604.930000007</v>
      </c>
      <c r="H12" s="89"/>
      <c r="I12" s="89">
        <v>-57234878.840000004</v>
      </c>
    </row>
    <row r="13" spans="1:9" ht="26.1" customHeight="1">
      <c r="A13" s="14" t="s">
        <v>108</v>
      </c>
      <c r="B13" s="14"/>
      <c r="C13" s="109">
        <f>SUM(C11:C12)</f>
        <v>-150368129.60999998</v>
      </c>
      <c r="D13" s="89"/>
      <c r="E13" s="109">
        <f>SUM(E11:E12)</f>
        <v>-110636368.06999996</v>
      </c>
      <c r="F13" s="89"/>
      <c r="G13" s="109">
        <f>SUM(G11:G12)</f>
        <v>-152192789.64999998</v>
      </c>
      <c r="H13" s="89"/>
      <c r="I13" s="109">
        <f>SUM(I11:I12)</f>
        <v>-111480847.16999999</v>
      </c>
    </row>
    <row r="14" spans="1:9" ht="26.1" customHeight="1">
      <c r="A14" s="14" t="s">
        <v>147</v>
      </c>
      <c r="B14" s="14"/>
      <c r="C14" s="89">
        <f>C10+C13</f>
        <v>35749288.579999894</v>
      </c>
      <c r="D14" s="89"/>
      <c r="E14" s="89">
        <f>E10+E13</f>
        <v>29198248.50000006</v>
      </c>
      <c r="F14" s="89"/>
      <c r="G14" s="89">
        <f>G10+G13</f>
        <v>33695359.640000075</v>
      </c>
      <c r="H14" s="89"/>
      <c r="I14" s="89">
        <f>I10+I13</f>
        <v>27887419.400000036</v>
      </c>
    </row>
    <row r="15" spans="1:9" ht="25.95" customHeight="1">
      <c r="A15" s="33" t="s">
        <v>35</v>
      </c>
      <c r="C15" s="174">
        <v>35086.240000000282</v>
      </c>
      <c r="D15" s="89"/>
      <c r="E15" s="177">
        <v>97470.43</v>
      </c>
      <c r="F15" s="89"/>
      <c r="G15" s="175">
        <v>264006.14000000013</v>
      </c>
      <c r="H15" s="89"/>
      <c r="I15" s="112">
        <v>329300.90999999997</v>
      </c>
    </row>
    <row r="16" spans="1:9" ht="26.1" customHeight="1">
      <c r="A16" s="33" t="s">
        <v>37</v>
      </c>
      <c r="C16" s="89">
        <f>SUM(C14:C15)</f>
        <v>35784374.819999896</v>
      </c>
      <c r="D16" s="89"/>
      <c r="E16" s="89">
        <f>SUM(E14:E15)</f>
        <v>29295718.930000059</v>
      </c>
      <c r="F16" s="89"/>
      <c r="G16" s="89">
        <f>SUM(G14:G15)</f>
        <v>33959365.780000076</v>
      </c>
      <c r="H16" s="89"/>
      <c r="I16" s="89">
        <f>SUM(I14:I15)</f>
        <v>28216720.310000036</v>
      </c>
    </row>
    <row r="17" spans="1:9" ht="26.1" customHeight="1">
      <c r="A17" s="14" t="s">
        <v>109</v>
      </c>
      <c r="B17" s="14"/>
      <c r="C17" s="176">
        <v>-11302829.200000022</v>
      </c>
      <c r="D17" s="89"/>
      <c r="E17" s="118">
        <v>-9619396.7899999991</v>
      </c>
      <c r="F17" s="89"/>
      <c r="G17" s="149">
        <v>-11302829.200000022</v>
      </c>
      <c r="H17" s="89"/>
      <c r="I17" s="89">
        <v>-9619396.7899999991</v>
      </c>
    </row>
    <row r="18" spans="1:9" ht="26.1" customHeight="1">
      <c r="A18" s="14" t="s">
        <v>36</v>
      </c>
      <c r="B18" s="14"/>
      <c r="C18" s="176">
        <v>-12782733.220000006</v>
      </c>
      <c r="D18" s="89"/>
      <c r="E18" s="118">
        <v>-13267998.51</v>
      </c>
      <c r="F18" s="89"/>
      <c r="G18" s="149">
        <v>-12568981.510000005</v>
      </c>
      <c r="H18" s="89"/>
      <c r="I18" s="89">
        <v>-13127393.43</v>
      </c>
    </row>
    <row r="19" spans="1:9" ht="26.1" customHeight="1">
      <c r="A19" s="33" t="s">
        <v>38</v>
      </c>
      <c r="C19" s="109">
        <f>SUM(C17:C18)</f>
        <v>-24085562.420000028</v>
      </c>
      <c r="D19" s="89"/>
      <c r="E19" s="109">
        <f>SUM(E17:E18)</f>
        <v>-22887395.299999997</v>
      </c>
      <c r="F19" s="89"/>
      <c r="G19" s="109">
        <f>SUM(G17:G18)</f>
        <v>-23871810.710000027</v>
      </c>
      <c r="H19" s="89"/>
      <c r="I19" s="109">
        <f>SUM(I17:I18)</f>
        <v>-22746790.219999999</v>
      </c>
    </row>
    <row r="20" spans="1:9" ht="26.1" customHeight="1">
      <c r="A20" s="33" t="s">
        <v>217</v>
      </c>
      <c r="C20" s="89">
        <f>C16+C19</f>
        <v>11698812.399999868</v>
      </c>
      <c r="D20" s="89"/>
      <c r="E20" s="89">
        <f>E16+E19</f>
        <v>6408323.6300000623</v>
      </c>
      <c r="F20" s="89"/>
      <c r="G20" s="89">
        <f>G16+G19</f>
        <v>10087555.070000049</v>
      </c>
      <c r="H20" s="89"/>
      <c r="I20" s="89">
        <f>I16+I19</f>
        <v>5469930.0900000371</v>
      </c>
    </row>
    <row r="21" spans="1:9" ht="26.1" customHeight="1">
      <c r="A21" s="14" t="s">
        <v>170</v>
      </c>
      <c r="C21" s="89">
        <v>23.93</v>
      </c>
      <c r="D21" s="89"/>
      <c r="E21" s="89">
        <v>6662.44</v>
      </c>
      <c r="F21" s="89"/>
      <c r="G21" s="89">
        <v>7.7600000000093132</v>
      </c>
      <c r="H21" s="89"/>
      <c r="I21" s="89">
        <v>6627.12</v>
      </c>
    </row>
    <row r="22" spans="1:9" ht="26.1" customHeight="1">
      <c r="A22" s="14" t="s">
        <v>41</v>
      </c>
      <c r="B22" s="14"/>
      <c r="C22" s="177">
        <v>-237788.32999999996</v>
      </c>
      <c r="D22" s="89"/>
      <c r="E22" s="177">
        <v>-578860.31000000006</v>
      </c>
      <c r="F22" s="89"/>
      <c r="G22" s="177">
        <v>-237788.32999999996</v>
      </c>
      <c r="H22" s="89"/>
      <c r="I22" s="177">
        <v>-578860.30999999994</v>
      </c>
    </row>
    <row r="23" spans="1:9" ht="26.1" customHeight="1">
      <c r="A23" s="14" t="s">
        <v>110</v>
      </c>
      <c r="B23" s="14"/>
      <c r="C23" s="89">
        <f>SUM(C20:C22)</f>
        <v>11461047.999999868</v>
      </c>
      <c r="D23" s="89"/>
      <c r="E23" s="89">
        <f>SUM(E20:E22)</f>
        <v>5836125.7600000631</v>
      </c>
      <c r="F23" s="89"/>
      <c r="G23" s="89">
        <f>SUM(G20:G22)</f>
        <v>9849774.5000000484</v>
      </c>
      <c r="H23" s="89"/>
      <c r="I23" s="89">
        <f>SUM(I20:I22)</f>
        <v>4897696.9000000376</v>
      </c>
    </row>
    <row r="24" spans="1:9" ht="26.1" customHeight="1">
      <c r="A24" s="14" t="s">
        <v>219</v>
      </c>
      <c r="B24" s="181" t="s">
        <v>195</v>
      </c>
      <c r="C24" s="175">
        <v>-1914815.4700000002</v>
      </c>
      <c r="D24" s="89"/>
      <c r="E24" s="175">
        <v>-708707.62</v>
      </c>
      <c r="F24" s="89"/>
      <c r="G24" s="175">
        <v>-1775001.4499999995</v>
      </c>
      <c r="H24" s="89"/>
      <c r="I24" s="175">
        <v>-680709.39</v>
      </c>
    </row>
    <row r="25" spans="1:9" ht="26.1" customHeight="1">
      <c r="A25" s="14" t="s">
        <v>194</v>
      </c>
      <c r="B25" s="181"/>
      <c r="C25" s="149">
        <f>SUM(C23:C24)</f>
        <v>9546232.5299998671</v>
      </c>
      <c r="D25" s="89"/>
      <c r="E25" s="149">
        <f>SUM(E23:E24)</f>
        <v>5127418.140000063</v>
      </c>
      <c r="F25" s="89"/>
      <c r="G25" s="149">
        <f>SUM(G23:G24)</f>
        <v>8074773.0500000492</v>
      </c>
      <c r="H25" s="89"/>
      <c r="I25" s="149">
        <f>SUM(I23:I24)</f>
        <v>4216987.510000038</v>
      </c>
    </row>
    <row r="26" spans="1:9" ht="26.1" customHeight="1">
      <c r="A26" s="14" t="s">
        <v>200</v>
      </c>
      <c r="B26" s="181" t="s">
        <v>4</v>
      </c>
      <c r="C26" s="175">
        <v>0</v>
      </c>
      <c r="D26" s="149"/>
      <c r="E26" s="175">
        <v>-116423.95</v>
      </c>
      <c r="F26" s="149"/>
      <c r="G26" s="175">
        <v>0</v>
      </c>
      <c r="H26" s="149"/>
      <c r="I26" s="175">
        <v>0</v>
      </c>
    </row>
    <row r="27" spans="1:9" ht="26.1" customHeight="1">
      <c r="A27" s="14" t="s">
        <v>207</v>
      </c>
      <c r="B27" s="14"/>
      <c r="C27" s="89">
        <f>SUM(C25:C26)</f>
        <v>9546232.5299998671</v>
      </c>
      <c r="D27" s="89"/>
      <c r="E27" s="89">
        <f>SUM(E25:E26)</f>
        <v>5010994.1900000628</v>
      </c>
      <c r="F27" s="89"/>
      <c r="G27" s="89">
        <f>SUM(G25:G26)</f>
        <v>8074773.0500000492</v>
      </c>
      <c r="H27" s="89"/>
      <c r="I27" s="89">
        <f>SUM(I25:I26)</f>
        <v>4216987.510000038</v>
      </c>
    </row>
    <row r="28" spans="1:9" ht="26.1" customHeight="1">
      <c r="A28" s="38" t="s">
        <v>221</v>
      </c>
      <c r="B28" s="38"/>
      <c r="C28" s="89">
        <v>0</v>
      </c>
      <c r="D28" s="88"/>
      <c r="E28" s="89">
        <v>0</v>
      </c>
      <c r="F28" s="53"/>
      <c r="G28" s="89">
        <v>0</v>
      </c>
      <c r="H28" s="53"/>
      <c r="I28" s="89">
        <v>0</v>
      </c>
    </row>
    <row r="29" spans="1:9" ht="26.1" customHeight="1" thickBot="1">
      <c r="A29" s="38" t="s">
        <v>220</v>
      </c>
      <c r="B29" s="38"/>
      <c r="C29" s="111">
        <f>SUM(C27:C28)</f>
        <v>9546232.5299998671</v>
      </c>
      <c r="D29" s="88"/>
      <c r="E29" s="111">
        <f>SUM(E27:E28)</f>
        <v>5010994.1900000628</v>
      </c>
      <c r="F29" s="53"/>
      <c r="G29" s="111">
        <f>SUM(G27:G28)</f>
        <v>8074773.0500000492</v>
      </c>
      <c r="H29" s="53"/>
      <c r="I29" s="111">
        <f>SUM(I27:I28)</f>
        <v>4216987.510000038</v>
      </c>
    </row>
    <row r="30" spans="1:9" s="83" customFormat="1" ht="26.1" customHeight="1" thickTop="1">
      <c r="A30" s="29"/>
      <c r="B30" s="29"/>
      <c r="C30" s="6"/>
      <c r="D30" s="29"/>
      <c r="E30" s="6"/>
      <c r="F30" s="15"/>
      <c r="G30" s="6"/>
      <c r="H30" s="15"/>
      <c r="I30" s="6"/>
    </row>
    <row r="31" spans="1:9" ht="26.1" customHeight="1">
      <c r="A31" s="14" t="s">
        <v>17</v>
      </c>
      <c r="B31" s="14"/>
    </row>
    <row r="32" spans="1:9" ht="26.1" customHeight="1">
      <c r="A32" s="14"/>
      <c r="B32" s="14"/>
    </row>
    <row r="33" spans="1:9" ht="26.1" customHeight="1">
      <c r="A33" s="14"/>
      <c r="B33" s="14"/>
    </row>
    <row r="34" spans="1:9" ht="26.1" customHeight="1">
      <c r="A34" s="36" t="s">
        <v>77</v>
      </c>
      <c r="B34" s="36"/>
      <c r="C34" s="36"/>
      <c r="D34" s="36"/>
      <c r="E34" s="36" t="s">
        <v>102</v>
      </c>
      <c r="F34" s="36"/>
      <c r="H34" s="36"/>
      <c r="I34" s="36"/>
    </row>
    <row r="35" spans="1:9" ht="26.1" customHeight="1">
      <c r="A35" s="37" t="s">
        <v>78</v>
      </c>
      <c r="B35" s="37"/>
      <c r="C35" s="37"/>
      <c r="D35" s="19"/>
      <c r="E35" s="21" t="s">
        <v>76</v>
      </c>
      <c r="F35" s="20"/>
      <c r="H35" s="19"/>
      <c r="I35" s="19"/>
    </row>
    <row r="36" spans="1:9" ht="26.1" customHeight="1">
      <c r="A36" s="37"/>
      <c r="B36" s="37"/>
      <c r="C36" s="37"/>
      <c r="D36" s="19"/>
      <c r="E36" s="21"/>
      <c r="F36" s="20"/>
      <c r="H36" s="19"/>
      <c r="I36" s="19"/>
    </row>
    <row r="37" spans="1:9" ht="25.5" customHeight="1">
      <c r="A37" s="188" t="s">
        <v>0</v>
      </c>
      <c r="B37" s="188"/>
      <c r="C37" s="188"/>
      <c r="D37" s="188"/>
      <c r="E37" s="188"/>
      <c r="F37" s="188"/>
      <c r="G37" s="188"/>
      <c r="H37" s="188"/>
      <c r="I37" s="188"/>
    </row>
    <row r="38" spans="1:9" ht="25.5" customHeight="1">
      <c r="A38" s="184" t="s">
        <v>125</v>
      </c>
      <c r="B38" s="184"/>
      <c r="C38" s="184"/>
      <c r="D38" s="184"/>
      <c r="E38" s="184"/>
      <c r="F38" s="184"/>
      <c r="G38" s="184"/>
      <c r="H38" s="184"/>
      <c r="I38" s="184"/>
    </row>
    <row r="39" spans="1:9" ht="25.5" customHeight="1">
      <c r="A39" s="185" t="s">
        <v>122</v>
      </c>
      <c r="B39" s="185"/>
      <c r="C39" s="185"/>
      <c r="D39" s="185"/>
      <c r="E39" s="185"/>
      <c r="F39" s="185"/>
      <c r="G39" s="185"/>
      <c r="H39" s="185"/>
      <c r="I39" s="185"/>
    </row>
    <row r="40" spans="1:9" ht="25.5" customHeight="1">
      <c r="A40" s="185" t="s">
        <v>211</v>
      </c>
      <c r="B40" s="185"/>
      <c r="C40" s="185"/>
      <c r="D40" s="185"/>
      <c r="E40" s="185"/>
      <c r="F40" s="185"/>
      <c r="G40" s="185"/>
      <c r="H40" s="185"/>
      <c r="I40" s="185"/>
    </row>
    <row r="41" spans="1:9" ht="25.5" customHeight="1">
      <c r="A41" s="4"/>
      <c r="B41" s="4"/>
      <c r="C41" s="4"/>
      <c r="D41" s="4"/>
      <c r="E41" s="4"/>
      <c r="F41" s="4"/>
      <c r="G41" s="4"/>
      <c r="H41" s="4"/>
      <c r="I41" s="4"/>
    </row>
    <row r="42" spans="1:9" s="83" customFormat="1" ht="25.5" customHeight="1">
      <c r="A42" s="33"/>
      <c r="B42" s="9"/>
      <c r="C42" s="180"/>
      <c r="D42" s="180" t="s">
        <v>73</v>
      </c>
      <c r="E42" s="180"/>
      <c r="F42" s="2"/>
      <c r="G42" s="186" t="s">
        <v>71</v>
      </c>
      <c r="H42" s="186"/>
      <c r="I42" s="186"/>
    </row>
    <row r="43" spans="1:9" ht="25.5" customHeight="1">
      <c r="B43" s="140" t="s">
        <v>8</v>
      </c>
      <c r="C43" s="34" t="s">
        <v>169</v>
      </c>
      <c r="D43" s="6"/>
      <c r="E43" s="34" t="s">
        <v>129</v>
      </c>
      <c r="F43" s="6"/>
      <c r="G43" s="34" t="s">
        <v>169</v>
      </c>
      <c r="H43" s="6"/>
      <c r="I43" s="34" t="s">
        <v>129</v>
      </c>
    </row>
    <row r="44" spans="1:9" ht="25.5" customHeight="1">
      <c r="A44" s="26" t="s">
        <v>216</v>
      </c>
      <c r="B44" s="26"/>
      <c r="C44" s="6"/>
      <c r="D44" s="15"/>
      <c r="E44" s="6"/>
      <c r="F44" s="27"/>
      <c r="G44" s="27"/>
      <c r="H44" s="28"/>
      <c r="I44" s="27"/>
    </row>
    <row r="45" spans="1:9" s="83" customFormat="1" ht="25.5" customHeight="1">
      <c r="A45" s="26" t="s">
        <v>39</v>
      </c>
      <c r="B45" s="26"/>
      <c r="C45" s="89">
        <f>C47-C46</f>
        <v>9546228.9999998678</v>
      </c>
      <c r="D45" s="119"/>
      <c r="E45" s="89">
        <f>E47-E46</f>
        <v>5010991.7300000628</v>
      </c>
      <c r="F45" s="120"/>
      <c r="G45" s="89">
        <f>G47-G46</f>
        <v>8074773.0500000492</v>
      </c>
      <c r="H45" s="121"/>
      <c r="I45" s="89">
        <f>I47-I46</f>
        <v>4216987.510000038</v>
      </c>
    </row>
    <row r="46" spans="1:9" s="83" customFormat="1" ht="25.5" customHeight="1">
      <c r="A46" s="15" t="s">
        <v>40</v>
      </c>
      <c r="B46" s="15"/>
      <c r="C46" s="150">
        <v>3.5300000000000011</v>
      </c>
      <c r="D46" s="136"/>
      <c r="E46" s="150">
        <v>2.46</v>
      </c>
      <c r="F46" s="89"/>
      <c r="G46" s="89">
        <v>0</v>
      </c>
      <c r="H46" s="89"/>
      <c r="I46" s="89">
        <v>0</v>
      </c>
    </row>
    <row r="47" spans="1:9" s="83" customFormat="1" ht="25.5" customHeight="1" thickBot="1">
      <c r="A47" s="29"/>
      <c r="B47" s="29"/>
      <c r="C47" s="111">
        <f>C27</f>
        <v>9546232.5299998671</v>
      </c>
      <c r="D47" s="119"/>
      <c r="E47" s="111">
        <f>E27</f>
        <v>5010994.1900000628</v>
      </c>
      <c r="F47" s="89">
        <f>F27</f>
        <v>0</v>
      </c>
      <c r="G47" s="111">
        <f>G27</f>
        <v>8074773.0500000492</v>
      </c>
      <c r="H47" s="89">
        <f>H27</f>
        <v>0</v>
      </c>
      <c r="I47" s="111">
        <f>I27</f>
        <v>4216987.510000038</v>
      </c>
    </row>
    <row r="48" spans="1:9" s="25" customFormat="1" ht="25.5" customHeight="1" thickTop="1">
      <c r="A48" s="39" t="s">
        <v>97</v>
      </c>
      <c r="B48" s="40"/>
      <c r="C48" s="122"/>
      <c r="D48" s="122"/>
      <c r="E48" s="123"/>
      <c r="F48" s="124"/>
      <c r="G48" s="124"/>
      <c r="H48" s="125"/>
      <c r="I48" s="124"/>
    </row>
    <row r="49" spans="1:9" s="42" customFormat="1" ht="25.5" customHeight="1">
      <c r="A49" s="26" t="s">
        <v>39</v>
      </c>
      <c r="B49" s="41"/>
      <c r="C49" s="126">
        <f>C51-C50</f>
        <v>9546228.9999998678</v>
      </c>
      <c r="D49" s="127"/>
      <c r="E49" s="123">
        <f>E51-E50</f>
        <v>5010991.7300000628</v>
      </c>
      <c r="F49" s="124"/>
      <c r="G49" s="123">
        <f>G51-G50</f>
        <v>8074773.0500000492</v>
      </c>
      <c r="H49" s="125"/>
      <c r="I49" s="123">
        <f>I51-I50</f>
        <v>4216987.510000038</v>
      </c>
    </row>
    <row r="50" spans="1:9" s="42" customFormat="1" ht="25.5" customHeight="1">
      <c r="A50" s="15" t="s">
        <v>40</v>
      </c>
      <c r="B50" s="41"/>
      <c r="C50" s="126">
        <f>+C46</f>
        <v>3.5300000000000011</v>
      </c>
      <c r="D50" s="128"/>
      <c r="E50" s="89">
        <f>E46</f>
        <v>2.46</v>
      </c>
      <c r="F50" s="118"/>
      <c r="G50" s="89">
        <v>0</v>
      </c>
      <c r="H50" s="89"/>
      <c r="I50" s="89">
        <v>0</v>
      </c>
    </row>
    <row r="51" spans="1:9" s="42" customFormat="1" ht="25.2" customHeight="1" thickBot="1">
      <c r="A51" s="29"/>
      <c r="B51" s="41"/>
      <c r="C51" s="129">
        <f>+C29</f>
        <v>9546232.5299998671</v>
      </c>
      <c r="D51" s="127"/>
      <c r="E51" s="130">
        <f>+E29</f>
        <v>5010994.1900000628</v>
      </c>
      <c r="F51" s="118"/>
      <c r="G51" s="130">
        <f>+G29</f>
        <v>8074773.0500000492</v>
      </c>
      <c r="H51" s="118"/>
      <c r="I51" s="130">
        <f>+I29</f>
        <v>4216987.510000038</v>
      </c>
    </row>
    <row r="52" spans="1:9" ht="25.5" customHeight="1" thickTop="1"/>
    <row r="53" spans="1:9" s="83" customFormat="1" ht="25.5" customHeight="1">
      <c r="A53" s="38" t="s">
        <v>144</v>
      </c>
      <c r="B53" s="141" t="s">
        <v>204</v>
      </c>
      <c r="C53" s="6"/>
      <c r="D53" s="167"/>
      <c r="E53" s="6"/>
      <c r="F53" s="7"/>
      <c r="G53" s="6"/>
      <c r="H53" s="7"/>
      <c r="I53" s="6"/>
    </row>
    <row r="54" spans="1:9" s="83" customFormat="1" ht="25.5" customHeight="1">
      <c r="A54" s="162" t="s">
        <v>201</v>
      </c>
      <c r="B54" s="141"/>
      <c r="C54" s="6"/>
      <c r="D54" s="167"/>
      <c r="E54" s="6"/>
      <c r="F54" s="7"/>
      <c r="G54" s="6"/>
      <c r="H54" s="7"/>
      <c r="I54" s="6"/>
    </row>
    <row r="55" spans="1:9" ht="25.5" customHeight="1">
      <c r="A55" s="162" t="s">
        <v>203</v>
      </c>
      <c r="B55" s="14"/>
      <c r="C55" s="164">
        <f>+ROUND((C25-C46)/C60,4)</f>
        <v>2.0799999999999999E-2</v>
      </c>
      <c r="D55" s="164"/>
      <c r="E55" s="164">
        <f>+ROUND((E25-E46)/E60,4)</f>
        <v>1.49E-2</v>
      </c>
      <c r="F55" s="164"/>
      <c r="G55" s="164">
        <f>+ROUND((G25-G46)/G60,4)</f>
        <v>1.7600000000000001E-2</v>
      </c>
      <c r="H55" s="164"/>
      <c r="I55" s="164">
        <f>+ROUND((I25-I46)/I60,4)</f>
        <v>1.2200000000000001E-2</v>
      </c>
    </row>
    <row r="56" spans="1:9" ht="25.5" customHeight="1">
      <c r="A56" s="106" t="s">
        <v>202</v>
      </c>
      <c r="B56" s="14"/>
      <c r="C56" s="164">
        <f>C26/C60</f>
        <v>0</v>
      </c>
      <c r="D56" s="164"/>
      <c r="E56" s="164">
        <f>E26/E60</f>
        <v>-3.3780158112005658E-4</v>
      </c>
      <c r="F56" s="164"/>
      <c r="G56" s="178">
        <f>G26/G60</f>
        <v>0</v>
      </c>
      <c r="H56" s="165"/>
      <c r="I56" s="178">
        <f>I26/I60</f>
        <v>0</v>
      </c>
    </row>
    <row r="57" spans="1:9" ht="25.5" customHeight="1" thickBot="1">
      <c r="A57" s="162" t="s">
        <v>218</v>
      </c>
      <c r="B57" s="14"/>
      <c r="C57" s="168">
        <f>SUM(C55:C56)</f>
        <v>2.0799999999999999E-2</v>
      </c>
      <c r="D57" s="164"/>
      <c r="E57" s="168">
        <f>SUM(E55:E56)</f>
        <v>1.4562198418879943E-2</v>
      </c>
      <c r="F57" s="164"/>
      <c r="G57" s="168">
        <f>SUM(G55:G56)</f>
        <v>1.7600000000000001E-2</v>
      </c>
      <c r="H57" s="165"/>
      <c r="I57" s="168">
        <f>SUM(I55:I56)</f>
        <v>1.2200000000000001E-2</v>
      </c>
    </row>
    <row r="58" spans="1:9" ht="25.5" customHeight="1" thickTop="1">
      <c r="A58" s="162"/>
      <c r="B58" s="14"/>
      <c r="C58" s="163"/>
      <c r="D58" s="164"/>
      <c r="E58" s="163"/>
      <c r="F58" s="164"/>
      <c r="G58" s="163"/>
      <c r="H58" s="165"/>
      <c r="I58" s="163"/>
    </row>
    <row r="59" spans="1:9" s="42" customFormat="1" ht="25.5" customHeight="1">
      <c r="A59" s="106" t="s">
        <v>139</v>
      </c>
      <c r="B59" s="41"/>
      <c r="C59" s="161"/>
      <c r="D59" s="127"/>
      <c r="E59" s="122"/>
      <c r="F59" s="118"/>
      <c r="G59" s="122"/>
      <c r="H59" s="118"/>
      <c r="I59" s="122"/>
    </row>
    <row r="60" spans="1:9" ht="25.5" customHeight="1">
      <c r="A60" s="33" t="s">
        <v>140</v>
      </c>
      <c r="B60" s="14"/>
      <c r="C60" s="137">
        <v>460000000</v>
      </c>
      <c r="D60" s="138"/>
      <c r="E60" s="137">
        <v>344651880</v>
      </c>
      <c r="F60" s="138"/>
      <c r="G60" s="137">
        <v>460000000</v>
      </c>
      <c r="H60" s="138"/>
      <c r="I60" s="137">
        <v>344651880</v>
      </c>
    </row>
    <row r="61" spans="1:9" ht="25.5" customHeight="1">
      <c r="B61" s="14"/>
      <c r="C61" s="137"/>
      <c r="D61" s="138"/>
      <c r="E61" s="137"/>
      <c r="F61" s="138"/>
      <c r="G61" s="137"/>
      <c r="H61" s="138"/>
      <c r="I61" s="137"/>
    </row>
    <row r="62" spans="1:9" ht="25.5" customHeight="1">
      <c r="B62" s="14"/>
      <c r="C62" s="137"/>
      <c r="D62" s="138"/>
      <c r="E62" s="137"/>
      <c r="F62" s="138"/>
      <c r="G62" s="137"/>
      <c r="H62" s="138"/>
      <c r="I62" s="137"/>
    </row>
    <row r="63" spans="1:9" ht="25.5" customHeight="1">
      <c r="B63" s="14"/>
      <c r="C63" s="137"/>
      <c r="D63" s="138"/>
      <c r="E63" s="137"/>
      <c r="F63" s="138"/>
      <c r="G63" s="137"/>
      <c r="H63" s="138"/>
      <c r="I63" s="137"/>
    </row>
    <row r="64" spans="1:9" ht="25.5" customHeight="1">
      <c r="A64" s="14" t="s">
        <v>17</v>
      </c>
      <c r="B64" s="14"/>
    </row>
    <row r="65" spans="1:9" ht="25.5" customHeight="1">
      <c r="A65" s="14"/>
      <c r="B65" s="14"/>
    </row>
    <row r="66" spans="1:9" ht="25.5" customHeight="1">
      <c r="A66" s="14"/>
      <c r="B66" s="14"/>
    </row>
    <row r="67" spans="1:9" ht="25.5" customHeight="1">
      <c r="A67" s="14"/>
      <c r="B67" s="14"/>
    </row>
    <row r="68" spans="1:9" ht="25.5" customHeight="1">
      <c r="A68" s="36" t="s">
        <v>77</v>
      </c>
      <c r="B68" s="36"/>
      <c r="C68" s="36"/>
      <c r="D68" s="36"/>
      <c r="E68" s="36" t="s">
        <v>102</v>
      </c>
      <c r="F68" s="36"/>
      <c r="H68" s="36"/>
      <c r="I68" s="36"/>
    </row>
    <row r="69" spans="1:9" ht="25.5" customHeight="1">
      <c r="A69" s="37" t="s">
        <v>78</v>
      </c>
      <c r="B69" s="37"/>
      <c r="C69" s="37"/>
      <c r="D69" s="19"/>
      <c r="E69" s="21" t="s">
        <v>76</v>
      </c>
      <c r="F69" s="20"/>
      <c r="H69" s="19"/>
      <c r="I69" s="19"/>
    </row>
  </sheetData>
  <mergeCells count="9">
    <mergeCell ref="A38:I38"/>
    <mergeCell ref="A39:I39"/>
    <mergeCell ref="A40:I40"/>
    <mergeCell ref="G42:I42"/>
    <mergeCell ref="A1:I1"/>
    <mergeCell ref="A2:I2"/>
    <mergeCell ref="A3:I3"/>
    <mergeCell ref="G5:I5"/>
    <mergeCell ref="A37:I37"/>
  </mergeCells>
  <pageMargins left="0.78740157480314965" right="0.19685039370078741" top="0.6692913385826772" bottom="0.43307086614173229" header="0.31496062992125984" footer="0.27559055118110237"/>
  <pageSetup paperSize="9" scale="80" fitToHeight="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3" zoomScale="80" zoomScaleNormal="92" zoomScaleSheetLayoutView="80" workbookViewId="0">
      <selection activeCell="C98" sqref="C98"/>
    </sheetView>
  </sheetViews>
  <sheetFormatPr defaultColWidth="12.5" defaultRowHeight="25.5" customHeight="1"/>
  <cols>
    <col min="1" max="1" width="47" style="33" customWidth="1"/>
    <col min="2" max="2" width="8.125" style="33" customWidth="1"/>
    <col min="3" max="3" width="17.875" style="3" customWidth="1"/>
    <col min="4" max="4" width="1.625" style="33" customWidth="1"/>
    <col min="5" max="5" width="17.875" style="33" customWidth="1"/>
    <col min="6" max="6" width="1.625" style="33" customWidth="1"/>
    <col min="7" max="7" width="17.875" style="33" customWidth="1"/>
    <col min="8" max="8" width="1.625" style="33" customWidth="1"/>
    <col min="9" max="9" width="17.875" style="33" customWidth="1"/>
    <col min="10" max="10" width="1.625" style="33" customWidth="1"/>
    <col min="11" max="16384" width="12.5" style="33"/>
  </cols>
  <sheetData>
    <row r="1" spans="1:9" ht="26.1" customHeight="1">
      <c r="A1" s="184" t="s">
        <v>125</v>
      </c>
      <c r="B1" s="184"/>
      <c r="C1" s="184"/>
      <c r="D1" s="184"/>
      <c r="E1" s="184"/>
      <c r="F1" s="184"/>
      <c r="G1" s="184"/>
      <c r="H1" s="184"/>
      <c r="I1" s="184"/>
    </row>
    <row r="2" spans="1:9" ht="26.1" customHeight="1">
      <c r="A2" s="185" t="s">
        <v>101</v>
      </c>
      <c r="B2" s="185"/>
      <c r="C2" s="185"/>
      <c r="D2" s="185"/>
      <c r="E2" s="185"/>
      <c r="F2" s="185"/>
      <c r="G2" s="185"/>
      <c r="H2" s="185"/>
      <c r="I2" s="185"/>
    </row>
    <row r="3" spans="1:9" ht="26.1" customHeight="1">
      <c r="A3" s="185" t="s">
        <v>212</v>
      </c>
      <c r="B3" s="185"/>
      <c r="C3" s="185"/>
      <c r="D3" s="185"/>
      <c r="E3" s="185"/>
      <c r="F3" s="185"/>
      <c r="G3" s="185"/>
      <c r="H3" s="185"/>
      <c r="I3" s="185"/>
    </row>
    <row r="4" spans="1:9" ht="26.1" customHeight="1">
      <c r="A4" s="4"/>
      <c r="B4" s="4"/>
      <c r="C4" s="4"/>
      <c r="D4" s="4"/>
      <c r="E4" s="4"/>
      <c r="F4" s="4"/>
      <c r="G4" s="4"/>
      <c r="H4" s="4"/>
      <c r="I4" s="4"/>
    </row>
    <row r="5" spans="1:9" s="83" customFormat="1" ht="26.1" customHeight="1">
      <c r="A5" s="33"/>
      <c r="B5" s="9"/>
      <c r="C5" s="180"/>
      <c r="D5" s="180" t="s">
        <v>73</v>
      </c>
      <c r="E5" s="180"/>
      <c r="F5" s="2"/>
      <c r="G5" s="186" t="s">
        <v>71</v>
      </c>
      <c r="H5" s="186"/>
      <c r="I5" s="186"/>
    </row>
    <row r="6" spans="1:9" ht="26.1" customHeight="1">
      <c r="B6" s="140" t="s">
        <v>8</v>
      </c>
      <c r="C6" s="34" t="s">
        <v>169</v>
      </c>
      <c r="D6" s="6"/>
      <c r="E6" s="34" t="s">
        <v>129</v>
      </c>
      <c r="F6" s="6"/>
      <c r="G6" s="34" t="s">
        <v>169</v>
      </c>
      <c r="H6" s="6"/>
      <c r="I6" s="34" t="s">
        <v>129</v>
      </c>
    </row>
    <row r="7" spans="1:9" ht="26.1" customHeight="1">
      <c r="A7" s="14" t="s">
        <v>32</v>
      </c>
      <c r="B7" s="14"/>
      <c r="C7" s="89">
        <v>297801575.2100001</v>
      </c>
      <c r="D7" s="89"/>
      <c r="E7" s="89">
        <v>214751841.06</v>
      </c>
      <c r="F7" s="89"/>
      <c r="G7" s="89">
        <v>297123136.32000005</v>
      </c>
      <c r="H7" s="89"/>
      <c r="I7" s="89">
        <v>213989851.06</v>
      </c>
    </row>
    <row r="8" spans="1:9" ht="26.1" customHeight="1">
      <c r="A8" s="14" t="s">
        <v>120</v>
      </c>
      <c r="B8" s="14"/>
      <c r="C8" s="89">
        <v>176798013.75999981</v>
      </c>
      <c r="D8" s="89"/>
      <c r="E8" s="89">
        <v>190910636.28</v>
      </c>
      <c r="F8" s="89"/>
      <c r="G8" s="89">
        <v>176798013.75999981</v>
      </c>
      <c r="H8" s="89"/>
      <c r="I8" s="89">
        <v>190910636.27999991</v>
      </c>
    </row>
    <row r="9" spans="1:9" ht="26.1" customHeight="1">
      <c r="A9" s="14" t="s">
        <v>34</v>
      </c>
      <c r="B9" s="14"/>
      <c r="C9" s="89">
        <v>1587860</v>
      </c>
      <c r="D9" s="89"/>
      <c r="E9" s="89">
        <v>1430660.75</v>
      </c>
      <c r="F9" s="89"/>
      <c r="G9" s="89">
        <v>1587860</v>
      </c>
      <c r="H9" s="89"/>
      <c r="I9" s="89">
        <v>1430660.75</v>
      </c>
    </row>
    <row r="10" spans="1:9" ht="26.1" customHeight="1">
      <c r="A10" s="14" t="s">
        <v>33</v>
      </c>
      <c r="B10" s="14"/>
      <c r="C10" s="109">
        <f>SUM(C7:C9)</f>
        <v>476187448.96999991</v>
      </c>
      <c r="D10" s="89"/>
      <c r="E10" s="109">
        <f>SUM(E7:E9)</f>
        <v>407093138.09000003</v>
      </c>
      <c r="F10" s="89"/>
      <c r="G10" s="109">
        <f>SUM(G7:G9)</f>
        <v>475509010.07999986</v>
      </c>
      <c r="H10" s="89"/>
      <c r="I10" s="109">
        <f>SUM(I7:I9)</f>
        <v>406331148.08999991</v>
      </c>
    </row>
    <row r="11" spans="1:9" ht="26.1" customHeight="1">
      <c r="A11" s="14" t="s">
        <v>148</v>
      </c>
      <c r="B11" s="14"/>
      <c r="C11" s="149">
        <v>-230984851.84999999</v>
      </c>
      <c r="D11" s="89"/>
      <c r="E11" s="89">
        <v>-152753300.46999994</v>
      </c>
      <c r="F11" s="89"/>
      <c r="G11" s="149">
        <v>-236043272.68999997</v>
      </c>
      <c r="H11" s="89"/>
      <c r="I11" s="89">
        <v>-157510893.33999994</v>
      </c>
    </row>
    <row r="12" spans="1:9" ht="26.1" customHeight="1">
      <c r="A12" s="14" t="s">
        <v>121</v>
      </c>
      <c r="B12" s="14"/>
      <c r="C12" s="149">
        <v>-156989752.94999999</v>
      </c>
      <c r="D12" s="89"/>
      <c r="E12" s="89">
        <v>-171230474.12</v>
      </c>
      <c r="F12" s="89"/>
      <c r="G12" s="149">
        <v>-157015752.94999999</v>
      </c>
      <c r="H12" s="89"/>
      <c r="I12" s="89">
        <v>-171244334.12</v>
      </c>
    </row>
    <row r="13" spans="1:9" ht="26.1" customHeight="1">
      <c r="A13" s="14" t="s">
        <v>108</v>
      </c>
      <c r="B13" s="14"/>
      <c r="C13" s="109">
        <f>SUM(C11:C12)</f>
        <v>-387974604.79999995</v>
      </c>
      <c r="D13" s="89"/>
      <c r="E13" s="109">
        <f>SUM(E11:E12)</f>
        <v>-323983774.58999991</v>
      </c>
      <c r="F13" s="89"/>
      <c r="G13" s="109">
        <f>SUM(G11:G12)</f>
        <v>-393059025.63999999</v>
      </c>
      <c r="H13" s="89"/>
      <c r="I13" s="109">
        <f>SUM(I11:I12)</f>
        <v>-328755227.45999992</v>
      </c>
    </row>
    <row r="14" spans="1:9" ht="26.1" customHeight="1">
      <c r="A14" s="14" t="s">
        <v>147</v>
      </c>
      <c r="B14" s="14"/>
      <c r="C14" s="89">
        <f>C10+C13</f>
        <v>88212844.169999957</v>
      </c>
      <c r="D14" s="89"/>
      <c r="E14" s="89">
        <f>E10+E13</f>
        <v>83109363.500000119</v>
      </c>
      <c r="F14" s="89"/>
      <c r="G14" s="89">
        <f>G10+G13</f>
        <v>82449984.439999878</v>
      </c>
      <c r="H14" s="89"/>
      <c r="I14" s="89">
        <f>I10+I13</f>
        <v>77575920.629999995</v>
      </c>
    </row>
    <row r="15" spans="1:9" ht="26.1" customHeight="1">
      <c r="A15" s="33" t="s">
        <v>35</v>
      </c>
      <c r="C15" s="173">
        <v>462311.5700000003</v>
      </c>
      <c r="D15" s="89"/>
      <c r="E15" s="122">
        <v>1841582.15</v>
      </c>
      <c r="F15" s="89"/>
      <c r="G15" s="136">
        <v>1137590.8900000004</v>
      </c>
      <c r="H15" s="89"/>
      <c r="I15" s="89">
        <v>2565801.83</v>
      </c>
    </row>
    <row r="16" spans="1:9" ht="26.1" customHeight="1">
      <c r="A16" s="33" t="s">
        <v>198</v>
      </c>
      <c r="B16" s="181"/>
      <c r="C16" s="174">
        <v>812285.26999999955</v>
      </c>
      <c r="D16" s="149"/>
      <c r="E16" s="174">
        <v>0</v>
      </c>
      <c r="F16" s="149"/>
      <c r="G16" s="175">
        <v>1496358.47</v>
      </c>
      <c r="H16" s="149"/>
      <c r="I16" s="175">
        <v>0</v>
      </c>
    </row>
    <row r="17" spans="1:9" ht="26.1" customHeight="1">
      <c r="A17" s="33" t="s">
        <v>37</v>
      </c>
      <c r="C17" s="89">
        <f>SUM(C14:C16)</f>
        <v>89487441.009999946</v>
      </c>
      <c r="D17" s="89"/>
      <c r="E17" s="89">
        <f>SUM(E14:E16)</f>
        <v>84950945.650000125</v>
      </c>
      <c r="F17" s="89"/>
      <c r="G17" s="89">
        <f>SUM(G14:G16)</f>
        <v>85083933.799999878</v>
      </c>
      <c r="H17" s="89"/>
      <c r="I17" s="89">
        <f>SUM(I14:I16)</f>
        <v>80141722.459999993</v>
      </c>
    </row>
    <row r="18" spans="1:9" ht="26.1" customHeight="1">
      <c r="A18" s="14" t="s">
        <v>109</v>
      </c>
      <c r="B18" s="14"/>
      <c r="C18" s="176">
        <v>-30990643.150000036</v>
      </c>
      <c r="D18" s="89"/>
      <c r="E18" s="118">
        <v>-28502936.20000001</v>
      </c>
      <c r="F18" s="89"/>
      <c r="G18" s="149">
        <v>-30990643.150000036</v>
      </c>
      <c r="H18" s="89"/>
      <c r="I18" s="89">
        <v>-28502936.20000001</v>
      </c>
    </row>
    <row r="19" spans="1:9" ht="26.1" customHeight="1">
      <c r="A19" s="14" t="s">
        <v>36</v>
      </c>
      <c r="B19" s="14"/>
      <c r="C19" s="176">
        <v>-40000787.140000001</v>
      </c>
      <c r="D19" s="89"/>
      <c r="E19" s="118">
        <v>-38516160.130000003</v>
      </c>
      <c r="F19" s="89"/>
      <c r="G19" s="149">
        <v>-39544339.530000001</v>
      </c>
      <c r="H19" s="89"/>
      <c r="I19" s="89">
        <v>-38090544.859999992</v>
      </c>
    </row>
    <row r="20" spans="1:9" ht="26.1" customHeight="1">
      <c r="A20" s="33" t="s">
        <v>38</v>
      </c>
      <c r="C20" s="109">
        <f>SUM(C18:C19)</f>
        <v>-70991430.290000036</v>
      </c>
      <c r="D20" s="89"/>
      <c r="E20" s="109">
        <f>SUM(E18:E19)</f>
        <v>-67019096.330000013</v>
      </c>
      <c r="F20" s="89"/>
      <c r="G20" s="109">
        <f>SUM(G18:G19)</f>
        <v>-70534982.680000037</v>
      </c>
      <c r="H20" s="89"/>
      <c r="I20" s="109">
        <f>SUM(I18:I19)</f>
        <v>-66593481.060000002</v>
      </c>
    </row>
    <row r="21" spans="1:9" ht="26.1" customHeight="1">
      <c r="A21" s="33" t="s">
        <v>217</v>
      </c>
      <c r="C21" s="149">
        <f>C17+C20</f>
        <v>18496010.719999909</v>
      </c>
      <c r="D21" s="89"/>
      <c r="E21" s="149">
        <f>E17+E20</f>
        <v>17931849.320000112</v>
      </c>
      <c r="F21" s="89"/>
      <c r="G21" s="149">
        <f>G17+G20</f>
        <v>14548951.119999841</v>
      </c>
      <c r="H21" s="89"/>
      <c r="I21" s="149">
        <f>I17+I20</f>
        <v>13548241.399999991</v>
      </c>
    </row>
    <row r="22" spans="1:9" ht="26.1" customHeight="1">
      <c r="A22" s="33" t="s">
        <v>170</v>
      </c>
      <c r="C22" s="89">
        <v>53367.530000000013</v>
      </c>
      <c r="D22" s="89"/>
      <c r="E22" s="89">
        <v>95239.12</v>
      </c>
      <c r="F22" s="89"/>
      <c r="G22" s="89">
        <v>53300.310000000012</v>
      </c>
      <c r="H22" s="89"/>
      <c r="I22" s="89">
        <v>95044.169999999984</v>
      </c>
    </row>
    <row r="23" spans="1:9" ht="26.1" customHeight="1">
      <c r="A23" s="14" t="s">
        <v>41</v>
      </c>
      <c r="C23" s="112">
        <v>-770406.22</v>
      </c>
      <c r="D23" s="89"/>
      <c r="E23" s="112">
        <v>-1119989.5</v>
      </c>
      <c r="F23" s="89"/>
      <c r="G23" s="112">
        <v>-770406.22</v>
      </c>
      <c r="H23" s="89"/>
      <c r="I23" s="112">
        <v>-1119989.5</v>
      </c>
    </row>
    <row r="24" spans="1:9" ht="26.1" customHeight="1">
      <c r="A24" s="14" t="s">
        <v>110</v>
      </c>
      <c r="B24" s="14"/>
      <c r="C24" s="89">
        <f>SUM(C21:C23)</f>
        <v>17778972.029999912</v>
      </c>
      <c r="D24" s="89"/>
      <c r="E24" s="89">
        <f>SUM(E21:E23)</f>
        <v>16907098.940000113</v>
      </c>
      <c r="F24" s="89"/>
      <c r="G24" s="89">
        <f>SUM(G21:G23)</f>
        <v>13831845.209999841</v>
      </c>
      <c r="H24" s="89"/>
      <c r="I24" s="89">
        <f>SUM(I21:I23)</f>
        <v>12523296.069999991</v>
      </c>
    </row>
    <row r="25" spans="1:9" ht="26.1" customHeight="1">
      <c r="A25" s="14" t="s">
        <v>219</v>
      </c>
      <c r="B25" s="181" t="s">
        <v>195</v>
      </c>
      <c r="C25" s="175">
        <v>-3181369.45</v>
      </c>
      <c r="D25" s="149"/>
      <c r="E25" s="175">
        <v>-2228694.79</v>
      </c>
      <c r="F25" s="149"/>
      <c r="G25" s="175">
        <v>-2950385.8199999994</v>
      </c>
      <c r="H25" s="149"/>
      <c r="I25" s="175">
        <v>-2104115.61</v>
      </c>
    </row>
    <row r="26" spans="1:9" ht="26.1" customHeight="1">
      <c r="A26" s="14" t="s">
        <v>194</v>
      </c>
      <c r="B26" s="181"/>
      <c r="C26" s="149">
        <f>SUM(C24:C25)</f>
        <v>14597602.579999913</v>
      </c>
      <c r="D26" s="89"/>
      <c r="E26" s="149">
        <f>SUM(E24:E25)</f>
        <v>14678404.150000114</v>
      </c>
      <c r="F26" s="89"/>
      <c r="G26" s="149">
        <f>SUM(G24:G25)</f>
        <v>10881459.38999984</v>
      </c>
      <c r="H26" s="89"/>
      <c r="I26" s="149">
        <f>SUM(I24:I25)</f>
        <v>10419180.459999992</v>
      </c>
    </row>
    <row r="27" spans="1:9" ht="26.1" customHeight="1">
      <c r="A27" s="14" t="s">
        <v>200</v>
      </c>
      <c r="B27" s="181" t="s">
        <v>4</v>
      </c>
      <c r="C27" s="175">
        <f>-219939.1</f>
        <v>-219939.1</v>
      </c>
      <c r="D27" s="149"/>
      <c r="E27" s="175">
        <v>-381107.08</v>
      </c>
      <c r="F27" s="149"/>
      <c r="G27" s="175">
        <v>0</v>
      </c>
      <c r="H27" s="149"/>
      <c r="I27" s="175">
        <v>0</v>
      </c>
    </row>
    <row r="28" spans="1:9" ht="26.1" customHeight="1">
      <c r="A28" s="14" t="s">
        <v>87</v>
      </c>
      <c r="B28" s="14"/>
      <c r="C28" s="89">
        <f>SUM(C26:C27)</f>
        <v>14377663.479999913</v>
      </c>
      <c r="D28" s="89"/>
      <c r="E28" s="89">
        <f>SUM(E26:E27)</f>
        <v>14297297.070000114</v>
      </c>
      <c r="F28" s="89"/>
      <c r="G28" s="89">
        <f>SUM(G26:G27)</f>
        <v>10881459.38999984</v>
      </c>
      <c r="H28" s="89"/>
      <c r="I28" s="89">
        <f>SUM(I26:I27)</f>
        <v>10419180.459999992</v>
      </c>
    </row>
    <row r="29" spans="1:9" ht="26.1" customHeight="1">
      <c r="A29" s="38" t="s">
        <v>222</v>
      </c>
      <c r="B29" s="38"/>
      <c r="C29" s="89">
        <v>0</v>
      </c>
      <c r="D29" s="88"/>
      <c r="E29" s="89">
        <v>0</v>
      </c>
      <c r="F29" s="53"/>
      <c r="G29" s="89">
        <v>0</v>
      </c>
      <c r="H29" s="53"/>
      <c r="I29" s="89">
        <v>0</v>
      </c>
    </row>
    <row r="30" spans="1:9" ht="26.1" customHeight="1" thickBot="1">
      <c r="A30" s="38" t="s">
        <v>220</v>
      </c>
      <c r="B30" s="38"/>
      <c r="C30" s="111">
        <f>SUM(C28:C29)</f>
        <v>14377663.479999913</v>
      </c>
      <c r="D30" s="88"/>
      <c r="E30" s="111">
        <f>SUM(E28:E29)</f>
        <v>14297297.070000114</v>
      </c>
      <c r="F30" s="53"/>
      <c r="G30" s="111">
        <f>SUM(G28:G29)</f>
        <v>10881459.38999984</v>
      </c>
      <c r="H30" s="53"/>
      <c r="I30" s="111">
        <f>SUM(I28:I29)</f>
        <v>10419180.459999992</v>
      </c>
    </row>
    <row r="31" spans="1:9" s="83" customFormat="1" ht="26.1" customHeight="1" thickTop="1">
      <c r="A31" s="29"/>
      <c r="B31" s="29"/>
      <c r="C31" s="6"/>
      <c r="D31" s="29"/>
      <c r="E31" s="6"/>
      <c r="F31" s="15"/>
      <c r="G31" s="6"/>
      <c r="H31" s="15"/>
      <c r="I31" s="6"/>
    </row>
    <row r="32" spans="1:9" ht="26.1" customHeight="1">
      <c r="A32" s="14" t="s">
        <v>17</v>
      </c>
      <c r="B32" s="14"/>
    </row>
    <row r="33" spans="1:9" ht="26.1" customHeight="1">
      <c r="A33" s="14"/>
      <c r="B33" s="14"/>
    </row>
    <row r="34" spans="1:9" ht="26.1" customHeight="1">
      <c r="A34" s="14"/>
      <c r="B34" s="14"/>
    </row>
    <row r="35" spans="1:9" ht="26.1" customHeight="1">
      <c r="A35" s="36" t="s">
        <v>77</v>
      </c>
      <c r="B35" s="36"/>
      <c r="C35" s="36"/>
      <c r="D35" s="36"/>
      <c r="E35" s="36" t="s">
        <v>102</v>
      </c>
      <c r="F35" s="36"/>
      <c r="H35" s="36"/>
      <c r="I35" s="36"/>
    </row>
    <row r="36" spans="1:9" ht="26.1" customHeight="1">
      <c r="A36" s="37" t="s">
        <v>78</v>
      </c>
      <c r="B36" s="37"/>
      <c r="C36" s="37"/>
      <c r="D36" s="19"/>
      <c r="E36" s="21" t="s">
        <v>76</v>
      </c>
      <c r="F36" s="20"/>
      <c r="H36" s="19"/>
      <c r="I36" s="19"/>
    </row>
    <row r="37" spans="1:9" ht="26.1" customHeight="1">
      <c r="A37" s="37"/>
      <c r="B37" s="37"/>
      <c r="C37" s="37"/>
      <c r="D37" s="19"/>
      <c r="E37" s="21"/>
      <c r="F37" s="20"/>
      <c r="H37" s="19"/>
      <c r="I37" s="19"/>
    </row>
    <row r="38" spans="1:9" ht="25.5" customHeight="1">
      <c r="A38" s="188" t="s">
        <v>0</v>
      </c>
      <c r="B38" s="188"/>
      <c r="C38" s="188"/>
      <c r="D38" s="188"/>
      <c r="E38" s="188"/>
      <c r="F38" s="188"/>
      <c r="G38" s="188"/>
      <c r="H38" s="188"/>
      <c r="I38" s="188"/>
    </row>
    <row r="39" spans="1:9" ht="25.5" customHeight="1">
      <c r="A39" s="184" t="s">
        <v>125</v>
      </c>
      <c r="B39" s="184"/>
      <c r="C39" s="184"/>
      <c r="D39" s="184"/>
      <c r="E39" s="184"/>
      <c r="F39" s="184"/>
      <c r="G39" s="184"/>
      <c r="H39" s="184"/>
      <c r="I39" s="184"/>
    </row>
    <row r="40" spans="1:9" ht="25.5" customHeight="1">
      <c r="A40" s="185" t="s">
        <v>122</v>
      </c>
      <c r="B40" s="185"/>
      <c r="C40" s="185"/>
      <c r="D40" s="185"/>
      <c r="E40" s="185"/>
      <c r="F40" s="185"/>
      <c r="G40" s="185"/>
      <c r="H40" s="185"/>
      <c r="I40" s="185"/>
    </row>
    <row r="41" spans="1:9" ht="25.5" customHeight="1">
      <c r="A41" s="185" t="s">
        <v>212</v>
      </c>
      <c r="B41" s="185"/>
      <c r="C41" s="185"/>
      <c r="D41" s="185"/>
      <c r="E41" s="185"/>
      <c r="F41" s="185"/>
      <c r="G41" s="185"/>
      <c r="H41" s="185"/>
      <c r="I41" s="185"/>
    </row>
    <row r="42" spans="1:9" ht="25.5" customHeight="1">
      <c r="A42" s="4"/>
      <c r="B42" s="4"/>
      <c r="C42" s="4"/>
      <c r="D42" s="4"/>
      <c r="E42" s="4"/>
      <c r="F42" s="4"/>
      <c r="G42" s="4"/>
      <c r="H42" s="4"/>
      <c r="I42" s="4"/>
    </row>
    <row r="43" spans="1:9" s="83" customFormat="1" ht="25.5" customHeight="1">
      <c r="A43" s="33"/>
      <c r="B43" s="9"/>
      <c r="C43" s="180"/>
      <c r="D43" s="180" t="s">
        <v>73</v>
      </c>
      <c r="E43" s="180"/>
      <c r="F43" s="2"/>
      <c r="G43" s="186" t="s">
        <v>71</v>
      </c>
      <c r="H43" s="186"/>
      <c r="I43" s="186"/>
    </row>
    <row r="44" spans="1:9" ht="25.5" customHeight="1">
      <c r="B44" s="140" t="s">
        <v>8</v>
      </c>
      <c r="C44" s="34" t="s">
        <v>169</v>
      </c>
      <c r="D44" s="6"/>
      <c r="E44" s="34" t="s">
        <v>129</v>
      </c>
      <c r="F44" s="6"/>
      <c r="G44" s="34" t="s">
        <v>169</v>
      </c>
      <c r="H44" s="6"/>
      <c r="I44" s="34" t="s">
        <v>129</v>
      </c>
    </row>
    <row r="45" spans="1:9" ht="25.5" customHeight="1">
      <c r="A45" s="26" t="s">
        <v>216</v>
      </c>
      <c r="B45" s="26"/>
      <c r="C45" s="6"/>
      <c r="D45" s="15"/>
      <c r="E45" s="6"/>
      <c r="F45" s="27"/>
      <c r="G45" s="27"/>
      <c r="H45" s="28"/>
      <c r="I45" s="27"/>
    </row>
    <row r="46" spans="1:9" s="83" customFormat="1" ht="25.5" customHeight="1">
      <c r="A46" s="26" t="s">
        <v>39</v>
      </c>
      <c r="B46" s="26"/>
      <c r="C46" s="89">
        <f>C48-C47</f>
        <v>14377651.029999914</v>
      </c>
      <c r="D46" s="119"/>
      <c r="E46" s="89">
        <f>E48-E47</f>
        <v>14297284.500000114</v>
      </c>
      <c r="F46" s="120"/>
      <c r="G46" s="89">
        <f>G48-G47</f>
        <v>10881459.38999984</v>
      </c>
      <c r="H46" s="121"/>
      <c r="I46" s="89">
        <f>I48-I47</f>
        <v>10419180.459999992</v>
      </c>
    </row>
    <row r="47" spans="1:9" s="83" customFormat="1" ht="25.5" customHeight="1">
      <c r="A47" s="15" t="s">
        <v>40</v>
      </c>
      <c r="B47" s="15"/>
      <c r="C47" s="151">
        <v>12.45</v>
      </c>
      <c r="D47" s="136"/>
      <c r="E47" s="150">
        <v>12.57</v>
      </c>
      <c r="F47" s="89"/>
      <c r="G47" s="89">
        <v>0</v>
      </c>
      <c r="H47" s="89"/>
      <c r="I47" s="89">
        <v>0</v>
      </c>
    </row>
    <row r="48" spans="1:9" s="83" customFormat="1" ht="25.5" customHeight="1" thickBot="1">
      <c r="A48" s="29"/>
      <c r="B48" s="29"/>
      <c r="C48" s="111">
        <f>C28</f>
        <v>14377663.479999913</v>
      </c>
      <c r="D48" s="119"/>
      <c r="E48" s="111">
        <f>E28</f>
        <v>14297297.070000114</v>
      </c>
      <c r="F48" s="89">
        <f>F28</f>
        <v>0</v>
      </c>
      <c r="G48" s="111">
        <f>G28</f>
        <v>10881459.38999984</v>
      </c>
      <c r="H48" s="89">
        <f>H28</f>
        <v>0</v>
      </c>
      <c r="I48" s="111">
        <f>I28</f>
        <v>10419180.459999992</v>
      </c>
    </row>
    <row r="49" spans="1:9" s="25" customFormat="1" ht="25.5" customHeight="1" thickTop="1">
      <c r="A49" s="39" t="s">
        <v>97</v>
      </c>
      <c r="B49" s="40"/>
      <c r="C49" s="122"/>
      <c r="D49" s="122"/>
      <c r="E49" s="123"/>
      <c r="F49" s="124"/>
      <c r="G49" s="124"/>
      <c r="H49" s="125"/>
      <c r="I49" s="124"/>
    </row>
    <row r="50" spans="1:9" s="42" customFormat="1" ht="25.5" customHeight="1">
      <c r="A50" s="26" t="s">
        <v>39</v>
      </c>
      <c r="B50" s="41"/>
      <c r="C50" s="126">
        <f>C52-C51</f>
        <v>14377651.029999914</v>
      </c>
      <c r="D50" s="127"/>
      <c r="E50" s="123">
        <f>E52-E51</f>
        <v>14297284.500000114</v>
      </c>
      <c r="F50" s="124"/>
      <c r="G50" s="123">
        <f>G52-G51</f>
        <v>10881459.38999984</v>
      </c>
      <c r="H50" s="125"/>
      <c r="I50" s="123">
        <f>I52-I51</f>
        <v>10419180.459999992</v>
      </c>
    </row>
    <row r="51" spans="1:9" s="42" customFormat="1" ht="25.5" customHeight="1">
      <c r="A51" s="15" t="s">
        <v>40</v>
      </c>
      <c r="B51" s="41"/>
      <c r="C51" s="126">
        <f>+C47</f>
        <v>12.45</v>
      </c>
      <c r="D51" s="128"/>
      <c r="E51" s="89">
        <f>E47</f>
        <v>12.57</v>
      </c>
      <c r="F51" s="118"/>
      <c r="G51" s="89">
        <v>0</v>
      </c>
      <c r="H51" s="89"/>
      <c r="I51" s="89">
        <v>0</v>
      </c>
    </row>
    <row r="52" spans="1:9" s="42" customFormat="1" ht="25.5" customHeight="1" thickBot="1">
      <c r="A52" s="29"/>
      <c r="B52" s="41"/>
      <c r="C52" s="129">
        <f>+C30</f>
        <v>14377663.479999913</v>
      </c>
      <c r="D52" s="127"/>
      <c r="E52" s="130">
        <f>+E30</f>
        <v>14297297.070000114</v>
      </c>
      <c r="F52" s="118"/>
      <c r="G52" s="130">
        <f>+G30</f>
        <v>10881459.38999984</v>
      </c>
      <c r="H52" s="118"/>
      <c r="I52" s="130">
        <f>+I30</f>
        <v>10419180.459999992</v>
      </c>
    </row>
    <row r="53" spans="1:9" s="83" customFormat="1" ht="25.5" customHeight="1" thickTop="1">
      <c r="B53" s="38"/>
      <c r="C53" s="6"/>
      <c r="D53" s="29"/>
      <c r="E53" s="6"/>
      <c r="F53" s="33"/>
      <c r="G53" s="6"/>
      <c r="H53" s="33"/>
      <c r="I53" s="6"/>
    </row>
    <row r="54" spans="1:9" s="83" customFormat="1" ht="25.5" customHeight="1">
      <c r="A54" s="38" t="s">
        <v>144</v>
      </c>
      <c r="B54" s="141" t="s">
        <v>204</v>
      </c>
      <c r="C54" s="6"/>
      <c r="D54" s="167"/>
      <c r="E54" s="6"/>
      <c r="F54" s="7"/>
      <c r="G54" s="6"/>
      <c r="H54" s="7"/>
      <c r="I54" s="6"/>
    </row>
    <row r="55" spans="1:9" ht="25.5" customHeight="1">
      <c r="A55" s="162" t="s">
        <v>201</v>
      </c>
      <c r="B55" s="141"/>
      <c r="C55" s="6"/>
      <c r="D55" s="167"/>
      <c r="E55" s="6"/>
      <c r="F55" s="7"/>
      <c r="G55" s="6"/>
      <c r="H55" s="7"/>
      <c r="I55" s="6"/>
    </row>
    <row r="56" spans="1:9" ht="25.5" customHeight="1">
      <c r="A56" s="162" t="s">
        <v>203</v>
      </c>
      <c r="B56" s="14"/>
      <c r="C56" s="164">
        <f>+ROUND((C26-C47)/C61,4)</f>
        <v>3.1699999999999999E-2</v>
      </c>
      <c r="D56" s="164"/>
      <c r="E56" s="164">
        <f>+ROUND((E26-E47)/E61,4)</f>
        <v>4.2599999999999999E-2</v>
      </c>
      <c r="F56" s="164"/>
      <c r="G56" s="164">
        <f>+ROUND((G26-G47)/G61,4)</f>
        <v>2.3699999999999999E-2</v>
      </c>
      <c r="H56" s="164"/>
      <c r="I56" s="164">
        <f>+ROUND((I26-I47)/I61,4)</f>
        <v>3.0200000000000001E-2</v>
      </c>
    </row>
    <row r="57" spans="1:9" ht="25.5" customHeight="1">
      <c r="A57" s="106" t="s">
        <v>202</v>
      </c>
      <c r="B57" s="14"/>
      <c r="C57" s="164">
        <f>C27/C61</f>
        <v>-4.7812847826086957E-4</v>
      </c>
      <c r="D57" s="164"/>
      <c r="E57" s="164">
        <f>E27/E61</f>
        <v>-1.1057739769183908E-3</v>
      </c>
      <c r="F57" s="164"/>
      <c r="G57" s="178">
        <f>G27/G61</f>
        <v>0</v>
      </c>
      <c r="H57" s="165"/>
      <c r="I57" s="178">
        <f>I27/I61</f>
        <v>0</v>
      </c>
    </row>
    <row r="58" spans="1:9" ht="25.5" customHeight="1" thickBot="1">
      <c r="A58" s="162" t="s">
        <v>218</v>
      </c>
      <c r="B58" s="14"/>
      <c r="C58" s="168">
        <f>SUM(C56:C57)</f>
        <v>3.1221871521739129E-2</v>
      </c>
      <c r="D58" s="164"/>
      <c r="E58" s="168">
        <f>SUM(E56:E57)</f>
        <v>4.1494226023081608E-2</v>
      </c>
      <c r="F58" s="164"/>
      <c r="G58" s="168">
        <f>SUM(G56:G57)</f>
        <v>2.3699999999999999E-2</v>
      </c>
      <c r="H58" s="165"/>
      <c r="I58" s="168">
        <f>SUM(I56:I57)</f>
        <v>3.0200000000000001E-2</v>
      </c>
    </row>
    <row r="59" spans="1:9" ht="25.5" customHeight="1" thickTop="1">
      <c r="A59" s="162"/>
      <c r="B59" s="14"/>
      <c r="C59" s="163"/>
      <c r="D59" s="164"/>
      <c r="E59" s="163"/>
      <c r="F59" s="164"/>
      <c r="G59" s="163"/>
      <c r="H59" s="165"/>
      <c r="I59" s="163"/>
    </row>
    <row r="60" spans="1:9" s="83" customFormat="1" ht="25.5" customHeight="1">
      <c r="A60" s="106" t="s">
        <v>139</v>
      </c>
      <c r="B60" s="38"/>
      <c r="C60" s="6"/>
      <c r="D60" s="29"/>
      <c r="E60" s="6"/>
      <c r="F60" s="33"/>
      <c r="G60" s="6"/>
      <c r="H60" s="33"/>
      <c r="I60" s="6"/>
    </row>
    <row r="61" spans="1:9" s="83" customFormat="1" ht="25.5" customHeight="1">
      <c r="A61" s="33" t="s">
        <v>140</v>
      </c>
      <c r="B61" s="38"/>
      <c r="C61" s="137">
        <v>460000000</v>
      </c>
      <c r="D61" s="138"/>
      <c r="E61" s="137">
        <v>344651880</v>
      </c>
      <c r="F61" s="138"/>
      <c r="G61" s="137">
        <v>460000000</v>
      </c>
      <c r="H61" s="138"/>
      <c r="I61" s="137">
        <v>344651880</v>
      </c>
    </row>
    <row r="62" spans="1:9" ht="25.5" customHeight="1">
      <c r="A62" s="162"/>
      <c r="B62" s="14"/>
      <c r="C62" s="163"/>
      <c r="D62" s="164"/>
      <c r="E62" s="163"/>
      <c r="F62" s="164"/>
      <c r="G62" s="163"/>
      <c r="H62" s="165"/>
      <c r="I62" s="163"/>
    </row>
    <row r="63" spans="1:9" ht="25.5" customHeight="1">
      <c r="A63" s="162"/>
      <c r="B63" s="14"/>
      <c r="C63" s="163"/>
      <c r="D63" s="164"/>
      <c r="E63" s="163"/>
      <c r="F63" s="164"/>
      <c r="G63" s="163"/>
      <c r="H63" s="165"/>
      <c r="I63" s="163"/>
    </row>
    <row r="64" spans="1:9" ht="25.5" customHeight="1">
      <c r="B64" s="14"/>
      <c r="C64" s="152"/>
      <c r="D64" s="151"/>
      <c r="E64" s="152"/>
      <c r="F64" s="151"/>
      <c r="G64" s="152"/>
      <c r="H64" s="151"/>
      <c r="I64" s="152"/>
    </row>
    <row r="65" spans="1:9" ht="25.5" customHeight="1">
      <c r="A65" s="14" t="s">
        <v>17</v>
      </c>
      <c r="B65" s="14"/>
    </row>
    <row r="66" spans="1:9" ht="25.5" customHeight="1">
      <c r="A66" s="14"/>
      <c r="B66" s="14"/>
    </row>
    <row r="67" spans="1:9" ht="25.5" customHeight="1">
      <c r="A67" s="14"/>
      <c r="B67" s="14"/>
    </row>
    <row r="68" spans="1:9" ht="25.5" customHeight="1">
      <c r="A68" s="14"/>
      <c r="B68" s="14"/>
    </row>
    <row r="69" spans="1:9" ht="25.5" customHeight="1">
      <c r="A69" s="36" t="s">
        <v>77</v>
      </c>
      <c r="B69" s="36"/>
      <c r="C69" s="36"/>
      <c r="D69" s="36"/>
      <c r="E69" s="36" t="s">
        <v>102</v>
      </c>
      <c r="F69" s="36"/>
      <c r="H69" s="36"/>
      <c r="I69" s="36"/>
    </row>
    <row r="70" spans="1:9" ht="25.5" customHeight="1">
      <c r="A70" s="37" t="s">
        <v>78</v>
      </c>
      <c r="B70" s="37"/>
      <c r="C70" s="37"/>
      <c r="D70" s="19"/>
      <c r="E70" s="21" t="s">
        <v>76</v>
      </c>
      <c r="F70" s="20"/>
      <c r="H70" s="19"/>
      <c r="I70" s="19"/>
    </row>
  </sheetData>
  <mergeCells count="9">
    <mergeCell ref="A40:I40"/>
    <mergeCell ref="A41:I41"/>
    <mergeCell ref="G43:I43"/>
    <mergeCell ref="A1:I1"/>
    <mergeCell ref="A2:I2"/>
    <mergeCell ref="A3:I3"/>
    <mergeCell ref="G5:I5"/>
    <mergeCell ref="A38:I38"/>
    <mergeCell ref="A39:I39"/>
  </mergeCells>
  <pageMargins left="0.78740157480314965" right="0.19685039370078741" top="0.6692913385826772" bottom="0.43307086614173229" header="0.31496062992125984" footer="0.27559055118110237"/>
  <pageSetup paperSize="9" scale="78" fitToWidth="0" fitToHeight="0" orientation="portrait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topLeftCell="A8" zoomScaleNormal="85" zoomScaleSheetLayoutView="100" workbookViewId="0">
      <selection activeCell="C98" sqref="C98"/>
    </sheetView>
  </sheetViews>
  <sheetFormatPr defaultColWidth="9.375" defaultRowHeight="23.25" customHeight="1"/>
  <cols>
    <col min="1" max="1" width="9.375" style="63"/>
    <col min="2" max="5" width="9.375" style="63" customWidth="1"/>
    <col min="6" max="6" width="6.375" style="63" customWidth="1"/>
    <col min="7" max="7" width="8.125" style="63" customWidth="1"/>
    <col min="8" max="8" width="16.875" style="63" customWidth="1"/>
    <col min="9" max="9" width="1.5" style="63" customWidth="1"/>
    <col min="10" max="10" width="16.875" style="63" customWidth="1"/>
    <col min="11" max="11" width="1.375" style="63" customWidth="1"/>
    <col min="12" max="12" width="16.875" style="63" customWidth="1"/>
    <col min="13" max="13" width="1.375" style="63" customWidth="1"/>
    <col min="14" max="14" width="16.875" style="63" customWidth="1"/>
    <col min="15" max="15" width="1.375" style="63" customWidth="1"/>
    <col min="16" max="16" width="16.875" style="63" customWidth="1"/>
    <col min="17" max="17" width="1.375" style="63" customWidth="1"/>
    <col min="18" max="18" width="16.875" style="63" customWidth="1"/>
    <col min="19" max="19" width="1.375" style="63" customWidth="1"/>
    <col min="20" max="20" width="16.875" style="63" customWidth="1"/>
    <col min="21" max="21" width="4" style="63" customWidth="1"/>
    <col min="22" max="16384" width="9.375" style="63"/>
  </cols>
  <sheetData>
    <row r="1" spans="1:21" ht="24.6" customHeight="1">
      <c r="A1" s="190" t="s">
        <v>125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62"/>
    </row>
    <row r="2" spans="1:21" ht="24.6" customHeight="1">
      <c r="A2" s="192" t="s">
        <v>42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1" ht="24.6" customHeight="1">
      <c r="A3" s="192" t="s">
        <v>212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1" ht="24.6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1" ht="24.6" customHeight="1">
      <c r="A5" s="65"/>
      <c r="B5" s="65"/>
      <c r="C5" s="65"/>
      <c r="D5" s="65"/>
      <c r="E5" s="65"/>
      <c r="F5" s="65"/>
      <c r="G5" s="65"/>
      <c r="H5" s="193" t="s">
        <v>73</v>
      </c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</row>
    <row r="6" spans="1:21" ht="24.6" customHeight="1">
      <c r="A6" s="65"/>
      <c r="B6" s="65"/>
      <c r="C6" s="65"/>
      <c r="D6" s="65"/>
      <c r="E6" s="65"/>
      <c r="F6" s="65"/>
      <c r="G6" s="65"/>
      <c r="H6" s="189" t="s">
        <v>47</v>
      </c>
      <c r="I6" s="189"/>
      <c r="J6" s="189"/>
      <c r="K6" s="189"/>
      <c r="L6" s="189"/>
      <c r="M6" s="189"/>
      <c r="N6" s="189"/>
      <c r="O6" s="189"/>
      <c r="P6" s="189"/>
      <c r="Q6" s="64"/>
      <c r="R6" s="68" t="s">
        <v>51</v>
      </c>
      <c r="S6" s="64"/>
      <c r="T6" s="69" t="s">
        <v>53</v>
      </c>
    </row>
    <row r="7" spans="1:21" ht="24.6" customHeight="1">
      <c r="A7" s="30"/>
      <c r="B7" s="65"/>
      <c r="C7" s="65"/>
      <c r="D7" s="65"/>
      <c r="E7" s="65"/>
      <c r="F7" s="65"/>
      <c r="G7" s="65"/>
      <c r="H7" s="71" t="s">
        <v>43</v>
      </c>
      <c r="I7" s="70"/>
      <c r="J7" s="71" t="s">
        <v>123</v>
      </c>
      <c r="K7" s="71"/>
      <c r="L7" s="189" t="s">
        <v>90</v>
      </c>
      <c r="M7" s="189"/>
      <c r="N7" s="189"/>
      <c r="O7" s="169"/>
      <c r="P7" s="72" t="s">
        <v>56</v>
      </c>
      <c r="Q7" s="54"/>
      <c r="R7" s="73" t="s">
        <v>52</v>
      </c>
      <c r="S7" s="54"/>
      <c r="T7" s="73" t="s">
        <v>54</v>
      </c>
    </row>
    <row r="8" spans="1:21" ht="24.6" customHeight="1">
      <c r="A8" s="65"/>
      <c r="B8" s="30"/>
      <c r="C8" s="30"/>
      <c r="D8" s="30"/>
      <c r="E8" s="30"/>
      <c r="F8" s="30"/>
      <c r="G8" s="30"/>
      <c r="H8" s="74" t="s">
        <v>44</v>
      </c>
      <c r="I8" s="84"/>
      <c r="J8" s="74"/>
      <c r="K8" s="74"/>
      <c r="L8" s="74" t="s">
        <v>48</v>
      </c>
      <c r="M8" s="74"/>
      <c r="N8" s="72" t="s">
        <v>50</v>
      </c>
      <c r="O8" s="74"/>
      <c r="P8" s="72" t="s">
        <v>57</v>
      </c>
      <c r="Q8" s="84"/>
      <c r="R8" s="72"/>
      <c r="S8" s="84"/>
      <c r="T8" s="72" t="s">
        <v>55</v>
      </c>
    </row>
    <row r="9" spans="1:21" ht="24.6" customHeight="1">
      <c r="A9" s="65"/>
      <c r="B9" s="30"/>
      <c r="C9" s="30"/>
      <c r="D9" s="30"/>
      <c r="E9" s="30"/>
      <c r="F9" s="30"/>
      <c r="G9" s="140" t="s">
        <v>8</v>
      </c>
      <c r="H9" s="67" t="s">
        <v>45</v>
      </c>
      <c r="I9" s="66"/>
      <c r="J9" s="67"/>
      <c r="K9" s="67"/>
      <c r="L9" s="67" t="s">
        <v>49</v>
      </c>
      <c r="M9" s="67"/>
      <c r="N9" s="182"/>
      <c r="O9" s="67"/>
      <c r="P9" s="182"/>
      <c r="Q9" s="66"/>
      <c r="R9" s="182"/>
      <c r="S9" s="66"/>
      <c r="T9" s="182"/>
    </row>
    <row r="10" spans="1:21" s="82" customFormat="1" ht="24.6" customHeight="1">
      <c r="A10" s="65" t="s">
        <v>130</v>
      </c>
      <c r="B10" s="83"/>
      <c r="C10" s="83"/>
      <c r="D10" s="83"/>
      <c r="E10" s="83"/>
      <c r="F10" s="83"/>
      <c r="G10" s="83"/>
      <c r="H10" s="44">
        <v>172325940</v>
      </c>
      <c r="I10" s="44"/>
      <c r="J10" s="44">
        <v>11163065</v>
      </c>
      <c r="K10" s="44"/>
      <c r="L10" s="44">
        <v>19500000</v>
      </c>
      <c r="M10" s="44"/>
      <c r="N10" s="44">
        <v>79083483.88959983</v>
      </c>
      <c r="O10" s="44"/>
      <c r="P10" s="44">
        <f>SUM(H10:N10)</f>
        <v>282072488.8895998</v>
      </c>
      <c r="Q10" s="44"/>
      <c r="R10" s="146">
        <v>177.96</v>
      </c>
      <c r="S10" s="44"/>
      <c r="T10" s="44">
        <f>SUM(P10:R10)</f>
        <v>282072666.84959978</v>
      </c>
    </row>
    <row r="11" spans="1:21" s="82" customFormat="1" ht="24.6" customHeight="1">
      <c r="A11" s="65" t="s">
        <v>213</v>
      </c>
      <c r="B11" s="84"/>
      <c r="C11" s="84"/>
      <c r="D11" s="84"/>
      <c r="E11" s="84"/>
      <c r="F11" s="84"/>
      <c r="G11" s="8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</row>
    <row r="12" spans="1:21" s="82" customFormat="1" ht="24.6" customHeight="1">
      <c r="A12" s="84" t="s">
        <v>161</v>
      </c>
      <c r="B12" s="84"/>
      <c r="C12" s="84"/>
      <c r="D12" s="84"/>
      <c r="E12" s="84"/>
      <c r="F12" s="84"/>
      <c r="G12" s="201" t="s">
        <v>223</v>
      </c>
      <c r="H12" s="44">
        <v>0</v>
      </c>
      <c r="I12" s="44"/>
      <c r="J12" s="44">
        <v>0</v>
      </c>
      <c r="K12" s="44"/>
      <c r="L12" s="44">
        <v>0</v>
      </c>
      <c r="M12" s="44"/>
      <c r="N12" s="44">
        <v>-51697782</v>
      </c>
      <c r="O12" s="44"/>
      <c r="P12" s="44">
        <f>SUM(H12:N12)</f>
        <v>-51697782</v>
      </c>
      <c r="Q12" s="44"/>
      <c r="R12" s="44">
        <v>0</v>
      </c>
      <c r="S12" s="44"/>
      <c r="T12" s="44">
        <f>SUM(P12:R12)</f>
        <v>-51697782</v>
      </c>
    </row>
    <row r="13" spans="1:21" s="82" customFormat="1" ht="24.6" customHeight="1">
      <c r="A13" s="84" t="s">
        <v>88</v>
      </c>
      <c r="B13" s="84"/>
      <c r="C13" s="84"/>
      <c r="D13" s="84"/>
      <c r="E13" s="84"/>
      <c r="F13" s="84"/>
      <c r="G13" s="84"/>
      <c r="H13" s="44">
        <v>0</v>
      </c>
      <c r="I13" s="44"/>
      <c r="J13" s="44">
        <v>0</v>
      </c>
      <c r="K13" s="44"/>
      <c r="L13" s="44">
        <v>0</v>
      </c>
      <c r="M13" s="44"/>
      <c r="N13" s="44">
        <f>'PL 9 M'!E46</f>
        <v>14297284.500000114</v>
      </c>
      <c r="O13" s="44"/>
      <c r="P13" s="44">
        <f>SUM(H13:N13)</f>
        <v>14297284.500000114</v>
      </c>
      <c r="Q13" s="44"/>
      <c r="R13" s="44">
        <f>'PL 9 M'!E51</f>
        <v>12.57</v>
      </c>
      <c r="S13" s="44"/>
      <c r="T13" s="44">
        <f>SUM(P13:R13)</f>
        <v>14297297.070000114</v>
      </c>
    </row>
    <row r="14" spans="1:21" s="82" customFormat="1" ht="24.6" customHeight="1" thickBot="1">
      <c r="A14" s="65" t="s">
        <v>214</v>
      </c>
      <c r="B14" s="85"/>
      <c r="C14" s="85"/>
      <c r="D14" s="85"/>
      <c r="E14" s="85"/>
      <c r="F14" s="85"/>
      <c r="G14" s="85"/>
      <c r="H14" s="98">
        <f>SUM(H10:H13)</f>
        <v>172325940</v>
      </c>
      <c r="I14" s="44"/>
      <c r="J14" s="98">
        <f>SUM(J10:J13)</f>
        <v>11163065</v>
      </c>
      <c r="K14" s="44"/>
      <c r="L14" s="98">
        <f>SUM(L10:L13)</f>
        <v>19500000</v>
      </c>
      <c r="M14" s="44"/>
      <c r="N14" s="98">
        <f>SUM(N10:N13)</f>
        <v>41682986.389599942</v>
      </c>
      <c r="O14" s="44"/>
      <c r="P14" s="98">
        <f>SUM(P10:P13)</f>
        <v>244671991.38959992</v>
      </c>
      <c r="Q14" s="44"/>
      <c r="R14" s="98">
        <f>SUM(R10:R13)</f>
        <v>190.53</v>
      </c>
      <c r="S14" s="44"/>
      <c r="T14" s="98">
        <f>SUM(T10:T13)</f>
        <v>244672181.91959989</v>
      </c>
    </row>
    <row r="15" spans="1:21" s="82" customFormat="1" ht="24.6" customHeight="1" thickTop="1">
      <c r="A15" s="87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</row>
    <row r="16" spans="1:21" s="82" customFormat="1" ht="24.6" customHeight="1">
      <c r="A16" s="65" t="s">
        <v>171</v>
      </c>
      <c r="B16" s="83"/>
      <c r="C16" s="83"/>
      <c r="D16" s="83"/>
      <c r="E16" s="83"/>
      <c r="F16" s="83"/>
      <c r="G16" s="83"/>
      <c r="H16" s="44">
        <v>230000000</v>
      </c>
      <c r="I16" s="44"/>
      <c r="J16" s="44">
        <v>42699106.670000002</v>
      </c>
      <c r="K16" s="44"/>
      <c r="L16" s="44">
        <v>19500000</v>
      </c>
      <c r="M16" s="44"/>
      <c r="N16" s="44">
        <v>46517058.149999999</v>
      </c>
      <c r="O16" s="44"/>
      <c r="P16" s="44">
        <f>SUM(H16:N16)</f>
        <v>338716164.81999999</v>
      </c>
      <c r="Q16" s="44"/>
      <c r="R16" s="44">
        <v>196.06</v>
      </c>
      <c r="S16" s="44"/>
      <c r="T16" s="44">
        <f>SUM(P16:R16)</f>
        <v>338716360.88</v>
      </c>
    </row>
    <row r="17" spans="1:20" s="82" customFormat="1" ht="24.6" customHeight="1">
      <c r="A17" s="65" t="s">
        <v>213</v>
      </c>
      <c r="B17" s="84"/>
      <c r="C17" s="84"/>
      <c r="D17" s="84"/>
      <c r="E17" s="84"/>
      <c r="F17" s="84"/>
      <c r="G17" s="8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 s="82" customFormat="1" ht="24.6" customHeight="1">
      <c r="A18" s="166" t="s">
        <v>226</v>
      </c>
      <c r="B18" s="84"/>
      <c r="C18" s="84"/>
      <c r="D18" s="84"/>
      <c r="E18" s="84"/>
      <c r="F18" s="84"/>
      <c r="G18" s="84"/>
      <c r="H18" s="44">
        <v>0</v>
      </c>
      <c r="I18" s="44"/>
      <c r="J18" s="44">
        <v>0</v>
      </c>
      <c r="K18" s="44"/>
      <c r="L18" s="44">
        <v>0</v>
      </c>
      <c r="M18" s="44"/>
      <c r="N18" s="44">
        <v>0</v>
      </c>
      <c r="O18" s="44"/>
      <c r="P18" s="44">
        <v>0</v>
      </c>
      <c r="Q18" s="44"/>
      <c r="R18" s="44">
        <v>7.5</v>
      </c>
      <c r="S18" s="44"/>
      <c r="T18" s="44">
        <f>SUM(P18:R18)</f>
        <v>7.5</v>
      </c>
    </row>
    <row r="19" spans="1:20" s="82" customFormat="1" ht="24.6" customHeight="1">
      <c r="A19" s="166" t="s">
        <v>205</v>
      </c>
      <c r="B19" s="84"/>
      <c r="C19" s="84"/>
      <c r="D19" s="84"/>
      <c r="E19" s="84"/>
      <c r="F19" s="84"/>
      <c r="G19" s="68" t="s">
        <v>4</v>
      </c>
      <c r="H19" s="44">
        <v>0</v>
      </c>
      <c r="I19" s="44"/>
      <c r="J19" s="44">
        <v>0</v>
      </c>
      <c r="K19" s="44"/>
      <c r="L19" s="44">
        <v>0</v>
      </c>
      <c r="M19" s="44"/>
      <c r="N19" s="44">
        <v>0</v>
      </c>
      <c r="O19" s="44"/>
      <c r="P19" s="44">
        <v>0</v>
      </c>
      <c r="Q19" s="44"/>
      <c r="R19" s="146">
        <f>-21.42+1.32</f>
        <v>-20.100000000000001</v>
      </c>
      <c r="S19" s="44"/>
      <c r="T19" s="44">
        <f>SUM(P19:R19)</f>
        <v>-20.100000000000001</v>
      </c>
    </row>
    <row r="20" spans="1:20" s="82" customFormat="1" ht="24.6" customHeight="1">
      <c r="A20" s="84" t="s">
        <v>179</v>
      </c>
      <c r="B20" s="84"/>
      <c r="C20" s="84"/>
      <c r="D20" s="84"/>
      <c r="E20" s="84"/>
      <c r="F20" s="84"/>
      <c r="G20" s="201" t="s">
        <v>224</v>
      </c>
      <c r="H20" s="44">
        <v>0</v>
      </c>
      <c r="I20" s="44"/>
      <c r="J20" s="44">
        <v>0</v>
      </c>
      <c r="K20" s="44"/>
      <c r="L20" s="44">
        <v>675000</v>
      </c>
      <c r="M20" s="44"/>
      <c r="N20" s="44">
        <f>+-L20</f>
        <v>-675000</v>
      </c>
      <c r="O20" s="44"/>
      <c r="P20" s="44">
        <f>SUM(H20:N20)</f>
        <v>0</v>
      </c>
      <c r="Q20" s="44"/>
      <c r="R20" s="44">
        <v>0</v>
      </c>
      <c r="S20" s="44"/>
      <c r="T20" s="44">
        <f>SUM(P20:R20)</f>
        <v>0</v>
      </c>
    </row>
    <row r="21" spans="1:20" s="82" customFormat="1" ht="24.6" customHeight="1">
      <c r="A21" s="84" t="s">
        <v>180</v>
      </c>
      <c r="B21" s="84"/>
      <c r="C21" s="84"/>
      <c r="D21" s="84"/>
      <c r="E21" s="84"/>
      <c r="F21" s="84"/>
      <c r="G21" s="201" t="s">
        <v>225</v>
      </c>
      <c r="H21" s="44">
        <v>0</v>
      </c>
      <c r="I21" s="44"/>
      <c r="J21" s="44">
        <v>0</v>
      </c>
      <c r="K21" s="44"/>
      <c r="L21" s="44">
        <v>0</v>
      </c>
      <c r="M21" s="44"/>
      <c r="N21" s="44">
        <v>-9189998</v>
      </c>
      <c r="O21" s="44"/>
      <c r="P21" s="44">
        <f>SUM(H21:N21)</f>
        <v>-9189998</v>
      </c>
      <c r="Q21" s="44"/>
      <c r="R21" s="44">
        <v>0</v>
      </c>
      <c r="S21" s="44"/>
      <c r="T21" s="44">
        <f>SUM(P21:R21)</f>
        <v>-9189998</v>
      </c>
    </row>
    <row r="22" spans="1:20" s="82" customFormat="1" ht="24.6" customHeight="1">
      <c r="A22" s="84" t="s">
        <v>88</v>
      </c>
      <c r="B22" s="84"/>
      <c r="C22" s="84"/>
      <c r="D22" s="84"/>
      <c r="E22" s="84"/>
      <c r="F22" s="84"/>
      <c r="G22" s="84"/>
      <c r="H22" s="44">
        <v>0</v>
      </c>
      <c r="I22" s="44"/>
      <c r="J22" s="44">
        <v>0</v>
      </c>
      <c r="K22" s="44"/>
      <c r="L22" s="44">
        <v>0</v>
      </c>
      <c r="M22" s="44"/>
      <c r="N22" s="44">
        <f>'PL 9 M'!C50</f>
        <v>14377651.029999914</v>
      </c>
      <c r="O22" s="44"/>
      <c r="P22" s="44">
        <f>SUM(H22:N22)</f>
        <v>14377651.029999914</v>
      </c>
      <c r="Q22" s="44"/>
      <c r="R22" s="146">
        <f>'PL 9 M'!C51</f>
        <v>12.45</v>
      </c>
      <c r="S22" s="44"/>
      <c r="T22" s="44">
        <f>SUM(P22:R22)</f>
        <v>14377663.479999913</v>
      </c>
    </row>
    <row r="23" spans="1:20" s="82" customFormat="1" ht="24.6" customHeight="1" thickBot="1">
      <c r="A23" s="65" t="s">
        <v>215</v>
      </c>
      <c r="B23" s="84"/>
      <c r="C23" s="84"/>
      <c r="D23" s="84"/>
      <c r="E23" s="84"/>
      <c r="F23" s="84"/>
      <c r="G23" s="84"/>
      <c r="H23" s="98">
        <f>SUM(H16:H22)</f>
        <v>230000000</v>
      </c>
      <c r="I23" s="44"/>
      <c r="J23" s="98">
        <f>SUM(J16:J22)</f>
        <v>42699106.670000002</v>
      </c>
      <c r="K23" s="44"/>
      <c r="L23" s="98">
        <f>SUM(L16:L22)</f>
        <v>20175000</v>
      </c>
      <c r="M23" s="44"/>
      <c r="N23" s="98">
        <f>SUM(N16:N22)</f>
        <v>51029711.17999991</v>
      </c>
      <c r="O23" s="44"/>
      <c r="P23" s="98">
        <f>SUM(P16:P22)</f>
        <v>343903817.8499999</v>
      </c>
      <c r="Q23" s="44"/>
      <c r="R23" s="98">
        <f>SUM(R16:R22)</f>
        <v>195.91</v>
      </c>
      <c r="S23" s="44"/>
      <c r="T23" s="98">
        <f>SUM(T16:T22)</f>
        <v>343904013.75999987</v>
      </c>
    </row>
    <row r="24" spans="1:20" s="54" customFormat="1" ht="24.6" customHeight="1" thickTop="1">
      <c r="A24" s="65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</row>
    <row r="25" spans="1:20" s="54" customFormat="1" ht="24.6" customHeight="1">
      <c r="A25" s="30" t="s">
        <v>17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</row>
    <row r="26" spans="1:20" ht="24.6" customHeight="1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75"/>
    </row>
    <row r="27" spans="1:20" ht="24.6" customHeight="1">
      <c r="A27" s="59"/>
      <c r="B27" s="59"/>
      <c r="C27" s="55" t="s">
        <v>77</v>
      </c>
      <c r="D27" s="55"/>
      <c r="E27" s="55"/>
      <c r="F27" s="55"/>
      <c r="G27" s="55"/>
      <c r="I27" s="33"/>
      <c r="J27" s="59"/>
      <c r="K27" s="65"/>
      <c r="L27" s="59"/>
      <c r="M27" s="65"/>
      <c r="N27" s="55" t="s">
        <v>75</v>
      </c>
      <c r="O27" s="65"/>
    </row>
    <row r="28" spans="1:20" ht="24.6" customHeight="1">
      <c r="A28" s="59"/>
      <c r="B28" s="59"/>
      <c r="C28" s="56" t="s">
        <v>78</v>
      </c>
      <c r="D28" s="56"/>
      <c r="E28" s="19"/>
      <c r="F28" s="19"/>
      <c r="G28" s="19"/>
      <c r="I28" s="33"/>
      <c r="J28" s="59"/>
      <c r="K28" s="65"/>
      <c r="L28" s="59"/>
      <c r="M28" s="65"/>
      <c r="N28" s="21" t="s">
        <v>76</v>
      </c>
      <c r="O28" s="65"/>
    </row>
    <row r="29" spans="1:20" ht="23.25" customHeight="1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</sheetData>
  <mergeCells count="6">
    <mergeCell ref="L7:N7"/>
    <mergeCell ref="A1:T1"/>
    <mergeCell ref="A2:T2"/>
    <mergeCell ref="A3:T3"/>
    <mergeCell ref="H5:T5"/>
    <mergeCell ref="H6:P6"/>
  </mergeCells>
  <pageMargins left="0.93" right="0.35433070866141736" top="0.55118110236220474" bottom="0.31496062992125984" header="0.19685039370078741" footer="0.19685039370078741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2"/>
  <sheetViews>
    <sheetView view="pageBreakPreview" zoomScale="70" zoomScaleNormal="70" zoomScaleSheetLayoutView="70" workbookViewId="0">
      <selection activeCell="C98" sqref="C98"/>
    </sheetView>
  </sheetViews>
  <sheetFormatPr defaultColWidth="9.375" defaultRowHeight="27.75" customHeight="1"/>
  <cols>
    <col min="1" max="4" width="9.375" style="33" customWidth="1"/>
    <col min="5" max="5" width="13" style="33" customWidth="1"/>
    <col min="6" max="6" width="7.5" style="33" customWidth="1"/>
    <col min="7" max="7" width="1.625" style="15" customWidth="1"/>
    <col min="8" max="8" width="16.375" style="33" customWidth="1"/>
    <col min="9" max="9" width="1.375" style="15" customWidth="1"/>
    <col min="10" max="10" width="16.375" style="33" customWidth="1"/>
    <col min="11" max="11" width="1.375" style="15" customWidth="1"/>
    <col min="12" max="12" width="16.375" style="15" customWidth="1"/>
    <col min="13" max="13" width="1.375" style="15" customWidth="1"/>
    <col min="14" max="14" width="16.375" style="15" customWidth="1"/>
    <col min="15" max="15" width="1.375" style="15" customWidth="1"/>
    <col min="16" max="16" width="16.375" style="33" customWidth="1"/>
    <col min="17" max="17" width="1.625" style="49" customWidth="1"/>
    <col min="18" max="16384" width="9.375" style="33"/>
  </cols>
  <sheetData>
    <row r="1" spans="1:20" ht="26.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20" ht="26.1" customHeight="1">
      <c r="A2" s="184" t="s">
        <v>125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45"/>
    </row>
    <row r="3" spans="1:20" ht="26.1" customHeight="1">
      <c r="A3" s="185" t="s">
        <v>99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45"/>
    </row>
    <row r="4" spans="1:20" s="63" customFormat="1" ht="26.1" customHeight="1">
      <c r="A4" s="192" t="s">
        <v>212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76"/>
      <c r="R4" s="76"/>
      <c r="S4" s="76"/>
      <c r="T4" s="76"/>
    </row>
    <row r="5" spans="1:20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5"/>
    </row>
    <row r="6" spans="1:20" ht="26.1" customHeight="1">
      <c r="F6" s="15"/>
      <c r="H6" s="186" t="s">
        <v>71</v>
      </c>
      <c r="I6" s="186"/>
      <c r="J6" s="186"/>
      <c r="K6" s="186"/>
      <c r="L6" s="186"/>
      <c r="M6" s="186"/>
      <c r="N6" s="186"/>
      <c r="O6" s="186"/>
      <c r="P6" s="186"/>
      <c r="Q6" s="45"/>
    </row>
    <row r="7" spans="1:20" ht="26.1" customHeight="1">
      <c r="F7" s="15"/>
      <c r="H7" s="57" t="s">
        <v>43</v>
      </c>
      <c r="I7" s="11"/>
      <c r="J7" s="71" t="s">
        <v>123</v>
      </c>
      <c r="K7" s="11"/>
      <c r="L7" s="194" t="s">
        <v>46</v>
      </c>
      <c r="M7" s="194"/>
      <c r="N7" s="194"/>
      <c r="O7" s="11"/>
      <c r="P7" s="11"/>
      <c r="Q7" s="45"/>
    </row>
    <row r="8" spans="1:20" s="5" customFormat="1" ht="26.1" customHeight="1">
      <c r="F8" s="11"/>
      <c r="G8" s="11"/>
      <c r="H8" s="57" t="s">
        <v>44</v>
      </c>
      <c r="I8" s="11"/>
      <c r="J8" s="74"/>
      <c r="K8" s="11"/>
      <c r="L8" s="11" t="s">
        <v>48</v>
      </c>
      <c r="N8" s="5" t="s">
        <v>50</v>
      </c>
      <c r="P8" s="11" t="s">
        <v>53</v>
      </c>
      <c r="Q8" s="46"/>
    </row>
    <row r="9" spans="1:20" s="5" customFormat="1" ht="26.1" customHeight="1">
      <c r="F9" s="140" t="s">
        <v>8</v>
      </c>
      <c r="G9" s="140"/>
      <c r="H9" s="58" t="s">
        <v>45</v>
      </c>
      <c r="I9" s="180"/>
      <c r="J9" s="58"/>
      <c r="K9" s="180"/>
      <c r="L9" s="180" t="s">
        <v>49</v>
      </c>
      <c r="M9" s="180"/>
      <c r="N9" s="180"/>
      <c r="O9" s="180"/>
      <c r="P9" s="180"/>
      <c r="Q9" s="46"/>
    </row>
    <row r="10" spans="1:20" ht="26.1" customHeight="1">
      <c r="A10" s="65" t="s">
        <v>130</v>
      </c>
      <c r="B10" s="83"/>
      <c r="C10" s="83"/>
      <c r="D10" s="85"/>
      <c r="E10" s="85"/>
      <c r="F10" s="15"/>
      <c r="H10" s="89">
        <v>172325940</v>
      </c>
      <c r="I10" s="89"/>
      <c r="J10" s="89">
        <v>11163065</v>
      </c>
      <c r="K10" s="89"/>
      <c r="L10" s="89">
        <v>17500000</v>
      </c>
      <c r="M10" s="89"/>
      <c r="N10" s="136">
        <v>55961668.890000001</v>
      </c>
      <c r="O10" s="89"/>
      <c r="P10" s="89">
        <f>SUM(H10:N10)</f>
        <v>256950673.88999999</v>
      </c>
      <c r="Q10" s="45"/>
    </row>
    <row r="11" spans="1:20" ht="26.1" customHeight="1">
      <c r="A11" s="65" t="s">
        <v>213</v>
      </c>
      <c r="B11" s="84"/>
      <c r="C11" s="84"/>
      <c r="D11" s="153"/>
      <c r="E11" s="153"/>
      <c r="F11" s="15"/>
      <c r="H11" s="89"/>
      <c r="I11" s="89"/>
      <c r="J11" s="89"/>
      <c r="K11" s="89"/>
      <c r="L11" s="89"/>
      <c r="M11" s="89"/>
      <c r="N11" s="89"/>
      <c r="O11" s="89"/>
      <c r="P11" s="89"/>
      <c r="Q11" s="45"/>
    </row>
    <row r="12" spans="1:20" ht="26.1" customHeight="1">
      <c r="A12" s="84" t="s">
        <v>161</v>
      </c>
      <c r="B12" s="84"/>
      <c r="C12" s="84"/>
      <c r="D12" s="153"/>
      <c r="E12" s="153"/>
      <c r="F12" s="154" t="s">
        <v>223</v>
      </c>
      <c r="G12" s="154"/>
      <c r="H12" s="89">
        <v>0</v>
      </c>
      <c r="I12" s="89"/>
      <c r="J12" s="89">
        <v>0</v>
      </c>
      <c r="K12" s="89"/>
      <c r="L12" s="89">
        <v>0</v>
      </c>
      <c r="M12" s="89"/>
      <c r="N12" s="89">
        <v>-51697782</v>
      </c>
      <c r="O12" s="89"/>
      <c r="P12" s="89">
        <f>SUM(H12:N12)</f>
        <v>-51697782</v>
      </c>
      <c r="Q12" s="45"/>
    </row>
    <row r="13" spans="1:20" ht="26.1" customHeight="1">
      <c r="A13" s="84" t="s">
        <v>88</v>
      </c>
      <c r="B13" s="84"/>
      <c r="C13" s="84"/>
      <c r="D13" s="47"/>
      <c r="E13" s="47"/>
      <c r="F13" s="154"/>
      <c r="G13" s="154"/>
      <c r="H13" s="53">
        <v>0</v>
      </c>
      <c r="I13" s="89"/>
      <c r="J13" s="53">
        <v>0</v>
      </c>
      <c r="K13" s="89"/>
      <c r="L13" s="53">
        <v>0</v>
      </c>
      <c r="M13" s="89"/>
      <c r="N13" s="53">
        <f>'PL 9 M'!I46</f>
        <v>10419180.459999992</v>
      </c>
      <c r="O13" s="89"/>
      <c r="P13" s="89">
        <f>SUM(H13:N13)</f>
        <v>10419180.459999992</v>
      </c>
      <c r="Q13" s="45"/>
    </row>
    <row r="14" spans="1:20" ht="26.1" customHeight="1" thickBot="1">
      <c r="A14" s="65" t="s">
        <v>214</v>
      </c>
      <c r="B14" s="85"/>
      <c r="C14" s="85"/>
      <c r="D14" s="48"/>
      <c r="E14" s="48"/>
      <c r="F14" s="15"/>
      <c r="H14" s="111">
        <f>SUM(H10:H13)</f>
        <v>172325940</v>
      </c>
      <c r="I14" s="89"/>
      <c r="J14" s="111">
        <f>SUM(J10:J13)</f>
        <v>11163065</v>
      </c>
      <c r="K14" s="89"/>
      <c r="L14" s="111">
        <f>SUM(L10:L13)</f>
        <v>17500000</v>
      </c>
      <c r="M14" s="89"/>
      <c r="N14" s="111">
        <f>SUM(N10:N13)</f>
        <v>14683067.349999992</v>
      </c>
      <c r="O14" s="89"/>
      <c r="P14" s="111">
        <f>SUM(P10:P13)</f>
        <v>215672072.34999996</v>
      </c>
    </row>
    <row r="15" spans="1:20" ht="26.1" customHeight="1" thickTop="1">
      <c r="A15" s="87"/>
      <c r="B15" s="85"/>
      <c r="C15" s="85"/>
      <c r="D15" s="47"/>
      <c r="E15" s="47"/>
      <c r="G15" s="33"/>
      <c r="H15" s="88"/>
      <c r="I15" s="88"/>
      <c r="J15" s="88"/>
      <c r="K15" s="88"/>
      <c r="L15" s="88"/>
      <c r="M15" s="88"/>
      <c r="N15" s="88"/>
      <c r="O15" s="88"/>
      <c r="P15" s="88"/>
    </row>
    <row r="16" spans="1:20" ht="26.1" customHeight="1">
      <c r="A16" s="65" t="s">
        <v>171</v>
      </c>
      <c r="B16" s="83"/>
      <c r="C16" s="83"/>
      <c r="D16" s="47"/>
      <c r="E16" s="47"/>
      <c r="G16" s="33"/>
      <c r="H16" s="89">
        <v>230000000</v>
      </c>
      <c r="I16" s="89"/>
      <c r="J16" s="89">
        <v>42699106.670000002</v>
      </c>
      <c r="K16" s="89"/>
      <c r="L16" s="89">
        <v>17500000</v>
      </c>
      <c r="M16" s="89"/>
      <c r="N16" s="136">
        <v>17733662.239999998</v>
      </c>
      <c r="O16" s="89"/>
      <c r="P16" s="89">
        <f>SUM(H16:N16)</f>
        <v>307932768.91000003</v>
      </c>
    </row>
    <row r="17" spans="1:20" ht="26.1" customHeight="1">
      <c r="A17" s="65" t="s">
        <v>213</v>
      </c>
      <c r="B17" s="84"/>
      <c r="C17" s="84"/>
      <c r="D17" s="85"/>
      <c r="E17" s="85"/>
      <c r="F17" s="85"/>
      <c r="G17" s="85"/>
      <c r="H17" s="89"/>
      <c r="I17" s="89"/>
      <c r="J17" s="89"/>
      <c r="K17" s="89"/>
      <c r="L17" s="89"/>
      <c r="M17" s="89"/>
      <c r="N17" s="89"/>
      <c r="O17" s="89"/>
      <c r="P17" s="89"/>
      <c r="Q17" s="45"/>
    </row>
    <row r="18" spans="1:20" s="82" customFormat="1" ht="24.6" customHeight="1">
      <c r="A18" s="84" t="s">
        <v>179</v>
      </c>
      <c r="B18" s="84"/>
      <c r="C18" s="84"/>
      <c r="D18" s="84"/>
      <c r="E18" s="84"/>
      <c r="F18" s="154" t="s">
        <v>224</v>
      </c>
      <c r="G18" s="154"/>
      <c r="H18" s="44">
        <v>0</v>
      </c>
      <c r="I18" s="44"/>
      <c r="J18" s="44">
        <v>0</v>
      </c>
      <c r="K18" s="44"/>
      <c r="L18" s="44">
        <v>675000</v>
      </c>
      <c r="M18" s="44"/>
      <c r="N18" s="44">
        <f>+-L18</f>
        <v>-675000</v>
      </c>
      <c r="O18" s="44"/>
      <c r="P18" s="44">
        <f>SUM(H18:N18)</f>
        <v>0</v>
      </c>
      <c r="Q18" s="44"/>
      <c r="R18" s="44"/>
      <c r="S18" s="44"/>
      <c r="T18" s="44"/>
    </row>
    <row r="19" spans="1:20" ht="26.1" customHeight="1">
      <c r="A19" s="84" t="s">
        <v>180</v>
      </c>
      <c r="B19" s="84"/>
      <c r="C19" s="84"/>
      <c r="D19" s="85"/>
      <c r="E19" s="85"/>
      <c r="F19" s="154" t="s">
        <v>225</v>
      </c>
      <c r="G19" s="154"/>
      <c r="H19" s="89">
        <v>0</v>
      </c>
      <c r="I19" s="89"/>
      <c r="J19" s="89">
        <v>0</v>
      </c>
      <c r="K19" s="89"/>
      <c r="L19" s="89">
        <v>0</v>
      </c>
      <c r="M19" s="89"/>
      <c r="N19" s="89">
        <v>-9189998</v>
      </c>
      <c r="O19" s="89"/>
      <c r="P19" s="89">
        <f>SUM(H19:N19)</f>
        <v>-9189998</v>
      </c>
      <c r="Q19" s="45"/>
    </row>
    <row r="20" spans="1:20" ht="26.1" customHeight="1">
      <c r="A20" s="84" t="s">
        <v>88</v>
      </c>
      <c r="B20" s="84"/>
      <c r="C20" s="84"/>
      <c r="F20" s="47"/>
      <c r="H20" s="89">
        <v>0</v>
      </c>
      <c r="I20" s="89"/>
      <c r="J20" s="89">
        <v>0</v>
      </c>
      <c r="K20" s="89"/>
      <c r="L20" s="89">
        <v>0</v>
      </c>
      <c r="M20" s="89"/>
      <c r="N20" s="89">
        <f>'PL 9 M'!G46</f>
        <v>10881459.38999984</v>
      </c>
      <c r="O20" s="89"/>
      <c r="P20" s="89">
        <f>SUM(H20:N20)</f>
        <v>10881459.38999984</v>
      </c>
      <c r="Q20" s="45"/>
    </row>
    <row r="21" spans="1:20" ht="26.1" customHeight="1" thickBot="1">
      <c r="A21" s="65" t="s">
        <v>215</v>
      </c>
      <c r="B21" s="84"/>
      <c r="C21" s="84"/>
      <c r="F21" s="86"/>
      <c r="H21" s="111">
        <f>SUM(H16:H20)</f>
        <v>230000000</v>
      </c>
      <c r="I21" s="89"/>
      <c r="J21" s="111">
        <f>SUM(J16:J20)</f>
        <v>42699106.670000002</v>
      </c>
      <c r="K21" s="89"/>
      <c r="L21" s="111">
        <f>SUM(L16:L20)</f>
        <v>18175000</v>
      </c>
      <c r="M21" s="89"/>
      <c r="N21" s="111">
        <f>SUM(N16:N20)</f>
        <v>18750123.629999839</v>
      </c>
      <c r="O21" s="89"/>
      <c r="P21" s="111">
        <f>SUM(P16:P20)</f>
        <v>309624230.29999989</v>
      </c>
      <c r="Q21" s="45"/>
    </row>
    <row r="22" spans="1:20" s="17" customFormat="1" ht="26.1" customHeight="1" thickTop="1">
      <c r="D22" s="50"/>
      <c r="E22" s="50"/>
      <c r="H22" s="18"/>
      <c r="I22" s="18"/>
      <c r="J22" s="18"/>
      <c r="K22" s="18"/>
      <c r="L22" s="18"/>
      <c r="M22" s="18"/>
      <c r="N22" s="18"/>
      <c r="O22" s="18"/>
      <c r="P22" s="18"/>
      <c r="Q22" s="45"/>
    </row>
    <row r="23" spans="1:20" ht="26.1" customHeight="1">
      <c r="A23" s="83"/>
      <c r="B23" s="83"/>
      <c r="C23" s="83"/>
      <c r="D23" s="47"/>
      <c r="E23" s="47"/>
      <c r="G23" s="33"/>
      <c r="H23" s="15"/>
      <c r="J23" s="15"/>
      <c r="P23" s="15"/>
    </row>
    <row r="24" spans="1:20" ht="26.1" customHeight="1">
      <c r="D24" s="47"/>
      <c r="E24" s="47"/>
      <c r="G24" s="33"/>
      <c r="H24" s="15"/>
      <c r="J24" s="15"/>
      <c r="P24" s="15"/>
    </row>
    <row r="25" spans="1:20" ht="26.1" customHeight="1">
      <c r="A25" s="33" t="s">
        <v>17</v>
      </c>
      <c r="D25" s="47"/>
      <c r="E25" s="47"/>
      <c r="G25" s="33"/>
      <c r="H25" s="15"/>
      <c r="J25" s="15"/>
      <c r="P25" s="15"/>
    </row>
    <row r="26" spans="1:20" ht="26.1" customHeight="1">
      <c r="N26" s="51"/>
    </row>
    <row r="27" spans="1:20" ht="26.1" customHeight="1">
      <c r="N27" s="51"/>
    </row>
    <row r="28" spans="1:20" ht="26.1" customHeight="1">
      <c r="A28" s="55" t="s">
        <v>77</v>
      </c>
      <c r="B28" s="55"/>
      <c r="C28" s="55"/>
      <c r="D28" s="55"/>
      <c r="G28" s="33"/>
      <c r="L28" s="55" t="s">
        <v>75</v>
      </c>
      <c r="M28" s="55"/>
      <c r="N28" s="51"/>
    </row>
    <row r="29" spans="1:20" ht="26.1" customHeight="1">
      <c r="A29" s="56" t="s">
        <v>78</v>
      </c>
      <c r="B29" s="56"/>
      <c r="C29" s="56"/>
      <c r="D29" s="56"/>
      <c r="G29" s="33"/>
      <c r="L29" s="21" t="s">
        <v>76</v>
      </c>
      <c r="M29" s="20"/>
      <c r="N29" s="51"/>
    </row>
    <row r="30" spans="1:20" s="15" customFormat="1" ht="27.75" customHeight="1">
      <c r="A30" s="33"/>
      <c r="B30" s="33"/>
      <c r="C30" s="33"/>
      <c r="D30" s="33"/>
      <c r="E30" s="33"/>
      <c r="F30" s="33"/>
      <c r="H30" s="33"/>
      <c r="J30" s="33"/>
      <c r="N30" s="11"/>
      <c r="P30" s="33"/>
      <c r="Q30" s="49"/>
      <c r="R30" s="33"/>
      <c r="S30" s="33"/>
      <c r="T30" s="33"/>
    </row>
    <row r="31" spans="1:20" s="15" customFormat="1" ht="27.75" customHeight="1">
      <c r="A31" s="33"/>
      <c r="B31" s="33"/>
      <c r="C31" s="33"/>
      <c r="D31" s="33"/>
      <c r="E31" s="33"/>
      <c r="F31" s="33"/>
      <c r="H31" s="33"/>
      <c r="J31" s="33"/>
      <c r="N31" s="11"/>
      <c r="P31" s="33"/>
      <c r="Q31" s="49"/>
      <c r="R31" s="33"/>
      <c r="S31" s="33"/>
      <c r="T31" s="33"/>
    </row>
    <row r="32" spans="1:20" s="15" customFormat="1" ht="27.75" customHeight="1">
      <c r="A32" s="33"/>
      <c r="B32" s="33"/>
      <c r="C32" s="33"/>
      <c r="D32" s="33"/>
      <c r="E32" s="33"/>
      <c r="F32" s="33"/>
      <c r="H32" s="33"/>
      <c r="J32" s="33"/>
      <c r="N32" s="11"/>
      <c r="P32" s="33"/>
      <c r="Q32" s="49"/>
      <c r="R32" s="33"/>
      <c r="S32" s="33"/>
      <c r="T32" s="33"/>
    </row>
  </sheetData>
  <mergeCells count="6">
    <mergeCell ref="L7:N7"/>
    <mergeCell ref="A1:P1"/>
    <mergeCell ref="A2:P2"/>
    <mergeCell ref="A3:P3"/>
    <mergeCell ref="A4:P4"/>
    <mergeCell ref="H6:P6"/>
  </mergeCells>
  <pageMargins left="0.67" right="0.19685039370078741" top="0.6692913385826772" bottom="0.55118110236220474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6"/>
  <sheetViews>
    <sheetView tabSelected="1" view="pageBreakPreview" topLeftCell="A58" zoomScale="80" zoomScaleNormal="80" zoomScaleSheetLayoutView="80" workbookViewId="0">
      <selection activeCell="J80" sqref="J80"/>
    </sheetView>
  </sheetViews>
  <sheetFormatPr defaultColWidth="9.375" defaultRowHeight="24" customHeight="1"/>
  <cols>
    <col min="1" max="5" width="9.375" style="77" customWidth="1"/>
    <col min="6" max="6" width="8.875" style="77" customWidth="1"/>
    <col min="7" max="7" width="18.5" style="77" customWidth="1"/>
    <col min="8" max="8" width="1.375" style="77" customWidth="1"/>
    <col min="9" max="9" width="18.5" style="77" customWidth="1"/>
    <col min="10" max="10" width="1.375" style="77" customWidth="1"/>
    <col min="11" max="11" width="18.5" style="77" customWidth="1"/>
    <col min="12" max="12" width="1.375" style="77" customWidth="1"/>
    <col min="13" max="13" width="18.5" style="43" customWidth="1"/>
    <col min="14" max="14" width="1.625" style="77" customWidth="1"/>
    <col min="15" max="16384" width="9.375" style="77"/>
  </cols>
  <sheetData>
    <row r="1" spans="1:13" ht="24.6" customHeight="1">
      <c r="A1" s="195" t="s">
        <v>125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3" ht="24.6" customHeight="1">
      <c r="A2" s="197" t="s">
        <v>58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s="33" customFormat="1" ht="24.6" customHeight="1">
      <c r="A3" s="185" t="s">
        <v>212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4.6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24.6" customHeight="1">
      <c r="A5" s="79"/>
      <c r="B5" s="79"/>
      <c r="C5" s="79"/>
      <c r="D5" s="79"/>
      <c r="E5" s="79"/>
      <c r="F5" s="79"/>
      <c r="G5" s="97"/>
      <c r="H5" s="97" t="s">
        <v>73</v>
      </c>
      <c r="I5" s="97"/>
      <c r="J5" s="79"/>
      <c r="K5" s="193" t="s">
        <v>71</v>
      </c>
      <c r="L5" s="193"/>
      <c r="M5" s="193"/>
    </row>
    <row r="6" spans="1:13" s="80" customFormat="1" ht="24.6" customHeight="1">
      <c r="A6" s="82"/>
      <c r="B6" s="82"/>
      <c r="C6" s="82"/>
      <c r="D6" s="82"/>
      <c r="E6" s="82"/>
      <c r="F6" s="82"/>
      <c r="G6" s="101" t="s">
        <v>169</v>
      </c>
      <c r="H6" s="31"/>
      <c r="I6" s="101" t="s">
        <v>129</v>
      </c>
      <c r="J6" s="82"/>
      <c r="K6" s="101" t="s">
        <v>169</v>
      </c>
      <c r="L6" s="31"/>
      <c r="M6" s="101" t="s">
        <v>129</v>
      </c>
    </row>
    <row r="7" spans="1:13" s="80" customFormat="1" ht="24.6" customHeight="1">
      <c r="A7" s="82" t="s">
        <v>59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</row>
    <row r="8" spans="1:13" s="80" customFormat="1" ht="24.6" customHeight="1">
      <c r="A8" s="82"/>
      <c r="B8" s="63" t="s">
        <v>196</v>
      </c>
      <c r="C8" s="82"/>
      <c r="D8" s="82"/>
      <c r="E8" s="82"/>
      <c r="F8" s="82"/>
      <c r="G8" s="82">
        <f>'PL 9 M'!C26</f>
        <v>14597602.579999913</v>
      </c>
      <c r="H8" s="82"/>
      <c r="I8" s="82">
        <f>'PL 9 M'!E26</f>
        <v>14678404.150000114</v>
      </c>
      <c r="J8" s="82"/>
      <c r="K8" s="82">
        <f>'PL 9 M'!G26</f>
        <v>10881459.38999984</v>
      </c>
      <c r="L8" s="82"/>
      <c r="M8" s="82">
        <f>'PL 9 M'!I26</f>
        <v>10419180.459999992</v>
      </c>
    </row>
    <row r="9" spans="1:13" s="80" customFormat="1" ht="24.6" customHeight="1">
      <c r="A9" s="82"/>
      <c r="B9" s="63" t="s">
        <v>197</v>
      </c>
      <c r="C9" s="82"/>
      <c r="D9" s="82"/>
      <c r="E9" s="82"/>
      <c r="F9" s="82"/>
      <c r="G9" s="147">
        <v>-219939.1</v>
      </c>
      <c r="H9" s="82"/>
      <c r="I9" s="170">
        <f>'PL 9 M'!E27</f>
        <v>-381107.08</v>
      </c>
      <c r="J9" s="82"/>
      <c r="K9" s="171">
        <f>'PL 9 M'!G27</f>
        <v>0</v>
      </c>
      <c r="L9" s="82"/>
      <c r="M9" s="171">
        <f>'PL 9 M'!I27</f>
        <v>0</v>
      </c>
    </row>
    <row r="10" spans="1:13" s="80" customFormat="1" ht="24.6" customHeight="1">
      <c r="A10" s="82" t="s">
        <v>154</v>
      </c>
      <c r="B10" s="82"/>
      <c r="C10" s="82"/>
      <c r="D10" s="82"/>
      <c r="E10" s="82"/>
      <c r="F10" s="82"/>
      <c r="G10" s="146">
        <f>SUM(G8:G9)</f>
        <v>14377663.479999913</v>
      </c>
      <c r="H10" s="131"/>
      <c r="I10" s="146">
        <f>SUM(I8:I9)</f>
        <v>14297297.070000114</v>
      </c>
      <c r="J10" s="131"/>
      <c r="K10" s="146">
        <f>SUM(K8:K9)</f>
        <v>10881459.38999984</v>
      </c>
      <c r="L10" s="155"/>
      <c r="M10" s="146">
        <f>SUM(M8:M9)</f>
        <v>10419180.459999992</v>
      </c>
    </row>
    <row r="11" spans="1:13" s="80" customFormat="1" ht="24.6" customHeight="1">
      <c r="A11" s="82" t="s">
        <v>155</v>
      </c>
      <c r="B11" s="82"/>
      <c r="C11" s="82"/>
      <c r="D11" s="82"/>
      <c r="E11" s="82"/>
      <c r="F11" s="82"/>
      <c r="G11" s="131"/>
      <c r="H11" s="131"/>
      <c r="I11" s="131"/>
      <c r="J11" s="131"/>
      <c r="K11" s="131"/>
      <c r="L11" s="131"/>
      <c r="M11" s="131"/>
    </row>
    <row r="12" spans="1:13" s="80" customFormat="1" ht="24.6" customHeight="1">
      <c r="A12" s="82" t="s">
        <v>91</v>
      </c>
      <c r="B12" s="82"/>
      <c r="C12" s="82"/>
      <c r="D12" s="82"/>
      <c r="E12" s="82"/>
      <c r="F12" s="82"/>
      <c r="G12" s="131"/>
      <c r="H12" s="131"/>
      <c r="I12" s="131"/>
      <c r="J12" s="131"/>
      <c r="K12" s="131"/>
      <c r="L12" s="131"/>
      <c r="M12" s="131"/>
    </row>
    <row r="13" spans="1:13" s="80" customFormat="1" ht="24.6" customHeight="1">
      <c r="A13" s="82"/>
      <c r="B13" s="82" t="s">
        <v>160</v>
      </c>
      <c r="C13" s="82"/>
      <c r="D13" s="82"/>
      <c r="E13" s="82"/>
      <c r="F13" s="82"/>
      <c r="G13" s="131">
        <f>-'PL 9 M'!C25-2715</f>
        <v>3178654.45</v>
      </c>
      <c r="H13" s="131"/>
      <c r="I13" s="131">
        <f>-'PL 9 M'!E25</f>
        <v>2228694.79</v>
      </c>
      <c r="J13" s="131"/>
      <c r="K13" s="131">
        <f>-'PL 9 M'!G25</f>
        <v>2950385.8199999994</v>
      </c>
      <c r="L13" s="131"/>
      <c r="M13" s="131">
        <f>-'PL 9 M'!I25</f>
        <v>2104115.61</v>
      </c>
    </row>
    <row r="14" spans="1:13" s="80" customFormat="1" ht="24.6" customHeight="1">
      <c r="A14" s="82"/>
      <c r="B14" s="82" t="s">
        <v>182</v>
      </c>
      <c r="C14" s="82"/>
      <c r="D14" s="82"/>
      <c r="E14" s="82"/>
      <c r="F14" s="82"/>
      <c r="G14" s="146">
        <f>-812265.17-20.1</f>
        <v>-812285.27</v>
      </c>
      <c r="H14" s="146"/>
      <c r="I14" s="146">
        <v>0</v>
      </c>
      <c r="J14" s="146"/>
      <c r="K14" s="146">
        <v>-1496358.4700000011</v>
      </c>
      <c r="L14" s="146"/>
      <c r="M14" s="146">
        <v>0</v>
      </c>
    </row>
    <row r="15" spans="1:13" s="80" customFormat="1" ht="24.6" customHeight="1">
      <c r="A15" s="82"/>
      <c r="B15" s="82" t="s">
        <v>68</v>
      </c>
      <c r="C15" s="82"/>
      <c r="D15" s="82"/>
      <c r="E15" s="82"/>
      <c r="F15" s="82"/>
      <c r="G15" s="146">
        <v>11224145.91</v>
      </c>
      <c r="H15" s="146"/>
      <c r="I15" s="146">
        <v>10666102.279999999</v>
      </c>
      <c r="J15" s="146"/>
      <c r="K15" s="146">
        <v>10800845.850000001</v>
      </c>
      <c r="L15" s="146"/>
      <c r="M15" s="146">
        <v>10287517.479999999</v>
      </c>
    </row>
    <row r="16" spans="1:13" s="80" customFormat="1" ht="24.6" customHeight="1">
      <c r="A16" s="82"/>
      <c r="B16" s="30" t="s">
        <v>111</v>
      </c>
      <c r="C16" s="82"/>
      <c r="D16" s="82"/>
      <c r="E16" s="82"/>
      <c r="F16" s="82"/>
      <c r="G16" s="146">
        <v>226057.46000000005</v>
      </c>
      <c r="H16" s="146"/>
      <c r="I16" s="146">
        <v>248358.42999999996</v>
      </c>
      <c r="J16" s="146"/>
      <c r="K16" s="146">
        <v>226057.46000000005</v>
      </c>
      <c r="L16" s="146"/>
      <c r="M16" s="146">
        <v>248358.42999999996</v>
      </c>
    </row>
    <row r="17" spans="1:14" s="80" customFormat="1" ht="24.6" customHeight="1">
      <c r="A17" s="82"/>
      <c r="B17" s="30" t="s">
        <v>92</v>
      </c>
      <c r="C17" s="82"/>
      <c r="D17" s="82"/>
      <c r="E17" s="82"/>
      <c r="F17" s="82"/>
      <c r="G17" s="146">
        <v>12672.16</v>
      </c>
      <c r="H17" s="146"/>
      <c r="I17" s="146">
        <v>12683.91</v>
      </c>
      <c r="J17" s="146"/>
      <c r="K17" s="146">
        <v>12672.16</v>
      </c>
      <c r="L17" s="146"/>
      <c r="M17" s="146">
        <v>12683.91</v>
      </c>
    </row>
    <row r="18" spans="1:14" s="80" customFormat="1" ht="24.6" customHeight="1">
      <c r="A18" s="82"/>
      <c r="B18" s="82" t="s">
        <v>183</v>
      </c>
      <c r="C18" s="82"/>
      <c r="D18" s="82"/>
      <c r="E18" s="82"/>
      <c r="F18" s="82"/>
      <c r="G18" s="146">
        <v>144635.56</v>
      </c>
      <c r="H18" s="146"/>
      <c r="I18" s="146">
        <v>0</v>
      </c>
      <c r="J18" s="146"/>
      <c r="K18" s="146">
        <v>144635.56</v>
      </c>
      <c r="L18" s="146"/>
      <c r="M18" s="146">
        <v>0</v>
      </c>
    </row>
    <row r="19" spans="1:14" s="80" customFormat="1" ht="24.6" customHeight="1">
      <c r="A19" s="82"/>
      <c r="B19" s="54" t="s">
        <v>156</v>
      </c>
      <c r="C19" s="82"/>
      <c r="D19" s="82"/>
      <c r="E19" s="82"/>
      <c r="F19" s="82"/>
      <c r="G19" s="146">
        <v>1067757.07</v>
      </c>
      <c r="H19" s="146"/>
      <c r="I19" s="146">
        <v>-404173.08</v>
      </c>
      <c r="J19" s="146"/>
      <c r="K19" s="146">
        <v>1067757.0700000003</v>
      </c>
      <c r="L19" s="146"/>
      <c r="M19" s="146">
        <v>-370616.75</v>
      </c>
    </row>
    <row r="20" spans="1:14" s="80" customFormat="1" ht="24.6" customHeight="1">
      <c r="A20" s="82"/>
      <c r="B20" s="54" t="s">
        <v>158</v>
      </c>
      <c r="C20" s="82"/>
      <c r="D20" s="82"/>
      <c r="E20" s="82"/>
      <c r="F20" s="82"/>
      <c r="G20" s="146">
        <v>-126998</v>
      </c>
      <c r="H20" s="146"/>
      <c r="I20" s="146">
        <v>-273066.82</v>
      </c>
      <c r="J20" s="146"/>
      <c r="K20" s="146">
        <v>-104999</v>
      </c>
      <c r="L20" s="146"/>
      <c r="M20" s="146">
        <v>-273066.82</v>
      </c>
    </row>
    <row r="21" spans="1:14" s="80" customFormat="1" ht="24.6" customHeight="1">
      <c r="A21" s="82"/>
      <c r="B21" s="54" t="s">
        <v>177</v>
      </c>
      <c r="C21" s="82"/>
      <c r="D21" s="82"/>
      <c r="E21" s="82"/>
      <c r="F21" s="82"/>
      <c r="G21" s="146">
        <v>2961.92</v>
      </c>
      <c r="H21" s="146"/>
      <c r="I21" s="146">
        <v>0</v>
      </c>
      <c r="J21" s="146"/>
      <c r="K21" s="146">
        <v>2961.92</v>
      </c>
      <c r="L21" s="146"/>
      <c r="M21" s="146">
        <v>0</v>
      </c>
    </row>
    <row r="22" spans="1:14" s="80" customFormat="1" ht="24.6" customHeight="1">
      <c r="A22" s="82"/>
      <c r="B22" s="82" t="s">
        <v>114</v>
      </c>
      <c r="C22" s="82"/>
      <c r="D22" s="82"/>
      <c r="E22" s="82"/>
      <c r="F22" s="82"/>
      <c r="G22" s="146">
        <v>2610072</v>
      </c>
      <c r="H22" s="146"/>
      <c r="I22" s="146">
        <v>2608650</v>
      </c>
      <c r="J22" s="146"/>
      <c r="K22" s="146">
        <v>2444805</v>
      </c>
      <c r="L22" s="146"/>
      <c r="M22" s="146">
        <v>2443383</v>
      </c>
    </row>
    <row r="23" spans="1:14" s="80" customFormat="1" ht="24.6" customHeight="1">
      <c r="A23" s="82"/>
      <c r="B23" s="82" t="s">
        <v>137</v>
      </c>
      <c r="C23" s="82"/>
      <c r="D23" s="82"/>
      <c r="E23" s="82"/>
      <c r="F23" s="82"/>
      <c r="G23" s="146">
        <v>-171051.26</v>
      </c>
      <c r="H23" s="146"/>
      <c r="I23" s="146">
        <v>-65647.300000000047</v>
      </c>
      <c r="J23" s="146"/>
      <c r="K23" s="146">
        <v>-189151.25999999978</v>
      </c>
      <c r="L23" s="146"/>
      <c r="M23" s="146">
        <v>14352.699999999721</v>
      </c>
    </row>
    <row r="24" spans="1:14" s="80" customFormat="1" ht="24.6" customHeight="1">
      <c r="A24" s="82"/>
      <c r="B24" s="82" t="s">
        <v>157</v>
      </c>
      <c r="C24" s="82"/>
      <c r="D24" s="82"/>
      <c r="E24" s="82"/>
      <c r="F24" s="82"/>
      <c r="G24" s="146">
        <f>K24</f>
        <v>782793.19</v>
      </c>
      <c r="H24" s="146"/>
      <c r="I24" s="146">
        <v>1132376.47</v>
      </c>
      <c r="J24" s="146"/>
      <c r="K24" s="146">
        <v>782793.19</v>
      </c>
      <c r="L24" s="146"/>
      <c r="M24" s="146">
        <v>1132376.47</v>
      </c>
    </row>
    <row r="25" spans="1:14" s="80" customFormat="1" ht="24.6" customHeight="1">
      <c r="A25" s="82" t="s">
        <v>96</v>
      </c>
      <c r="B25" s="82"/>
      <c r="C25" s="82"/>
      <c r="D25" s="82"/>
      <c r="E25" s="82"/>
      <c r="F25" s="82"/>
      <c r="G25" s="89"/>
      <c r="H25" s="89"/>
      <c r="I25" s="89"/>
      <c r="J25" s="89"/>
      <c r="K25" s="89"/>
      <c r="L25" s="89"/>
      <c r="M25" s="89"/>
    </row>
    <row r="26" spans="1:14" s="80" customFormat="1" ht="24.6" customHeight="1">
      <c r="A26" s="82"/>
      <c r="B26" s="82" t="s">
        <v>112</v>
      </c>
      <c r="C26" s="82"/>
      <c r="D26" s="82"/>
      <c r="E26" s="82"/>
      <c r="F26" s="82"/>
      <c r="G26" s="146">
        <v>-26128794.890000001</v>
      </c>
      <c r="H26" s="146"/>
      <c r="I26" s="146">
        <v>-38917229.869999997</v>
      </c>
      <c r="J26" s="146"/>
      <c r="K26" s="146">
        <v>-26137189.5</v>
      </c>
      <c r="L26" s="146"/>
      <c r="M26" s="146">
        <v>-38747098.290000409</v>
      </c>
      <c r="N26" s="82"/>
    </row>
    <row r="27" spans="1:14" s="80" customFormat="1" ht="24.6" customHeight="1">
      <c r="A27" s="82"/>
      <c r="B27" s="82" t="s">
        <v>69</v>
      </c>
      <c r="C27" s="82"/>
      <c r="D27" s="82"/>
      <c r="E27" s="82"/>
      <c r="F27" s="82"/>
      <c r="G27" s="146">
        <v>8751814.4499999955</v>
      </c>
      <c r="H27" s="146"/>
      <c r="I27" s="146">
        <v>-21593451.219999999</v>
      </c>
      <c r="J27" s="146"/>
      <c r="K27" s="146">
        <v>10979706.130000001</v>
      </c>
      <c r="L27" s="146"/>
      <c r="M27" s="146">
        <v>-17096011.459999993</v>
      </c>
      <c r="N27" s="82"/>
    </row>
    <row r="28" spans="1:14" s="80" customFormat="1" ht="24.6" customHeight="1">
      <c r="A28" s="82"/>
      <c r="B28" s="82" t="s">
        <v>173</v>
      </c>
      <c r="C28" s="82"/>
      <c r="D28" s="82"/>
      <c r="E28" s="82"/>
      <c r="F28" s="82"/>
      <c r="G28" s="146">
        <v>-28937680.719999999</v>
      </c>
      <c r="H28" s="146"/>
      <c r="I28" s="146">
        <v>5529866.1200000001</v>
      </c>
      <c r="J28" s="146"/>
      <c r="K28" s="146">
        <v>-25407718.75</v>
      </c>
      <c r="L28" s="146"/>
      <c r="M28" s="146">
        <v>3855181.28</v>
      </c>
      <c r="N28" s="82"/>
    </row>
    <row r="29" spans="1:14" s="80" customFormat="1" ht="24.6" customHeight="1">
      <c r="A29" s="82"/>
      <c r="B29" s="82" t="s">
        <v>67</v>
      </c>
      <c r="C29" s="82"/>
      <c r="D29" s="82"/>
      <c r="E29" s="82"/>
      <c r="F29" s="82"/>
      <c r="G29" s="146">
        <v>69731.240000000005</v>
      </c>
      <c r="H29" s="146"/>
      <c r="I29" s="146">
        <v>201772.21</v>
      </c>
      <c r="J29" s="146"/>
      <c r="K29" s="146">
        <v>1500</v>
      </c>
      <c r="L29" s="146"/>
      <c r="M29" s="146">
        <v>100750</v>
      </c>
      <c r="N29" s="82"/>
    </row>
    <row r="30" spans="1:14" s="80" customFormat="1" ht="24.6" customHeight="1">
      <c r="A30" s="82" t="s">
        <v>66</v>
      </c>
      <c r="B30" s="82"/>
      <c r="C30" s="82"/>
      <c r="D30" s="82"/>
      <c r="E30" s="82"/>
      <c r="F30" s="82"/>
      <c r="G30" s="131"/>
      <c r="H30" s="131"/>
      <c r="I30" s="131"/>
      <c r="J30" s="131"/>
      <c r="K30" s="131"/>
      <c r="L30" s="131"/>
      <c r="M30" s="131"/>
    </row>
    <row r="31" spans="1:14" s="80" customFormat="1" ht="24.6" customHeight="1">
      <c r="A31" s="82"/>
      <c r="B31" s="82" t="s">
        <v>113</v>
      </c>
      <c r="C31" s="82"/>
      <c r="D31" s="82"/>
      <c r="E31" s="82"/>
      <c r="F31" s="82"/>
      <c r="G31" s="146">
        <v>8079414.04</v>
      </c>
      <c r="H31" s="44"/>
      <c r="I31" s="44">
        <v>-7733664.0499995574</v>
      </c>
      <c r="J31" s="44"/>
      <c r="K31" s="44">
        <v>7696097.1299999999</v>
      </c>
      <c r="L31" s="44"/>
      <c r="M31" s="44">
        <v>-6739675.489999637</v>
      </c>
    </row>
    <row r="32" spans="1:14" s="80" customFormat="1" ht="24.6" customHeight="1">
      <c r="A32" s="82"/>
      <c r="B32" s="82" t="s">
        <v>174</v>
      </c>
      <c r="C32" s="82"/>
      <c r="D32" s="82"/>
      <c r="E32" s="82"/>
      <c r="F32" s="82"/>
      <c r="G32" s="147">
        <v>19092863.440000001</v>
      </c>
      <c r="H32" s="44"/>
      <c r="I32" s="147">
        <v>-8900328.7299999967</v>
      </c>
      <c r="J32" s="44"/>
      <c r="K32" s="147">
        <v>18179453.680000003</v>
      </c>
      <c r="L32" s="44"/>
      <c r="M32" s="147">
        <v>-8900328.7299999967</v>
      </c>
    </row>
    <row r="33" spans="1:14" s="80" customFormat="1" ht="24.6" customHeight="1">
      <c r="A33" s="82" t="s">
        <v>93</v>
      </c>
      <c r="B33" s="82"/>
      <c r="C33" s="82"/>
      <c r="D33" s="82"/>
      <c r="E33" s="82"/>
      <c r="F33" s="82"/>
      <c r="G33" s="89">
        <f>SUM(G10:G32)</f>
        <v>13444426.229999915</v>
      </c>
      <c r="H33" s="89"/>
      <c r="I33" s="89">
        <f>SUM(I10:I32)</f>
        <v>-40961759.78999944</v>
      </c>
      <c r="J33" s="89"/>
      <c r="K33" s="89">
        <f>SUM(K10:K32)</f>
        <v>12835713.37999985</v>
      </c>
      <c r="L33" s="89"/>
      <c r="M33" s="89">
        <f>SUM(M10:M32)</f>
        <v>-41508898.200000048</v>
      </c>
    </row>
    <row r="34" spans="1:14" s="80" customFormat="1" ht="24.6" customHeight="1">
      <c r="A34" s="82"/>
      <c r="B34" s="82" t="s">
        <v>70</v>
      </c>
      <c r="C34" s="82"/>
      <c r="D34" s="82"/>
      <c r="E34" s="82"/>
      <c r="F34" s="82"/>
      <c r="G34" s="53">
        <v>-3380682.2</v>
      </c>
      <c r="H34" s="53"/>
      <c r="I34" s="53">
        <v>-6966029.9900000002</v>
      </c>
      <c r="J34" s="53"/>
      <c r="K34" s="53">
        <v>-3063453.0799999991</v>
      </c>
      <c r="L34" s="53"/>
      <c r="M34" s="53">
        <v>-6519539.9899999984</v>
      </c>
      <c r="N34" s="63"/>
    </row>
    <row r="35" spans="1:14" s="80" customFormat="1" ht="24.6" customHeight="1">
      <c r="A35" s="82"/>
      <c r="B35" s="63" t="s">
        <v>138</v>
      </c>
      <c r="C35" s="82"/>
      <c r="D35" s="82"/>
      <c r="E35" s="82"/>
      <c r="F35" s="82"/>
      <c r="G35" s="53">
        <f>K35</f>
        <v>-300273.97000000009</v>
      </c>
      <c r="H35" s="53"/>
      <c r="I35" s="53">
        <v>-501183.16000000003</v>
      </c>
      <c r="J35" s="53"/>
      <c r="K35" s="53">
        <v>-300273.97000000009</v>
      </c>
      <c r="L35" s="53"/>
      <c r="M35" s="53">
        <v>-501183.16000000003</v>
      </c>
      <c r="N35" s="63"/>
    </row>
    <row r="36" spans="1:14" s="80" customFormat="1" ht="24.6" customHeight="1">
      <c r="A36" s="82" t="s">
        <v>65</v>
      </c>
      <c r="B36" s="82"/>
      <c r="C36" s="82"/>
      <c r="D36" s="82"/>
      <c r="E36" s="82"/>
      <c r="F36" s="82"/>
      <c r="G36" s="132">
        <f>SUM(G33:G35)</f>
        <v>9763470.0599999148</v>
      </c>
      <c r="H36" s="133"/>
      <c r="I36" s="132">
        <f>SUM(I33:I35)</f>
        <v>-48428972.939999439</v>
      </c>
      <c r="J36" s="133"/>
      <c r="K36" s="132">
        <f>SUM(K33:K35)</f>
        <v>9471986.3299998511</v>
      </c>
      <c r="L36" s="133"/>
      <c r="M36" s="132">
        <f>SUM(M33:M35)</f>
        <v>-48529621.350000039</v>
      </c>
    </row>
    <row r="37" spans="1:14" s="80" customFormat="1" ht="24.6" customHeight="1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</row>
    <row r="38" spans="1:14" s="80" customFormat="1" ht="24.6" customHeight="1">
      <c r="A38" s="30" t="s">
        <v>17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</row>
    <row r="39" spans="1:14" s="80" customFormat="1" ht="24.6" customHeight="1">
      <c r="A39" s="30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4" ht="24.6" customHeight="1">
      <c r="A40" s="59"/>
      <c r="B40" s="55" t="s">
        <v>77</v>
      </c>
      <c r="C40" s="55"/>
      <c r="D40" s="55"/>
      <c r="E40" s="43"/>
      <c r="F40" s="43"/>
      <c r="G40" s="43"/>
      <c r="H40" s="43"/>
      <c r="I40" s="55" t="s">
        <v>75</v>
      </c>
      <c r="J40" s="55"/>
      <c r="K40" s="59"/>
      <c r="L40" s="59"/>
    </row>
    <row r="41" spans="1:14" ht="24.6" customHeight="1">
      <c r="A41" s="59"/>
      <c r="B41" s="56" t="s">
        <v>78</v>
      </c>
      <c r="C41" s="56"/>
      <c r="D41" s="25"/>
      <c r="E41" s="43"/>
      <c r="F41" s="43"/>
      <c r="G41" s="43"/>
      <c r="H41" s="43"/>
      <c r="I41" s="26" t="s">
        <v>76</v>
      </c>
      <c r="J41" s="11"/>
      <c r="K41" s="59"/>
      <c r="L41" s="59"/>
    </row>
    <row r="42" spans="1:14" s="80" customFormat="1" ht="23.25" customHeight="1">
      <c r="A42" s="198" t="s">
        <v>0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1:14" ht="23.25" customHeight="1">
      <c r="A43" s="195" t="s">
        <v>125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</row>
    <row r="44" spans="1:14" ht="23.25" customHeight="1">
      <c r="A44" s="192" t="s">
        <v>81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4" ht="23.25" customHeight="1">
      <c r="A45" s="185" t="s">
        <v>212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</row>
    <row r="46" spans="1:14" s="80" customFormat="1" ht="23.25" customHeight="1">
      <c r="A46" s="183"/>
      <c r="B46" s="183"/>
      <c r="C46" s="183"/>
      <c r="D46" s="183"/>
      <c r="E46" s="183"/>
      <c r="F46" s="183"/>
      <c r="G46" s="183"/>
      <c r="H46" s="183"/>
      <c r="I46" s="183"/>
      <c r="J46" s="183"/>
      <c r="K46" s="64"/>
      <c r="L46" s="64"/>
      <c r="M46" s="7"/>
    </row>
    <row r="47" spans="1:14" s="80" customFormat="1" ht="23.25" customHeight="1">
      <c r="A47" s="183"/>
      <c r="B47" s="183"/>
      <c r="C47" s="183"/>
      <c r="D47" s="183"/>
      <c r="E47" s="183"/>
      <c r="F47" s="183"/>
      <c r="G47" s="95"/>
      <c r="H47" s="95" t="s">
        <v>73</v>
      </c>
      <c r="I47" s="95"/>
      <c r="J47" s="96"/>
      <c r="K47" s="193" t="s">
        <v>71</v>
      </c>
      <c r="L47" s="193"/>
      <c r="M47" s="193"/>
    </row>
    <row r="48" spans="1:14" s="80" customFormat="1" ht="23.25" customHeight="1">
      <c r="A48" s="82"/>
      <c r="B48" s="82"/>
      <c r="C48" s="82"/>
      <c r="D48" s="82"/>
      <c r="E48" s="82"/>
      <c r="F48" s="82"/>
      <c r="G48" s="101" t="s">
        <v>169</v>
      </c>
      <c r="H48" s="31"/>
      <c r="I48" s="101" t="s">
        <v>129</v>
      </c>
      <c r="J48" s="82"/>
      <c r="K48" s="101" t="s">
        <v>169</v>
      </c>
      <c r="L48" s="31"/>
      <c r="M48" s="101" t="s">
        <v>129</v>
      </c>
    </row>
    <row r="49" spans="1:13" s="80" customFormat="1" ht="23.25" customHeight="1">
      <c r="A49" s="82" t="s">
        <v>64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s="80" customFormat="1" ht="23.25" customHeight="1">
      <c r="A50" s="82"/>
      <c r="B50" s="82" t="s">
        <v>231</v>
      </c>
      <c r="C50" s="82"/>
      <c r="D50" s="82"/>
      <c r="E50" s="82"/>
      <c r="F50" s="82"/>
      <c r="G50" s="82">
        <v>3043274.25</v>
      </c>
      <c r="H50" s="82"/>
      <c r="I50" s="82">
        <v>0</v>
      </c>
      <c r="J50" s="82"/>
      <c r="K50" s="82">
        <v>4162541.44</v>
      </c>
      <c r="L50" s="82"/>
      <c r="M50" s="82">
        <v>0</v>
      </c>
    </row>
    <row r="51" spans="1:13" s="80" customFormat="1" ht="23.25" customHeight="1">
      <c r="A51" s="82"/>
      <c r="B51" s="82" t="s">
        <v>227</v>
      </c>
      <c r="C51" s="82"/>
      <c r="D51" s="82"/>
      <c r="E51" s="82"/>
      <c r="F51" s="82"/>
      <c r="G51" s="82">
        <v>0</v>
      </c>
      <c r="H51" s="82"/>
      <c r="I51" s="82">
        <v>0</v>
      </c>
      <c r="J51" s="82"/>
      <c r="K51" s="172">
        <v>-249992.5</v>
      </c>
      <c r="L51" s="82"/>
      <c r="M51" s="82">
        <v>0</v>
      </c>
    </row>
    <row r="52" spans="1:13" s="80" customFormat="1" ht="23.25" customHeight="1">
      <c r="A52" s="82"/>
      <c r="B52" s="82" t="s">
        <v>175</v>
      </c>
      <c r="C52" s="82"/>
      <c r="D52" s="82"/>
      <c r="E52" s="82"/>
      <c r="F52" s="82"/>
      <c r="G52" s="156">
        <v>-73.8</v>
      </c>
      <c r="H52" s="156"/>
      <c r="I52" s="156">
        <v>-113.37</v>
      </c>
      <c r="J52" s="156"/>
      <c r="K52" s="156">
        <v>-73.8</v>
      </c>
      <c r="L52" s="156"/>
      <c r="M52" s="156">
        <v>-113.37</v>
      </c>
    </row>
    <row r="53" spans="1:13" s="80" customFormat="1" ht="23.25" customHeight="1">
      <c r="A53" s="82"/>
      <c r="B53" s="82" t="s">
        <v>163</v>
      </c>
      <c r="C53" s="82"/>
      <c r="D53" s="82"/>
      <c r="E53" s="82"/>
      <c r="F53" s="82"/>
      <c r="G53" s="159">
        <v>-19365153.690000046</v>
      </c>
      <c r="H53" s="156"/>
      <c r="I53" s="156">
        <v>-6636674.4400000004</v>
      </c>
      <c r="J53" s="156"/>
      <c r="K53" s="156">
        <v>-18313511.43</v>
      </c>
      <c r="L53" s="156"/>
      <c r="M53" s="156">
        <v>-5932946.4199999999</v>
      </c>
    </row>
    <row r="54" spans="1:13" s="80" customFormat="1" ht="23.25" customHeight="1">
      <c r="A54" s="82"/>
      <c r="B54" s="82" t="s">
        <v>124</v>
      </c>
      <c r="C54" s="82"/>
      <c r="D54" s="82"/>
      <c r="E54" s="82"/>
      <c r="F54" s="82"/>
      <c r="G54" s="156">
        <v>127000</v>
      </c>
      <c r="H54" s="156"/>
      <c r="I54" s="156">
        <v>280373.83</v>
      </c>
      <c r="J54" s="156"/>
      <c r="K54" s="156">
        <v>105000</v>
      </c>
      <c r="L54" s="156"/>
      <c r="M54" s="156">
        <v>280373.83</v>
      </c>
    </row>
    <row r="55" spans="1:13" s="80" customFormat="1" ht="23.25" customHeight="1">
      <c r="A55" s="82"/>
      <c r="B55" s="82" t="s">
        <v>184</v>
      </c>
      <c r="C55" s="82"/>
      <c r="D55" s="82"/>
      <c r="E55" s="82"/>
      <c r="F55" s="82"/>
      <c r="G55" s="156">
        <v>0</v>
      </c>
      <c r="H55" s="156"/>
      <c r="I55" s="156">
        <v>-49050</v>
      </c>
      <c r="J55" s="156"/>
      <c r="K55" s="156">
        <v>0</v>
      </c>
      <c r="L55" s="156"/>
      <c r="M55" s="156">
        <v>-49050</v>
      </c>
    </row>
    <row r="56" spans="1:13" s="80" customFormat="1" ht="23.25" customHeight="1">
      <c r="A56" s="82"/>
      <c r="B56" s="82" t="s">
        <v>152</v>
      </c>
      <c r="C56" s="82"/>
      <c r="D56" s="82"/>
      <c r="E56" s="82"/>
      <c r="F56" s="82"/>
      <c r="G56" s="156"/>
      <c r="H56" s="156"/>
      <c r="I56" s="156"/>
      <c r="J56" s="156"/>
      <c r="K56" s="156"/>
      <c r="L56" s="156"/>
      <c r="M56" s="156"/>
    </row>
    <row r="57" spans="1:13" s="80" customFormat="1" ht="23.25" customHeight="1">
      <c r="A57" s="82"/>
      <c r="B57" s="82" t="s">
        <v>151</v>
      </c>
      <c r="C57" s="82"/>
      <c r="D57" s="82"/>
      <c r="E57" s="82"/>
      <c r="F57" s="82"/>
      <c r="G57" s="156">
        <v>-79.94</v>
      </c>
      <c r="H57" s="156"/>
      <c r="I57" s="156">
        <v>-280.2</v>
      </c>
      <c r="J57" s="156"/>
      <c r="K57" s="156">
        <v>0</v>
      </c>
      <c r="L57" s="156"/>
      <c r="M57" s="156">
        <v>0</v>
      </c>
    </row>
    <row r="58" spans="1:13" s="80" customFormat="1" ht="23.25" customHeight="1">
      <c r="A58" s="82" t="s">
        <v>63</v>
      </c>
      <c r="B58" s="82"/>
      <c r="C58" s="82"/>
      <c r="D58" s="82"/>
      <c r="E58" s="82"/>
      <c r="F58" s="82"/>
      <c r="G58" s="134">
        <f>SUM(G50:G57)</f>
        <v>-16195033.180000046</v>
      </c>
      <c r="H58" s="131"/>
      <c r="I58" s="134">
        <f>SUM(I50:I57)</f>
        <v>-6405744.1800000006</v>
      </c>
      <c r="J58" s="131"/>
      <c r="K58" s="134">
        <f>SUM(K50:K57)</f>
        <v>-14296036.289999999</v>
      </c>
      <c r="L58" s="131"/>
      <c r="M58" s="134">
        <f>SUM(M50:M57)</f>
        <v>-5701735.96</v>
      </c>
    </row>
    <row r="59" spans="1:13" s="80" customFormat="1" ht="23.25" customHeight="1">
      <c r="A59" s="82" t="s">
        <v>62</v>
      </c>
      <c r="B59" s="82"/>
      <c r="C59" s="82"/>
      <c r="D59" s="82"/>
      <c r="E59" s="82"/>
      <c r="F59" s="82"/>
      <c r="G59" s="133"/>
      <c r="H59" s="133"/>
      <c r="I59" s="133"/>
      <c r="J59" s="133"/>
      <c r="K59" s="133"/>
      <c r="L59" s="133"/>
      <c r="M59" s="133"/>
    </row>
    <row r="60" spans="1:13" s="80" customFormat="1" ht="23.25" customHeight="1">
      <c r="A60" s="82"/>
      <c r="B60" s="82" t="s">
        <v>185</v>
      </c>
      <c r="C60" s="82"/>
      <c r="D60" s="82"/>
      <c r="E60" s="82"/>
      <c r="F60" s="82"/>
      <c r="G60" s="133">
        <v>-9141015.1799999997</v>
      </c>
      <c r="H60" s="133"/>
      <c r="I60" s="133">
        <v>-51697782</v>
      </c>
      <c r="J60" s="133"/>
      <c r="K60" s="133">
        <v>-9141015.1799999997</v>
      </c>
      <c r="L60" s="133"/>
      <c r="M60" s="133">
        <v>-51697782</v>
      </c>
    </row>
    <row r="61" spans="1:13" s="80" customFormat="1" ht="23.25" customHeight="1">
      <c r="A61" s="82"/>
      <c r="B61" s="82" t="s">
        <v>228</v>
      </c>
      <c r="C61" s="82"/>
      <c r="D61" s="82"/>
      <c r="E61" s="82"/>
      <c r="F61" s="82"/>
      <c r="G61" s="133">
        <v>0</v>
      </c>
      <c r="H61" s="133"/>
      <c r="I61" s="133">
        <v>6981082.4299999997</v>
      </c>
      <c r="J61" s="133"/>
      <c r="K61" s="133">
        <v>0</v>
      </c>
      <c r="L61" s="133"/>
      <c r="M61" s="133">
        <v>6981082.4299999997</v>
      </c>
    </row>
    <row r="62" spans="1:13" s="80" customFormat="1" ht="23.25" customHeight="1">
      <c r="A62" s="82"/>
      <c r="B62" s="82" t="s">
        <v>229</v>
      </c>
      <c r="C62" s="82"/>
      <c r="D62" s="82"/>
      <c r="E62" s="82"/>
      <c r="F62" s="82"/>
      <c r="G62" s="133"/>
      <c r="H62" s="133"/>
      <c r="I62" s="133"/>
      <c r="J62" s="133"/>
      <c r="K62" s="133"/>
      <c r="L62" s="133"/>
      <c r="M62" s="133"/>
    </row>
    <row r="63" spans="1:13" s="80" customFormat="1" ht="23.25" customHeight="1">
      <c r="A63" s="82"/>
      <c r="B63" s="82" t="s">
        <v>230</v>
      </c>
      <c r="C63" s="82"/>
      <c r="D63" s="82"/>
      <c r="E63" s="82"/>
      <c r="F63" s="82"/>
      <c r="G63" s="133">
        <v>7.5</v>
      </c>
      <c r="H63" s="133"/>
      <c r="I63" s="133">
        <v>0</v>
      </c>
      <c r="J63" s="133"/>
      <c r="K63" s="133">
        <v>0</v>
      </c>
      <c r="L63" s="133"/>
      <c r="M63" s="133">
        <v>0</v>
      </c>
    </row>
    <row r="64" spans="1:13" s="80" customFormat="1" ht="23.25" customHeight="1">
      <c r="A64" s="82"/>
      <c r="B64" s="82" t="s">
        <v>186</v>
      </c>
      <c r="C64" s="82"/>
      <c r="D64" s="82"/>
      <c r="E64" s="82"/>
      <c r="F64" s="82"/>
      <c r="G64" s="133"/>
      <c r="H64" s="133"/>
      <c r="I64" s="133"/>
      <c r="J64" s="133"/>
      <c r="K64" s="133"/>
      <c r="L64" s="133"/>
      <c r="M64" s="133"/>
    </row>
    <row r="65" spans="1:13" s="80" customFormat="1" ht="23.25" customHeight="1">
      <c r="A65" s="82"/>
      <c r="B65" s="82" t="s">
        <v>187</v>
      </c>
      <c r="C65" s="82"/>
      <c r="D65" s="82"/>
      <c r="E65" s="82"/>
      <c r="F65" s="82"/>
      <c r="G65" s="133">
        <v>0</v>
      </c>
      <c r="H65" s="133"/>
      <c r="I65" s="133">
        <v>66193600</v>
      </c>
      <c r="J65" s="133"/>
      <c r="K65" s="133">
        <v>0</v>
      </c>
      <c r="L65" s="133"/>
      <c r="M65" s="133">
        <v>66193600</v>
      </c>
    </row>
    <row r="66" spans="1:13" s="80" customFormat="1" ht="23.25" customHeight="1">
      <c r="A66" s="82"/>
      <c r="B66" s="82" t="s">
        <v>188</v>
      </c>
      <c r="C66" s="82"/>
      <c r="D66" s="82"/>
      <c r="E66" s="82"/>
      <c r="F66" s="82"/>
      <c r="G66" s="133"/>
      <c r="H66" s="133"/>
      <c r="I66" s="133"/>
      <c r="J66" s="133"/>
      <c r="K66" s="133"/>
      <c r="L66" s="133"/>
      <c r="M66" s="133"/>
    </row>
    <row r="67" spans="1:13" s="80" customFormat="1" ht="23.25" customHeight="1">
      <c r="A67" s="82"/>
      <c r="B67" s="82" t="s">
        <v>187</v>
      </c>
      <c r="C67" s="82"/>
      <c r="D67" s="82"/>
      <c r="E67" s="82"/>
      <c r="F67" s="82"/>
      <c r="G67" s="133">
        <v>12000000</v>
      </c>
      <c r="H67" s="133"/>
      <c r="I67" s="133">
        <v>20000000</v>
      </c>
      <c r="J67" s="133"/>
      <c r="K67" s="133">
        <v>12000000</v>
      </c>
      <c r="L67" s="133"/>
      <c r="M67" s="133">
        <v>20000000</v>
      </c>
    </row>
    <row r="68" spans="1:13" s="80" customFormat="1" ht="23.25" customHeight="1">
      <c r="A68" s="82"/>
      <c r="B68" s="82" t="s">
        <v>149</v>
      </c>
      <c r="C68" s="82"/>
      <c r="D68" s="82"/>
      <c r="E68" s="82"/>
      <c r="F68" s="82"/>
      <c r="G68" s="156"/>
      <c r="H68" s="156"/>
      <c r="I68" s="157"/>
      <c r="J68" s="156"/>
      <c r="K68" s="156"/>
      <c r="L68" s="156"/>
      <c r="M68" s="157"/>
    </row>
    <row r="69" spans="1:13" s="80" customFormat="1" ht="23.25" customHeight="1">
      <c r="A69" s="82"/>
      <c r="B69" s="82" t="s">
        <v>150</v>
      </c>
      <c r="C69" s="82"/>
      <c r="D69" s="82"/>
      <c r="E69" s="82"/>
      <c r="F69" s="82"/>
      <c r="G69" s="159">
        <v>2500000</v>
      </c>
      <c r="H69" s="156"/>
      <c r="I69" s="156">
        <v>1000000</v>
      </c>
      <c r="J69" s="156"/>
      <c r="K69" s="156">
        <v>0</v>
      </c>
      <c r="L69" s="156"/>
      <c r="M69" s="156">
        <v>1000000</v>
      </c>
    </row>
    <row r="70" spans="1:13" s="80" customFormat="1" ht="23.25" customHeight="1">
      <c r="A70" s="82"/>
      <c r="B70" s="82" t="s">
        <v>190</v>
      </c>
      <c r="C70" s="82"/>
      <c r="D70" s="82"/>
      <c r="E70" s="82"/>
      <c r="F70" s="82"/>
      <c r="G70" s="159"/>
      <c r="H70" s="133"/>
      <c r="I70" s="133"/>
      <c r="J70" s="133"/>
      <c r="K70" s="133"/>
      <c r="L70" s="133"/>
      <c r="M70" s="133"/>
    </row>
    <row r="71" spans="1:13" s="80" customFormat="1" ht="23.25" customHeight="1">
      <c r="A71" s="82"/>
      <c r="B71" s="82" t="s">
        <v>187</v>
      </c>
      <c r="C71" s="82"/>
      <c r="D71" s="82"/>
      <c r="E71" s="82"/>
      <c r="F71" s="82"/>
      <c r="G71" s="159">
        <v>0</v>
      </c>
      <c r="H71" s="133"/>
      <c r="I71" s="133">
        <v>-46193600</v>
      </c>
      <c r="J71" s="133"/>
      <c r="K71" s="133">
        <v>0</v>
      </c>
      <c r="L71" s="133"/>
      <c r="M71" s="133">
        <v>-46193600</v>
      </c>
    </row>
    <row r="72" spans="1:13" s="80" customFormat="1" ht="23.25" customHeight="1">
      <c r="A72" s="82"/>
      <c r="B72" s="82" t="s">
        <v>189</v>
      </c>
      <c r="C72" s="82"/>
      <c r="D72" s="82"/>
      <c r="E72" s="82"/>
      <c r="F72" s="82"/>
      <c r="G72" s="160"/>
      <c r="H72" s="156"/>
      <c r="I72" s="157"/>
      <c r="J72" s="156"/>
      <c r="K72" s="156"/>
      <c r="L72" s="156"/>
      <c r="M72" s="157"/>
    </row>
    <row r="73" spans="1:13" s="80" customFormat="1" ht="23.25" customHeight="1">
      <c r="A73" s="82"/>
      <c r="B73" s="82" t="s">
        <v>150</v>
      </c>
      <c r="C73" s="82"/>
      <c r="D73" s="82"/>
      <c r="E73" s="82"/>
      <c r="F73" s="82"/>
      <c r="G73" s="159">
        <v>-500000</v>
      </c>
      <c r="H73" s="156"/>
      <c r="I73" s="156">
        <v>-1000000</v>
      </c>
      <c r="J73" s="156"/>
      <c r="K73" s="156">
        <v>0</v>
      </c>
      <c r="L73" s="156"/>
      <c r="M73" s="156">
        <v>-1000000</v>
      </c>
    </row>
    <row r="74" spans="1:13" s="80" customFormat="1" ht="23.25" customHeight="1">
      <c r="A74" s="82"/>
      <c r="B74" s="82" t="s">
        <v>159</v>
      </c>
      <c r="C74" s="82"/>
      <c r="D74" s="82"/>
      <c r="E74" s="82"/>
      <c r="F74" s="82"/>
      <c r="G74" s="156">
        <v>-6577321.8600000003</v>
      </c>
      <c r="H74" s="156"/>
      <c r="I74" s="156">
        <v>-6696829.3300000001</v>
      </c>
      <c r="J74" s="156"/>
      <c r="K74" s="156">
        <v>-6577321.8600000003</v>
      </c>
      <c r="L74" s="156"/>
      <c r="M74" s="156">
        <v>-6696829.3300000001</v>
      </c>
    </row>
    <row r="75" spans="1:13" s="80" customFormat="1" ht="23.25" customHeight="1">
      <c r="A75" s="82" t="s">
        <v>60</v>
      </c>
      <c r="B75" s="82"/>
      <c r="C75" s="82"/>
      <c r="D75" s="82"/>
      <c r="E75" s="82"/>
      <c r="F75" s="82"/>
      <c r="G75" s="134">
        <f>SUM(G60:G74)</f>
        <v>-1718329.54</v>
      </c>
      <c r="H75" s="131"/>
      <c r="I75" s="134">
        <f>SUM(I60:I74)</f>
        <v>-11413528.9</v>
      </c>
      <c r="J75" s="131"/>
      <c r="K75" s="134">
        <f>SUM(K60:K74)</f>
        <v>-3718337.04</v>
      </c>
      <c r="L75" s="131"/>
      <c r="M75" s="134">
        <f>SUM(M60:M74)</f>
        <v>-11413528.9</v>
      </c>
    </row>
    <row r="76" spans="1:13" s="80" customFormat="1" ht="23.25" customHeight="1">
      <c r="A76" s="82" t="s">
        <v>61</v>
      </c>
      <c r="B76" s="82"/>
      <c r="C76" s="82"/>
      <c r="D76" s="82"/>
      <c r="E76" s="82"/>
      <c r="F76" s="82"/>
      <c r="G76" s="135">
        <f>+G36+G58+G75</f>
        <v>-8149892.6600001315</v>
      </c>
      <c r="H76" s="133"/>
      <c r="I76" s="135">
        <f>+I36+I58+I75</f>
        <v>-66248246.019999437</v>
      </c>
      <c r="J76" s="133"/>
      <c r="K76" s="135">
        <f>+K36+K58+K75</f>
        <v>-8542387.000000149</v>
      </c>
      <c r="L76" s="133"/>
      <c r="M76" s="135">
        <f>+M36+M58+M75</f>
        <v>-65644886.210000038</v>
      </c>
    </row>
    <row r="77" spans="1:13" s="80" customFormat="1" ht="23.25" customHeight="1">
      <c r="A77" s="82" t="s">
        <v>94</v>
      </c>
      <c r="B77" s="82"/>
      <c r="C77" s="82"/>
      <c r="D77" s="82"/>
      <c r="E77" s="82"/>
      <c r="F77" s="82"/>
      <c r="G77" s="159">
        <v>89087651.859999999</v>
      </c>
      <c r="H77" s="131"/>
      <c r="I77" s="131">
        <v>85641336.170000002</v>
      </c>
      <c r="J77" s="131"/>
      <c r="K77" s="131">
        <f>BS!K10</f>
        <v>86747206.700000003</v>
      </c>
      <c r="L77" s="131"/>
      <c r="M77" s="131">
        <v>79687355.010000005</v>
      </c>
    </row>
    <row r="78" spans="1:13" s="80" customFormat="1" ht="23.25" customHeight="1" thickBot="1">
      <c r="A78" s="82" t="s">
        <v>95</v>
      </c>
      <c r="B78" s="82"/>
      <c r="C78" s="82"/>
      <c r="D78" s="82"/>
      <c r="E78" s="82"/>
      <c r="F78" s="82"/>
      <c r="G78" s="200">
        <f>SUM(G76:G77)</f>
        <v>80937759.199999869</v>
      </c>
      <c r="H78" s="133"/>
      <c r="I78" s="200">
        <f>SUM(I76:I77)</f>
        <v>19393090.150000565</v>
      </c>
      <c r="J78" s="133"/>
      <c r="K78" s="200">
        <f>SUM(K76:K77)</f>
        <v>78204819.699999854</v>
      </c>
      <c r="L78" s="133"/>
      <c r="M78" s="200">
        <f>SUM(M76:M77)</f>
        <v>14042468.799999967</v>
      </c>
    </row>
    <row r="79" spans="1:13" s="80" customFormat="1" ht="23.25" customHeight="1" thickTop="1"/>
    <row r="80" spans="1:13" ht="23.25" customHeight="1">
      <c r="A80" s="80" t="s">
        <v>206</v>
      </c>
      <c r="B80" s="81"/>
      <c r="D80" s="81"/>
      <c r="E80" s="81"/>
      <c r="F80" s="81"/>
      <c r="G80" s="81"/>
      <c r="H80" s="81"/>
      <c r="I80" s="81"/>
      <c r="J80" s="81"/>
      <c r="K80" s="81"/>
      <c r="L80" s="81"/>
    </row>
    <row r="81" spans="1:12" ht="23.25" customHeight="1">
      <c r="A81" s="38"/>
      <c r="B81" s="81"/>
      <c r="D81" s="81"/>
      <c r="E81" s="81"/>
      <c r="F81" s="81"/>
      <c r="G81" s="81"/>
      <c r="H81" s="81"/>
      <c r="I81" s="81"/>
      <c r="J81" s="81"/>
      <c r="K81" s="81"/>
      <c r="L81" s="81"/>
    </row>
    <row r="82" spans="1:12" ht="23.25" customHeight="1">
      <c r="A82" s="38" t="s">
        <v>17</v>
      </c>
      <c r="B82" s="81"/>
      <c r="D82" s="81"/>
      <c r="E82" s="81"/>
      <c r="F82" s="81"/>
      <c r="G82" s="81"/>
      <c r="H82" s="81"/>
      <c r="I82" s="81"/>
      <c r="J82" s="81"/>
      <c r="K82" s="81"/>
      <c r="L82" s="81"/>
    </row>
    <row r="83" spans="1:12" ht="23.25" customHeight="1">
      <c r="A83" s="81"/>
      <c r="B83" s="81"/>
      <c r="D83" s="81"/>
    </row>
    <row r="84" spans="1:12" ht="23.25" customHeight="1">
      <c r="B84" s="55" t="s">
        <v>77</v>
      </c>
      <c r="C84" s="55"/>
      <c r="D84" s="55"/>
      <c r="I84" s="55" t="s">
        <v>75</v>
      </c>
      <c r="J84" s="55"/>
      <c r="K84" s="81"/>
      <c r="L84" s="81"/>
    </row>
    <row r="85" spans="1:12" ht="23.25" customHeight="1">
      <c r="B85" s="56" t="s">
        <v>78</v>
      </c>
      <c r="C85" s="56"/>
      <c r="D85" s="19"/>
      <c r="I85" s="21" t="s">
        <v>76</v>
      </c>
      <c r="J85" s="20"/>
      <c r="K85" s="81"/>
      <c r="L85" s="81"/>
    </row>
    <row r="86" spans="1:12" ht="23.25" customHeight="1"/>
  </sheetData>
  <mergeCells count="9">
    <mergeCell ref="A43:M43"/>
    <mergeCell ref="A44:M44"/>
    <mergeCell ref="A45:M45"/>
    <mergeCell ref="K47:M47"/>
    <mergeCell ref="A1:M1"/>
    <mergeCell ref="A2:M2"/>
    <mergeCell ref="A3:M3"/>
    <mergeCell ref="K5:M5"/>
    <mergeCell ref="A42:M42"/>
  </mergeCells>
  <pageMargins left="0.78740157480314965" right="0.19685039370078741" top="0.6692913385826772" bottom="0.39370078740157483" header="0.27559055118110237" footer="0.27559055118110237"/>
  <pageSetup paperSize="9" scale="72" fitToWidth="0" fitToHeight="0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</vt:lpstr>
      <vt:lpstr>PL 9 M</vt:lpstr>
      <vt:lpstr>CONSO</vt:lpstr>
      <vt:lpstr>COMPANY</vt:lpstr>
      <vt:lpstr>CASH FLOW</vt:lpstr>
      <vt:lpstr>COMPANY!ABC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2021-11-12T09:27:12Z</cp:lastPrinted>
  <dcterms:created xsi:type="dcterms:W3CDTF">2012-03-05T09:08:05Z</dcterms:created>
  <dcterms:modified xsi:type="dcterms:W3CDTF">2021-11-12T09:44:49Z</dcterms:modified>
</cp:coreProperties>
</file>