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3127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G:\L\L_Bangkok Airways\2021\Qtr3'2021\"/>
    </mc:Choice>
  </mc:AlternateContent>
  <xr:revisionPtr revIDLastSave="0" documentId="13_ncr:1_{F4D46ED2-9067-4667-B1D7-F560A5B5E3CD}" xr6:coauthVersionLast="45" xr6:coauthVersionMax="46" xr10:uidLastSave="{00000000-0000-0000-0000-000000000000}"/>
  <bookViews>
    <workbookView xWindow="-120" yWindow="-120" windowWidth="20730" windowHeight="11160" activeTab="2" xr2:uid="{00000000-000D-0000-FFFF-FFFF00000000}"/>
  </bookViews>
  <sheets>
    <sheet name="BS" sheetId="1" r:id="rId1"/>
    <sheet name="PL3m" sheetId="14" r:id="rId2"/>
    <sheet name="PL9m" sheetId="15" r:id="rId3"/>
    <sheet name="Consolidated" sheetId="11" r:id="rId4"/>
    <sheet name="The Company" sheetId="12" r:id="rId5"/>
    <sheet name="CF" sheetId="16" r:id="rId6"/>
  </sheets>
  <definedNames>
    <definedName name="_xlnm.Print_Area" localSheetId="0">BS!$A$1:$K$116</definedName>
    <definedName name="_xlnm.Print_Area" localSheetId="3">Consolidated!$A$1:$AD$32</definedName>
    <definedName name="_xlnm.Print_Area" localSheetId="1">PL3m!$A$1:$K$84</definedName>
    <definedName name="_xlnm.Print_Area" localSheetId="2">PL9m!$A$1:$K$83</definedName>
    <definedName name="_xlnm.Print_Area" localSheetId="4">'The Company'!$A$1:$AB$27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K30" i="15" l="1"/>
  <c r="I30" i="15"/>
  <c r="G30" i="15"/>
  <c r="E30" i="15"/>
  <c r="K31" i="14"/>
  <c r="I31" i="14"/>
  <c r="G31" i="14"/>
  <c r="E31" i="14" l="1"/>
  <c r="K30" i="14"/>
  <c r="I30" i="14"/>
  <c r="G30" i="14"/>
  <c r="E30" i="14"/>
  <c r="I84" i="16" l="1"/>
  <c r="E84" i="16"/>
  <c r="K17" i="14"/>
  <c r="I17" i="14"/>
  <c r="G17" i="14"/>
  <c r="E17" i="14"/>
  <c r="P26" i="11" l="1"/>
  <c r="K78" i="14" l="1"/>
  <c r="G78" i="14"/>
  <c r="E78" i="14"/>
  <c r="I61" i="14"/>
  <c r="I54" i="14"/>
  <c r="I62" i="14" s="1"/>
  <c r="E74" i="14" l="1"/>
  <c r="E69" i="14"/>
  <c r="I25" i="14"/>
  <c r="E25" i="14"/>
  <c r="E54" i="14"/>
  <c r="I36" i="14" l="1"/>
  <c r="I38" i="14" s="1"/>
  <c r="I67" i="14" s="1"/>
  <c r="I78" i="14" s="1"/>
  <c r="E36" i="14"/>
  <c r="E38" i="14" s="1"/>
  <c r="E61" i="14"/>
  <c r="E62" i="14" s="1"/>
  <c r="E64" i="14" l="1"/>
  <c r="I64" i="14"/>
  <c r="I72" i="14" s="1"/>
  <c r="E78" i="15" l="1"/>
  <c r="I14" i="15" l="1"/>
  <c r="I17" i="15" s="1"/>
  <c r="X22" i="12" l="1"/>
  <c r="X15" i="12"/>
  <c r="V22" i="12"/>
  <c r="V15" i="12"/>
  <c r="T22" i="12"/>
  <c r="T15" i="12"/>
  <c r="P14" i="12"/>
  <c r="AB26" i="11"/>
  <c r="AB15" i="11"/>
  <c r="P15" i="11"/>
  <c r="K84" i="16" l="1"/>
  <c r="K70" i="16"/>
  <c r="G84" i="16"/>
  <c r="G70" i="16"/>
  <c r="E61" i="15"/>
  <c r="T27" i="11" s="1"/>
  <c r="K61" i="15"/>
  <c r="K54" i="15"/>
  <c r="G74" i="15"/>
  <c r="G69" i="15"/>
  <c r="G61" i="15"/>
  <c r="T16" i="11" s="1"/>
  <c r="G54" i="15"/>
  <c r="K25" i="15"/>
  <c r="K17" i="15"/>
  <c r="K31" i="15" s="1"/>
  <c r="G25" i="15"/>
  <c r="G17" i="15"/>
  <c r="G31" i="15" s="1"/>
  <c r="K61" i="14"/>
  <c r="K54" i="14"/>
  <c r="G74" i="14"/>
  <c r="G69" i="14"/>
  <c r="G61" i="14"/>
  <c r="G54" i="14"/>
  <c r="K25" i="14"/>
  <c r="G25" i="14"/>
  <c r="I70" i="16"/>
  <c r="E70" i="16"/>
  <c r="E69" i="15"/>
  <c r="I61" i="15"/>
  <c r="I54" i="15"/>
  <c r="V27" i="11" s="1"/>
  <c r="E54" i="15"/>
  <c r="AB27" i="11" s="1"/>
  <c r="I25" i="15"/>
  <c r="I31" i="15" s="1"/>
  <c r="E25" i="15"/>
  <c r="E17" i="15"/>
  <c r="E31" i="15" l="1"/>
  <c r="E36" i="15" s="1"/>
  <c r="E9" i="16" s="1"/>
  <c r="G36" i="15"/>
  <c r="G38" i="15" s="1"/>
  <c r="AB16" i="11"/>
  <c r="K62" i="15"/>
  <c r="V16" i="11"/>
  <c r="G62" i="14"/>
  <c r="G36" i="14"/>
  <c r="G38" i="14" s="1"/>
  <c r="G62" i="15"/>
  <c r="K36" i="15"/>
  <c r="K38" i="15" s="1"/>
  <c r="K36" i="14"/>
  <c r="K38" i="14" s="1"/>
  <c r="K62" i="14"/>
  <c r="I62" i="15"/>
  <c r="E72" i="15" s="1"/>
  <c r="E62" i="15"/>
  <c r="I36" i="15"/>
  <c r="I38" i="15" s="1"/>
  <c r="I67" i="15" s="1"/>
  <c r="E11" i="16" l="1"/>
  <c r="E31" i="16" s="1"/>
  <c r="E42" i="16" s="1"/>
  <c r="K64" i="15"/>
  <c r="G64" i="14"/>
  <c r="G9" i="16"/>
  <c r="G64" i="15"/>
  <c r="E74" i="15"/>
  <c r="K64" i="14"/>
  <c r="I78" i="15"/>
  <c r="P21" i="12"/>
  <c r="K9" i="16"/>
  <c r="I64" i="15"/>
  <c r="I72" i="15" s="1"/>
  <c r="I9" i="16"/>
  <c r="E38" i="15"/>
  <c r="E45" i="16" l="1"/>
  <c r="E85" i="16" s="1"/>
  <c r="E87" i="16" s="1"/>
  <c r="E88" i="16" s="1"/>
  <c r="K11" i="16"/>
  <c r="K31" i="16" s="1"/>
  <c r="K42" i="16" s="1"/>
  <c r="I11" i="16"/>
  <c r="I31" i="16" s="1"/>
  <c r="I42" i="16" s="1"/>
  <c r="G11" i="16"/>
  <c r="G31" i="16" s="1"/>
  <c r="G42" i="16" s="1"/>
  <c r="E64" i="15"/>
  <c r="X22" i="11"/>
  <c r="Z22" i="11" s="1"/>
  <c r="R23" i="11"/>
  <c r="N23" i="11"/>
  <c r="L23" i="11"/>
  <c r="J23" i="11"/>
  <c r="H23" i="11"/>
  <c r="F23" i="11"/>
  <c r="G45" i="16" l="1"/>
  <c r="G85" i="16" s="1"/>
  <c r="G87" i="16" s="1"/>
  <c r="I45" i="16"/>
  <c r="I85" i="16" s="1"/>
  <c r="I87" i="16" s="1"/>
  <c r="I88" i="16" s="1"/>
  <c r="K45" i="16"/>
  <c r="K85" i="16" s="1"/>
  <c r="K87" i="16" s="1"/>
  <c r="AD22" i="11"/>
  <c r="R25" i="12" l="1"/>
  <c r="N25" i="12"/>
  <c r="L25" i="12"/>
  <c r="J25" i="12"/>
  <c r="H25" i="12"/>
  <c r="F25" i="12"/>
  <c r="Z21" i="12"/>
  <c r="Z20" i="12"/>
  <c r="Z17" i="12"/>
  <c r="Z15" i="12"/>
  <c r="Z14" i="12"/>
  <c r="Z13" i="12"/>
  <c r="AB20" i="12" l="1"/>
  <c r="X25" i="11"/>
  <c r="X20" i="11"/>
  <c r="Z20" i="11" l="1"/>
  <c r="AD20" i="11" s="1"/>
  <c r="Z25" i="11"/>
  <c r="AD25" i="11" s="1"/>
  <c r="N24" i="12"/>
  <c r="R23" i="12"/>
  <c r="N23" i="12"/>
  <c r="L23" i="12"/>
  <c r="J23" i="12"/>
  <c r="H23" i="12"/>
  <c r="F23" i="12"/>
  <c r="X23" i="12"/>
  <c r="V23" i="12"/>
  <c r="AB17" i="12"/>
  <c r="X16" i="12"/>
  <c r="X18" i="12" s="1"/>
  <c r="V16" i="12"/>
  <c r="V18" i="12" s="1"/>
  <c r="T16" i="12"/>
  <c r="R16" i="12"/>
  <c r="R18" i="12" s="1"/>
  <c r="P16" i="12"/>
  <c r="P18" i="12" s="1"/>
  <c r="N16" i="12"/>
  <c r="N18" i="12" s="1"/>
  <c r="L16" i="12"/>
  <c r="L18" i="12" s="1"/>
  <c r="J16" i="12"/>
  <c r="J18" i="12" s="1"/>
  <c r="H16" i="12"/>
  <c r="H18" i="12" s="1"/>
  <c r="F16" i="12"/>
  <c r="F18" i="12" s="1"/>
  <c r="AB15" i="12"/>
  <c r="AB14" i="12"/>
  <c r="AB13" i="12"/>
  <c r="R28" i="11"/>
  <c r="R29" i="11" s="1"/>
  <c r="R30" i="11" s="1"/>
  <c r="N28" i="11"/>
  <c r="L28" i="11"/>
  <c r="J28" i="11"/>
  <c r="H28" i="11"/>
  <c r="H29" i="11" s="1"/>
  <c r="H30" i="11" s="1"/>
  <c r="F28" i="11"/>
  <c r="X26" i="11"/>
  <c r="X18" i="11"/>
  <c r="AB17" i="11"/>
  <c r="AB23" i="11" s="1"/>
  <c r="V17" i="11"/>
  <c r="V23" i="11" s="1"/>
  <c r="T17" i="11"/>
  <c r="T23" i="11" s="1"/>
  <c r="R17" i="11"/>
  <c r="P17" i="11"/>
  <c r="P23" i="11" s="1"/>
  <c r="N17" i="11"/>
  <c r="L17" i="11"/>
  <c r="J17" i="11"/>
  <c r="H17" i="11"/>
  <c r="F17" i="11"/>
  <c r="X16" i="11"/>
  <c r="X15" i="11"/>
  <c r="Z15" i="11" s="1"/>
  <c r="X14" i="11"/>
  <c r="Z14" i="11" s="1"/>
  <c r="T18" i="12" l="1"/>
  <c r="Z18" i="12" s="1"/>
  <c r="Z16" i="12"/>
  <c r="Z16" i="11"/>
  <c r="AD16" i="11" s="1"/>
  <c r="Z18" i="11"/>
  <c r="AD18" i="11" s="1"/>
  <c r="T23" i="12"/>
  <c r="Z23" i="12" s="1"/>
  <c r="Z22" i="12"/>
  <c r="AB22" i="12" s="1"/>
  <c r="AB16" i="12"/>
  <c r="AB18" i="12" s="1"/>
  <c r="L24" i="12"/>
  <c r="F24" i="12"/>
  <c r="H24" i="12"/>
  <c r="J24" i="12"/>
  <c r="R24" i="12"/>
  <c r="F29" i="11"/>
  <c r="F30" i="11" s="1"/>
  <c r="J29" i="11"/>
  <c r="J30" i="11" s="1"/>
  <c r="X17" i="11"/>
  <c r="L29" i="11"/>
  <c r="L30" i="11" s="1"/>
  <c r="V24" i="12"/>
  <c r="V28" i="11"/>
  <c r="V29" i="11" s="1"/>
  <c r="X24" i="12"/>
  <c r="T28" i="11"/>
  <c r="T29" i="11" s="1"/>
  <c r="N29" i="11"/>
  <c r="N30" i="11" s="1"/>
  <c r="AD15" i="11"/>
  <c r="AD14" i="11"/>
  <c r="Z17" i="11" l="1"/>
  <c r="Z23" i="11" s="1"/>
  <c r="X23" i="11"/>
  <c r="T24" i="12"/>
  <c r="Z24" i="12" s="1"/>
  <c r="Z25" i="12" s="1"/>
  <c r="AD17" i="11"/>
  <c r="AD23" i="11" s="1"/>
  <c r="X28" i="11"/>
  <c r="X27" i="11"/>
  <c r="Z27" i="11" l="1"/>
  <c r="P23" i="12"/>
  <c r="P24" i="12" s="1"/>
  <c r="P25" i="12" s="1"/>
  <c r="X29" i="11"/>
  <c r="AB21" i="12" l="1"/>
  <c r="AB23" i="12" s="1"/>
  <c r="AB24" i="12" s="1"/>
  <c r="K105" i="1" l="1"/>
  <c r="K107" i="1" s="1"/>
  <c r="I105" i="1"/>
  <c r="G105" i="1"/>
  <c r="G107" i="1" s="1"/>
  <c r="K76" i="1"/>
  <c r="I76" i="1"/>
  <c r="G76" i="1"/>
  <c r="E76" i="1"/>
  <c r="K61" i="1"/>
  <c r="I61" i="1"/>
  <c r="G61" i="1"/>
  <c r="E61" i="1"/>
  <c r="K32" i="1"/>
  <c r="I32" i="1"/>
  <c r="G32" i="1"/>
  <c r="E32" i="1"/>
  <c r="K18" i="1"/>
  <c r="I18" i="1"/>
  <c r="G18" i="1"/>
  <c r="E18" i="1"/>
  <c r="I107" i="1" l="1"/>
  <c r="AB25" i="12" s="1"/>
  <c r="G33" i="1"/>
  <c r="I77" i="1"/>
  <c r="K77" i="1"/>
  <c r="K108" i="1" s="1"/>
  <c r="K33" i="1"/>
  <c r="I33" i="1"/>
  <c r="E33" i="1"/>
  <c r="E77" i="1"/>
  <c r="G77" i="1"/>
  <c r="G108" i="1" s="1"/>
  <c r="I108" i="1" l="1"/>
  <c r="I109" i="1" s="1"/>
  <c r="G109" i="1"/>
  <c r="K109" i="1"/>
  <c r="X30" i="11" l="1"/>
  <c r="E105" i="1"/>
  <c r="E107" i="1" l="1"/>
  <c r="E108" i="1" l="1"/>
  <c r="E109" i="1" s="1"/>
  <c r="AD27" i="11" l="1"/>
  <c r="AB28" i="11" l="1"/>
  <c r="AB29" i="11" s="1"/>
  <c r="AB30" i="11" s="1"/>
  <c r="Z26" i="11"/>
  <c r="AD26" i="11" s="1"/>
  <c r="AD28" i="11" s="1"/>
  <c r="AD29" i="11" s="1"/>
  <c r="AD30" i="11" s="1"/>
  <c r="P28" i="11"/>
  <c r="P29" i="11" l="1"/>
  <c r="P30" i="11" s="1"/>
  <c r="Z28" i="11"/>
  <c r="Z29" i="11" s="1"/>
  <c r="Z30" i="11" s="1"/>
</calcChain>
</file>

<file path=xl/sharedStrings.xml><?xml version="1.0" encoding="utf-8"?>
<sst xmlns="http://schemas.openxmlformats.org/spreadsheetml/2006/main" count="526" uniqueCount="277">
  <si>
    <t>งบแสดงฐานะการเงิน</t>
  </si>
  <si>
    <t>งบการเงินรวม</t>
  </si>
  <si>
    <t>งบการเงินเฉพาะกิจการ</t>
  </si>
  <si>
    <t>หมายเหตุ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</si>
  <si>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</si>
  <si>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</si>
  <si>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</si>
  <si>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</si>
  <si>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</si>
  <si>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</si>
  <si>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เงินลงทุนในบริษัทร่วม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</si>
  <si>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</si>
  <si>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</si>
  <si>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</si>
  <si>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งบแสดงฐานะการเงิน (ต่อ)</t>
  </si>
  <si>
    <t>หนี้สินและส่วนของผู้ถือหุ้น</t>
  </si>
  <si>
    <t>หนี้สินหมุนเวียน</t>
  </si>
  <si>
    <t xml:space="preserve">   ภายในหนึ่งปี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</si>
  <si>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</si>
  <si>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</si>
  <si>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</si>
  <si>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เงินกู้ยืมระยะยาว - สุทธิจากส่วนที่</t>
  </si>
  <si>
    <t xml:space="preserve">   ถึงกำหนดชำระภายในหนึ่งปี</t>
  </si>
  <si>
    <t>สำรองผลประโยชน์ระยะยาวของพนักงาน</t>
  </si>
  <si>
    <t>หนี้สินไม่หมุนเวียนอื่น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</si>
  <si>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</si>
  <si>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</si>
  <si>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</si>
  <si>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</si>
  <si>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 xml:space="preserve">   ทุนจดทะเบียน</t>
  </si>
  <si>
    <t xml:space="preserve">   ยังไม่ได้จัดสรร</t>
  </si>
  <si>
    <t>องค์ประกอบอื่นของส่วนของผู้ถือหุ้น</t>
  </si>
  <si>
    <t>ส่วนของผู้มีส่วนได้เสียที่ไม่มีอำนาจควบคุมของบริษัทย่อย</t>
  </si>
  <si>
    <t>รวมส่วนของผู้ถือหุ้น</t>
  </si>
  <si>
    <t>รวมหนี้สินและส่วนของผู้ถือหุ้น</t>
  </si>
  <si>
    <t>กรรมการ</t>
  </si>
  <si>
    <t>รายได้</t>
  </si>
  <si>
    <t>รายได้จากการขายและบริการ</t>
  </si>
  <si>
    <t>รายได้อื่น</t>
  </si>
  <si>
    <t>รวมรายได้</t>
  </si>
  <si>
    <t>ค่าใช้จ่าย</t>
  </si>
  <si>
    <t>ต้นทุนขายและบริการ</t>
  </si>
  <si>
    <t>ค่าใช้จ่ายในการบริหาร</t>
  </si>
  <si>
    <t>ค่าใช้จ่ายอื่น</t>
  </si>
  <si>
    <t>รวมค่าใช้จ่าย</t>
  </si>
  <si>
    <t>งบกำไรขาดทุนเบ็ดเสร็จ</t>
  </si>
  <si>
    <t>งบกระแสเงินสด</t>
  </si>
  <si>
    <t>กระแสเงินสดจากกิจกรรมดำเนินงาน</t>
  </si>
  <si>
    <t xml:space="preserve">   จากกิจกรรมดำเนินงาน</t>
  </si>
  <si>
    <t xml:space="preserve">   ค่าเสื่อมราคาและค่าตัดจำหน่าย</t>
  </si>
  <si>
    <t xml:space="preserve">   และหนี้สินดำเนินงาน</t>
  </si>
  <si>
    <t>สินทรัพย์ดำเนินงาน (เพิ่มขึ้น) ลดลง</t>
  </si>
  <si>
    <t xml:space="preserve">   สินค้าคงเหลือ</t>
  </si>
  <si>
    <t xml:space="preserve">   สินทรัพย์หมุนเวียนอื่น</t>
  </si>
  <si>
    <t>หนี้สินดำเนินงานเพิ่มขึ้น (ลดลง)</t>
  </si>
  <si>
    <t xml:space="preserve">   หนี้สินหมุนเวียนอื่น</t>
  </si>
  <si>
    <t xml:space="preserve">   หนี้สินไม่หมุนเวียนอื่น</t>
  </si>
  <si>
    <t xml:space="preserve">   จ่ายภาษีเงินได้</t>
  </si>
  <si>
    <t>งบกระแสเงินสด (ต่อ)</t>
  </si>
  <si>
    <t>กระแสเงินสดจากกิจกรรมลงทุน</t>
  </si>
  <si>
    <t>กระแสเงินสดจากกิจกรรมจัดหาเงิน</t>
  </si>
  <si>
    <t>ชำระคืนเงินกู้ยืมระยะยาว</t>
  </si>
  <si>
    <t>งบแสดงการเปลี่ยนแปลงส่วนของผู้ถือหุ้น</t>
  </si>
  <si>
    <t>ส่วนของผู้มี</t>
  </si>
  <si>
    <t>รวม</t>
  </si>
  <si>
    <t>ส่วนได้เสียที่</t>
  </si>
  <si>
    <t>องค์ประกอบอื่น</t>
  </si>
  <si>
    <t>ไม่มีอำนาจ</t>
  </si>
  <si>
    <t>ส่วนของ</t>
  </si>
  <si>
    <t>ที่ออกและชำระแล้ว</t>
  </si>
  <si>
    <t>จัดสรรแล้ว</t>
  </si>
  <si>
    <t>ยังไม่ได้จัดสรร</t>
  </si>
  <si>
    <t>ของส่วนของผู้ถือหุ้น</t>
  </si>
  <si>
    <t>ควบคุม</t>
  </si>
  <si>
    <t>ผู้ถือหุ้น</t>
  </si>
  <si>
    <t>กำไรขาดทุนเบ็ดเสร็จอื่น:</t>
  </si>
  <si>
    <t>งบกำไรขาดทุนเบ็ดเสร็จ (ต่อ)</t>
  </si>
  <si>
    <t>ส่วนของผู้ถือหุ้นของบริษัทฯ</t>
  </si>
  <si>
    <t>ส่วนที่เป็นของผู้ถือหุ้นของบริษัทฯ</t>
  </si>
  <si>
    <t>ของบริษัทฯ</t>
  </si>
  <si>
    <t>ของบริษัทย่อย</t>
  </si>
  <si>
    <t>งบแสดงการเปลี่ยนแปลงส่วนของผู้ถือหุ้น (ต่อ)</t>
  </si>
  <si>
    <t>ลูกหนี้การค้าและลูกหนี้อื่น</t>
  </si>
  <si>
    <t>เจ้าหนี้การค้าและเจ้าหนี้อื่น</t>
  </si>
  <si>
    <t xml:space="preserve">   ลูกหนี้การค้าและลูกหนี้อื่น</t>
  </si>
  <si>
    <t xml:space="preserve">   เจ้าหนี้การค้าและเจ้าหนี้อื่น</t>
  </si>
  <si>
    <t xml:space="preserve">สินค้าคงเหลือ </t>
  </si>
  <si>
    <t xml:space="preserve">อสังหาริมทรัพย์เพื่อการลงทุน </t>
  </si>
  <si>
    <t xml:space="preserve">ที่ดิน อาคารและอุปกรณ์ </t>
  </si>
  <si>
    <t>รายได้รับล่วงหน้า</t>
  </si>
  <si>
    <t xml:space="preserve">   ที่ถึงกำหนดชำระภายในหนึ่งปี</t>
  </si>
  <si>
    <t>ค่าโดยสาร</t>
  </si>
  <si>
    <t>ค่าระวางขนส่ง</t>
  </si>
  <si>
    <t>ค่าบริการผู้โดยสาร</t>
  </si>
  <si>
    <t>เบ็ดเสร็จอื่น</t>
  </si>
  <si>
    <t>ข้อมูลกระแสเงินสดเปิดเผยเพิ่มเติม</t>
  </si>
  <si>
    <t>รายการที่ไม่ใช่เงินสดประกอบด้วย</t>
  </si>
  <si>
    <t xml:space="preserve">   สุทธิจากส่วนที่ถึงกำหนดชำระภายในหนึ่งปี</t>
  </si>
  <si>
    <t>เงินสดรับจากเงินกู้ยืมระยะยาว</t>
  </si>
  <si>
    <t>สินทรัพย์ไม่มีตัวตน</t>
  </si>
  <si>
    <t>เงินปันผลรับจากเงินลงทุนในบริษัทร่วม</t>
  </si>
  <si>
    <t xml:space="preserve">   ทุนออกจำหน่ายและชำระแล้ว</t>
  </si>
  <si>
    <t>บริษัท การบินกรุงเทพ จำกัด (มหาชน) และบริษัทย่อย</t>
  </si>
  <si>
    <t>หนี้สินภาษีเงินได้รอการตัดบัญชี</t>
  </si>
  <si>
    <t xml:space="preserve">      หุ้นสามัญ 2,100,000,000 หุ้น มูลค่าหุ้นละ 1 บาท </t>
  </si>
  <si>
    <t>หุ้นสามัญ</t>
  </si>
  <si>
    <t>ส่วนเกินมูลค่า</t>
  </si>
  <si>
    <t>ส่วนต่ำกว่าทุน</t>
  </si>
  <si>
    <t>จากการเปลี่ยนแปลง</t>
  </si>
  <si>
    <t>เงินปันผลรับจากเงินลงทุนในบริษัทย่อย</t>
  </si>
  <si>
    <t xml:space="preserve">      หุ้นสามัญ 2,100,000,000 หุ้น มูลค่าหุ้นละ 1 บาท</t>
  </si>
  <si>
    <t>ส่วนเกินมูลค่าหุ้นสามัญ</t>
  </si>
  <si>
    <t>หัก: ผลกระทบของภาษีเงินได้</t>
  </si>
  <si>
    <t>กำไรขาดทุนเบ็ดเสร็จอื่น</t>
  </si>
  <si>
    <t>กำไรหรือขาดทุน:</t>
  </si>
  <si>
    <t>สินทรัพย์ภาษีเงินได้รอการตัดบัญชี</t>
  </si>
  <si>
    <t>ค่าใช้จ่ายล่วงหน้า</t>
  </si>
  <si>
    <t>เงินสดสุทธิใช้ไปในกิจกรรมจัดหาเงิน</t>
  </si>
  <si>
    <t xml:space="preserve">หนี้สินตามสัญญาเช่าระยะยาวจากกิจการที่เกี่ยวข้องกัน - </t>
  </si>
  <si>
    <t>เงินกู้ยืมระยะสั้นจากสถาบันการเงิน</t>
  </si>
  <si>
    <t>เงินสดจ่ายซื้อที่ดิน อาคารและอุปกรณ์</t>
  </si>
  <si>
    <t>เงินสดจ่ายซื้อสินทรัพย์ไม่มีตัวตน</t>
  </si>
  <si>
    <t>ค่าใช้จ่ายค่าซ่อมแซมรอรับคืน</t>
  </si>
  <si>
    <t>31 ธันวาคม</t>
  </si>
  <si>
    <t>เงินมัดจำ</t>
  </si>
  <si>
    <t>หุ้นสามัญซื้อคืน</t>
  </si>
  <si>
    <t>ค่าใช้จ่ายในการขายและจัดจำหน่าย</t>
  </si>
  <si>
    <t>ส่วนที่เป็นของผู้มีส่วนได้เสียที่ไม่มีอำนาจควบคุมของบริษัทย่อย</t>
  </si>
  <si>
    <t>เงินลงทุนในบริษัทย่อย</t>
  </si>
  <si>
    <t>เงินปันผลจ่ายส่วนของผู้มีส่วนได้เสียที่ไม่มีอำนาจควบคุมของบริษัทย่อย</t>
  </si>
  <si>
    <t>สัดส่วนการถือหุ้น</t>
  </si>
  <si>
    <t>ในบริษัทย่อย</t>
  </si>
  <si>
    <t>ส่วนแบ่งกำไรขาดทุน</t>
  </si>
  <si>
    <t>จากเงินลงทุน</t>
  </si>
  <si>
    <t>ส่วนต่ำกว่าทุนจากการเปลี่ยนแปลงสัดส่วนการถือหุ้น</t>
  </si>
  <si>
    <t xml:space="preserve">   ในบริษัทย่อย</t>
  </si>
  <si>
    <t xml:space="preserve">      สำรองตามกฎหมาย</t>
  </si>
  <si>
    <t xml:space="preserve">   จัดสรรแล้ว</t>
  </si>
  <si>
    <t xml:space="preserve">      อื่น ๆ</t>
  </si>
  <si>
    <t>สำรองตามกฎหมาย</t>
  </si>
  <si>
    <t>อื่น ๆ</t>
  </si>
  <si>
    <t>(หน่วย: พันบาท)</t>
  </si>
  <si>
    <t>(ยังไม่ได้ตรวจสอบ</t>
  </si>
  <si>
    <t>แต่สอบทานแล้ว)</t>
  </si>
  <si>
    <t>(ตรวจสอบแล้ว)</t>
  </si>
  <si>
    <t>(ยังไม่ได้ตรวจสอบ แต่สอบทานแล้ว)</t>
  </si>
  <si>
    <t>กำไรขาดทุนเบ็ดเสร็จอื่นสำหรับงวด</t>
  </si>
  <si>
    <t>กำไรขาดทุนเบ็ดเสร็จรวมสำหรับงวด</t>
  </si>
  <si>
    <t>เงินสดรับจากการจำหน่ายอุปกรณ์</t>
  </si>
  <si>
    <t>เงินสดและรายการเทียบเท่าเงินสดต้นงวด</t>
  </si>
  <si>
    <t xml:space="preserve">   ที่ไม่มีอำนาจควบคุมของบริษัทย่อย</t>
  </si>
  <si>
    <t>กำไร (ขาดทุน) สะสม</t>
  </si>
  <si>
    <t>2563</t>
  </si>
  <si>
    <t>หมายเหตุประกอบงบการเงินรวมระหว่างกาลเป็นส่วนหนึ่งของงบการเงินนี้</t>
  </si>
  <si>
    <t>สินทรัพย์ทางการเงินไม่หมุนเวียนอื่น</t>
  </si>
  <si>
    <t>สินทรัพย์สิทธิการใช้</t>
  </si>
  <si>
    <t>หนี้สินทางการเงินหมุนเวียนอื่น</t>
  </si>
  <si>
    <t>หนี้สินตามสัญญาเช่า - สุทธิจากส่วนที่</t>
  </si>
  <si>
    <t>ต้นทุนทางการเงิน</t>
  </si>
  <si>
    <t>เงินให้กู้ยืมระยะยาวและดอกเบี้ยค้างรับ</t>
  </si>
  <si>
    <t xml:space="preserve">   จากกิจการที่เกี่ยวข้องกัน</t>
  </si>
  <si>
    <t>เงินปันผลค้างจ่าย</t>
  </si>
  <si>
    <t>หนี้สินทางการเงินไม่หมุนเวียนอื่น</t>
  </si>
  <si>
    <t>เงินปันผลจ่าย</t>
  </si>
  <si>
    <t>เงินฝากประจำลดลง</t>
  </si>
  <si>
    <t>ส่วนของหนี้สินตามสัญญาเช่าที่ถึงกำหนดชำระ</t>
  </si>
  <si>
    <t xml:space="preserve"> </t>
  </si>
  <si>
    <t>เงินสดจ่ายซื้อเงินลงทุนในบริษัทร่วม</t>
  </si>
  <si>
    <t>ขาดทุนสำหรับงวด</t>
  </si>
  <si>
    <t xml:space="preserve">   กำไรจากการจำหน่ายอุปกรณ์</t>
  </si>
  <si>
    <t xml:space="preserve">   สินทรัพย์ไม่หมุนเวียนอื่น</t>
  </si>
  <si>
    <t>ขาดทุนจากตราสารอนุพันธ์</t>
  </si>
  <si>
    <t>หุ้นสามัญของบริษัทย่อย - ส่วนของผู้มีส่วนได้เสีย</t>
  </si>
  <si>
    <t>2564</t>
  </si>
  <si>
    <t>ส่วนของเงินกู้ยืมระยะยาวจากกิจการที่เกี่ยวข้องกัน</t>
  </si>
  <si>
    <t>ส่วนแบ่งกำไรจากเงินลงทุนในบริษัทร่วม</t>
  </si>
  <si>
    <t>ขาดทุนก่อนภาษี</t>
  </si>
  <si>
    <t>2, 4</t>
  </si>
  <si>
    <t>2, 13</t>
  </si>
  <si>
    <t>ยอดคงเหลือ ณ วันที่ 1 มกราคม 2564</t>
  </si>
  <si>
    <t>กำไรต่อหุ้นขั้นพื้นฐาน</t>
  </si>
  <si>
    <t>รายการปรับกระทบยอดขาดทุนก่อนภาษีเป็นเงินสดรับ (จ่าย)</t>
  </si>
  <si>
    <t xml:space="preserve">   ส่วนแบ่งกำไรจากเงินลงทุนในบริษัทร่วม</t>
  </si>
  <si>
    <t xml:space="preserve">   ต้นทุนทางการเงิน</t>
  </si>
  <si>
    <t>เงินสดรับจากหุ้นสามัญของบริษัทย่อย - ส่วนของผู้มีส่วนได้เสีย</t>
  </si>
  <si>
    <t xml:space="preserve">   สิทธิการใช้สินทรัพย์เพิ่มขึ้นจากหนี้สินตามสัญญาเช่า</t>
  </si>
  <si>
    <t>ส่วนของเงินกู้ยืมระยะยาวที่ถึงกำหนดชำระ</t>
  </si>
  <si>
    <t>2, 18</t>
  </si>
  <si>
    <t>ประมาณการหนี้สินของเงินลงทุนในบริษัทย่อย</t>
  </si>
  <si>
    <t xml:space="preserve">   ซึ่งบันทึกด้วยวิธีส่วนได้เสีย</t>
  </si>
  <si>
    <t>เงินกู้ยืมระยะยาวจากกิจการที่เกี่ยวข้องกัน</t>
  </si>
  <si>
    <t>รายได้ (ค่าใช้จ่าย) ภาษีเงินได้</t>
  </si>
  <si>
    <t>ยอดคงเหลือ ณ วันที่ 1 มกราคม 2563</t>
  </si>
  <si>
    <t xml:space="preserve">ขาดทุนสำหรับงวด </t>
  </si>
  <si>
    <t xml:space="preserve">กำไรขาดทุนเบ็ดเสร็จอื่นสำหรับงวด </t>
  </si>
  <si>
    <t xml:space="preserve">กำไรขาดทุนเบ็ดเสร็จรวมสำหรับงวด </t>
  </si>
  <si>
    <t>สำรองสำหรับ</t>
  </si>
  <si>
    <t>มูลค่ายุติธรรม</t>
  </si>
  <si>
    <t>การป้องกันความเสี่ยง</t>
  </si>
  <si>
    <t>ในกระแสเงินสด</t>
  </si>
  <si>
    <t>เงินปันผลรับจากเงินลงทุนในตราสารทุน</t>
  </si>
  <si>
    <t>ขาดทุนจากอัตราแลกเปลี่ยน</t>
  </si>
  <si>
    <t>เงินสดสุทธิจากกิจกรรมลงทุน</t>
  </si>
  <si>
    <t>เงินปันผลจ่ายของผู้มีส่วนได้เสีย</t>
  </si>
  <si>
    <t>ส่วนของหนี้สินตามสัญญาเช่าระยะยาวจากกิจการ</t>
  </si>
  <si>
    <t xml:space="preserve">   ที่เกี่ยวข้องกันที่ถึงกำหนดชำระภายในหนึ่งปี</t>
  </si>
  <si>
    <t>ณ วันที่ 30 กันยายน 2564</t>
  </si>
  <si>
    <t>30 กันยายน</t>
  </si>
  <si>
    <t>ยอดคงเหลือ ณ วันที่ 30 กันยายน 2563</t>
  </si>
  <si>
    <t>ยอดคงเหลือ ณ วันที่ 30 กันยายน 2564</t>
  </si>
  <si>
    <t>สำหรับงวดเก้าเดือนสิ้นสุดวันที่ 30 กันยายน 2564</t>
  </si>
  <si>
    <t>รายการที่จะถูกบันทึกในส่วนของกำไรหรือขาดทุนในภายหลัง</t>
  </si>
  <si>
    <t>ส่วนแบ่งกำไรขาดทุนเบ็ดเสร็จอื่นจากเงินลงทุนในบริษัทย่อย</t>
  </si>
  <si>
    <t xml:space="preserve">   - สุทธิจากภาษีเงินได้</t>
  </si>
  <si>
    <t>รายการที่จะไม่ถูกบันทึกในส่วนของกำไรหรือขาดทุนในภายหลัง</t>
  </si>
  <si>
    <t xml:space="preserve">   ด้วยมูลค่ายุติธรรมผ่านกำไรขาดทุนเบ็ดเสร็จอื่น</t>
  </si>
  <si>
    <t xml:space="preserve">   ส่วนลดค่าเช่า</t>
  </si>
  <si>
    <t xml:space="preserve">   สำรองผลประโยชน์ระยะยาวของพนักงาน </t>
  </si>
  <si>
    <t xml:space="preserve">   โอนกลับสำรองผลประโยชน์ระยะยาวของพนักงาน</t>
  </si>
  <si>
    <t xml:space="preserve">   ตัดจำหน่ายค่าความนิยม</t>
  </si>
  <si>
    <t xml:space="preserve">   จ่ายผลประโยชน์ระยะยาวพนักงาน</t>
  </si>
  <si>
    <t>เงินสดรับจากการจำหน่ายเงินลงทุนในตราสารทุน</t>
  </si>
  <si>
    <t>เงินกู้ยืมระยะยาวจากกิจการที่เกี่ยวข้องกันเพิ่มขึ้น</t>
  </si>
  <si>
    <t xml:space="preserve">      ด้วยมูลค่ายุติธรรมผ่านกำไรขาดทุนเบ็ดเสร็จอื่น - สุทธิจากภาษีเงินได้</t>
  </si>
  <si>
    <t>สำหรับงวดสามเดือนสิ้นสุดวันที่ 30 กันยายน 2564</t>
  </si>
  <si>
    <t>รายได้เงินปันผล</t>
  </si>
  <si>
    <t>รายได้ทางการเงิน</t>
  </si>
  <si>
    <t>กำไรจากตราสารอนุพันธ์</t>
  </si>
  <si>
    <t>กำไร (ขาดทุน) จากการป้องกันความเสี่ยงกระแสเงินสด</t>
  </si>
  <si>
    <t>กำไร (ขาดทุน) จากเงินลงทุนในตราสารทุนที่กำหนดให้วัดมูลค่า</t>
  </si>
  <si>
    <t>จำนวนหุ้นสามัญถัวเฉลี่ยถ่วงน้ำหนัก (พันหุ้น) มูลค่าที่ตราไว้หุ้นละ 1 บาท</t>
  </si>
  <si>
    <t xml:space="preserve">   ขาดทุน (กำไร) จากการยกเลิกสัญญาเช่า</t>
  </si>
  <si>
    <t xml:space="preserve">   ขาดทุน (กำไร) จากตราสารอนุพันธ์ที่ยังไม่เกิดขึ้นจริง</t>
  </si>
  <si>
    <t xml:space="preserve">   รายได้เงินปันผล</t>
  </si>
  <si>
    <t xml:space="preserve">   รายได้ทางการเงิน</t>
  </si>
  <si>
    <t>เงินสดรับจากรายได้ทางการเงิน</t>
  </si>
  <si>
    <t>จ่ายต้นทุนทางการเงิน</t>
  </si>
  <si>
    <t>เงินสดและรายการเทียบเท่าเงินสดปลายงวด (หมายเหตุ 3)</t>
  </si>
  <si>
    <t xml:space="preserve">   กำไร (ขาดทุน) จากเงินลงทุนในตราสารทุนที่กำหนดให้วัดมูลค่า</t>
  </si>
  <si>
    <t>จ่ายเงินปันผล</t>
  </si>
  <si>
    <t>ส่วนแบ่งขาดทุนจากเงินลงทุนในบริษัทย่อย</t>
  </si>
  <si>
    <t>กำไรจากการป้องกันความเสี่ยงกระแสเงินสด</t>
  </si>
  <si>
    <t>ขาดทุนจากเงินลงทุนในตราสารทุนที่กำหนดให้วัดมูลค่า</t>
  </si>
  <si>
    <t>ขาดทุนก่อนรายได้ (ค่าใช้จ่าย) ภาษีเงินได้</t>
  </si>
  <si>
    <t>การแบ่งปันขาดทุน</t>
  </si>
  <si>
    <t xml:space="preserve">   ขาดทุนส่วนที่เป็นของผู้ถือหุ้นของบริษัทฯ (บาท)</t>
  </si>
  <si>
    <t xml:space="preserve">กำไรต่อหุ้น </t>
  </si>
  <si>
    <t>รายได้ภาษีเงินได้</t>
  </si>
  <si>
    <t>ขาดทุนก่อนรายได้ภาษีเงินได้</t>
  </si>
  <si>
    <t>เงินสดจ่ายจากการให้กู้ยืมแก่กิจการที่เกี่ยวข้องกัน</t>
  </si>
  <si>
    <t>เงินสดรับจากการคืนทุนเงินลงทุนในบริษัทร่วม</t>
  </si>
  <si>
    <t>การแบ่งปันกำไรขาดทุนเบ็ดเสร็จรวม</t>
  </si>
  <si>
    <t xml:space="preserve">   ส่วนแบ่งขาดทุนจากเงินลงทุนในบริษัทย่อย</t>
  </si>
  <si>
    <t xml:space="preserve">   ค่าเผื่อผลขาดทุนด้านเครดิตที่คาดว่าจะเกิดขึ้น</t>
  </si>
  <si>
    <t xml:space="preserve">   โอนกลับการปรับลดสินค้าคงเหลือเป็นมูลค่าสุทธิที่จะได้รับ</t>
  </si>
  <si>
    <t xml:space="preserve">   ขาดทุนจากอัตราแลกเปลี่ยนที่ยังไม่เกิดขึ้นจริง</t>
  </si>
  <si>
    <t>ขาดทุนจากการดำเนินงานก่อนการเปลี่ยนแปลงในสินทรัพย์</t>
  </si>
  <si>
    <t>เงินสดใช้ไปในกิจกรรมดำเนินงาน</t>
  </si>
  <si>
    <t>เงินสดสุทธิใช้ไปในกิจกรรมดำเนินงาน</t>
  </si>
  <si>
    <t>เงินสดและรายการเทียบเท่าเงินสดลดลงสุทธิ</t>
  </si>
  <si>
    <t xml:space="preserve">   เงินปันผลค้างจ่ายเพิ่มขึ้น (ลดลง)</t>
  </si>
  <si>
    <t xml:space="preserve">   เจ้าหนี้ค่าซื้อสินทรัพย์เพิ่มขึ้น (ลดลง)</t>
  </si>
  <si>
    <t>เงินสดจ่ายชำระตราสารอนุพันธ์</t>
  </si>
  <si>
    <t>เงินสดจ่ายจากการยกเลิกสัญญาเช่าระยะยาวจากกิจการที่เกี่ยวข้องกัน</t>
  </si>
  <si>
    <t>เงินสดจ่ายชำระหนี้สินตามสัญญาเช่า</t>
  </si>
  <si>
    <t>เงินกู้ยืมระยะสั้นจากสถาบันการเงินเพิ่มขึ้น</t>
  </si>
  <si>
    <t>7.2, 16</t>
  </si>
  <si>
    <t>ขาดทุนจากการดำเนินงาน</t>
  </si>
  <si>
    <t>ส่วนแบ่งกำไรจากเงินลงทุนในบริษัทร่วม - กองทุน</t>
  </si>
  <si>
    <t>ชำระคืนหนี้สินตามสัญญาเช่าระยะยาวจากกิจการที่เกี่ยวข้องกัน</t>
  </si>
  <si>
    <t>รายได้เงินปันผล - กองทุน</t>
  </si>
  <si>
    <t>ผลขาดทุนสุทธิจากการยกเลิกสัญญาเช่ากองทุน</t>
  </si>
  <si>
    <t>ขาดทุนสุทธิจากการยกเลิกสัญญาเช่า</t>
  </si>
  <si>
    <t>ขาดทุนก่อนภาษีและผลขาดทุนสุทธิจากการยกเลิกสัญญาเช่ากองทุน</t>
  </si>
  <si>
    <t xml:space="preserve">   จ่ายภาษีเงินได้จากการยกเลิกสัญญาเช่ากองทุน</t>
  </si>
  <si>
    <t>เงินปันผลรับจากเงินลงทุนในบริษัทร่วม - กองทุน</t>
  </si>
  <si>
    <t>สุทธิ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</si>
</sst>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1" formatCode="_(* #,##0_);_(* \(#,##0\);_(* &quot;-&quot;_);_(@_)"/>
    <numFmt numFmtId="43" formatCode="_(* #,##0.00_);_(* \(#,##0.00\);_(* &quot;-&quot;??_);_(@_)"/>
    <numFmt numFmtId="164" formatCode="_(* #,##0_);_(* \(#,##0\);_(* &quot;-&quot;??_);_(@_)"/>
    <numFmt numFmtId="165" formatCode="_([$€-2]\ * #,##0.00_);_([$€-2]\ * \(#,##0.00\);_([$€-2]\ * &quot;-&quot;??_);_(@_)"/>
    <numFmt numFmtId="166" formatCode="_-* #,##0.00_-;\-* #,##0.00_-;_-* &quot;-&quot;??_-;_-@_-"/>
  </numFmts>
  <fonts count="17">
    <font>
      <sz val="10"/>
      <color theme="1"/>
      <name val="Arial"/>
      <family val="2"/>
    </font>
    <font>
      <b/>
      <sz val="16"/>
      <name val="Angsana New"/>
      <family val="1"/>
    </font>
    <font>
      <sz val="16"/>
      <name val="Angsana New"/>
      <family val="1"/>
    </font>
    <font>
      <u/>
      <sz val="16"/>
      <name val="Angsana New"/>
      <family val="1"/>
    </font>
    <font>
      <i/>
      <sz val="16"/>
      <name val="Angsana New"/>
      <family val="1"/>
    </font>
    <font>
      <sz val="15"/>
      <name val="Angsana New"/>
      <family val="1"/>
    </font>
    <font>
      <sz val="14"/>
      <name val="CordiaUPC"/>
      <family val="2"/>
      <charset val="222"/>
    </font>
    <font>
      <b/>
      <sz val="15"/>
      <name val="Angsana New"/>
      <family val="1"/>
    </font>
    <font>
      <i/>
      <sz val="15"/>
      <name val="Angsana New"/>
      <family val="1"/>
    </font>
    <font>
      <sz val="10"/>
      <color theme="1"/>
      <name val="Arial"/>
      <family val="2"/>
    </font>
    <font>
      <sz val="15"/>
      <color theme="1"/>
      <name val="Angsana New"/>
      <family val="1"/>
    </font>
    <font>
      <sz val="16"/>
      <color theme="1"/>
      <name val="Angsana New"/>
      <family val="1"/>
    </font>
    <font>
      <sz val="10"/>
      <color theme="1"/>
      <name val="Cambria"/>
      <family val="2"/>
      <charset val="222"/>
    </font>
    <font>
      <b/>
      <i/>
      <sz val="15"/>
      <name val="Angsana New"/>
      <family val="1"/>
    </font>
    <font>
      <u/>
      <sz val="15"/>
      <name val="Angsana New"/>
      <family val="1"/>
    </font>
    <font>
      <b/>
      <sz val="15"/>
      <color theme="1"/>
      <name val="Angsana New"/>
      <family val="1"/>
    </font>
    <font>
      <i/>
      <sz val="15"/>
      <color theme="1"/>
      <name val="Angsana New"/>
      <family val="1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dotted">
        <color indexed="64"/>
      </top>
      <bottom/>
      <diagonal/>
    </border>
  </borders>
  <cellStyleXfs count="6">
    <xf numFmtId="0" fontId="0" fillId="0" borderId="0"/>
    <xf numFmtId="43" fontId="9" fillId="0" borderId="0" applyFont="0" applyFill="0" applyBorder="0" applyAlignment="0" applyProtection="0"/>
    <xf numFmtId="0" fontId="9" fillId="0" borderId="0"/>
    <xf numFmtId="0" fontId="9" fillId="0" borderId="0"/>
    <xf numFmtId="0" fontId="6" fillId="0" borderId="0"/>
    <xf numFmtId="166" fontId="12" fillId="0" borderId="0" applyFont="0" applyFill="0" applyBorder="0" applyAlignment="0" applyProtection="0"/>
  </cellStyleXfs>
  <cellXfs count="179">
    <xf numFmtId="0" fontId="0" fillId="0" borderId="0" xfId="0"/>
    <xf numFmtId="0" fontId="1" fillId="0" borderId="0" xfId="0" quotePrefix="1" applyNumberFormat="1" applyFont="1" applyFill="1" applyAlignment="1">
      <alignment horizontal="left" vertical="top"/>
    </xf>
    <xf numFmtId="164" fontId="2" fillId="0" borderId="0" xfId="0" applyNumberFormat="1" applyFont="1" applyFill="1" applyAlignment="1">
      <alignment horizontal="center" vertical="center"/>
    </xf>
    <xf numFmtId="164" fontId="2" fillId="0" borderId="0" xfId="0" applyNumberFormat="1" applyFont="1" applyFill="1" applyAlignment="1">
      <alignment vertical="center"/>
    </xf>
    <xf numFmtId="41" fontId="2" fillId="0" borderId="0" xfId="0" applyNumberFormat="1" applyFont="1" applyFill="1" applyAlignment="1">
      <alignment horizontal="center" vertical="center"/>
    </xf>
    <xf numFmtId="164" fontId="2" fillId="0" borderId="0" xfId="0" quotePrefix="1" applyNumberFormat="1" applyFont="1" applyFill="1" applyAlignment="1">
      <alignment horizontal="left" vertical="center"/>
    </xf>
    <xf numFmtId="41" fontId="2" fillId="0" borderId="0" xfId="0" applyNumberFormat="1" applyFont="1" applyFill="1" applyAlignment="1">
      <alignment vertical="center"/>
    </xf>
    <xf numFmtId="41" fontId="2" fillId="0" borderId="1" xfId="0" applyNumberFormat="1" applyFont="1" applyFill="1" applyBorder="1" applyAlignment="1">
      <alignment horizontal="center" vertical="center"/>
    </xf>
    <xf numFmtId="41" fontId="2" fillId="0" borderId="3" xfId="0" applyNumberFormat="1" applyFont="1" applyFill="1" applyBorder="1" applyAlignment="1">
      <alignment horizontal="center" vertical="center"/>
    </xf>
    <xf numFmtId="41" fontId="2" fillId="0" borderId="2" xfId="0" applyNumberFormat="1" applyFont="1" applyFill="1" applyBorder="1" applyAlignment="1">
      <alignment horizontal="center" vertical="center"/>
    </xf>
    <xf numFmtId="41" fontId="2" fillId="0" borderId="0" xfId="0" applyNumberFormat="1" applyFont="1" applyFill="1" applyBorder="1" applyAlignment="1">
      <alignment horizontal="center" vertical="center"/>
    </xf>
    <xf numFmtId="37" fontId="2" fillId="0" borderId="0" xfId="0" applyNumberFormat="1" applyFont="1" applyFill="1" applyAlignment="1">
      <alignment horizontal="right" vertical="center"/>
    </xf>
    <xf numFmtId="164" fontId="2" fillId="0" borderId="0" xfId="0" quotePrefix="1" applyNumberFormat="1" applyFont="1" applyFill="1" applyAlignment="1">
      <alignment horizontal="centerContinuous" vertical="top"/>
    </xf>
    <xf numFmtId="0" fontId="2" fillId="0" borderId="0" xfId="0" applyNumberFormat="1" applyFont="1" applyFill="1" applyAlignment="1">
      <alignment horizontal="centerContinuous" vertical="top"/>
    </xf>
    <xf numFmtId="164" fontId="2" fillId="0" borderId="0" xfId="0" applyNumberFormat="1" applyFont="1" applyFill="1" applyAlignment="1">
      <alignment horizontal="centerContinuous" vertical="top"/>
    </xf>
    <xf numFmtId="164" fontId="2" fillId="0" borderId="0" xfId="0" applyNumberFormat="1" applyFont="1" applyFill="1" applyAlignment="1">
      <alignment horizontal="left" vertical="top"/>
    </xf>
    <xf numFmtId="164" fontId="2" fillId="0" borderId="0" xfId="0" applyNumberFormat="1" applyFont="1" applyFill="1" applyAlignment="1">
      <alignment horizontal="center" vertical="top"/>
    </xf>
    <xf numFmtId="37" fontId="1" fillId="0" borderId="0" xfId="0" applyNumberFormat="1" applyFont="1" applyFill="1" applyAlignment="1">
      <alignment horizontal="left" vertical="top"/>
    </xf>
    <xf numFmtId="164" fontId="2" fillId="0" borderId="0" xfId="0" quotePrefix="1" applyNumberFormat="1" applyFont="1" applyFill="1" applyAlignment="1">
      <alignment horizontal="center" vertical="top"/>
    </xf>
    <xf numFmtId="37" fontId="2" fillId="0" borderId="0" xfId="4" applyNumberFormat="1" applyFont="1" applyFill="1" applyAlignment="1">
      <alignment vertical="top"/>
    </xf>
    <xf numFmtId="164" fontId="2" fillId="0" borderId="0" xfId="0" applyNumberFormat="1" applyFont="1" applyFill="1" applyAlignment="1">
      <alignment vertical="top"/>
    </xf>
    <xf numFmtId="0" fontId="2" fillId="0" borderId="0" xfId="0" applyNumberFormat="1" applyFont="1" applyFill="1" applyAlignment="1">
      <alignment vertical="top"/>
    </xf>
    <xf numFmtId="164" fontId="1" fillId="0" borderId="0" xfId="0" applyNumberFormat="1" applyFont="1" applyFill="1" applyAlignment="1">
      <alignment vertical="top"/>
    </xf>
    <xf numFmtId="164" fontId="3" fillId="0" borderId="0" xfId="0" applyNumberFormat="1" applyFont="1" applyFill="1" applyBorder="1" applyAlignment="1">
      <alignment horizontal="right" vertical="top"/>
    </xf>
    <xf numFmtId="0" fontId="2" fillId="0" borderId="0" xfId="0" quotePrefix="1" applyNumberFormat="1" applyFont="1" applyFill="1" applyBorder="1" applyAlignment="1">
      <alignment horizontal="center" vertical="top" wrapText="1"/>
    </xf>
    <xf numFmtId="1" fontId="2" fillId="0" borderId="0" xfId="0" applyNumberFormat="1" applyFont="1" applyFill="1" applyBorder="1" applyAlignment="1">
      <alignment horizontal="center" vertical="top"/>
    </xf>
    <xf numFmtId="1" fontId="2" fillId="0" borderId="0" xfId="0" applyNumberFormat="1" applyFont="1" applyFill="1" applyBorder="1" applyAlignment="1">
      <alignment vertical="top"/>
    </xf>
    <xf numFmtId="0" fontId="2" fillId="0" borderId="1" xfId="0" applyNumberFormat="1" applyFont="1" applyFill="1" applyBorder="1" applyAlignment="1">
      <alignment horizontal="center" vertical="top"/>
    </xf>
    <xf numFmtId="0" fontId="2" fillId="0" borderId="1" xfId="0" quotePrefix="1" applyNumberFormat="1" applyFont="1" applyFill="1" applyBorder="1" applyAlignment="1">
      <alignment horizontal="center" vertical="top" wrapText="1"/>
    </xf>
    <xf numFmtId="0" fontId="3" fillId="0" borderId="0" xfId="0" applyNumberFormat="1" applyFont="1" applyFill="1" applyBorder="1" applyAlignment="1">
      <alignment horizontal="center" vertical="top"/>
    </xf>
    <xf numFmtId="0" fontId="2" fillId="0" borderId="0" xfId="0" applyNumberFormat="1" applyFont="1" applyFill="1" applyBorder="1" applyAlignment="1">
      <alignment horizontal="center" vertical="top"/>
    </xf>
    <xf numFmtId="1" fontId="3" fillId="0" borderId="0" xfId="0" applyNumberFormat="1" applyFont="1" applyFill="1" applyBorder="1" applyAlignment="1">
      <alignment horizontal="center" vertical="top"/>
    </xf>
    <xf numFmtId="0" fontId="1" fillId="0" borderId="0" xfId="0" applyNumberFormat="1" applyFont="1" applyFill="1" applyAlignment="1">
      <alignment horizontal="left" vertical="top"/>
    </xf>
    <xf numFmtId="164" fontId="2" fillId="0" borderId="0" xfId="0" applyNumberFormat="1" applyFont="1" applyFill="1" applyBorder="1" applyAlignment="1">
      <alignment horizontal="right" vertical="top"/>
    </xf>
    <xf numFmtId="164" fontId="2" fillId="0" borderId="0" xfId="0" applyNumberFormat="1" applyFont="1" applyFill="1" applyBorder="1" applyAlignment="1">
      <alignment horizontal="center" vertical="top"/>
    </xf>
    <xf numFmtId="0" fontId="2" fillId="0" borderId="0" xfId="0" applyNumberFormat="1" applyFont="1" applyFill="1" applyBorder="1" applyAlignment="1">
      <alignment vertical="top"/>
    </xf>
    <xf numFmtId="164" fontId="2" fillId="0" borderId="0" xfId="0" applyNumberFormat="1" applyFont="1" applyFill="1" applyBorder="1" applyAlignment="1">
      <alignment vertical="top"/>
    </xf>
    <xf numFmtId="0" fontId="2" fillId="0" borderId="0" xfId="0" quotePrefix="1" applyNumberFormat="1" applyFont="1" applyFill="1" applyAlignment="1">
      <alignment horizontal="center" vertical="top"/>
    </xf>
    <xf numFmtId="43" fontId="2" fillId="0" borderId="0" xfId="0" applyNumberFormat="1" applyFont="1" applyFill="1" applyAlignment="1">
      <alignment vertical="top"/>
    </xf>
    <xf numFmtId="0" fontId="2" fillId="0" borderId="4" xfId="0" applyNumberFormat="1" applyFont="1" applyFill="1" applyBorder="1" applyAlignment="1">
      <alignment vertical="top"/>
    </xf>
    <xf numFmtId="164" fontId="2" fillId="0" borderId="4" xfId="0" applyNumberFormat="1" applyFont="1" applyFill="1" applyBorder="1" applyAlignment="1">
      <alignment vertical="top"/>
    </xf>
    <xf numFmtId="0" fontId="2" fillId="0" borderId="0" xfId="0" applyNumberFormat="1" applyFont="1" applyFill="1" applyAlignment="1">
      <alignment horizontal="center" vertical="top"/>
    </xf>
    <xf numFmtId="37" fontId="2" fillId="0" borderId="0" xfId="0" applyNumberFormat="1" applyFont="1" applyFill="1" applyAlignment="1">
      <alignment vertical="top"/>
    </xf>
    <xf numFmtId="0" fontId="1" fillId="0" borderId="0" xfId="0" applyNumberFormat="1" applyFont="1" applyFill="1" applyAlignment="1">
      <alignment vertical="top"/>
    </xf>
    <xf numFmtId="0" fontId="4" fillId="0" borderId="0" xfId="0" applyNumberFormat="1" applyFont="1" applyFill="1" applyAlignment="1">
      <alignment horizontal="center" vertical="top"/>
    </xf>
    <xf numFmtId="41" fontId="2" fillId="0" borderId="0" xfId="0" applyNumberFormat="1" applyFont="1" applyFill="1" applyAlignment="1">
      <alignment vertical="top"/>
    </xf>
    <xf numFmtId="41" fontId="2" fillId="0" borderId="0" xfId="0" applyNumberFormat="1" applyFont="1" applyFill="1" applyAlignment="1">
      <alignment horizontal="right" vertical="center"/>
    </xf>
    <xf numFmtId="164" fontId="2" fillId="0" borderId="0" xfId="0" quotePrefix="1" applyNumberFormat="1" applyFont="1" applyFill="1" applyAlignment="1">
      <alignment horizontal="left" vertical="top"/>
    </xf>
    <xf numFmtId="41" fontId="2" fillId="0" borderId="0" xfId="0" applyNumberFormat="1" applyFont="1" applyFill="1" applyAlignment="1">
      <alignment horizontal="right" vertical="top"/>
    </xf>
    <xf numFmtId="0" fontId="2" fillId="0" borderId="0" xfId="0" applyNumberFormat="1" applyFont="1" applyFill="1" applyAlignment="1">
      <alignment horizontal="left" vertical="top"/>
    </xf>
    <xf numFmtId="37" fontId="2" fillId="0" borderId="0" xfId="0" applyNumberFormat="1" applyFont="1" applyFill="1" applyAlignment="1">
      <alignment vertical="center"/>
    </xf>
    <xf numFmtId="164" fontId="2" fillId="0" borderId="0" xfId="0" applyNumberFormat="1" applyFont="1" applyFill="1" applyAlignment="1">
      <alignment horizontal="right" vertical="top"/>
    </xf>
    <xf numFmtId="37" fontId="2" fillId="0" borderId="0" xfId="0" applyNumberFormat="1" applyFont="1" applyFill="1" applyAlignment="1">
      <alignment horizontal="left" vertical="center"/>
    </xf>
    <xf numFmtId="0" fontId="2" fillId="0" borderId="0" xfId="0" applyNumberFormat="1" applyFont="1" applyFill="1" applyBorder="1" applyAlignment="1">
      <alignment horizontal="left" vertical="top"/>
    </xf>
    <xf numFmtId="164" fontId="2" fillId="0" borderId="0" xfId="0" quotePrefix="1" applyNumberFormat="1" applyFont="1" applyFill="1" applyBorder="1" applyAlignment="1">
      <alignment horizontal="left" vertical="top"/>
    </xf>
    <xf numFmtId="0" fontId="1" fillId="0" borderId="0" xfId="0" applyFont="1" applyFill="1" applyAlignment="1">
      <alignment vertical="center"/>
    </xf>
    <xf numFmtId="0" fontId="2" fillId="0" borderId="0" xfId="0" applyFont="1" applyFill="1" applyAlignment="1">
      <alignment vertical="center"/>
    </xf>
    <xf numFmtId="0" fontId="4" fillId="0" borderId="0" xfId="0" applyFont="1" applyFill="1" applyAlignment="1">
      <alignment horizontal="center" vertical="center"/>
    </xf>
    <xf numFmtId="164" fontId="2" fillId="0" borderId="0" xfId="1" applyNumberFormat="1" applyFont="1" applyFill="1" applyAlignment="1">
      <alignment vertical="center"/>
    </xf>
    <xf numFmtId="164" fontId="4" fillId="0" borderId="0" xfId="0" applyNumberFormat="1" applyFont="1" applyFill="1" applyAlignment="1">
      <alignment horizontal="center" vertical="center"/>
    </xf>
    <xf numFmtId="41" fontId="4" fillId="0" borderId="0" xfId="0" applyNumberFormat="1" applyFont="1" applyFill="1" applyAlignment="1">
      <alignment horizontal="right" vertical="center"/>
    </xf>
    <xf numFmtId="0" fontId="2" fillId="0" borderId="0" xfId="0" quotePrefix="1" applyFont="1" applyFill="1" applyAlignment="1">
      <alignment horizontal="left" vertical="center"/>
    </xf>
    <xf numFmtId="164" fontId="2" fillId="0" borderId="2" xfId="0" applyNumberFormat="1" applyFont="1" applyFill="1" applyBorder="1" applyAlignment="1">
      <alignment horizontal="right" vertical="center"/>
    </xf>
    <xf numFmtId="41" fontId="2" fillId="0" borderId="2" xfId="0" applyNumberFormat="1" applyFont="1" applyFill="1" applyBorder="1" applyAlignment="1">
      <alignment horizontal="right" vertical="center"/>
    </xf>
    <xf numFmtId="0" fontId="2" fillId="0" borderId="0" xfId="0" applyFont="1" applyFill="1" applyAlignment="1">
      <alignment horizontal="left" vertical="center"/>
    </xf>
    <xf numFmtId="41" fontId="2" fillId="0" borderId="1" xfId="0" applyNumberFormat="1" applyFont="1" applyFill="1" applyBorder="1" applyAlignment="1">
      <alignment vertical="center"/>
    </xf>
    <xf numFmtId="38" fontId="2" fillId="0" borderId="0" xfId="0" applyNumberFormat="1" applyFont="1" applyFill="1" applyAlignment="1">
      <alignment vertical="center"/>
    </xf>
    <xf numFmtId="41" fontId="2" fillId="0" borderId="5" xfId="0" applyNumberFormat="1" applyFont="1" applyFill="1" applyBorder="1" applyAlignment="1">
      <alignment horizontal="right" vertical="center"/>
    </xf>
    <xf numFmtId="41" fontId="2" fillId="0" borderId="1" xfId="0" applyNumberFormat="1" applyFont="1" applyFill="1" applyBorder="1" applyAlignment="1">
      <alignment horizontal="right" vertical="center"/>
    </xf>
    <xf numFmtId="41" fontId="5" fillId="0" borderId="3" xfId="0" applyNumberFormat="1" applyFont="1" applyFill="1" applyBorder="1" applyAlignment="1">
      <alignment horizontal="center" vertical="center"/>
    </xf>
    <xf numFmtId="0" fontId="7" fillId="0" borderId="0" xfId="0" applyFont="1" applyFill="1" applyAlignment="1">
      <alignment vertical="center"/>
    </xf>
    <xf numFmtId="0" fontId="5" fillId="0" borderId="0" xfId="0" applyFont="1" applyFill="1" applyAlignment="1">
      <alignment horizontal="left" vertical="center"/>
    </xf>
    <xf numFmtId="49" fontId="15" fillId="0" borderId="0" xfId="0" applyNumberFormat="1" applyFont="1" applyFill="1" applyAlignment="1">
      <alignment vertical="center"/>
    </xf>
    <xf numFmtId="3" fontId="10" fillId="0" borderId="0" xfId="0" applyNumberFormat="1" applyFont="1" applyFill="1" applyAlignment="1">
      <alignment vertical="center" wrapText="1"/>
    </xf>
    <xf numFmtId="0" fontId="10" fillId="0" borderId="0" xfId="0" applyFont="1" applyFill="1" applyAlignment="1">
      <alignment vertical="center" wrapText="1"/>
    </xf>
    <xf numFmtId="0" fontId="5" fillId="0" borderId="0" xfId="0" applyFont="1" applyFill="1" applyAlignment="1">
      <alignment vertical="center"/>
    </xf>
    <xf numFmtId="164" fontId="5" fillId="0" borderId="0" xfId="0" applyNumberFormat="1" applyFont="1" applyFill="1" applyAlignment="1">
      <alignment vertical="center"/>
    </xf>
    <xf numFmtId="38" fontId="5" fillId="0" borderId="0" xfId="0" applyNumberFormat="1" applyFont="1" applyFill="1" applyAlignment="1">
      <alignment horizontal="right" vertical="center"/>
    </xf>
    <xf numFmtId="0" fontId="7" fillId="0" borderId="0" xfId="0" quotePrefix="1" applyFont="1" applyFill="1" applyAlignment="1">
      <alignment horizontal="left" vertical="center"/>
    </xf>
    <xf numFmtId="164" fontId="5" fillId="0" borderId="0" xfId="0" applyNumberFormat="1" applyFont="1" applyFill="1" applyAlignment="1">
      <alignment horizontal="centerContinuous" vertical="center"/>
    </xf>
    <xf numFmtId="0" fontId="5" fillId="0" borderId="0" xfId="0" applyFont="1" applyFill="1" applyAlignment="1">
      <alignment horizontal="centerContinuous" vertical="center"/>
    </xf>
    <xf numFmtId="164" fontId="5" fillId="0" borderId="0" xfId="0" applyNumberFormat="1" applyFont="1" applyFill="1" applyAlignment="1">
      <alignment horizontal="center" vertical="center"/>
    </xf>
    <xf numFmtId="164" fontId="5" fillId="0" borderId="0" xfId="0" applyNumberFormat="1" applyFont="1" applyFill="1" applyAlignment="1">
      <alignment horizontal="left" vertical="center"/>
    </xf>
    <xf numFmtId="0" fontId="7" fillId="0" borderId="0" xfId="0" applyFont="1" applyFill="1" applyAlignment="1">
      <alignment horizontal="left" vertical="center"/>
    </xf>
    <xf numFmtId="164" fontId="5" fillId="0" borderId="0" xfId="0" quotePrefix="1" applyNumberFormat="1" applyFont="1" applyFill="1" applyAlignment="1">
      <alignment horizontal="centerContinuous" vertical="center"/>
    </xf>
    <xf numFmtId="37" fontId="7" fillId="0" borderId="0" xfId="0" applyNumberFormat="1" applyFont="1" applyFill="1" applyAlignment="1">
      <alignment horizontal="left" vertical="center"/>
    </xf>
    <xf numFmtId="164" fontId="7" fillId="0" borderId="1" xfId="0" applyNumberFormat="1" applyFont="1" applyFill="1" applyBorder="1" applyAlignment="1">
      <alignment horizontal="center" vertical="center"/>
    </xf>
    <xf numFmtId="164" fontId="7" fillId="0" borderId="0" xfId="0" applyNumberFormat="1" applyFont="1" applyFill="1" applyAlignment="1">
      <alignment vertical="center"/>
    </xf>
    <xf numFmtId="0" fontId="14" fillId="0" borderId="0" xfId="0" applyFont="1" applyFill="1" applyAlignment="1">
      <alignment horizontal="center" vertical="center"/>
    </xf>
    <xf numFmtId="164" fontId="14" fillId="0" borderId="0" xfId="0" applyNumberFormat="1" applyFont="1" applyFill="1" applyAlignment="1">
      <alignment horizontal="right" vertical="center"/>
    </xf>
    <xf numFmtId="0" fontId="5" fillId="0" borderId="2" xfId="0" quotePrefix="1" applyFont="1" applyFill="1" applyBorder="1" applyAlignment="1">
      <alignment horizontal="center" vertical="center"/>
    </xf>
    <xf numFmtId="1" fontId="14" fillId="0" borderId="0" xfId="0" applyNumberFormat="1" applyFont="1" applyFill="1" applyAlignment="1">
      <alignment horizontal="center" vertical="center"/>
    </xf>
    <xf numFmtId="1" fontId="5" fillId="0" borderId="0" xfId="0" applyNumberFormat="1" applyFont="1" applyFill="1" applyAlignment="1">
      <alignment vertical="center"/>
    </xf>
    <xf numFmtId="0" fontId="5" fillId="0" borderId="0" xfId="0" applyFont="1" applyFill="1" applyAlignment="1">
      <alignment horizontal="center" vertical="center"/>
    </xf>
    <xf numFmtId="41" fontId="5" fillId="0" borderId="0" xfId="0" applyNumberFormat="1" applyFont="1" applyFill="1" applyAlignment="1">
      <alignment horizontal="center" vertical="center"/>
    </xf>
    <xf numFmtId="41" fontId="5" fillId="0" borderId="1" xfId="0" applyNumberFormat="1" applyFont="1" applyFill="1" applyBorder="1" applyAlignment="1">
      <alignment horizontal="center" vertical="center"/>
    </xf>
    <xf numFmtId="164" fontId="5" fillId="0" borderId="0" xfId="0" quotePrefix="1" applyNumberFormat="1" applyFont="1" applyFill="1" applyAlignment="1">
      <alignment horizontal="left" vertical="center"/>
    </xf>
    <xf numFmtId="41" fontId="5" fillId="0" borderId="0" xfId="0" applyNumberFormat="1" applyFont="1" applyFill="1" applyAlignment="1">
      <alignment vertical="center"/>
    </xf>
    <xf numFmtId="41" fontId="5" fillId="0" borderId="0" xfId="0" applyNumberFormat="1" applyFont="1" applyFill="1" applyAlignment="1">
      <alignment horizontal="right" vertical="center"/>
    </xf>
    <xf numFmtId="164" fontId="5" fillId="0" borderId="0" xfId="0" applyNumberFormat="1" applyFont="1" applyFill="1" applyAlignment="1">
      <alignment horizontal="right" vertical="center"/>
    </xf>
    <xf numFmtId="0" fontId="5" fillId="0" borderId="0" xfId="0" quotePrefix="1" applyFont="1" applyFill="1" applyAlignment="1">
      <alignment horizontal="left" vertical="center"/>
    </xf>
    <xf numFmtId="41" fontId="5" fillId="0" borderId="2" xfId="0" applyNumberFormat="1" applyFont="1" applyFill="1" applyBorder="1" applyAlignment="1">
      <alignment horizontal="center" vertical="center"/>
    </xf>
    <xf numFmtId="41" fontId="5" fillId="0" borderId="5" xfId="0" applyNumberFormat="1" applyFont="1" applyFill="1" applyBorder="1" applyAlignment="1">
      <alignment horizontal="center" vertical="center"/>
    </xf>
    <xf numFmtId="37" fontId="1" fillId="0" borderId="0" xfId="0" applyNumberFormat="1" applyFont="1" applyFill="1" applyAlignment="1">
      <alignment horizontal="left" vertical="center"/>
    </xf>
    <xf numFmtId="37" fontId="5" fillId="0" borderId="0" xfId="0" applyNumberFormat="1" applyFont="1" applyFill="1" applyAlignment="1">
      <alignment horizontal="right" vertical="center"/>
    </xf>
    <xf numFmtId="0" fontId="1" fillId="0" borderId="0" xfId="0" quotePrefix="1" applyFont="1" applyFill="1" applyAlignment="1">
      <alignment horizontal="left" vertical="top"/>
    </xf>
    <xf numFmtId="38" fontId="2" fillId="0" borderId="0" xfId="0" applyNumberFormat="1" applyFont="1" applyFill="1" applyAlignment="1">
      <alignment horizontal="centerContinuous" vertical="center"/>
    </xf>
    <xf numFmtId="0" fontId="2" fillId="0" borderId="0" xfId="0" applyFont="1" applyFill="1" applyAlignment="1">
      <alignment horizontal="right" vertical="center"/>
    </xf>
    <xf numFmtId="164" fontId="1" fillId="0" borderId="0" xfId="0" applyNumberFormat="1" applyFont="1" applyFill="1" applyAlignment="1">
      <alignment vertical="center"/>
    </xf>
    <xf numFmtId="164" fontId="1" fillId="0" borderId="0" xfId="0" applyNumberFormat="1" applyFont="1" applyFill="1" applyAlignment="1">
      <alignment horizontal="center" vertical="center"/>
    </xf>
    <xf numFmtId="164" fontId="2" fillId="0" borderId="6" xfId="0" applyNumberFormat="1" applyFont="1" applyFill="1" applyBorder="1" applyAlignment="1">
      <alignment vertical="center"/>
    </xf>
    <xf numFmtId="0" fontId="11" fillId="0" borderId="0" xfId="0" applyFont="1" applyFill="1" applyAlignment="1">
      <alignment vertical="center"/>
    </xf>
    <xf numFmtId="164" fontId="2" fillId="0" borderId="1" xfId="0" applyNumberFormat="1" applyFont="1" applyFill="1" applyBorder="1" applyAlignment="1">
      <alignment horizontal="center" vertical="center"/>
    </xf>
    <xf numFmtId="164" fontId="2" fillId="0" borderId="0" xfId="0" applyNumberFormat="1" applyFont="1" applyFill="1" applyBorder="1" applyAlignment="1">
      <alignment horizontal="center" vertical="center"/>
    </xf>
    <xf numFmtId="38" fontId="1" fillId="0" borderId="0" xfId="0" applyNumberFormat="1" applyFont="1" applyFill="1" applyAlignment="1">
      <alignment vertical="center"/>
    </xf>
    <xf numFmtId="41" fontId="2" fillId="0" borderId="7" xfId="0" applyNumberFormat="1" applyFont="1" applyFill="1" applyBorder="1" applyAlignment="1">
      <alignment vertical="center"/>
    </xf>
    <xf numFmtId="41" fontId="2" fillId="0" borderId="7" xfId="0" applyNumberFormat="1" applyFont="1" applyFill="1" applyBorder="1" applyAlignment="1">
      <alignment horizontal="center" vertical="center"/>
    </xf>
    <xf numFmtId="41" fontId="2" fillId="0" borderId="8" xfId="0" applyNumberFormat="1" applyFont="1" applyFill="1" applyBorder="1" applyAlignment="1">
      <alignment vertical="center"/>
    </xf>
    <xf numFmtId="41" fontId="2" fillId="0" borderId="8" xfId="0" applyNumberFormat="1" applyFont="1" applyFill="1" applyBorder="1" applyAlignment="1">
      <alignment horizontal="center" vertical="center"/>
    </xf>
    <xf numFmtId="43" fontId="2" fillId="0" borderId="0" xfId="0" applyNumberFormat="1" applyFont="1" applyFill="1" applyAlignment="1">
      <alignment vertical="center"/>
    </xf>
    <xf numFmtId="0" fontId="7" fillId="0" borderId="0" xfId="0" quotePrefix="1" applyFont="1" applyFill="1" applyAlignment="1">
      <alignment horizontal="left" vertical="top"/>
    </xf>
    <xf numFmtId="38" fontId="5" fillId="0" borderId="0" xfId="0" applyNumberFormat="1" applyFont="1" applyFill="1" applyAlignment="1">
      <alignment horizontal="centerContinuous" vertical="center"/>
    </xf>
    <xf numFmtId="0" fontId="5" fillId="0" borderId="0" xfId="0" applyFont="1" applyFill="1" applyAlignment="1">
      <alignment horizontal="right" vertical="center"/>
    </xf>
    <xf numFmtId="164" fontId="7" fillId="0" borderId="0" xfId="0" applyNumberFormat="1" applyFont="1" applyFill="1" applyAlignment="1">
      <alignment horizontal="center" vertical="center"/>
    </xf>
    <xf numFmtId="0" fontId="10" fillId="0" borderId="6" xfId="0" applyFont="1" applyFill="1" applyBorder="1" applyAlignment="1">
      <alignment vertical="center"/>
    </xf>
    <xf numFmtId="164" fontId="5" fillId="0" borderId="6" xfId="0" applyNumberFormat="1" applyFont="1" applyFill="1" applyBorder="1" applyAlignment="1">
      <alignment vertical="center"/>
    </xf>
    <xf numFmtId="164" fontId="5" fillId="0" borderId="0" xfId="0" applyNumberFormat="1" applyFont="1" applyFill="1" applyBorder="1" applyAlignment="1">
      <alignment horizontal="center" vertical="center"/>
    </xf>
    <xf numFmtId="164" fontId="5" fillId="0" borderId="1" xfId="0" applyNumberFormat="1" applyFont="1" applyFill="1" applyBorder="1" applyAlignment="1">
      <alignment horizontal="center" vertical="center"/>
    </xf>
    <xf numFmtId="38" fontId="7" fillId="0" borderId="0" xfId="0" applyNumberFormat="1" applyFont="1" applyFill="1" applyAlignment="1">
      <alignment vertical="center"/>
    </xf>
    <xf numFmtId="0" fontId="8" fillId="0" borderId="0" xfId="0" applyFont="1" applyFill="1" applyAlignment="1">
      <alignment horizontal="center" vertical="center"/>
    </xf>
    <xf numFmtId="41" fontId="5" fillId="0" borderId="7" xfId="0" applyNumberFormat="1" applyFont="1" applyFill="1" applyBorder="1" applyAlignment="1">
      <alignment horizontal="center" vertical="center"/>
    </xf>
    <xf numFmtId="41" fontId="5" fillId="0" borderId="8" xfId="0" applyNumberFormat="1" applyFont="1" applyFill="1" applyBorder="1" applyAlignment="1">
      <alignment horizontal="center" vertical="center"/>
    </xf>
    <xf numFmtId="38" fontId="5" fillId="0" borderId="0" xfId="0" applyNumberFormat="1" applyFont="1" applyFill="1" applyAlignment="1">
      <alignment vertical="center"/>
    </xf>
    <xf numFmtId="164" fontId="5" fillId="0" borderId="0" xfId="0" applyNumberFormat="1" applyFont="1" applyFill="1" applyAlignment="1">
      <alignment horizontal="center" vertical="top"/>
    </xf>
    <xf numFmtId="0" fontId="5" fillId="0" borderId="0" xfId="0" applyFont="1" applyFill="1" applyAlignment="1">
      <alignment vertical="top"/>
    </xf>
    <xf numFmtId="164" fontId="13" fillId="0" borderId="0" xfId="0" quotePrefix="1" applyNumberFormat="1" applyFont="1" applyFill="1" applyAlignment="1">
      <alignment horizontal="centerContinuous" vertical="center"/>
    </xf>
    <xf numFmtId="0" fontId="13" fillId="0" borderId="0" xfId="0" applyFont="1" applyFill="1" applyAlignment="1">
      <alignment horizontal="centerContinuous" vertical="center"/>
    </xf>
    <xf numFmtId="0" fontId="5" fillId="0" borderId="1" xfId="0" applyFont="1" applyFill="1" applyBorder="1" applyAlignment="1">
      <alignment horizontal="center" vertical="center"/>
    </xf>
    <xf numFmtId="37" fontId="5" fillId="0" borderId="0" xfId="0" quotePrefix="1" applyNumberFormat="1" applyFont="1" applyFill="1" applyAlignment="1">
      <alignment horizontal="left" vertical="center"/>
    </xf>
    <xf numFmtId="37" fontId="5" fillId="0" borderId="0" xfId="0" applyNumberFormat="1" applyFont="1" applyFill="1" applyAlignment="1">
      <alignment horizontal="left" vertical="center"/>
    </xf>
    <xf numFmtId="37" fontId="5" fillId="0" borderId="0" xfId="0" applyNumberFormat="1" applyFont="1" applyFill="1" applyAlignment="1">
      <alignment vertical="center"/>
    </xf>
    <xf numFmtId="0" fontId="5" fillId="0" borderId="0" xfId="0" quotePrefix="1" applyFont="1" applyFill="1" applyAlignment="1">
      <alignment horizontal="center" vertical="center"/>
    </xf>
    <xf numFmtId="165" fontId="15" fillId="0" borderId="0" xfId="0" applyNumberFormat="1" applyFont="1" applyFill="1" applyAlignment="1">
      <alignment horizontal="right" vertical="center"/>
    </xf>
    <xf numFmtId="1" fontId="15" fillId="0" borderId="0" xfId="0" applyNumberFormat="1" applyFont="1" applyFill="1" applyAlignment="1">
      <alignment horizontal="center" vertical="center"/>
    </xf>
    <xf numFmtId="41" fontId="15" fillId="0" borderId="0" xfId="0" applyNumberFormat="1" applyFont="1" applyFill="1" applyAlignment="1">
      <alignment vertical="center"/>
    </xf>
    <xf numFmtId="41" fontId="15" fillId="0" borderId="0" xfId="0" applyNumberFormat="1" applyFont="1" applyFill="1" applyAlignment="1">
      <alignment horizontal="right" vertical="center"/>
    </xf>
    <xf numFmtId="49" fontId="16" fillId="0" borderId="0" xfId="0" applyNumberFormat="1" applyFont="1" applyFill="1" applyAlignment="1">
      <alignment vertical="center"/>
    </xf>
    <xf numFmtId="41" fontId="10" fillId="0" borderId="0" xfId="0" applyNumberFormat="1" applyFont="1" applyFill="1" applyAlignment="1">
      <alignment horizontal="right" vertical="center"/>
    </xf>
    <xf numFmtId="164" fontId="10" fillId="0" borderId="0" xfId="1" applyNumberFormat="1" applyFont="1" applyFill="1" applyAlignment="1">
      <alignment horizontal="right" vertical="center"/>
    </xf>
    <xf numFmtId="49" fontId="10" fillId="0" borderId="0" xfId="0" applyNumberFormat="1" applyFont="1" applyFill="1" applyAlignment="1">
      <alignment vertical="center"/>
    </xf>
    <xf numFmtId="41" fontId="10" fillId="0" borderId="0" xfId="0" applyNumberFormat="1" applyFont="1" applyFill="1" applyAlignment="1">
      <alignment vertical="center"/>
    </xf>
    <xf numFmtId="41" fontId="10" fillId="0" borderId="1" xfId="0" applyNumberFormat="1" applyFont="1" applyFill="1" applyBorder="1" applyAlignment="1">
      <alignment horizontal="right" vertical="center"/>
    </xf>
    <xf numFmtId="165" fontId="15" fillId="0" borderId="0" xfId="0" applyNumberFormat="1" applyFont="1" applyFill="1" applyAlignment="1">
      <alignment vertical="center"/>
    </xf>
    <xf numFmtId="41" fontId="10" fillId="0" borderId="1" xfId="0" applyNumberFormat="1" applyFont="1" applyFill="1" applyBorder="1" applyAlignment="1">
      <alignment horizontal="center" vertical="center"/>
    </xf>
    <xf numFmtId="41" fontId="10" fillId="0" borderId="5" xfId="0" applyNumberFormat="1" applyFont="1" applyFill="1" applyBorder="1" applyAlignment="1">
      <alignment horizontal="center" vertical="center"/>
    </xf>
    <xf numFmtId="41" fontId="10" fillId="0" borderId="0" xfId="0" applyNumberFormat="1" applyFont="1" applyFill="1" applyAlignment="1">
      <alignment horizontal="center" vertical="center"/>
    </xf>
    <xf numFmtId="165" fontId="10" fillId="0" borderId="0" xfId="0" applyNumberFormat="1" applyFont="1" applyFill="1" applyAlignment="1">
      <alignment vertical="center"/>
    </xf>
    <xf numFmtId="1" fontId="10" fillId="0" borderId="0" xfId="0" applyNumberFormat="1" applyFont="1" applyFill="1" applyAlignment="1">
      <alignment horizontal="center" vertical="center"/>
    </xf>
    <xf numFmtId="0" fontId="10" fillId="0" borderId="0" xfId="0" applyFont="1" applyFill="1" applyAlignment="1">
      <alignment horizontal="right" vertical="center"/>
    </xf>
    <xf numFmtId="41" fontId="5" fillId="0" borderId="5" xfId="0" applyNumberFormat="1" applyFont="1" applyFill="1" applyBorder="1" applyAlignment="1">
      <alignment horizontal="right" vertical="center"/>
    </xf>
    <xf numFmtId="43" fontId="5" fillId="0" borderId="0" xfId="0" applyNumberFormat="1" applyFont="1" applyFill="1" applyAlignment="1">
      <alignment horizontal="right" vertical="center"/>
    </xf>
    <xf numFmtId="43" fontId="5" fillId="0" borderId="5" xfId="0" applyNumberFormat="1" applyFont="1" applyFill="1" applyBorder="1" applyAlignment="1">
      <alignment horizontal="center" vertical="center"/>
    </xf>
    <xf numFmtId="43" fontId="5" fillId="0" borderId="0" xfId="0" applyNumberFormat="1" applyFont="1" applyFill="1" applyAlignment="1">
      <alignment vertical="center"/>
    </xf>
    <xf numFmtId="43" fontId="5" fillId="0" borderId="0" xfId="0" applyNumberFormat="1" applyFont="1" applyFill="1" applyAlignment="1">
      <alignment horizontal="center" vertical="center"/>
    </xf>
    <xf numFmtId="164" fontId="5" fillId="0" borderId="5" xfId="0" applyNumberFormat="1" applyFont="1" applyFill="1" applyBorder="1" applyAlignment="1">
      <alignment horizontal="center" vertical="center"/>
    </xf>
    <xf numFmtId="37" fontId="5" fillId="0" borderId="0" xfId="0" applyNumberFormat="1" applyFont="1" applyFill="1" applyAlignment="1">
      <alignment horizontal="center" vertical="center"/>
    </xf>
    <xf numFmtId="41" fontId="5" fillId="0" borderId="0" xfId="0" applyNumberFormat="1" applyFont="1" applyFill="1" applyBorder="1" applyAlignment="1">
      <alignment horizontal="center" vertical="center"/>
    </xf>
    <xf numFmtId="164" fontId="7" fillId="0" borderId="1" xfId="0" applyNumberFormat="1" applyFont="1" applyFill="1" applyBorder="1" applyAlignment="1">
      <alignment horizontal="center" vertical="center"/>
    </xf>
    <xf numFmtId="0" fontId="1" fillId="0" borderId="0" xfId="0" applyFont="1" applyFill="1" applyAlignment="1">
      <alignment horizontal="left" vertical="top"/>
    </xf>
    <xf numFmtId="164" fontId="1" fillId="0" borderId="1" xfId="0" applyNumberFormat="1" applyFont="1" applyFill="1" applyBorder="1" applyAlignment="1">
      <alignment horizontal="center" vertical="center"/>
    </xf>
    <xf numFmtId="164" fontId="1" fillId="0" borderId="1" xfId="0" applyNumberFormat="1" applyFont="1" applyFill="1" applyBorder="1" applyAlignment="1">
      <alignment horizontal="center" vertical="top"/>
    </xf>
    <xf numFmtId="0" fontId="2" fillId="0" borderId="9" xfId="0" applyNumberFormat="1" applyFont="1" applyFill="1" applyBorder="1" applyAlignment="1">
      <alignment horizontal="center" vertical="top"/>
    </xf>
    <xf numFmtId="164" fontId="7" fillId="0" borderId="1" xfId="0" applyNumberFormat="1" applyFont="1" applyFill="1" applyBorder="1" applyAlignment="1">
      <alignment horizontal="center" vertical="center"/>
    </xf>
    <xf numFmtId="164" fontId="5" fillId="0" borderId="2" xfId="0" applyNumberFormat="1" applyFont="1" applyFill="1" applyBorder="1" applyAlignment="1">
      <alignment horizontal="center" vertical="center"/>
    </xf>
    <xf numFmtId="0" fontId="10" fillId="0" borderId="2" xfId="0" applyFont="1" applyFill="1" applyBorder="1" applyAlignment="1">
      <alignment horizontal="center" vertical="center"/>
    </xf>
    <xf numFmtId="164" fontId="5" fillId="0" borderId="1" xfId="0" applyNumberFormat="1" applyFont="1" applyFill="1" applyBorder="1" applyAlignment="1">
      <alignment horizontal="center" vertical="center"/>
    </xf>
    <xf numFmtId="164" fontId="2" fillId="0" borderId="2" xfId="0" applyNumberFormat="1" applyFont="1" applyFill="1" applyBorder="1" applyAlignment="1">
      <alignment horizontal="center" vertical="center"/>
    </xf>
    <xf numFmtId="164" fontId="2" fillId="0" borderId="1" xfId="0" applyNumberFormat="1" applyFont="1" applyFill="1" applyBorder="1" applyAlignment="1">
      <alignment horizontal="center" vertical="center"/>
    </xf>
    <xf numFmtId="0" fontId="5" fillId="0" borderId="1" xfId="0" quotePrefix="1" applyFont="1" applyFill="1" applyBorder="1" applyAlignment="1">
      <alignment horizontal="center" vertical="center"/>
    </xf>
  </cellXfs>
  <cellStyles count="6">
    <cellStyle name="Comma" xfId="1" builtinId="3"/>
    <cellStyle name="Comma 4" xfId="5" xr:uid="{00000000-0005-0000-0000-000001000000}"/>
    <cellStyle name="Normal" xfId="0" builtinId="0"/>
    <cellStyle name="Normal 17" xfId="2" xr:uid="{00000000-0005-0000-0000-000003000000}"/>
    <cellStyle name="Normal 23" xfId="3" xr:uid="{00000000-0005-0000-0000-000004000000}"/>
    <cellStyle name="Normal_BS&amp;PLT Q1'2006" xfId="4" xr:uid="{00000000-0005-0000-0000-000005000000}"/>
  </cellStyles>
  <dxfs count="0"/>
  <tableStyles count="0" defaultTableStyle="TableStyleMedium9" defaultPivotStyle="PivotStyleLight16"/>
  <colors>
    <mruColors>
      <color rgb="FF99FF99"/>
      <color rgb="FFCCFF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13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tabColor rgb="FF00B0F0"/>
  </sheetPr>
  <dimension ref="A1:O124"/>
  <sheetViews>
    <sheetView showGridLines="0" view="pageBreakPreview" zoomScaleNormal="120" zoomScaleSheetLayoutView="100" workbookViewId="0">
      <selection activeCell="I103" sqref="I103"/>
    </sheetView>
  </sheetViews>
  <sheetFormatPr defaultColWidth="10.7109375" defaultRowHeight="24" customHeight="1"/>
  <cols>
    <col min="1" max="1" width="43.5703125" style="21" customWidth="1"/>
    <col min="2" max="2" width="1.7109375" style="20" customWidth="1"/>
    <col min="3" max="3" width="8.7109375" style="21" customWidth="1"/>
    <col min="4" max="4" width="1.7109375" style="20" customWidth="1"/>
    <col min="5" max="5" width="14" style="20" customWidth="1"/>
    <col min="6" max="6" width="1.7109375" style="20" customWidth="1"/>
    <col min="7" max="7" width="13.7109375" style="20" customWidth="1"/>
    <col min="8" max="8" width="1.7109375" style="20" customWidth="1"/>
    <col min="9" max="9" width="12.7109375" style="20" customWidth="1"/>
    <col min="10" max="10" width="1.7109375" style="20" customWidth="1"/>
    <col min="11" max="11" width="13.7109375" style="16" bestFit="1" customWidth="1"/>
    <col min="12" max="12" width="2.42578125" style="20" customWidth="1"/>
    <col min="13" max="16384" width="10.7109375" style="20"/>
  </cols>
  <sheetData>
    <row r="1" spans="1:11" s="15" customFormat="1" ht="23.25">
      <c r="A1" s="1" t="s">
        <v>102</v>
      </c>
      <c r="B1" s="12"/>
      <c r="C1" s="13"/>
      <c r="D1" s="14"/>
      <c r="E1" s="14"/>
      <c r="F1" s="14"/>
      <c r="H1" s="14"/>
      <c r="I1" s="14"/>
      <c r="J1" s="14"/>
      <c r="K1" s="16"/>
    </row>
    <row r="2" spans="1:11" s="15" customFormat="1" ht="23.25">
      <c r="A2" s="17" t="s">
        <v>0</v>
      </c>
      <c r="B2" s="12"/>
      <c r="C2" s="13"/>
      <c r="D2" s="14"/>
      <c r="E2" s="14"/>
      <c r="F2" s="14"/>
      <c r="H2" s="14"/>
      <c r="I2" s="12"/>
      <c r="J2" s="14"/>
      <c r="K2" s="18"/>
    </row>
    <row r="3" spans="1:11" s="19" customFormat="1" ht="22.5" customHeight="1">
      <c r="A3" s="168" t="s">
        <v>206</v>
      </c>
      <c r="B3" s="168"/>
      <c r="C3" s="168"/>
      <c r="D3" s="168"/>
      <c r="E3" s="168"/>
      <c r="F3" s="168"/>
      <c r="G3" s="168"/>
      <c r="H3" s="168"/>
      <c r="I3" s="168"/>
      <c r="J3" s="168"/>
      <c r="K3" s="168"/>
    </row>
    <row r="4" spans="1:11" ht="23.25">
      <c r="A4" s="13"/>
      <c r="B4" s="14"/>
      <c r="C4" s="13"/>
      <c r="D4" s="14"/>
      <c r="E4" s="14"/>
      <c r="F4" s="14"/>
      <c r="G4" s="14"/>
      <c r="H4" s="14"/>
      <c r="I4" s="14"/>
      <c r="J4" s="14"/>
      <c r="K4" s="11" t="s">
        <v>141</v>
      </c>
    </row>
    <row r="5" spans="1:11" ht="23.25">
      <c r="E5" s="169" t="s">
        <v>1</v>
      </c>
      <c r="F5" s="169"/>
      <c r="G5" s="169"/>
      <c r="H5" s="22"/>
      <c r="I5" s="170" t="s">
        <v>2</v>
      </c>
      <c r="J5" s="170"/>
      <c r="K5" s="170"/>
    </row>
    <row r="6" spans="1:11" ht="23.25">
      <c r="C6" s="20"/>
      <c r="D6" s="23"/>
      <c r="E6" s="24" t="s">
        <v>207</v>
      </c>
      <c r="F6" s="25"/>
      <c r="G6" s="24" t="s">
        <v>123</v>
      </c>
      <c r="H6" s="26"/>
      <c r="I6" s="24" t="s">
        <v>207</v>
      </c>
      <c r="J6" s="25"/>
      <c r="K6" s="24" t="s">
        <v>123</v>
      </c>
    </row>
    <row r="7" spans="1:11" ht="23.25">
      <c r="C7" s="27" t="s">
        <v>3</v>
      </c>
      <c r="D7" s="23"/>
      <c r="E7" s="28" t="s">
        <v>173</v>
      </c>
      <c r="F7" s="25"/>
      <c r="G7" s="28" t="s">
        <v>152</v>
      </c>
      <c r="H7" s="26"/>
      <c r="I7" s="28" t="s">
        <v>173</v>
      </c>
      <c r="J7" s="25"/>
      <c r="K7" s="28" t="s">
        <v>152</v>
      </c>
    </row>
    <row r="8" spans="1:11" ht="23.25">
      <c r="C8" s="29"/>
      <c r="D8" s="23"/>
      <c r="E8" s="30" t="s">
        <v>142</v>
      </c>
      <c r="F8" s="25"/>
      <c r="G8" s="30" t="s">
        <v>144</v>
      </c>
      <c r="H8" s="26"/>
      <c r="I8" s="30" t="s">
        <v>142</v>
      </c>
      <c r="J8" s="25"/>
      <c r="K8" s="30" t="s">
        <v>144</v>
      </c>
    </row>
    <row r="9" spans="1:11" ht="23.25">
      <c r="C9" s="29"/>
      <c r="D9" s="23"/>
      <c r="E9" s="30" t="s">
        <v>143</v>
      </c>
      <c r="F9" s="25"/>
      <c r="G9" s="30"/>
      <c r="H9" s="26"/>
      <c r="I9" s="30" t="s">
        <v>143</v>
      </c>
      <c r="J9" s="25"/>
      <c r="K9" s="30"/>
    </row>
    <row r="10" spans="1:11" s="3" customFormat="1" ht="23.25">
      <c r="A10" s="55" t="s">
        <v>4</v>
      </c>
      <c r="C10" s="56"/>
      <c r="K10" s="2"/>
    </row>
    <row r="11" spans="1:11" s="3" customFormat="1" ht="23.25">
      <c r="A11" s="55" t="s">
        <v>5</v>
      </c>
      <c r="C11" s="57"/>
      <c r="K11" s="2"/>
    </row>
    <row r="12" spans="1:11" s="3" customFormat="1" ht="23.25">
      <c r="A12" s="56" t="s">
        <v>6</v>
      </c>
      <c r="C12" s="57">
        <v>3</v>
      </c>
      <c r="E12" s="58">
        <v>1105003</v>
      </c>
      <c r="F12" s="6"/>
      <c r="G12" s="58">
        <v>2181117</v>
      </c>
      <c r="H12" s="46"/>
      <c r="I12" s="6">
        <v>536773</v>
      </c>
      <c r="J12" s="6"/>
      <c r="K12" s="6">
        <v>1694254</v>
      </c>
    </row>
    <row r="13" spans="1:11" s="3" customFormat="1" ht="23.25">
      <c r="A13" s="56" t="s">
        <v>82</v>
      </c>
      <c r="C13" s="57" t="s">
        <v>177</v>
      </c>
      <c r="D13" s="59"/>
      <c r="E13" s="58">
        <v>240136</v>
      </c>
      <c r="F13" s="6"/>
      <c r="G13" s="58">
        <v>400707</v>
      </c>
      <c r="H13" s="60"/>
      <c r="I13" s="6">
        <v>57552</v>
      </c>
      <c r="J13" s="6"/>
      <c r="K13" s="6">
        <v>144019</v>
      </c>
    </row>
    <row r="14" spans="1:11" s="3" customFormat="1" ht="23.25">
      <c r="A14" s="61" t="s">
        <v>86</v>
      </c>
      <c r="B14" s="5"/>
      <c r="C14" s="57"/>
      <c r="E14" s="58">
        <v>439127</v>
      </c>
      <c r="F14" s="6"/>
      <c r="G14" s="58">
        <v>476618</v>
      </c>
      <c r="H14" s="46"/>
      <c r="I14" s="6">
        <v>357347</v>
      </c>
      <c r="J14" s="6"/>
      <c r="K14" s="6">
        <v>378585</v>
      </c>
    </row>
    <row r="15" spans="1:11" s="3" customFormat="1" ht="23.25">
      <c r="A15" s="56" t="s">
        <v>116</v>
      </c>
      <c r="C15" s="57"/>
      <c r="D15" s="59"/>
      <c r="E15" s="58">
        <v>172950</v>
      </c>
      <c r="F15" s="6"/>
      <c r="G15" s="58">
        <v>95734</v>
      </c>
      <c r="H15" s="60"/>
      <c r="I15" s="6">
        <v>160665</v>
      </c>
      <c r="J15" s="6"/>
      <c r="K15" s="6">
        <v>78458</v>
      </c>
    </row>
    <row r="16" spans="1:11" s="3" customFormat="1" ht="23.25">
      <c r="A16" s="56" t="s">
        <v>122</v>
      </c>
      <c r="B16" s="5"/>
      <c r="C16" s="57"/>
      <c r="E16" s="6">
        <v>76295</v>
      </c>
      <c r="F16" s="6"/>
      <c r="G16" s="58">
        <v>15558</v>
      </c>
      <c r="H16" s="46"/>
      <c r="I16" s="6">
        <v>76295</v>
      </c>
      <c r="J16" s="6"/>
      <c r="K16" s="6">
        <v>15558</v>
      </c>
    </row>
    <row r="17" spans="1:11" s="3" customFormat="1" ht="23.25">
      <c r="A17" s="56" t="s">
        <v>7</v>
      </c>
      <c r="C17" s="57"/>
      <c r="E17" s="58">
        <v>106684</v>
      </c>
      <c r="F17" s="6"/>
      <c r="G17" s="58">
        <v>87051</v>
      </c>
      <c r="H17" s="46"/>
      <c r="I17" s="6">
        <v>74929</v>
      </c>
      <c r="J17" s="6"/>
      <c r="K17" s="6">
        <v>38592</v>
      </c>
    </row>
    <row r="18" spans="1:11" s="3" customFormat="1" ht="23.25">
      <c r="A18" s="55" t="s">
        <v>8</v>
      </c>
      <c r="C18" s="57"/>
      <c r="E18" s="62">
        <f>SUM(E12:F17)</f>
        <v>2140195</v>
      </c>
      <c r="F18" s="46"/>
      <c r="G18" s="62">
        <f>SUM(G12:H17)</f>
        <v>3256785</v>
      </c>
      <c r="H18" s="46"/>
      <c r="I18" s="63">
        <f>SUM(I12:I17)</f>
        <v>1263561</v>
      </c>
      <c r="J18" s="46"/>
      <c r="K18" s="63">
        <f>SUM(K12:K17)</f>
        <v>2349466</v>
      </c>
    </row>
    <row r="19" spans="1:11" s="3" customFormat="1" ht="23.25">
      <c r="A19" s="55" t="s">
        <v>9</v>
      </c>
      <c r="C19" s="57"/>
      <c r="E19" s="46"/>
      <c r="F19" s="46"/>
      <c r="G19" s="46"/>
      <c r="H19" s="46"/>
      <c r="I19" s="46"/>
      <c r="J19" s="46"/>
      <c r="K19" s="46"/>
    </row>
    <row r="20" spans="1:11" s="3" customFormat="1" ht="23.25">
      <c r="A20" s="56" t="s">
        <v>154</v>
      </c>
      <c r="C20" s="57">
        <v>5</v>
      </c>
      <c r="E20" s="6">
        <v>25700649</v>
      </c>
      <c r="F20" s="46"/>
      <c r="G20" s="6">
        <v>23424119</v>
      </c>
      <c r="H20" s="46"/>
      <c r="I20" s="6">
        <v>21067649</v>
      </c>
      <c r="J20" s="46"/>
      <c r="K20" s="6">
        <v>19177059</v>
      </c>
    </row>
    <row r="21" spans="1:11" s="3" customFormat="1" ht="23.25">
      <c r="A21" s="56" t="s">
        <v>128</v>
      </c>
      <c r="C21" s="57">
        <v>6</v>
      </c>
      <c r="E21" s="6">
        <v>0</v>
      </c>
      <c r="F21" s="46"/>
      <c r="G21" s="6">
        <v>0</v>
      </c>
      <c r="H21" s="46"/>
      <c r="I21" s="6">
        <v>4697680</v>
      </c>
      <c r="J21" s="46"/>
      <c r="K21" s="6">
        <v>4336046</v>
      </c>
    </row>
    <row r="22" spans="1:11" s="3" customFormat="1" ht="23.25">
      <c r="A22" s="56" t="s">
        <v>10</v>
      </c>
      <c r="C22" s="57">
        <v>7</v>
      </c>
      <c r="E22" s="6">
        <v>2304134</v>
      </c>
      <c r="F22" s="46"/>
      <c r="G22" s="6">
        <v>4881216</v>
      </c>
      <c r="H22" s="46"/>
      <c r="I22" s="6">
        <v>2254405</v>
      </c>
      <c r="J22" s="46"/>
      <c r="K22" s="6">
        <v>5651409</v>
      </c>
    </row>
    <row r="23" spans="1:11" s="3" customFormat="1" ht="23.25">
      <c r="A23" s="64" t="s">
        <v>159</v>
      </c>
      <c r="C23" s="57"/>
      <c r="E23" s="6"/>
      <c r="F23" s="46"/>
      <c r="G23" s="6"/>
      <c r="H23" s="46"/>
      <c r="I23" s="6"/>
      <c r="J23" s="46"/>
      <c r="K23" s="6"/>
    </row>
    <row r="24" spans="1:11" s="3" customFormat="1" ht="23.25">
      <c r="A24" s="64" t="s">
        <v>160</v>
      </c>
      <c r="C24" s="57">
        <v>2</v>
      </c>
      <c r="E24" s="6">
        <v>0</v>
      </c>
      <c r="F24" s="46"/>
      <c r="G24" s="6">
        <v>0</v>
      </c>
      <c r="H24" s="46"/>
      <c r="I24" s="6">
        <v>161551</v>
      </c>
      <c r="J24" s="46"/>
      <c r="K24" s="6">
        <v>105329</v>
      </c>
    </row>
    <row r="25" spans="1:11" s="3" customFormat="1" ht="23.25">
      <c r="A25" s="64" t="s">
        <v>87</v>
      </c>
      <c r="B25" s="5"/>
      <c r="C25" s="57">
        <v>8</v>
      </c>
      <c r="E25" s="6">
        <v>223221</v>
      </c>
      <c r="F25" s="46"/>
      <c r="G25" s="6">
        <v>238345</v>
      </c>
      <c r="H25" s="46"/>
      <c r="I25" s="6">
        <v>468947</v>
      </c>
      <c r="J25" s="46"/>
      <c r="K25" s="6">
        <v>487879</v>
      </c>
    </row>
    <row r="26" spans="1:11" s="3" customFormat="1" ht="23.25">
      <c r="A26" s="61" t="s">
        <v>88</v>
      </c>
      <c r="B26" s="5"/>
      <c r="C26" s="57">
        <v>9</v>
      </c>
      <c r="E26" s="6">
        <v>9203262</v>
      </c>
      <c r="F26" s="46"/>
      <c r="G26" s="6">
        <v>9776846</v>
      </c>
      <c r="H26" s="46"/>
      <c r="I26" s="6">
        <v>7361047</v>
      </c>
      <c r="J26" s="46"/>
      <c r="K26" s="6">
        <v>7769936</v>
      </c>
    </row>
    <row r="27" spans="1:11" s="3" customFormat="1" ht="23.25">
      <c r="A27" s="61" t="s">
        <v>155</v>
      </c>
      <c r="B27" s="5"/>
      <c r="C27" s="57">
        <v>10</v>
      </c>
      <c r="E27" s="6">
        <v>6662920</v>
      </c>
      <c r="F27" s="46"/>
      <c r="G27" s="6">
        <v>7762521</v>
      </c>
      <c r="H27" s="46"/>
      <c r="I27" s="6">
        <v>6219687</v>
      </c>
      <c r="J27" s="46"/>
      <c r="K27" s="6">
        <v>7199302</v>
      </c>
    </row>
    <row r="28" spans="1:11" s="3" customFormat="1" ht="23.25">
      <c r="A28" s="64" t="s">
        <v>99</v>
      </c>
      <c r="B28" s="5"/>
      <c r="C28" s="57">
        <v>11</v>
      </c>
      <c r="E28" s="6">
        <v>406449</v>
      </c>
      <c r="F28" s="46"/>
      <c r="G28" s="6">
        <v>482761</v>
      </c>
      <c r="H28" s="46"/>
      <c r="I28" s="6">
        <v>157834</v>
      </c>
      <c r="J28" s="46"/>
      <c r="K28" s="6">
        <v>196940</v>
      </c>
    </row>
    <row r="29" spans="1:11" s="3" customFormat="1" ht="23.25">
      <c r="A29" s="64" t="s">
        <v>115</v>
      </c>
      <c r="B29" s="5"/>
      <c r="C29" s="57"/>
      <c r="E29" s="6">
        <v>50175</v>
      </c>
      <c r="F29" s="46"/>
      <c r="G29" s="6">
        <v>33375</v>
      </c>
      <c r="H29" s="46"/>
      <c r="I29" s="6">
        <v>0</v>
      </c>
      <c r="J29" s="46"/>
      <c r="K29" s="6">
        <v>0</v>
      </c>
    </row>
    <row r="30" spans="1:11" s="3" customFormat="1" ht="23.25">
      <c r="A30" s="64" t="s">
        <v>124</v>
      </c>
      <c r="B30" s="5"/>
      <c r="C30" s="57">
        <v>2</v>
      </c>
      <c r="E30" s="6">
        <v>474648</v>
      </c>
      <c r="F30" s="46"/>
      <c r="G30" s="6">
        <v>529010</v>
      </c>
      <c r="H30" s="46"/>
      <c r="I30" s="6">
        <v>462734</v>
      </c>
      <c r="J30" s="46"/>
      <c r="K30" s="6">
        <v>517142</v>
      </c>
    </row>
    <row r="31" spans="1:11" s="3" customFormat="1" ht="23.25">
      <c r="A31" s="56" t="s">
        <v>11</v>
      </c>
      <c r="C31" s="57"/>
      <c r="E31" s="65">
        <v>515561</v>
      </c>
      <c r="F31" s="46"/>
      <c r="G31" s="65">
        <v>216598</v>
      </c>
      <c r="H31" s="46"/>
      <c r="I31" s="65">
        <v>432202</v>
      </c>
      <c r="J31" s="46"/>
      <c r="K31" s="65">
        <v>171830</v>
      </c>
    </row>
    <row r="32" spans="1:11" s="3" customFormat="1" ht="23.25">
      <c r="A32" s="55" t="s">
        <v>12</v>
      </c>
      <c r="C32" s="57"/>
      <c r="E32" s="4">
        <f>SUM(E20:E31)</f>
        <v>45541019</v>
      </c>
      <c r="F32" s="46"/>
      <c r="G32" s="4">
        <f>SUM(G20:G31)</f>
        <v>47344791</v>
      </c>
      <c r="H32" s="46"/>
      <c r="I32" s="4">
        <f>SUM(I20:I31)</f>
        <v>43283736</v>
      </c>
      <c r="J32" s="46"/>
      <c r="K32" s="4">
        <f>SUM(K20:K31)</f>
        <v>45612872</v>
      </c>
    </row>
    <row r="33" spans="1:15" s="3" customFormat="1" thickBot="1">
      <c r="A33" s="55" t="s">
        <v>13</v>
      </c>
      <c r="C33" s="56"/>
      <c r="E33" s="8">
        <f>E18+E32</f>
        <v>47681214</v>
      </c>
      <c r="F33" s="46"/>
      <c r="G33" s="8">
        <f>G18+G32</f>
        <v>50601576</v>
      </c>
      <c r="H33" s="46"/>
      <c r="I33" s="8">
        <f>I18+I32</f>
        <v>44547297</v>
      </c>
      <c r="J33" s="46"/>
      <c r="K33" s="8">
        <f>K18+K32</f>
        <v>47962338</v>
      </c>
    </row>
    <row r="34" spans="1:15" thickTop="1"/>
    <row r="35" spans="1:15" ht="23.25">
      <c r="A35" s="21" t="s">
        <v>153</v>
      </c>
    </row>
    <row r="36" spans="1:15" s="15" customFormat="1" ht="23.25">
      <c r="A36" s="1" t="s">
        <v>102</v>
      </c>
      <c r="B36" s="12"/>
      <c r="C36" s="13"/>
      <c r="D36" s="14"/>
      <c r="E36" s="14"/>
      <c r="F36" s="14"/>
      <c r="G36" s="14"/>
      <c r="H36" s="14"/>
      <c r="I36" s="14"/>
      <c r="J36" s="14"/>
      <c r="K36" s="16"/>
    </row>
    <row r="37" spans="1:15" s="15" customFormat="1" ht="23.25">
      <c r="A37" s="32" t="s">
        <v>14</v>
      </c>
      <c r="B37" s="12"/>
      <c r="C37" s="13"/>
      <c r="D37" s="14"/>
      <c r="E37" s="14"/>
      <c r="F37" s="14"/>
      <c r="G37" s="14"/>
      <c r="H37" s="14"/>
      <c r="I37" s="12"/>
      <c r="J37" s="14"/>
      <c r="K37" s="18"/>
    </row>
    <row r="38" spans="1:15" s="19" customFormat="1" ht="22.5" customHeight="1">
      <c r="A38" s="168" t="s">
        <v>206</v>
      </c>
      <c r="B38" s="168"/>
      <c r="C38" s="168"/>
      <c r="D38" s="168"/>
      <c r="E38" s="168"/>
      <c r="F38" s="168"/>
      <c r="G38" s="168"/>
      <c r="H38" s="168"/>
      <c r="I38" s="168"/>
      <c r="J38" s="168"/>
      <c r="K38" s="168"/>
    </row>
    <row r="39" spans="1:15" ht="23.25">
      <c r="A39" s="13"/>
      <c r="B39" s="14"/>
      <c r="C39" s="13"/>
      <c r="D39" s="14"/>
      <c r="E39" s="14"/>
      <c r="F39" s="14"/>
      <c r="G39" s="14"/>
      <c r="H39" s="14"/>
      <c r="I39" s="14"/>
      <c r="J39" s="14"/>
      <c r="K39" s="11" t="s">
        <v>141</v>
      </c>
    </row>
    <row r="40" spans="1:15" ht="23.25">
      <c r="E40" s="169" t="s">
        <v>1</v>
      </c>
      <c r="F40" s="169"/>
      <c r="G40" s="169"/>
      <c r="H40" s="22"/>
      <c r="I40" s="170" t="s">
        <v>2</v>
      </c>
      <c r="J40" s="170"/>
      <c r="K40" s="170"/>
    </row>
    <row r="41" spans="1:15" ht="23.25">
      <c r="C41" s="20"/>
      <c r="D41" s="23"/>
      <c r="E41" s="24" t="s">
        <v>207</v>
      </c>
      <c r="F41" s="25"/>
      <c r="G41" s="24" t="s">
        <v>123</v>
      </c>
      <c r="H41" s="26"/>
      <c r="I41" s="24" t="s">
        <v>207</v>
      </c>
      <c r="J41" s="25"/>
      <c r="K41" s="24" t="s">
        <v>123</v>
      </c>
    </row>
    <row r="42" spans="1:15" ht="23.25">
      <c r="C42" s="27" t="s">
        <v>3</v>
      </c>
      <c r="D42" s="23"/>
      <c r="E42" s="28" t="s">
        <v>173</v>
      </c>
      <c r="F42" s="25"/>
      <c r="G42" s="28" t="s">
        <v>152</v>
      </c>
      <c r="H42" s="26"/>
      <c r="I42" s="28" t="s">
        <v>173</v>
      </c>
      <c r="J42" s="25"/>
      <c r="K42" s="28" t="s">
        <v>152</v>
      </c>
    </row>
    <row r="43" spans="1:15" ht="23.25">
      <c r="C43" s="29"/>
      <c r="D43" s="23"/>
      <c r="E43" s="30" t="s">
        <v>142</v>
      </c>
      <c r="F43" s="25"/>
      <c r="G43" s="30" t="s">
        <v>144</v>
      </c>
      <c r="H43" s="26"/>
      <c r="I43" s="30" t="s">
        <v>142</v>
      </c>
      <c r="J43" s="25"/>
      <c r="K43" s="30" t="s">
        <v>144</v>
      </c>
    </row>
    <row r="44" spans="1:15" ht="23.25">
      <c r="C44" s="29"/>
      <c r="D44" s="23"/>
      <c r="E44" s="30" t="s">
        <v>143</v>
      </c>
      <c r="F44" s="25"/>
      <c r="G44" s="30"/>
      <c r="H44" s="26"/>
      <c r="I44" s="30" t="s">
        <v>143</v>
      </c>
      <c r="J44" s="25"/>
      <c r="K44" s="30"/>
      <c r="O44" s="73"/>
    </row>
    <row r="45" spans="1:15" s="3" customFormat="1" ht="23.25">
      <c r="A45" s="55" t="s">
        <v>15</v>
      </c>
      <c r="C45" s="56"/>
      <c r="K45" s="2"/>
      <c r="O45" s="73"/>
    </row>
    <row r="46" spans="1:15" s="3" customFormat="1" ht="23.25">
      <c r="A46" s="55" t="s">
        <v>16</v>
      </c>
      <c r="C46" s="56"/>
      <c r="K46" s="2"/>
      <c r="O46" s="73"/>
    </row>
    <row r="47" spans="1:15" s="3" customFormat="1" ht="23.25">
      <c r="A47" s="61" t="s">
        <v>119</v>
      </c>
      <c r="C47" s="57">
        <v>12</v>
      </c>
      <c r="E47" s="3">
        <v>14405000</v>
      </c>
      <c r="G47" s="3">
        <v>1105000</v>
      </c>
      <c r="I47" s="6">
        <v>14220000</v>
      </c>
      <c r="K47" s="6">
        <v>670000</v>
      </c>
      <c r="O47" s="73"/>
    </row>
    <row r="48" spans="1:15" s="3" customFormat="1" ht="23.25">
      <c r="A48" s="61" t="s">
        <v>83</v>
      </c>
      <c r="B48" s="5"/>
      <c r="C48" s="57" t="s">
        <v>178</v>
      </c>
      <c r="E48" s="6">
        <v>863330</v>
      </c>
      <c r="F48" s="4"/>
      <c r="G48" s="6">
        <v>1119048</v>
      </c>
      <c r="H48" s="4"/>
      <c r="I48" s="6">
        <v>647660</v>
      </c>
      <c r="J48" s="4"/>
      <c r="K48" s="6">
        <v>933796</v>
      </c>
      <c r="O48" s="74"/>
    </row>
    <row r="49" spans="1:15" s="3" customFormat="1" ht="23.25">
      <c r="A49" s="61" t="s">
        <v>161</v>
      </c>
      <c r="B49" s="5"/>
      <c r="C49" s="57"/>
      <c r="E49" s="6">
        <v>2592</v>
      </c>
      <c r="F49" s="4"/>
      <c r="G49" s="6">
        <v>2601</v>
      </c>
      <c r="H49" s="4"/>
      <c r="I49" s="6">
        <v>2592</v>
      </c>
      <c r="J49" s="4"/>
      <c r="K49" s="6">
        <v>2601</v>
      </c>
      <c r="O49" s="73"/>
    </row>
    <row r="50" spans="1:15" s="3" customFormat="1" ht="23.25">
      <c r="A50" s="64" t="s">
        <v>186</v>
      </c>
      <c r="B50" s="5"/>
      <c r="C50" s="57"/>
      <c r="E50" s="6"/>
      <c r="F50" s="4"/>
      <c r="G50" s="6"/>
      <c r="H50" s="4"/>
      <c r="I50" s="6"/>
      <c r="J50" s="4"/>
      <c r="K50" s="6"/>
    </row>
    <row r="51" spans="1:15" s="3" customFormat="1" ht="23.25">
      <c r="A51" s="64" t="s">
        <v>17</v>
      </c>
      <c r="B51" s="5"/>
      <c r="C51" s="57">
        <v>14</v>
      </c>
      <c r="E51" s="6">
        <v>304778</v>
      </c>
      <c r="F51" s="4"/>
      <c r="G51" s="6">
        <v>916856</v>
      </c>
      <c r="H51" s="4"/>
      <c r="I51" s="6">
        <v>190266</v>
      </c>
      <c r="J51" s="4"/>
      <c r="K51" s="6">
        <v>108619</v>
      </c>
    </row>
    <row r="52" spans="1:15" s="3" customFormat="1" ht="23.25">
      <c r="A52" s="64" t="s">
        <v>174</v>
      </c>
      <c r="B52" s="5"/>
      <c r="C52" s="57"/>
      <c r="E52" s="6"/>
      <c r="F52" s="4"/>
      <c r="G52" s="6"/>
      <c r="H52" s="4"/>
      <c r="I52" s="6"/>
      <c r="J52" s="4"/>
      <c r="K52" s="6"/>
    </row>
    <row r="53" spans="1:15" s="3" customFormat="1" ht="23.25">
      <c r="A53" s="64" t="s">
        <v>90</v>
      </c>
      <c r="B53" s="5"/>
      <c r="C53" s="57">
        <v>2</v>
      </c>
      <c r="E53" s="6">
        <v>1000000</v>
      </c>
      <c r="F53" s="4"/>
      <c r="G53" s="6">
        <v>0</v>
      </c>
      <c r="H53" s="4"/>
      <c r="I53" s="6">
        <v>1000000</v>
      </c>
      <c r="J53" s="4"/>
      <c r="K53" s="6">
        <v>0</v>
      </c>
    </row>
    <row r="54" spans="1:15" s="3" customFormat="1" ht="23.25">
      <c r="A54" s="64" t="s">
        <v>165</v>
      </c>
      <c r="B54" s="5"/>
      <c r="C54" s="57"/>
    </row>
    <row r="55" spans="1:15" s="3" customFormat="1" ht="23.25">
      <c r="A55" s="64" t="s">
        <v>17</v>
      </c>
      <c r="B55" s="5"/>
      <c r="C55" s="57">
        <v>15</v>
      </c>
      <c r="E55" s="6">
        <v>1604425</v>
      </c>
      <c r="F55" s="4"/>
      <c r="G55" s="6">
        <v>4240686</v>
      </c>
      <c r="H55" s="4"/>
      <c r="I55" s="6">
        <v>1502029</v>
      </c>
      <c r="J55" s="4"/>
      <c r="K55" s="6">
        <v>4119659</v>
      </c>
    </row>
    <row r="56" spans="1:15" s="3" customFormat="1" ht="23.25">
      <c r="A56" s="50" t="s">
        <v>204</v>
      </c>
      <c r="B56" s="5"/>
      <c r="C56" s="57"/>
      <c r="E56" s="6"/>
      <c r="F56" s="4"/>
      <c r="G56" s="6"/>
      <c r="H56" s="4"/>
      <c r="J56" s="4"/>
    </row>
    <row r="57" spans="1:15" s="3" customFormat="1" ht="23.25">
      <c r="A57" s="50" t="s">
        <v>205</v>
      </c>
      <c r="B57" s="5"/>
      <c r="C57" s="57">
        <v>16</v>
      </c>
      <c r="E57" s="6">
        <v>0</v>
      </c>
      <c r="F57" s="4"/>
      <c r="G57" s="3">
        <v>47500</v>
      </c>
      <c r="H57" s="4"/>
      <c r="I57" s="6">
        <v>0</v>
      </c>
      <c r="J57" s="4"/>
      <c r="K57" s="3">
        <v>47500</v>
      </c>
    </row>
    <row r="58" spans="1:15" s="3" customFormat="1" ht="23.25">
      <c r="A58" s="64" t="s">
        <v>89</v>
      </c>
      <c r="B58" s="5"/>
      <c r="C58" s="57"/>
      <c r="E58" s="6">
        <v>274173</v>
      </c>
      <c r="F58" s="4"/>
      <c r="G58" s="6">
        <v>571602</v>
      </c>
      <c r="H58" s="4"/>
      <c r="I58" s="6">
        <v>272167</v>
      </c>
      <c r="J58" s="4"/>
      <c r="K58" s="6">
        <v>570287</v>
      </c>
    </row>
    <row r="59" spans="1:15" s="3" customFormat="1" ht="23.25">
      <c r="A59" s="64" t="s">
        <v>156</v>
      </c>
      <c r="B59" s="5"/>
      <c r="C59" s="57">
        <v>17</v>
      </c>
      <c r="E59" s="6">
        <v>143</v>
      </c>
      <c r="F59" s="4"/>
      <c r="G59" s="6">
        <v>1089047</v>
      </c>
      <c r="H59" s="4"/>
      <c r="I59" s="6">
        <v>0</v>
      </c>
      <c r="J59" s="4"/>
      <c r="K59" s="6">
        <v>1089047</v>
      </c>
    </row>
    <row r="60" spans="1:15" s="3" customFormat="1" ht="23.25">
      <c r="A60" s="56" t="s">
        <v>18</v>
      </c>
      <c r="C60" s="57" t="s">
        <v>187</v>
      </c>
      <c r="E60" s="4">
        <v>1666931</v>
      </c>
      <c r="F60" s="4"/>
      <c r="G60" s="4">
        <v>1585090</v>
      </c>
      <c r="H60" s="4"/>
      <c r="I60" s="6">
        <v>1491227</v>
      </c>
      <c r="J60" s="4"/>
      <c r="K60" s="6">
        <v>1422109</v>
      </c>
    </row>
    <row r="61" spans="1:15" s="3" customFormat="1" ht="23.25">
      <c r="A61" s="55" t="s">
        <v>19</v>
      </c>
      <c r="C61" s="57"/>
      <c r="E61" s="9">
        <f>SUM(E47:E60)</f>
        <v>20121372</v>
      </c>
      <c r="F61" s="4"/>
      <c r="G61" s="9">
        <f>SUM(G47:G60)</f>
        <v>10677430</v>
      </c>
      <c r="H61" s="4"/>
      <c r="I61" s="9">
        <f>SUM(I47:I60)</f>
        <v>19325941</v>
      </c>
      <c r="J61" s="4"/>
      <c r="K61" s="9">
        <f>SUM(K47:K60)</f>
        <v>8963618</v>
      </c>
    </row>
    <row r="62" spans="1:15" s="3" customFormat="1" ht="23.25">
      <c r="A62" s="55" t="s">
        <v>20</v>
      </c>
      <c r="C62" s="57"/>
      <c r="E62" s="4"/>
      <c r="F62" s="4"/>
      <c r="G62" s="4"/>
      <c r="H62" s="6"/>
      <c r="I62" s="6"/>
      <c r="J62" s="6"/>
      <c r="K62" s="6"/>
    </row>
    <row r="63" spans="1:15" s="3" customFormat="1" ht="23.25">
      <c r="A63" s="56" t="s">
        <v>21</v>
      </c>
    </row>
    <row r="64" spans="1:15" s="3" customFormat="1" ht="23.25">
      <c r="A64" s="56" t="s">
        <v>22</v>
      </c>
      <c r="C64" s="57">
        <v>14</v>
      </c>
      <c r="E64" s="4">
        <v>4932263</v>
      </c>
      <c r="F64" s="4"/>
      <c r="G64" s="4">
        <v>2046396</v>
      </c>
      <c r="H64" s="4"/>
      <c r="I64" s="4">
        <v>3679673</v>
      </c>
      <c r="J64" s="4"/>
      <c r="K64" s="4">
        <v>1669327</v>
      </c>
    </row>
    <row r="65" spans="1:11" s="3" customFormat="1" ht="23.25">
      <c r="A65" s="56" t="s">
        <v>190</v>
      </c>
      <c r="C65" s="57">
        <v>2</v>
      </c>
      <c r="E65" s="4">
        <v>0</v>
      </c>
      <c r="F65" s="4"/>
      <c r="G65" s="4">
        <v>1000000</v>
      </c>
      <c r="H65" s="4"/>
      <c r="I65" s="4">
        <v>0</v>
      </c>
      <c r="J65" s="4"/>
      <c r="K65" s="4">
        <v>1000000</v>
      </c>
    </row>
    <row r="66" spans="1:11" s="3" customFormat="1" ht="23.25">
      <c r="A66" s="56" t="s">
        <v>157</v>
      </c>
      <c r="C66" s="57"/>
    </row>
    <row r="67" spans="1:11" s="3" customFormat="1" ht="23.25">
      <c r="A67" s="56" t="s">
        <v>22</v>
      </c>
      <c r="C67" s="57">
        <v>15</v>
      </c>
      <c r="E67" s="4">
        <v>4353284</v>
      </c>
      <c r="F67" s="4"/>
      <c r="G67" s="4">
        <v>2359178</v>
      </c>
      <c r="H67" s="4"/>
      <c r="I67" s="4">
        <v>3940669</v>
      </c>
      <c r="J67" s="4"/>
      <c r="K67" s="4">
        <v>1863258</v>
      </c>
    </row>
    <row r="68" spans="1:11" s="3" customFormat="1" ht="23.25">
      <c r="A68" s="50" t="s">
        <v>118</v>
      </c>
      <c r="C68" s="57"/>
    </row>
    <row r="69" spans="1:11" s="3" customFormat="1" ht="23.25">
      <c r="A69" s="50" t="s">
        <v>97</v>
      </c>
      <c r="C69" s="57">
        <v>16</v>
      </c>
      <c r="E69" s="4">
        <v>0</v>
      </c>
      <c r="F69" s="4"/>
      <c r="G69" s="4">
        <v>9622985</v>
      </c>
      <c r="H69" s="4"/>
      <c r="I69" s="4">
        <v>0</v>
      </c>
      <c r="J69" s="4"/>
      <c r="K69" s="4">
        <v>9622985</v>
      </c>
    </row>
    <row r="70" spans="1:11" s="3" customFormat="1" ht="23.25">
      <c r="A70" s="56" t="s">
        <v>23</v>
      </c>
      <c r="C70" s="57"/>
      <c r="E70" s="6">
        <v>872847</v>
      </c>
      <c r="F70" s="4"/>
      <c r="G70" s="6">
        <v>798461</v>
      </c>
      <c r="H70" s="4"/>
      <c r="I70" s="4">
        <v>725256</v>
      </c>
      <c r="J70" s="4"/>
      <c r="K70" s="4">
        <v>672077</v>
      </c>
    </row>
    <row r="71" spans="1:11" s="3" customFormat="1" ht="23.25">
      <c r="A71" s="66" t="s">
        <v>103</v>
      </c>
      <c r="C71" s="57"/>
      <c r="E71" s="6">
        <v>4221816</v>
      </c>
      <c r="F71" s="4"/>
      <c r="G71" s="6">
        <v>3955615</v>
      </c>
      <c r="H71" s="4"/>
      <c r="I71" s="6">
        <v>3491293</v>
      </c>
      <c r="J71" s="4"/>
      <c r="K71" s="6">
        <v>3302934</v>
      </c>
    </row>
    <row r="72" spans="1:11" s="3" customFormat="1" ht="23.25">
      <c r="A72" s="66" t="s">
        <v>162</v>
      </c>
      <c r="C72" s="57">
        <v>17</v>
      </c>
      <c r="E72" s="6">
        <v>111949</v>
      </c>
      <c r="F72" s="4"/>
      <c r="G72" s="6">
        <v>522286</v>
      </c>
      <c r="H72" s="4"/>
      <c r="I72" s="6">
        <v>102381</v>
      </c>
      <c r="J72" s="4"/>
      <c r="K72" s="6">
        <v>507466</v>
      </c>
    </row>
    <row r="73" spans="1:11" s="3" customFormat="1" ht="23.25">
      <c r="A73" s="66" t="s">
        <v>188</v>
      </c>
      <c r="C73" s="57"/>
      <c r="E73" s="6"/>
      <c r="F73" s="4"/>
      <c r="G73" s="6"/>
      <c r="H73" s="4"/>
      <c r="I73" s="6"/>
      <c r="J73" s="4"/>
      <c r="K73" s="6"/>
    </row>
    <row r="74" spans="1:11" s="3" customFormat="1" ht="23.25">
      <c r="A74" s="66" t="s">
        <v>189</v>
      </c>
      <c r="C74" s="57">
        <v>6</v>
      </c>
      <c r="E74" s="6">
        <v>0</v>
      </c>
      <c r="F74" s="4"/>
      <c r="G74" s="6">
        <v>0</v>
      </c>
      <c r="H74" s="4"/>
      <c r="I74" s="6">
        <v>261515</v>
      </c>
      <c r="J74" s="4"/>
      <c r="K74" s="6">
        <v>0</v>
      </c>
    </row>
    <row r="75" spans="1:11" s="3" customFormat="1" ht="23.25">
      <c r="A75" s="56" t="s">
        <v>24</v>
      </c>
      <c r="C75" s="57"/>
      <c r="E75" s="7">
        <v>12478</v>
      </c>
      <c r="F75" s="4"/>
      <c r="G75" s="7">
        <v>13632</v>
      </c>
      <c r="H75" s="4"/>
      <c r="I75" s="65">
        <v>0</v>
      </c>
      <c r="J75" s="4"/>
      <c r="K75" s="65">
        <v>0</v>
      </c>
    </row>
    <row r="76" spans="1:11" s="3" customFormat="1" ht="23.25">
      <c r="A76" s="55" t="s">
        <v>25</v>
      </c>
      <c r="C76" s="57"/>
      <c r="E76" s="4">
        <f>SUM(E64:E75)</f>
        <v>14504637</v>
      </c>
      <c r="F76" s="4"/>
      <c r="G76" s="4">
        <f>SUM(G64:G75)</f>
        <v>20318553</v>
      </c>
      <c r="H76" s="4"/>
      <c r="I76" s="4">
        <f>SUM(I64:I75)</f>
        <v>12200787</v>
      </c>
      <c r="J76" s="4"/>
      <c r="K76" s="4">
        <f>SUM(K64:K75)</f>
        <v>18638047</v>
      </c>
    </row>
    <row r="77" spans="1:11" s="3" customFormat="1" ht="23.25">
      <c r="A77" s="55" t="s">
        <v>26</v>
      </c>
      <c r="C77" s="56"/>
      <c r="E77" s="9">
        <f>E61+E76</f>
        <v>34626009</v>
      </c>
      <c r="F77" s="4"/>
      <c r="G77" s="9">
        <f>G61+G76</f>
        <v>30995983</v>
      </c>
      <c r="H77" s="4"/>
      <c r="I77" s="9">
        <f>I61+I76</f>
        <v>31526728</v>
      </c>
      <c r="J77" s="4"/>
      <c r="K77" s="9">
        <f>K61+K76</f>
        <v>27601665</v>
      </c>
    </row>
    <row r="78" spans="1:11" s="3" customFormat="1" ht="19.5" customHeight="1">
      <c r="A78" s="55"/>
      <c r="C78" s="56"/>
      <c r="E78" s="10"/>
      <c r="F78" s="4"/>
      <c r="G78" s="10"/>
      <c r="H78" s="4"/>
      <c r="I78" s="10"/>
      <c r="J78" s="4"/>
      <c r="K78" s="10"/>
    </row>
    <row r="79" spans="1:11" ht="23.25">
      <c r="A79" s="21" t="s">
        <v>153</v>
      </c>
      <c r="E79" s="33"/>
      <c r="F79" s="33"/>
      <c r="G79" s="33"/>
      <c r="I79" s="33"/>
      <c r="J79" s="33"/>
      <c r="K79" s="34"/>
    </row>
    <row r="80" spans="1:11" s="15" customFormat="1" ht="23.25">
      <c r="A80" s="1" t="s">
        <v>102</v>
      </c>
      <c r="B80" s="12"/>
      <c r="C80" s="13"/>
      <c r="D80" s="14"/>
      <c r="E80" s="14"/>
      <c r="F80" s="14"/>
      <c r="G80" s="14"/>
      <c r="H80" s="14"/>
      <c r="I80" s="14"/>
      <c r="J80" s="14"/>
      <c r="K80" s="16"/>
    </row>
    <row r="81" spans="1:11" s="15" customFormat="1" ht="23.25">
      <c r="A81" s="1" t="s">
        <v>14</v>
      </c>
      <c r="B81" s="12"/>
      <c r="C81" s="13"/>
      <c r="D81" s="14"/>
      <c r="E81" s="14"/>
      <c r="F81" s="14"/>
      <c r="G81" s="14"/>
      <c r="H81" s="14"/>
      <c r="I81" s="12"/>
      <c r="J81" s="14"/>
      <c r="K81" s="18"/>
    </row>
    <row r="82" spans="1:11" s="19" customFormat="1" ht="22.5" customHeight="1">
      <c r="A82" s="168" t="s">
        <v>206</v>
      </c>
      <c r="B82" s="168"/>
      <c r="C82" s="168"/>
      <c r="D82" s="168"/>
      <c r="E82" s="168"/>
      <c r="F82" s="168"/>
      <c r="G82" s="168"/>
      <c r="H82" s="168"/>
      <c r="I82" s="168"/>
      <c r="J82" s="168"/>
      <c r="K82" s="168"/>
    </row>
    <row r="83" spans="1:11" ht="23.25">
      <c r="A83" s="13"/>
      <c r="B83" s="14"/>
      <c r="C83" s="13"/>
      <c r="D83" s="14"/>
      <c r="E83" s="14"/>
      <c r="F83" s="14"/>
      <c r="G83" s="14"/>
      <c r="H83" s="14"/>
      <c r="I83" s="14"/>
      <c r="J83" s="14"/>
      <c r="K83" s="11" t="s">
        <v>141</v>
      </c>
    </row>
    <row r="84" spans="1:11" ht="23.25">
      <c r="E84" s="169" t="s">
        <v>1</v>
      </c>
      <c r="F84" s="169"/>
      <c r="G84" s="169"/>
      <c r="H84" s="22"/>
      <c r="I84" s="170" t="s">
        <v>2</v>
      </c>
      <c r="J84" s="170"/>
      <c r="K84" s="170"/>
    </row>
    <row r="85" spans="1:11" ht="23.25">
      <c r="C85" s="20"/>
      <c r="D85" s="23"/>
      <c r="E85" s="24" t="s">
        <v>207</v>
      </c>
      <c r="F85" s="25"/>
      <c r="G85" s="24" t="s">
        <v>123</v>
      </c>
      <c r="H85" s="26"/>
      <c r="I85" s="24" t="s">
        <v>207</v>
      </c>
      <c r="J85" s="25"/>
      <c r="K85" s="24" t="s">
        <v>123</v>
      </c>
    </row>
    <row r="86" spans="1:11" ht="23.25">
      <c r="C86" s="27" t="s">
        <v>3</v>
      </c>
      <c r="D86" s="23"/>
      <c r="E86" s="28" t="s">
        <v>173</v>
      </c>
      <c r="F86" s="25"/>
      <c r="G86" s="28" t="s">
        <v>152</v>
      </c>
      <c r="H86" s="26"/>
      <c r="I86" s="28" t="s">
        <v>173</v>
      </c>
      <c r="J86" s="25"/>
      <c r="K86" s="28" t="s">
        <v>152</v>
      </c>
    </row>
    <row r="87" spans="1:11" ht="23.25">
      <c r="C87" s="29"/>
      <c r="D87" s="23"/>
      <c r="E87" s="30" t="s">
        <v>142</v>
      </c>
      <c r="F87" s="25"/>
      <c r="G87" s="30" t="s">
        <v>144</v>
      </c>
      <c r="H87" s="26"/>
      <c r="I87" s="30" t="s">
        <v>142</v>
      </c>
      <c r="J87" s="25"/>
      <c r="K87" s="30" t="s">
        <v>144</v>
      </c>
    </row>
    <row r="88" spans="1:11" ht="23.25">
      <c r="C88" s="29"/>
      <c r="D88" s="23"/>
      <c r="E88" s="30" t="s">
        <v>143</v>
      </c>
      <c r="F88" s="25"/>
      <c r="G88" s="30"/>
      <c r="H88" s="26"/>
      <c r="I88" s="30" t="s">
        <v>143</v>
      </c>
      <c r="J88" s="25"/>
      <c r="K88" s="30"/>
    </row>
    <row r="89" spans="1:11" ht="23.25">
      <c r="A89" s="43" t="s">
        <v>27</v>
      </c>
      <c r="E89" s="51"/>
      <c r="F89" s="51"/>
      <c r="G89" s="51"/>
      <c r="I89" s="29"/>
      <c r="J89" s="31"/>
      <c r="K89" s="29"/>
    </row>
    <row r="90" spans="1:11" ht="23.25">
      <c r="A90" s="21" t="s">
        <v>28</v>
      </c>
      <c r="C90" s="44"/>
      <c r="E90" s="51"/>
      <c r="F90" s="51"/>
      <c r="G90" s="51"/>
      <c r="I90" s="51"/>
      <c r="J90" s="51"/>
    </row>
    <row r="91" spans="1:11" ht="23.25">
      <c r="A91" s="49" t="s">
        <v>29</v>
      </c>
      <c r="B91" s="47"/>
      <c r="C91" s="44"/>
      <c r="E91" s="51"/>
      <c r="F91" s="51"/>
      <c r="G91" s="51"/>
      <c r="I91" s="51"/>
      <c r="J91" s="51"/>
    </row>
    <row r="92" spans="1:11" thickBot="1">
      <c r="A92" s="52" t="s">
        <v>104</v>
      </c>
      <c r="B92" s="47"/>
      <c r="C92" s="44"/>
      <c r="E92" s="67">
        <v>2100000</v>
      </c>
      <c r="F92" s="46"/>
      <c r="G92" s="67">
        <v>2100000</v>
      </c>
      <c r="H92" s="6"/>
      <c r="I92" s="67">
        <v>2100000</v>
      </c>
      <c r="J92" s="46"/>
      <c r="K92" s="67">
        <v>2100000</v>
      </c>
    </row>
    <row r="93" spans="1:11" thickTop="1">
      <c r="A93" s="49" t="s">
        <v>101</v>
      </c>
      <c r="B93" s="47"/>
      <c r="C93" s="44"/>
      <c r="E93" s="46"/>
      <c r="F93" s="46"/>
      <c r="G93" s="46"/>
      <c r="H93" s="6"/>
      <c r="I93" s="46"/>
      <c r="J93" s="46"/>
      <c r="K93" s="46"/>
    </row>
    <row r="94" spans="1:11" ht="23.25">
      <c r="A94" s="52" t="s">
        <v>110</v>
      </c>
      <c r="B94" s="15"/>
      <c r="C94" s="44"/>
      <c r="E94" s="6">
        <v>2100000</v>
      </c>
      <c r="F94" s="46"/>
      <c r="G94" s="6">
        <v>2100000</v>
      </c>
      <c r="H94" s="6"/>
      <c r="I94" s="46">
        <v>2100000</v>
      </c>
      <c r="J94" s="6"/>
      <c r="K94" s="6">
        <v>2100000</v>
      </c>
    </row>
    <row r="95" spans="1:11" ht="23.25">
      <c r="A95" s="52" t="s">
        <v>111</v>
      </c>
      <c r="B95" s="15"/>
      <c r="C95" s="44"/>
      <c r="E95" s="6">
        <v>9319482</v>
      </c>
      <c r="F95" s="46"/>
      <c r="G95" s="6">
        <v>9319482</v>
      </c>
      <c r="H95" s="6"/>
      <c r="I95" s="6">
        <v>9319482</v>
      </c>
      <c r="J95" s="46"/>
      <c r="K95" s="6">
        <v>9319482</v>
      </c>
    </row>
    <row r="96" spans="1:11" ht="23.25">
      <c r="A96" s="52" t="s">
        <v>134</v>
      </c>
      <c r="B96" s="15"/>
      <c r="C96" s="44"/>
      <c r="K96" s="20"/>
    </row>
    <row r="97" spans="1:11" ht="23.25">
      <c r="A97" s="52" t="s">
        <v>135</v>
      </c>
      <c r="B97" s="15"/>
      <c r="C97" s="44"/>
      <c r="E97" s="6">
        <v>-211166</v>
      </c>
      <c r="F97" s="46"/>
      <c r="G97" s="6">
        <v>-211166</v>
      </c>
      <c r="H97" s="6"/>
      <c r="I97" s="6">
        <v>-211166</v>
      </c>
      <c r="J97" s="46"/>
      <c r="K97" s="6">
        <v>-211166</v>
      </c>
    </row>
    <row r="98" spans="1:11" ht="23.25">
      <c r="A98" s="49" t="s">
        <v>151</v>
      </c>
      <c r="B98" s="15"/>
      <c r="C98" s="44"/>
      <c r="E98" s="46"/>
      <c r="F98" s="46"/>
      <c r="G98" s="46"/>
      <c r="H98" s="6"/>
      <c r="I98" s="46"/>
      <c r="J98" s="46"/>
      <c r="K98" s="46"/>
    </row>
    <row r="99" spans="1:11" ht="23.25">
      <c r="A99" s="49" t="s">
        <v>137</v>
      </c>
      <c r="B99" s="15"/>
      <c r="C99" s="44"/>
      <c r="E99" s="46"/>
      <c r="F99" s="46"/>
      <c r="G99" s="46"/>
      <c r="H99" s="6"/>
      <c r="I99" s="46"/>
      <c r="J99" s="46"/>
      <c r="K99" s="46"/>
    </row>
    <row r="100" spans="1:11" ht="23.25">
      <c r="A100" s="49" t="s">
        <v>136</v>
      </c>
      <c r="B100" s="15"/>
      <c r="C100" s="44"/>
      <c r="E100" s="46">
        <v>210000</v>
      </c>
      <c r="F100" s="46"/>
      <c r="G100" s="46">
        <v>210000</v>
      </c>
      <c r="H100" s="6"/>
      <c r="I100" s="46">
        <v>210000</v>
      </c>
      <c r="J100" s="46"/>
      <c r="K100" s="46">
        <v>210000</v>
      </c>
    </row>
    <row r="101" spans="1:11" ht="23.25">
      <c r="A101" s="49" t="s">
        <v>138</v>
      </c>
      <c r="B101" s="15"/>
      <c r="C101" s="44">
        <v>19</v>
      </c>
      <c r="E101" s="46">
        <v>491556</v>
      </c>
      <c r="F101" s="46"/>
      <c r="G101" s="46">
        <v>491556</v>
      </c>
      <c r="H101" s="6"/>
      <c r="I101" s="46">
        <v>491556</v>
      </c>
      <c r="J101" s="46"/>
      <c r="K101" s="46">
        <v>491556</v>
      </c>
    </row>
    <row r="102" spans="1:11" ht="23.25">
      <c r="A102" s="53" t="s">
        <v>30</v>
      </c>
      <c r="B102" s="15"/>
      <c r="E102" s="6">
        <v>-14499880</v>
      </c>
      <c r="F102" s="46"/>
      <c r="G102" s="6">
        <v>-6091421</v>
      </c>
      <c r="H102" s="6"/>
      <c r="I102" s="46">
        <v>-14553065</v>
      </c>
      <c r="J102" s="46"/>
      <c r="K102" s="46">
        <v>-5322056</v>
      </c>
    </row>
    <row r="103" spans="1:11" ht="23.25">
      <c r="A103" s="52" t="s">
        <v>125</v>
      </c>
      <c r="B103" s="15"/>
      <c r="C103" s="44">
        <v>19</v>
      </c>
      <c r="E103" s="6">
        <v>-491556</v>
      </c>
      <c r="F103" s="46"/>
      <c r="G103" s="6">
        <v>-491556</v>
      </c>
      <c r="H103" s="6"/>
      <c r="I103" s="6">
        <v>-491556</v>
      </c>
      <c r="J103" s="46"/>
      <c r="K103" s="6">
        <v>-491556</v>
      </c>
    </row>
    <row r="104" spans="1:11" ht="23.25">
      <c r="A104" s="53" t="s">
        <v>31</v>
      </c>
      <c r="B104" s="15"/>
      <c r="E104" s="65">
        <v>16155318</v>
      </c>
      <c r="F104" s="46"/>
      <c r="G104" s="65">
        <v>14264413</v>
      </c>
      <c r="H104" s="6"/>
      <c r="I104" s="68">
        <v>16155318</v>
      </c>
      <c r="J104" s="46"/>
      <c r="K104" s="68">
        <v>14264413</v>
      </c>
    </row>
    <row r="105" spans="1:11" ht="23.25" customHeight="1">
      <c r="A105" s="49" t="s">
        <v>77</v>
      </c>
      <c r="B105" s="15"/>
      <c r="E105" s="4">
        <f>SUM(E94:E104)</f>
        <v>13073754</v>
      </c>
      <c r="F105" s="46"/>
      <c r="G105" s="4">
        <f>SUM(G94:G104)</f>
        <v>19591308</v>
      </c>
      <c r="H105" s="6"/>
      <c r="I105" s="4">
        <f>SUM(I94:I104)</f>
        <v>13020569</v>
      </c>
      <c r="J105" s="46"/>
      <c r="K105" s="4">
        <f>SUM(K94:K104)</f>
        <v>20360673</v>
      </c>
    </row>
    <row r="106" spans="1:11" s="36" customFormat="1" ht="23.25" customHeight="1">
      <c r="A106" s="49" t="s">
        <v>32</v>
      </c>
      <c r="B106" s="54"/>
      <c r="C106" s="35"/>
      <c r="E106" s="7">
        <v>-18549</v>
      </c>
      <c r="F106" s="46"/>
      <c r="G106" s="7">
        <v>14285</v>
      </c>
      <c r="H106" s="6"/>
      <c r="I106" s="65">
        <v>0</v>
      </c>
      <c r="J106" s="46"/>
      <c r="K106" s="65">
        <v>0</v>
      </c>
    </row>
    <row r="107" spans="1:11" ht="23.25" customHeight="1">
      <c r="A107" s="32" t="s">
        <v>33</v>
      </c>
      <c r="B107" s="15"/>
      <c r="E107" s="68">
        <f>SUM(E105:E106)</f>
        <v>13055205</v>
      </c>
      <c r="F107" s="46"/>
      <c r="G107" s="68">
        <f>SUM(G105:G106)</f>
        <v>19605593</v>
      </c>
      <c r="H107" s="6"/>
      <c r="I107" s="68">
        <f>SUM(I105:I106)</f>
        <v>13020569</v>
      </c>
      <c r="J107" s="46"/>
      <c r="K107" s="68">
        <f>SUM(K105:K106)</f>
        <v>20360673</v>
      </c>
    </row>
    <row r="108" spans="1:11" ht="23.25" customHeight="1" thickBot="1">
      <c r="A108" s="43" t="s">
        <v>34</v>
      </c>
      <c r="E108" s="67">
        <f>E77+E107</f>
        <v>47681214</v>
      </c>
      <c r="F108" s="46"/>
      <c r="G108" s="67">
        <f>SUM(G107,G77)</f>
        <v>50601576</v>
      </c>
      <c r="H108" s="6"/>
      <c r="I108" s="67">
        <f>I77+I107</f>
        <v>44547297</v>
      </c>
      <c r="J108" s="46"/>
      <c r="K108" s="67">
        <f>SUM(K107,K77)</f>
        <v>47962338</v>
      </c>
    </row>
    <row r="109" spans="1:11" ht="23.25" customHeight="1" thickTop="1">
      <c r="C109" s="37"/>
      <c r="E109" s="48">
        <f>E108-E33</f>
        <v>0</v>
      </c>
      <c r="F109" s="45"/>
      <c r="G109" s="48">
        <f>G108-G33</f>
        <v>0</v>
      </c>
      <c r="H109" s="45"/>
      <c r="I109" s="48">
        <f>I108-I33</f>
        <v>0</v>
      </c>
      <c r="J109" s="45"/>
      <c r="K109" s="48">
        <f>K108-K33</f>
        <v>0</v>
      </c>
    </row>
    <row r="110" spans="1:11" ht="23.25" customHeight="1">
      <c r="A110" s="21" t="s">
        <v>153</v>
      </c>
      <c r="C110" s="37"/>
      <c r="E110" s="38"/>
      <c r="G110" s="38"/>
      <c r="I110" s="38"/>
      <c r="K110" s="38"/>
    </row>
    <row r="111" spans="1:11" ht="23.25" customHeight="1">
      <c r="C111" s="37"/>
    </row>
    <row r="112" spans="1:11" ht="23.25" customHeight="1">
      <c r="B112" s="36"/>
      <c r="C112" s="37"/>
    </row>
    <row r="113" spans="1:11" ht="23.25" customHeight="1">
      <c r="A113" s="35"/>
      <c r="B113" s="36"/>
      <c r="C113" s="37"/>
    </row>
    <row r="114" spans="1:11" ht="23.25" customHeight="1">
      <c r="I114" s="36"/>
    </row>
    <row r="115" spans="1:11" ht="23.25" customHeight="1">
      <c r="A115" s="39"/>
      <c r="B115" s="36"/>
      <c r="C115" s="37"/>
      <c r="F115" s="40"/>
      <c r="G115" s="40"/>
      <c r="H115" s="39"/>
      <c r="I115" s="40"/>
      <c r="J115" s="40"/>
      <c r="K115" s="40"/>
    </row>
    <row r="116" spans="1:11" s="42" customFormat="1" ht="23.25" customHeight="1">
      <c r="A116" s="41" t="s">
        <v>35</v>
      </c>
      <c r="F116" s="171" t="s">
        <v>35</v>
      </c>
      <c r="G116" s="171"/>
      <c r="H116" s="171"/>
      <c r="I116" s="171"/>
      <c r="J116" s="171"/>
      <c r="K116" s="171"/>
    </row>
    <row r="117" spans="1:11" ht="23.25"/>
    <row r="118" spans="1:11" ht="23.25">
      <c r="E118" s="38"/>
      <c r="G118" s="38"/>
      <c r="I118" s="38"/>
      <c r="K118" s="38"/>
    </row>
    <row r="119" spans="1:11" ht="23.25">
      <c r="E119" s="38"/>
      <c r="F119" s="38"/>
      <c r="G119" s="38"/>
      <c r="H119" s="38"/>
      <c r="I119" s="38"/>
      <c r="J119" s="38"/>
      <c r="K119" s="38"/>
    </row>
    <row r="120" spans="1:11" ht="23.25"/>
    <row r="121" spans="1:11" ht="23.25"/>
    <row r="122" spans="1:11" ht="23.25"/>
    <row r="123" spans="1:11" ht="23.25"/>
    <row r="124" spans="1:11" ht="23.25"/>
  </sheetData>
  <mergeCells count="10">
    <mergeCell ref="E84:G84"/>
    <mergeCell ref="I5:K5"/>
    <mergeCell ref="I84:K84"/>
    <mergeCell ref="I40:K40"/>
    <mergeCell ref="F116:K116"/>
    <mergeCell ref="A3:K3"/>
    <mergeCell ref="A38:K38"/>
    <mergeCell ref="A82:K82"/>
    <mergeCell ref="E5:G5"/>
    <mergeCell ref="E40:G40"/>
  </mergeCells>
  <pageMargins left="0.78740157480314965" right="0.39370078740157483" top="0.51" bottom="0.39370078740157483" header="0.35433070866141736" footer="0.31496062992125984"/>
  <pageSetup paperSize="9" scale="78" fitToWidth="0" fitToHeight="0" orientation="portrait" r:id="rId1"/>
  <headerFooter differentOddEven="1"/>
  <rowBreaks count="2" manualBreakCount="2">
    <brk id="35" max="16383" man="1"/>
    <brk id="79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97E19E7-4217-4B68-A6A0-1A7A83D8CB28}">
  <sheetPr>
    <tabColor rgb="FF00B050"/>
  </sheetPr>
  <dimension ref="A1:P84"/>
  <sheetViews>
    <sheetView showGridLines="0" view="pageBreakPreview" topLeftCell="A31" zoomScaleNormal="100" zoomScaleSheetLayoutView="100" workbookViewId="0">
      <selection activeCell="A30" sqref="A30"/>
    </sheetView>
  </sheetViews>
  <sheetFormatPr defaultColWidth="10.7109375" defaultRowHeight="21" customHeight="1"/>
  <cols>
    <col min="1" max="1" width="42.85546875" style="75" customWidth="1"/>
    <col min="2" max="2" width="1.7109375" style="76" customWidth="1"/>
    <col min="3" max="3" width="7.28515625" style="75" customWidth="1"/>
    <col min="4" max="4" width="1.5703125" style="76" customWidth="1"/>
    <col min="5" max="5" width="14.5703125" style="76" customWidth="1"/>
    <col min="6" max="6" width="1.5703125" style="76" customWidth="1"/>
    <col min="7" max="7" width="14.5703125" style="76" customWidth="1"/>
    <col min="8" max="8" width="1.5703125" style="76" customWidth="1"/>
    <col min="9" max="9" width="14.5703125" style="76" customWidth="1"/>
    <col min="10" max="10" width="1.5703125" style="76" customWidth="1"/>
    <col min="11" max="11" width="14.5703125" style="81" customWidth="1"/>
    <col min="12" max="12" width="4.140625" style="76" customWidth="1"/>
    <col min="13" max="14" width="10.7109375" style="76"/>
    <col min="15" max="15" width="14.140625" style="76" bestFit="1" customWidth="1"/>
    <col min="16" max="16" width="12" style="76" customWidth="1"/>
    <col min="17" max="18" width="10.7109375" style="76"/>
    <col min="19" max="19" width="11.42578125" style="76" bestFit="1" customWidth="1"/>
    <col min="20" max="16384" width="10.7109375" style="76"/>
  </cols>
  <sheetData>
    <row r="1" spans="1:11" ht="20.45" customHeight="1">
      <c r="K1" s="77" t="s">
        <v>145</v>
      </c>
    </row>
    <row r="2" spans="1:11" s="82" customFormat="1" ht="20.45" customHeight="1">
      <c r="A2" s="78" t="s">
        <v>102</v>
      </c>
      <c r="B2" s="84"/>
      <c r="C2" s="80"/>
      <c r="D2" s="79"/>
      <c r="E2" s="79"/>
      <c r="F2" s="79"/>
      <c r="G2" s="79"/>
      <c r="H2" s="79"/>
      <c r="I2" s="79"/>
      <c r="J2" s="79"/>
      <c r="K2" s="81"/>
    </row>
    <row r="3" spans="1:11" s="82" customFormat="1" ht="20.45" customHeight="1">
      <c r="A3" s="78" t="s">
        <v>45</v>
      </c>
      <c r="B3" s="84"/>
      <c r="C3" s="80"/>
      <c r="D3" s="79"/>
      <c r="E3" s="79"/>
      <c r="F3" s="79"/>
      <c r="G3" s="79"/>
      <c r="H3" s="79"/>
      <c r="I3" s="79"/>
      <c r="J3" s="79"/>
      <c r="K3" s="81"/>
    </row>
    <row r="4" spans="1:11" s="82" customFormat="1" ht="20.45" customHeight="1">
      <c r="A4" s="78" t="s">
        <v>224</v>
      </c>
      <c r="B4" s="84"/>
      <c r="C4" s="80"/>
      <c r="D4" s="79"/>
      <c r="E4" s="79"/>
      <c r="F4" s="79"/>
      <c r="G4" s="79"/>
      <c r="H4" s="79"/>
      <c r="I4" s="79"/>
      <c r="J4" s="79"/>
      <c r="K4" s="81"/>
    </row>
    <row r="5" spans="1:11" s="82" customFormat="1" ht="20.45" customHeight="1">
      <c r="B5" s="135"/>
      <c r="C5" s="136"/>
      <c r="D5" s="79"/>
      <c r="E5" s="79"/>
      <c r="F5" s="79"/>
      <c r="G5" s="79"/>
      <c r="H5" s="79"/>
      <c r="I5" s="84"/>
      <c r="J5" s="79"/>
      <c r="K5" s="77" t="s">
        <v>141</v>
      </c>
    </row>
    <row r="6" spans="1:11" ht="20.45" customHeight="1">
      <c r="E6" s="86"/>
      <c r="F6" s="86" t="s">
        <v>1</v>
      </c>
      <c r="G6" s="86"/>
      <c r="H6" s="87"/>
      <c r="I6" s="172" t="s">
        <v>2</v>
      </c>
      <c r="J6" s="172"/>
      <c r="K6" s="172"/>
    </row>
    <row r="7" spans="1:11" ht="20.45" customHeight="1">
      <c r="C7" s="137" t="s">
        <v>3</v>
      </c>
      <c r="D7" s="89"/>
      <c r="E7" s="137">
        <v>2564</v>
      </c>
      <c r="F7" s="91"/>
      <c r="G7" s="137">
        <v>2563</v>
      </c>
      <c r="H7" s="92"/>
      <c r="I7" s="137">
        <v>2564</v>
      </c>
      <c r="J7" s="91"/>
      <c r="K7" s="137">
        <v>2563</v>
      </c>
    </row>
    <row r="8" spans="1:11" ht="20.45" customHeight="1">
      <c r="A8" s="70" t="s">
        <v>114</v>
      </c>
      <c r="C8" s="88"/>
      <c r="D8" s="89"/>
      <c r="E8" s="88"/>
      <c r="F8" s="91"/>
      <c r="G8" s="88"/>
      <c r="H8" s="92"/>
      <c r="I8" s="88"/>
      <c r="J8" s="91"/>
      <c r="K8" s="88"/>
    </row>
    <row r="9" spans="1:11" ht="20.45" customHeight="1">
      <c r="A9" s="70" t="s">
        <v>36</v>
      </c>
      <c r="K9" s="76"/>
    </row>
    <row r="10" spans="1:11" ht="20.45" customHeight="1">
      <c r="A10" s="138" t="s">
        <v>91</v>
      </c>
      <c r="B10" s="96"/>
      <c r="C10" s="129">
        <v>2</v>
      </c>
      <c r="E10" s="94">
        <v>65794</v>
      </c>
      <c r="F10" s="94"/>
      <c r="G10" s="94">
        <v>392053</v>
      </c>
      <c r="H10" s="94"/>
      <c r="I10" s="94">
        <v>65794</v>
      </c>
      <c r="J10" s="94"/>
      <c r="K10" s="94">
        <v>392128</v>
      </c>
    </row>
    <row r="11" spans="1:11" ht="20.45" customHeight="1">
      <c r="A11" s="71" t="s">
        <v>37</v>
      </c>
      <c r="B11" s="96"/>
      <c r="C11" s="129">
        <v>2</v>
      </c>
      <c r="E11" s="94">
        <v>331652</v>
      </c>
      <c r="F11" s="94"/>
      <c r="G11" s="94">
        <v>286362</v>
      </c>
      <c r="H11" s="94"/>
      <c r="I11" s="94">
        <v>0</v>
      </c>
      <c r="J11" s="94"/>
      <c r="K11" s="94">
        <v>0</v>
      </c>
    </row>
    <row r="12" spans="1:11" ht="20.45" customHeight="1">
      <c r="A12" s="139" t="s">
        <v>92</v>
      </c>
      <c r="B12" s="96"/>
      <c r="C12" s="129"/>
      <c r="E12" s="94">
        <v>463</v>
      </c>
      <c r="F12" s="94"/>
      <c r="G12" s="94">
        <v>1764</v>
      </c>
      <c r="H12" s="94"/>
      <c r="I12" s="94">
        <v>463</v>
      </c>
      <c r="J12" s="94"/>
      <c r="K12" s="94">
        <v>1752</v>
      </c>
    </row>
    <row r="13" spans="1:11" ht="20.45" customHeight="1">
      <c r="A13" s="139" t="s">
        <v>93</v>
      </c>
      <c r="B13" s="96"/>
      <c r="C13" s="129"/>
      <c r="E13" s="94">
        <v>2993</v>
      </c>
      <c r="F13" s="94"/>
      <c r="G13" s="94">
        <v>16390</v>
      </c>
      <c r="H13" s="94"/>
      <c r="I13" s="94">
        <v>2993</v>
      </c>
      <c r="J13" s="94"/>
      <c r="K13" s="94">
        <v>16390</v>
      </c>
    </row>
    <row r="14" spans="1:11" ht="20.45" customHeight="1">
      <c r="A14" s="140" t="s">
        <v>225</v>
      </c>
      <c r="B14" s="96"/>
      <c r="C14" s="129">
        <v>2</v>
      </c>
      <c r="E14" s="94">
        <v>18</v>
      </c>
      <c r="F14" s="94"/>
      <c r="G14" s="94">
        <v>18</v>
      </c>
      <c r="H14" s="94"/>
      <c r="I14" s="94">
        <v>147018</v>
      </c>
      <c r="J14" s="94"/>
      <c r="K14" s="94">
        <v>98759</v>
      </c>
    </row>
    <row r="15" spans="1:11" ht="20.45" customHeight="1">
      <c r="A15" s="140" t="s">
        <v>227</v>
      </c>
      <c r="B15" s="96"/>
      <c r="C15" s="129"/>
      <c r="E15" s="94">
        <v>92761</v>
      </c>
      <c r="F15" s="94"/>
      <c r="G15" s="94">
        <v>0</v>
      </c>
      <c r="H15" s="94"/>
      <c r="I15" s="94">
        <v>92761</v>
      </c>
      <c r="J15" s="94"/>
      <c r="K15" s="94">
        <v>0</v>
      </c>
    </row>
    <row r="16" spans="1:11" ht="20.45" customHeight="1">
      <c r="A16" s="71" t="s">
        <v>38</v>
      </c>
      <c r="B16" s="96"/>
      <c r="C16" s="129">
        <v>2</v>
      </c>
      <c r="E16" s="94">
        <v>178603</v>
      </c>
      <c r="F16" s="94"/>
      <c r="G16" s="94">
        <v>203477</v>
      </c>
      <c r="H16" s="94"/>
      <c r="I16" s="94">
        <v>179157</v>
      </c>
      <c r="J16" s="94"/>
      <c r="K16" s="94">
        <v>204371</v>
      </c>
    </row>
    <row r="17" spans="1:11" ht="20.45" customHeight="1">
      <c r="A17" s="70" t="s">
        <v>39</v>
      </c>
      <c r="E17" s="101">
        <f>SUM(E10:E16)</f>
        <v>672284</v>
      </c>
      <c r="F17" s="94"/>
      <c r="G17" s="101">
        <f>SUM(G10:G16)</f>
        <v>900064</v>
      </c>
      <c r="H17" s="94"/>
      <c r="I17" s="101">
        <f>SUM(I10:I16)</f>
        <v>488186</v>
      </c>
      <c r="J17" s="94"/>
      <c r="K17" s="101">
        <f>SUM(K10:K16)</f>
        <v>713400</v>
      </c>
    </row>
    <row r="18" spans="1:11" ht="20.45" customHeight="1">
      <c r="A18" s="70" t="s">
        <v>40</v>
      </c>
      <c r="E18" s="94"/>
      <c r="F18" s="94"/>
      <c r="G18" s="94"/>
      <c r="H18" s="94"/>
      <c r="I18" s="94"/>
      <c r="J18" s="94"/>
      <c r="K18" s="94"/>
    </row>
    <row r="19" spans="1:11" ht="20.45" customHeight="1">
      <c r="A19" s="71" t="s">
        <v>41</v>
      </c>
      <c r="B19" s="96"/>
      <c r="C19" s="129">
        <v>2</v>
      </c>
      <c r="E19" s="94">
        <v>1400148</v>
      </c>
      <c r="F19" s="94"/>
      <c r="G19" s="94">
        <v>1743490</v>
      </c>
      <c r="H19" s="94"/>
      <c r="I19" s="94">
        <v>1062272</v>
      </c>
      <c r="J19" s="94"/>
      <c r="K19" s="94">
        <v>1461795</v>
      </c>
    </row>
    <row r="20" spans="1:11" ht="20.45" customHeight="1">
      <c r="A20" s="71" t="s">
        <v>126</v>
      </c>
      <c r="B20" s="96"/>
      <c r="C20" s="129"/>
      <c r="E20" s="94">
        <v>69159</v>
      </c>
      <c r="F20" s="94"/>
      <c r="G20" s="94">
        <v>52512</v>
      </c>
      <c r="H20" s="94"/>
      <c r="I20" s="94">
        <v>62719</v>
      </c>
      <c r="J20" s="94"/>
      <c r="K20" s="94">
        <v>46730</v>
      </c>
    </row>
    <row r="21" spans="1:11" ht="20.45" customHeight="1">
      <c r="A21" s="71" t="s">
        <v>42</v>
      </c>
      <c r="B21" s="96"/>
      <c r="C21" s="129">
        <v>2</v>
      </c>
      <c r="E21" s="94">
        <v>353985</v>
      </c>
      <c r="F21" s="94"/>
      <c r="G21" s="94">
        <v>328348</v>
      </c>
      <c r="H21" s="94"/>
      <c r="I21" s="94">
        <v>246081</v>
      </c>
      <c r="J21" s="94"/>
      <c r="K21" s="94">
        <v>207024</v>
      </c>
    </row>
    <row r="22" spans="1:11" ht="20.45" customHeight="1">
      <c r="A22" s="71" t="s">
        <v>201</v>
      </c>
      <c r="B22" s="96"/>
      <c r="C22" s="129"/>
      <c r="E22" s="94">
        <v>289475</v>
      </c>
      <c r="F22" s="94"/>
      <c r="G22" s="94">
        <v>77023</v>
      </c>
      <c r="H22" s="94"/>
      <c r="I22" s="94">
        <v>289834</v>
      </c>
      <c r="J22" s="94"/>
      <c r="K22" s="94">
        <v>77300</v>
      </c>
    </row>
    <row r="23" spans="1:11" ht="20.45" customHeight="1">
      <c r="A23" s="71" t="s">
        <v>171</v>
      </c>
      <c r="B23" s="96"/>
      <c r="C23" s="129"/>
      <c r="E23" s="94">
        <v>0</v>
      </c>
      <c r="F23" s="94"/>
      <c r="G23" s="94">
        <v>187681</v>
      </c>
      <c r="H23" s="94"/>
      <c r="I23" s="94">
        <v>0</v>
      </c>
      <c r="J23" s="94"/>
      <c r="K23" s="94">
        <v>187681</v>
      </c>
    </row>
    <row r="24" spans="1:11" ht="20.45" customHeight="1">
      <c r="A24" s="71" t="s">
        <v>43</v>
      </c>
      <c r="B24" s="96"/>
      <c r="C24" s="129"/>
      <c r="E24" s="95">
        <v>75</v>
      </c>
      <c r="F24" s="94"/>
      <c r="G24" s="95">
        <v>27139</v>
      </c>
      <c r="H24" s="94"/>
      <c r="I24" s="95">
        <v>0</v>
      </c>
      <c r="J24" s="94"/>
      <c r="K24" s="95">
        <v>0</v>
      </c>
    </row>
    <row r="25" spans="1:11" ht="20.45" customHeight="1">
      <c r="A25" s="70" t="s">
        <v>44</v>
      </c>
      <c r="E25" s="101">
        <f>SUM(E19:E24)</f>
        <v>2112842</v>
      </c>
      <c r="F25" s="94"/>
      <c r="G25" s="101">
        <f>SUM(G19:G24)</f>
        <v>2416193</v>
      </c>
      <c r="H25" s="94"/>
      <c r="I25" s="101">
        <f>SUM(I19:I24)</f>
        <v>1660906</v>
      </c>
      <c r="J25" s="94"/>
      <c r="K25" s="101">
        <f>SUM(K19:K24)</f>
        <v>1980530</v>
      </c>
    </row>
    <row r="26" spans="1:11" ht="20.45" customHeight="1">
      <c r="A26" s="70" t="s">
        <v>271</v>
      </c>
      <c r="C26" s="129" t="s">
        <v>266</v>
      </c>
      <c r="E26" s="166"/>
      <c r="F26" s="94"/>
      <c r="G26" s="166"/>
      <c r="H26" s="94"/>
      <c r="I26" s="166"/>
      <c r="J26" s="94"/>
      <c r="K26" s="166"/>
    </row>
    <row r="27" spans="1:11" ht="20.45" customHeight="1">
      <c r="A27" s="75" t="s">
        <v>270</v>
      </c>
      <c r="C27" s="129"/>
      <c r="E27" s="166">
        <v>0</v>
      </c>
      <c r="F27" s="94"/>
      <c r="G27" s="166">
        <v>0</v>
      </c>
      <c r="H27" s="94"/>
      <c r="I27" s="166">
        <v>2599674</v>
      </c>
      <c r="J27" s="94"/>
      <c r="K27" s="166">
        <v>0</v>
      </c>
    </row>
    <row r="28" spans="1:11" ht="20.45" customHeight="1">
      <c r="A28" s="71" t="s">
        <v>268</v>
      </c>
      <c r="C28" s="129"/>
      <c r="E28" s="94">
        <v>2056228</v>
      </c>
      <c r="F28" s="94"/>
      <c r="G28" s="94">
        <v>0</v>
      </c>
      <c r="H28" s="94"/>
      <c r="I28" s="94">
        <v>0</v>
      </c>
      <c r="J28" s="94"/>
      <c r="K28" s="94">
        <v>0</v>
      </c>
    </row>
    <row r="29" spans="1:11" ht="20.45" customHeight="1">
      <c r="A29" s="75" t="s">
        <v>272</v>
      </c>
      <c r="E29" s="95">
        <v>-7490905</v>
      </c>
      <c r="F29" s="94"/>
      <c r="G29" s="95">
        <v>0</v>
      </c>
      <c r="H29" s="94"/>
      <c r="I29" s="95">
        <v>-8858816</v>
      </c>
      <c r="J29" s="94"/>
      <c r="K29" s="95">
        <v>0</v>
      </c>
    </row>
    <row r="30" spans="1:11" ht="20.45" customHeight="1">
      <c r="A30" s="70" t="s">
        <v>276</v>
      </c>
      <c r="E30" s="101">
        <f>SUM(E27:E29)</f>
        <v>-5434677</v>
      </c>
      <c r="F30" s="94"/>
      <c r="G30" s="101">
        <f>SUM(G27:G29)</f>
        <v>0</v>
      </c>
      <c r="H30" s="94"/>
      <c r="I30" s="101">
        <f>SUM(I27:I29)</f>
        <v>-6259142</v>
      </c>
      <c r="J30" s="94"/>
      <c r="K30" s="101">
        <f>SUM(K27:K29)</f>
        <v>0</v>
      </c>
    </row>
    <row r="31" spans="1:11" ht="20.45" customHeight="1">
      <c r="A31" s="70" t="s">
        <v>267</v>
      </c>
      <c r="E31" s="94">
        <f>E17-E25+E30</f>
        <v>-6875235</v>
      </c>
      <c r="F31" s="94"/>
      <c r="G31" s="94">
        <f>G17-G25+G30</f>
        <v>-1516129</v>
      </c>
      <c r="H31" s="94"/>
      <c r="I31" s="94">
        <f>I17-I25+I30</f>
        <v>-7431862</v>
      </c>
      <c r="J31" s="94"/>
      <c r="K31" s="94">
        <f>K17-K25+K30</f>
        <v>-1267130</v>
      </c>
    </row>
    <row r="32" spans="1:11" ht="20.45" customHeight="1">
      <c r="A32" s="134" t="s">
        <v>240</v>
      </c>
      <c r="C32" s="129">
        <v>6.2</v>
      </c>
      <c r="E32" s="94">
        <v>0</v>
      </c>
      <c r="F32" s="94"/>
      <c r="G32" s="94">
        <v>0</v>
      </c>
      <c r="H32" s="94"/>
      <c r="I32" s="94">
        <v>-136116</v>
      </c>
      <c r="J32" s="94"/>
      <c r="K32" s="94">
        <v>-147266</v>
      </c>
    </row>
    <row r="33" spans="1:16" ht="20.45" customHeight="1">
      <c r="A33" s="71" t="s">
        <v>175</v>
      </c>
      <c r="C33" s="129">
        <v>7.2</v>
      </c>
      <c r="E33" s="94">
        <v>107824</v>
      </c>
      <c r="F33" s="94"/>
      <c r="G33" s="94">
        <v>105310</v>
      </c>
      <c r="H33" s="94"/>
      <c r="I33" s="94">
        <v>0</v>
      </c>
      <c r="J33" s="94"/>
      <c r="K33" s="94">
        <v>0</v>
      </c>
    </row>
    <row r="34" spans="1:16" ht="20.45" customHeight="1">
      <c r="A34" s="140" t="s">
        <v>226</v>
      </c>
      <c r="B34" s="96"/>
      <c r="C34" s="129">
        <v>2</v>
      </c>
      <c r="E34" s="94">
        <v>467</v>
      </c>
      <c r="F34" s="94"/>
      <c r="G34" s="94">
        <v>2919</v>
      </c>
      <c r="H34" s="94"/>
      <c r="I34" s="94">
        <v>1180</v>
      </c>
      <c r="J34" s="94"/>
      <c r="K34" s="94">
        <v>1821</v>
      </c>
    </row>
    <row r="35" spans="1:16" ht="20.45" customHeight="1">
      <c r="A35" s="71" t="s">
        <v>158</v>
      </c>
      <c r="B35" s="82"/>
      <c r="C35" s="129">
        <v>2</v>
      </c>
      <c r="E35" s="95">
        <v>-297937</v>
      </c>
      <c r="F35" s="94"/>
      <c r="G35" s="95">
        <v>-207417</v>
      </c>
      <c r="H35" s="94"/>
      <c r="I35" s="95">
        <v>-279058</v>
      </c>
      <c r="J35" s="94"/>
      <c r="K35" s="95">
        <v>-190237</v>
      </c>
    </row>
    <row r="36" spans="1:16" ht="20.45" customHeight="1">
      <c r="A36" s="83" t="s">
        <v>248</v>
      </c>
      <c r="B36" s="82"/>
      <c r="E36" s="94">
        <f>SUM(E31:E35)</f>
        <v>-7064881</v>
      </c>
      <c r="F36" s="94"/>
      <c r="G36" s="94">
        <f>SUM(G31:G35)</f>
        <v>-1615317</v>
      </c>
      <c r="H36" s="94"/>
      <c r="I36" s="94">
        <f>SUM(I31:I35)</f>
        <v>-7845856</v>
      </c>
      <c r="J36" s="94"/>
      <c r="K36" s="94">
        <f>SUM(K31:K35)</f>
        <v>-1602812</v>
      </c>
    </row>
    <row r="37" spans="1:16" ht="20.45" customHeight="1">
      <c r="A37" s="71" t="s">
        <v>247</v>
      </c>
      <c r="B37" s="82"/>
      <c r="C37" s="129">
        <v>21</v>
      </c>
      <c r="E37" s="95">
        <v>77568</v>
      </c>
      <c r="F37" s="94"/>
      <c r="G37" s="95">
        <v>30186</v>
      </c>
      <c r="H37" s="94"/>
      <c r="I37" s="95">
        <v>82427</v>
      </c>
      <c r="J37" s="94"/>
      <c r="K37" s="95">
        <v>27130</v>
      </c>
    </row>
    <row r="38" spans="1:16" ht="20.45" customHeight="1">
      <c r="A38" s="70" t="s">
        <v>168</v>
      </c>
      <c r="E38" s="95">
        <f>SUM(E36:E37)</f>
        <v>-6987313</v>
      </c>
      <c r="F38" s="94"/>
      <c r="G38" s="95">
        <f>SUM(G36:G37)</f>
        <v>-1585131</v>
      </c>
      <c r="H38" s="94"/>
      <c r="I38" s="95">
        <f>SUM(I36:I37)</f>
        <v>-7763429</v>
      </c>
      <c r="J38" s="94"/>
      <c r="K38" s="95">
        <f>SUM(K36:K37)</f>
        <v>-1575682</v>
      </c>
    </row>
    <row r="39" spans="1:16" ht="20.45" customHeight="1">
      <c r="A39" s="70"/>
      <c r="E39" s="94"/>
      <c r="F39" s="94"/>
      <c r="G39" s="94"/>
      <c r="H39" s="94"/>
      <c r="I39" s="94"/>
      <c r="J39" s="94"/>
      <c r="K39" s="94"/>
    </row>
    <row r="40" spans="1:16" ht="20.45" customHeight="1">
      <c r="A40" s="75" t="s">
        <v>153</v>
      </c>
      <c r="E40" s="94"/>
      <c r="F40" s="94"/>
      <c r="G40" s="94"/>
      <c r="H40" s="94"/>
      <c r="I40" s="94"/>
      <c r="J40" s="94"/>
      <c r="K40" s="94"/>
    </row>
    <row r="41" spans="1:16" ht="20.45" customHeight="1">
      <c r="K41" s="77" t="s">
        <v>145</v>
      </c>
    </row>
    <row r="42" spans="1:16" s="82" customFormat="1" ht="20.45" customHeight="1">
      <c r="A42" s="78" t="s">
        <v>102</v>
      </c>
      <c r="B42" s="84"/>
      <c r="C42" s="80"/>
      <c r="D42" s="79"/>
      <c r="E42" s="79"/>
      <c r="F42" s="79"/>
      <c r="G42" s="79"/>
      <c r="H42" s="79"/>
      <c r="I42" s="79"/>
      <c r="J42" s="79"/>
      <c r="K42" s="81"/>
    </row>
    <row r="43" spans="1:16" s="82" customFormat="1" ht="20.45" customHeight="1">
      <c r="A43" s="78" t="s">
        <v>76</v>
      </c>
      <c r="B43" s="84"/>
      <c r="C43" s="80"/>
      <c r="D43" s="79"/>
      <c r="E43" s="79"/>
      <c r="F43" s="79"/>
      <c r="G43" s="79"/>
      <c r="H43" s="79"/>
      <c r="I43" s="79"/>
      <c r="J43" s="79"/>
      <c r="K43" s="81"/>
    </row>
    <row r="44" spans="1:16" s="82" customFormat="1" ht="20.45" customHeight="1">
      <c r="A44" s="78" t="s">
        <v>224</v>
      </c>
      <c r="B44" s="84"/>
      <c r="C44" s="80"/>
      <c r="D44" s="79"/>
      <c r="E44" s="79"/>
      <c r="F44" s="79"/>
      <c r="G44" s="79"/>
      <c r="H44" s="79"/>
      <c r="I44" s="79"/>
      <c r="J44" s="79"/>
      <c r="K44" s="81"/>
    </row>
    <row r="45" spans="1:16" s="82" customFormat="1" ht="20.45" customHeight="1">
      <c r="B45" s="135"/>
      <c r="C45" s="136"/>
      <c r="D45" s="79"/>
      <c r="E45" s="79"/>
      <c r="F45" s="79"/>
      <c r="G45" s="79"/>
      <c r="H45" s="79"/>
      <c r="I45" s="84"/>
      <c r="J45" s="79"/>
      <c r="K45" s="77" t="s">
        <v>141</v>
      </c>
    </row>
    <row r="46" spans="1:16" ht="20.45" customHeight="1">
      <c r="E46" s="86"/>
      <c r="F46" s="86" t="s">
        <v>1</v>
      </c>
      <c r="G46" s="86"/>
      <c r="H46" s="87"/>
      <c r="I46" s="172" t="s">
        <v>2</v>
      </c>
      <c r="J46" s="172"/>
      <c r="K46" s="172"/>
    </row>
    <row r="47" spans="1:16" ht="20.45" customHeight="1">
      <c r="C47" s="137" t="s">
        <v>3</v>
      </c>
      <c r="D47" s="89"/>
      <c r="E47" s="137">
        <v>2564</v>
      </c>
      <c r="F47" s="91"/>
      <c r="G47" s="137">
        <v>2563</v>
      </c>
      <c r="H47" s="92"/>
      <c r="I47" s="137">
        <v>2564</v>
      </c>
      <c r="J47" s="91"/>
      <c r="K47" s="137">
        <v>2563</v>
      </c>
    </row>
    <row r="48" spans="1:16" s="140" customFormat="1" ht="20.45" customHeight="1">
      <c r="A48" s="72" t="s">
        <v>75</v>
      </c>
      <c r="C48" s="142"/>
      <c r="D48" s="143"/>
      <c r="E48" s="144"/>
      <c r="F48" s="145"/>
      <c r="G48" s="144"/>
      <c r="H48" s="145"/>
      <c r="I48" s="144"/>
      <c r="J48" s="144"/>
      <c r="K48" s="144"/>
      <c r="M48" s="76"/>
      <c r="P48" s="76"/>
    </row>
    <row r="49" spans="1:16" s="140" customFormat="1" ht="20.45" customHeight="1">
      <c r="A49" s="146" t="s">
        <v>211</v>
      </c>
      <c r="C49" s="142"/>
      <c r="D49" s="143"/>
      <c r="E49" s="144"/>
      <c r="F49" s="145"/>
      <c r="G49" s="144"/>
      <c r="H49" s="145"/>
      <c r="I49" s="144"/>
      <c r="J49" s="144"/>
      <c r="K49" s="144"/>
      <c r="M49" s="76"/>
      <c r="P49" s="76"/>
    </row>
    <row r="50" spans="1:16" s="140" customFormat="1" ht="20.45" customHeight="1">
      <c r="A50" s="75" t="s">
        <v>212</v>
      </c>
      <c r="C50" s="129">
        <v>6.2</v>
      </c>
      <c r="D50" s="143"/>
      <c r="E50" s="150">
        <v>0</v>
      </c>
      <c r="F50" s="147"/>
      <c r="G50" s="150">
        <v>0</v>
      </c>
      <c r="H50" s="147"/>
      <c r="I50" s="150">
        <v>770</v>
      </c>
      <c r="J50" s="144"/>
      <c r="K50" s="150">
        <v>588</v>
      </c>
      <c r="M50" s="76"/>
      <c r="P50" s="76"/>
    </row>
    <row r="51" spans="1:16" s="140" customFormat="1" ht="20.45" customHeight="1">
      <c r="A51" s="149" t="s">
        <v>241</v>
      </c>
      <c r="C51" s="142"/>
      <c r="D51" s="143"/>
      <c r="E51" s="150">
        <v>27519</v>
      </c>
      <c r="F51" s="147"/>
      <c r="G51" s="150">
        <v>36132</v>
      </c>
      <c r="H51" s="147"/>
      <c r="I51" s="150">
        <v>26449</v>
      </c>
      <c r="J51" s="144"/>
      <c r="K51" s="150">
        <v>35315</v>
      </c>
      <c r="M51" s="76"/>
      <c r="P51" s="76"/>
    </row>
    <row r="52" spans="1:16" s="140" customFormat="1" ht="20.45" customHeight="1">
      <c r="A52" s="149" t="s">
        <v>112</v>
      </c>
      <c r="C52" s="129">
        <v>21</v>
      </c>
      <c r="D52" s="143"/>
      <c r="E52" s="95">
        <v>-213</v>
      </c>
      <c r="F52" s="94"/>
      <c r="G52" s="95">
        <v>-165</v>
      </c>
      <c r="H52" s="147"/>
      <c r="I52" s="95">
        <v>0</v>
      </c>
      <c r="J52" s="150"/>
      <c r="K52" s="95">
        <v>0</v>
      </c>
      <c r="M52" s="76"/>
      <c r="P52" s="76"/>
    </row>
    <row r="53" spans="1:16" s="140" customFormat="1" ht="20.45" customHeight="1">
      <c r="A53" s="149" t="s">
        <v>211</v>
      </c>
      <c r="C53" s="142"/>
      <c r="D53" s="143"/>
      <c r="E53" s="147"/>
      <c r="F53" s="147"/>
      <c r="G53" s="147"/>
      <c r="H53" s="147"/>
      <c r="I53" s="147"/>
      <c r="J53" s="150"/>
      <c r="K53" s="147"/>
      <c r="M53" s="76"/>
      <c r="P53" s="76"/>
    </row>
    <row r="54" spans="1:16" s="140" customFormat="1" ht="20.45" customHeight="1">
      <c r="A54" s="149" t="s">
        <v>213</v>
      </c>
      <c r="D54" s="143"/>
      <c r="E54" s="151">
        <f>SUM(E50:E52)</f>
        <v>27306</v>
      </c>
      <c r="F54" s="147"/>
      <c r="G54" s="151">
        <f>SUM(G50:G53)</f>
        <v>35967</v>
      </c>
      <c r="H54" s="147"/>
      <c r="I54" s="151">
        <f>SUM(I50:I53)</f>
        <v>27219</v>
      </c>
      <c r="J54" s="150"/>
      <c r="K54" s="151">
        <f>SUM(K50:K53)</f>
        <v>35903</v>
      </c>
      <c r="M54" s="76"/>
      <c r="P54" s="76"/>
    </row>
    <row r="55" spans="1:16" s="140" customFormat="1" ht="20.45" customHeight="1">
      <c r="A55" s="146" t="s">
        <v>214</v>
      </c>
      <c r="D55" s="143"/>
      <c r="E55" s="147"/>
      <c r="F55" s="147"/>
      <c r="G55" s="147"/>
      <c r="H55" s="147"/>
      <c r="I55" s="147"/>
      <c r="J55" s="150"/>
      <c r="K55" s="147"/>
      <c r="M55" s="76"/>
      <c r="P55" s="76"/>
    </row>
    <row r="56" spans="1:16" s="140" customFormat="1" ht="20.45" customHeight="1">
      <c r="A56" s="75" t="s">
        <v>212</v>
      </c>
      <c r="C56" s="129">
        <v>6.2</v>
      </c>
      <c r="D56" s="143"/>
      <c r="E56" s="147">
        <v>0</v>
      </c>
      <c r="F56" s="145"/>
      <c r="G56" s="147">
        <v>0</v>
      </c>
      <c r="H56" s="145"/>
      <c r="I56" s="147">
        <v>-65600</v>
      </c>
      <c r="J56" s="144"/>
      <c r="K56" s="147">
        <v>-491999</v>
      </c>
      <c r="M56" s="76"/>
      <c r="P56" s="76"/>
    </row>
    <row r="57" spans="1:16" s="140" customFormat="1" ht="20.45" customHeight="1">
      <c r="A57" s="149" t="s">
        <v>242</v>
      </c>
      <c r="C57" s="142"/>
      <c r="D57" s="143"/>
      <c r="E57" s="147"/>
      <c r="F57" s="147"/>
      <c r="G57" s="147"/>
      <c r="H57" s="147"/>
      <c r="J57" s="150"/>
      <c r="K57" s="147"/>
      <c r="M57" s="76"/>
      <c r="P57" s="76"/>
    </row>
    <row r="58" spans="1:16" s="140" customFormat="1" ht="20.45" customHeight="1">
      <c r="A58" s="149" t="s">
        <v>215</v>
      </c>
      <c r="C58" s="142"/>
      <c r="D58" s="143"/>
      <c r="E58" s="147">
        <v>-333466</v>
      </c>
      <c r="F58" s="147"/>
      <c r="G58" s="147">
        <v>-3272464</v>
      </c>
      <c r="H58" s="147"/>
      <c r="I58" s="147">
        <v>-251466</v>
      </c>
      <c r="J58" s="150"/>
      <c r="K58" s="147">
        <v>-2657466</v>
      </c>
      <c r="M58" s="76"/>
      <c r="P58" s="76"/>
    </row>
    <row r="59" spans="1:16" s="140" customFormat="1" ht="20.45" customHeight="1">
      <c r="A59" s="149" t="s">
        <v>112</v>
      </c>
      <c r="C59" s="129">
        <v>21</v>
      </c>
      <c r="D59" s="143"/>
      <c r="E59" s="151">
        <v>66693</v>
      </c>
      <c r="F59" s="94"/>
      <c r="G59" s="151">
        <v>654493</v>
      </c>
      <c r="H59" s="147"/>
      <c r="I59" s="151">
        <v>50293</v>
      </c>
      <c r="J59" s="150"/>
      <c r="K59" s="151">
        <v>531494</v>
      </c>
      <c r="M59" s="76"/>
      <c r="P59" s="76"/>
    </row>
    <row r="60" spans="1:16" s="140" customFormat="1" ht="20.45" customHeight="1">
      <c r="A60" s="149" t="s">
        <v>214</v>
      </c>
      <c r="C60" s="142"/>
      <c r="D60" s="143"/>
      <c r="E60" s="147"/>
      <c r="F60" s="147"/>
      <c r="G60" s="147"/>
      <c r="H60" s="147"/>
      <c r="I60" s="147"/>
      <c r="J60" s="150"/>
      <c r="K60" s="147"/>
      <c r="M60" s="76"/>
      <c r="P60" s="76"/>
    </row>
    <row r="61" spans="1:16" s="140" customFormat="1" ht="20.45" customHeight="1">
      <c r="A61" s="149" t="s">
        <v>213</v>
      </c>
      <c r="D61" s="143"/>
      <c r="E61" s="151">
        <f>SUM(E56:E59)</f>
        <v>-266773</v>
      </c>
      <c r="F61" s="147"/>
      <c r="G61" s="151">
        <f>SUM(G56:G59)</f>
        <v>-2617971</v>
      </c>
      <c r="H61" s="147"/>
      <c r="I61" s="151">
        <f>SUM(I56:I59)</f>
        <v>-266773</v>
      </c>
      <c r="J61" s="150"/>
      <c r="K61" s="151">
        <f>SUM(K56:K59)</f>
        <v>-2617971</v>
      </c>
      <c r="M61" s="76"/>
      <c r="P61" s="76"/>
    </row>
    <row r="62" spans="1:16" s="140" customFormat="1" ht="20.45" customHeight="1">
      <c r="A62" s="72" t="s">
        <v>146</v>
      </c>
      <c r="C62" s="152"/>
      <c r="D62" s="143"/>
      <c r="E62" s="153">
        <f>SUM(E54,E61)</f>
        <v>-239467</v>
      </c>
      <c r="F62" s="147"/>
      <c r="G62" s="153">
        <f>SUM(G54,G61)</f>
        <v>-2582004</v>
      </c>
      <c r="H62" s="147"/>
      <c r="I62" s="153">
        <f>SUM(I54,I61)</f>
        <v>-239554</v>
      </c>
      <c r="J62" s="150"/>
      <c r="K62" s="153">
        <f>SUM(K54,K61)</f>
        <v>-2582068</v>
      </c>
      <c r="M62" s="76"/>
      <c r="P62" s="76"/>
    </row>
    <row r="63" spans="1:16" s="140" customFormat="1" ht="21.75" customHeight="1">
      <c r="A63" s="72"/>
      <c r="C63" s="152"/>
      <c r="D63" s="143"/>
      <c r="E63" s="147"/>
      <c r="F63" s="147"/>
      <c r="G63" s="147"/>
      <c r="H63" s="147"/>
      <c r="I63" s="147"/>
      <c r="J63" s="150"/>
      <c r="K63" s="147"/>
      <c r="M63" s="76"/>
      <c r="P63" s="76"/>
    </row>
    <row r="64" spans="1:16" s="140" customFormat="1" ht="20.45" customHeight="1" thickBot="1">
      <c r="A64" s="72" t="s">
        <v>147</v>
      </c>
      <c r="C64" s="152"/>
      <c r="D64" s="143"/>
      <c r="E64" s="154">
        <f>SUM(E38,E62)</f>
        <v>-7226780</v>
      </c>
      <c r="F64" s="147"/>
      <c r="G64" s="154">
        <f>SUM(G38,G62)</f>
        <v>-4167135</v>
      </c>
      <c r="H64" s="147"/>
      <c r="I64" s="154">
        <f>SUM(I38,I62)</f>
        <v>-8002983</v>
      </c>
      <c r="J64" s="150"/>
      <c r="K64" s="154">
        <f>SUM(K38,K62)</f>
        <v>-4157750</v>
      </c>
      <c r="M64" s="76"/>
      <c r="P64" s="76"/>
    </row>
    <row r="65" spans="1:16" s="140" customFormat="1" ht="25.5" customHeight="1" thickTop="1">
      <c r="A65" s="72"/>
      <c r="C65" s="152"/>
      <c r="D65" s="143"/>
      <c r="E65" s="152"/>
      <c r="F65" s="158"/>
      <c r="G65" s="152"/>
      <c r="H65" s="144"/>
      <c r="I65" s="145"/>
      <c r="J65" s="156"/>
      <c r="K65" s="145"/>
      <c r="M65" s="76"/>
      <c r="P65" s="76"/>
    </row>
    <row r="66" spans="1:16" s="140" customFormat="1" ht="21" customHeight="1">
      <c r="A66" s="72" t="s">
        <v>244</v>
      </c>
      <c r="C66" s="156"/>
      <c r="D66" s="157"/>
      <c r="E66" s="156"/>
      <c r="F66" s="158"/>
      <c r="G66" s="156"/>
      <c r="H66" s="150"/>
      <c r="I66" s="147"/>
      <c r="J66" s="156"/>
      <c r="K66" s="147"/>
      <c r="M66" s="76"/>
      <c r="P66" s="76"/>
    </row>
    <row r="67" spans="1:16" s="140" customFormat="1" ht="21" customHeight="1" thickBot="1">
      <c r="A67" s="75" t="s">
        <v>78</v>
      </c>
      <c r="C67" s="156"/>
      <c r="D67" s="157"/>
      <c r="E67" s="98">
        <v>-6976909</v>
      </c>
      <c r="F67" s="97"/>
      <c r="G67" s="98">
        <v>-1569113</v>
      </c>
      <c r="H67" s="97"/>
      <c r="I67" s="159">
        <f>I38</f>
        <v>-7763429</v>
      </c>
      <c r="J67" s="98"/>
      <c r="K67" s="159">
        <v>-1575682</v>
      </c>
      <c r="M67" s="76"/>
      <c r="P67" s="76"/>
    </row>
    <row r="68" spans="1:16" s="140" customFormat="1" ht="21" customHeight="1" thickTop="1">
      <c r="A68" s="75" t="s">
        <v>127</v>
      </c>
      <c r="C68" s="156"/>
      <c r="D68" s="157"/>
      <c r="E68" s="98">
        <v>-10404</v>
      </c>
      <c r="F68" s="97"/>
      <c r="G68" s="98">
        <v>-16018</v>
      </c>
      <c r="H68" s="97"/>
      <c r="I68" s="98"/>
      <c r="J68" s="98"/>
      <c r="K68" s="98"/>
      <c r="M68" s="76"/>
      <c r="P68" s="76"/>
    </row>
    <row r="69" spans="1:16" s="140" customFormat="1" ht="21" customHeight="1" thickBot="1">
      <c r="A69" s="149"/>
      <c r="C69" s="156"/>
      <c r="D69" s="157"/>
      <c r="E69" s="69">
        <f>SUM(E67:E68)</f>
        <v>-6987313</v>
      </c>
      <c r="F69" s="94"/>
      <c r="G69" s="69">
        <f>SUM(G67:G68)</f>
        <v>-1585131</v>
      </c>
      <c r="H69" s="94"/>
      <c r="I69" s="94"/>
      <c r="J69" s="94"/>
      <c r="K69" s="94"/>
      <c r="M69" s="76"/>
      <c r="P69" s="76"/>
    </row>
    <row r="70" spans="1:16" s="140" customFormat="1" ht="21" customHeight="1" thickTop="1">
      <c r="A70" s="149"/>
      <c r="C70" s="156"/>
      <c r="D70" s="157"/>
      <c r="E70" s="94"/>
      <c r="F70" s="94"/>
      <c r="G70" s="94"/>
      <c r="H70" s="94"/>
      <c r="I70" s="94"/>
      <c r="J70" s="94"/>
      <c r="K70" s="94"/>
      <c r="M70" s="76"/>
      <c r="P70" s="76"/>
    </row>
    <row r="71" spans="1:16" ht="21" customHeight="1">
      <c r="A71" s="70" t="s">
        <v>251</v>
      </c>
      <c r="C71" s="129"/>
      <c r="E71" s="98"/>
      <c r="F71" s="97"/>
      <c r="G71" s="98"/>
      <c r="H71" s="97"/>
      <c r="I71" s="98"/>
      <c r="J71" s="98"/>
      <c r="K71" s="98"/>
    </row>
    <row r="72" spans="1:16" ht="21" customHeight="1" thickBot="1">
      <c r="A72" s="75" t="s">
        <v>78</v>
      </c>
      <c r="C72" s="129"/>
      <c r="E72" s="98">
        <v>-7216463</v>
      </c>
      <c r="F72" s="97"/>
      <c r="G72" s="98">
        <v>-4151181</v>
      </c>
      <c r="H72" s="97"/>
      <c r="I72" s="102">
        <f>I64</f>
        <v>-8002983</v>
      </c>
      <c r="J72" s="98"/>
      <c r="K72" s="102">
        <v>-4157750</v>
      </c>
    </row>
    <row r="73" spans="1:16" ht="21" customHeight="1" thickTop="1">
      <c r="A73" s="75" t="s">
        <v>127</v>
      </c>
      <c r="C73" s="129"/>
      <c r="E73" s="98">
        <v>-10317</v>
      </c>
      <c r="F73" s="97"/>
      <c r="G73" s="98">
        <v>-15954</v>
      </c>
      <c r="H73" s="97"/>
      <c r="I73" s="98"/>
      <c r="J73" s="98"/>
      <c r="K73" s="98"/>
    </row>
    <row r="74" spans="1:16" ht="21" customHeight="1" thickBot="1">
      <c r="E74" s="69">
        <f>SUM(E72:E73)</f>
        <v>-7226780</v>
      </c>
      <c r="F74" s="94"/>
      <c r="G74" s="69">
        <f>SUM(G72:G73)</f>
        <v>-4167135</v>
      </c>
      <c r="H74" s="94"/>
      <c r="I74" s="94"/>
      <c r="J74" s="94"/>
      <c r="K74" s="94"/>
    </row>
    <row r="75" spans="1:16" ht="21" customHeight="1" thickTop="1">
      <c r="E75" s="94"/>
      <c r="F75" s="94"/>
      <c r="G75" s="94"/>
      <c r="H75" s="94"/>
      <c r="I75" s="94"/>
      <c r="J75" s="94"/>
      <c r="K75" s="94"/>
    </row>
    <row r="76" spans="1:16" ht="21" customHeight="1">
      <c r="A76" s="70" t="s">
        <v>246</v>
      </c>
      <c r="C76" s="129">
        <v>22</v>
      </c>
      <c r="E76" s="99"/>
      <c r="G76" s="99"/>
      <c r="I76" s="99"/>
      <c r="J76" s="99"/>
      <c r="K76" s="99"/>
    </row>
    <row r="77" spans="1:16" ht="21" customHeight="1">
      <c r="A77" s="71" t="s">
        <v>180</v>
      </c>
      <c r="B77" s="96"/>
      <c r="C77" s="129"/>
      <c r="E77" s="99"/>
      <c r="G77" s="99"/>
      <c r="H77" s="99"/>
      <c r="I77" s="99"/>
      <c r="J77" s="99"/>
      <c r="K77" s="99"/>
    </row>
    <row r="78" spans="1:16" ht="21" customHeight="1" thickBot="1">
      <c r="A78" s="71" t="s">
        <v>245</v>
      </c>
      <c r="B78" s="82"/>
      <c r="C78" s="129"/>
      <c r="E78" s="161">
        <f>ROUND(E67/E80,2)</f>
        <v>-3.39</v>
      </c>
      <c r="F78" s="162"/>
      <c r="G78" s="161">
        <f>ROUND(G67/G80,2)</f>
        <v>-0.76</v>
      </c>
      <c r="H78" s="162"/>
      <c r="I78" s="161">
        <f>ROUND(I67/I80,2)</f>
        <v>-3.77</v>
      </c>
      <c r="J78" s="160"/>
      <c r="K78" s="161">
        <f>ROUND(K67/K80,2)</f>
        <v>-0.76</v>
      </c>
    </row>
    <row r="79" spans="1:16" ht="21" customHeight="1" thickTop="1">
      <c r="A79" s="71"/>
      <c r="B79" s="82"/>
      <c r="C79" s="129"/>
      <c r="E79" s="160"/>
      <c r="F79" s="162"/>
      <c r="G79" s="160"/>
      <c r="H79" s="162"/>
      <c r="I79" s="163"/>
      <c r="J79" s="160"/>
      <c r="K79" s="163"/>
    </row>
    <row r="80" spans="1:16" ht="21" customHeight="1" thickBot="1">
      <c r="A80" s="71" t="s">
        <v>230</v>
      </c>
      <c r="B80" s="82"/>
      <c r="C80" s="129"/>
      <c r="E80" s="164">
        <v>2060000</v>
      </c>
      <c r="F80" s="162"/>
      <c r="G80" s="164">
        <v>2060000</v>
      </c>
      <c r="H80" s="162"/>
      <c r="I80" s="164">
        <v>2060000</v>
      </c>
      <c r="J80" s="160"/>
      <c r="K80" s="164">
        <v>2060000</v>
      </c>
    </row>
    <row r="81" spans="1:16" ht="21" customHeight="1" thickTop="1">
      <c r="A81" s="71"/>
      <c r="B81" s="82"/>
      <c r="C81" s="129"/>
      <c r="E81" s="160"/>
      <c r="F81" s="162"/>
      <c r="G81" s="160"/>
      <c r="H81" s="162"/>
      <c r="I81" s="163"/>
      <c r="J81" s="160"/>
      <c r="K81" s="163"/>
    </row>
    <row r="82" spans="1:16" ht="21" customHeight="1">
      <c r="A82" s="71"/>
      <c r="B82" s="82"/>
      <c r="E82" s="99"/>
      <c r="G82" s="99"/>
      <c r="I82" s="99"/>
      <c r="J82" s="99"/>
    </row>
    <row r="83" spans="1:16" ht="21" customHeight="1">
      <c r="A83" s="75" t="s">
        <v>153</v>
      </c>
      <c r="C83" s="141"/>
      <c r="E83" s="99"/>
      <c r="G83" s="99"/>
      <c r="I83" s="99"/>
      <c r="J83" s="99"/>
    </row>
    <row r="84" spans="1:16" s="82" customFormat="1" ht="21" customHeight="1">
      <c r="B84" s="84"/>
      <c r="C84" s="80"/>
      <c r="D84" s="79"/>
      <c r="E84" s="79"/>
      <c r="F84" s="79"/>
      <c r="G84" s="79"/>
      <c r="H84" s="79"/>
      <c r="I84" s="79"/>
      <c r="J84" s="79"/>
      <c r="K84" s="165"/>
      <c r="M84" s="76"/>
      <c r="P84" s="76"/>
    </row>
  </sheetData>
  <mergeCells count="2">
    <mergeCell ref="I6:K6"/>
    <mergeCell ref="I46:K46"/>
  </mergeCells>
  <pageMargins left="0.70866141732283472" right="0.15748031496062992" top="0.78740157480314965" bottom="0.31496062992125984" header="0.31496062992125984" footer="0.31496062992125984"/>
  <pageSetup paperSize="9" scale="80" orientation="portrait" r:id="rId1"/>
  <headerFooter differentOddEven="1"/>
  <rowBreaks count="1" manualBreakCount="1">
    <brk id="40" max="10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A49D395-20C8-4B22-9FA1-0649E9E81A27}">
  <sheetPr>
    <tabColor rgb="FF00B050"/>
  </sheetPr>
  <dimension ref="A1:P83"/>
  <sheetViews>
    <sheetView showGridLines="0" tabSelected="1" view="pageBreakPreview" topLeftCell="A23" zoomScaleNormal="100" zoomScaleSheetLayoutView="100" workbookViewId="0">
      <selection activeCell="A31" sqref="A31"/>
    </sheetView>
  </sheetViews>
  <sheetFormatPr defaultColWidth="10.7109375" defaultRowHeight="21" customHeight="1"/>
  <cols>
    <col min="1" max="1" width="44.85546875" style="75" customWidth="1"/>
    <col min="2" max="2" width="1.7109375" style="76" customWidth="1"/>
    <col min="3" max="3" width="7.28515625" style="75" customWidth="1"/>
    <col min="4" max="4" width="1.5703125" style="76" customWidth="1"/>
    <col min="5" max="5" width="14.5703125" style="76" customWidth="1"/>
    <col min="6" max="6" width="1.5703125" style="76" customWidth="1"/>
    <col min="7" max="7" width="14.5703125" style="76" customWidth="1"/>
    <col min="8" max="8" width="1.5703125" style="76" customWidth="1"/>
    <col min="9" max="9" width="14.5703125" style="76" customWidth="1"/>
    <col min="10" max="10" width="1.5703125" style="76" customWidth="1"/>
    <col min="11" max="11" width="14.5703125" style="81" customWidth="1"/>
    <col min="12" max="12" width="4.140625" style="76" customWidth="1"/>
    <col min="13" max="14" width="10.7109375" style="76"/>
    <col min="15" max="15" width="14.140625" style="76" bestFit="1" customWidth="1"/>
    <col min="16" max="16" width="12" style="76" customWidth="1"/>
    <col min="17" max="18" width="10.7109375" style="76"/>
    <col min="19" max="19" width="11.42578125" style="76" bestFit="1" customWidth="1"/>
    <col min="20" max="16384" width="10.7109375" style="76"/>
  </cols>
  <sheetData>
    <row r="1" spans="1:16" ht="20.45" customHeight="1">
      <c r="K1" s="77" t="s">
        <v>145</v>
      </c>
    </row>
    <row r="2" spans="1:16" s="82" customFormat="1" ht="20.45" customHeight="1">
      <c r="A2" s="78" t="s">
        <v>102</v>
      </c>
      <c r="B2" s="84"/>
      <c r="C2" s="80"/>
      <c r="D2" s="79"/>
      <c r="E2" s="79"/>
      <c r="F2" s="79"/>
      <c r="G2" s="79"/>
      <c r="H2" s="79"/>
      <c r="I2" s="79"/>
      <c r="J2" s="79"/>
      <c r="K2" s="81"/>
      <c r="M2" s="76"/>
      <c r="P2" s="76"/>
    </row>
    <row r="3" spans="1:16" s="82" customFormat="1" ht="20.45" customHeight="1">
      <c r="A3" s="78" t="s">
        <v>45</v>
      </c>
      <c r="B3" s="84"/>
      <c r="C3" s="80"/>
      <c r="D3" s="79"/>
      <c r="E3" s="79"/>
      <c r="F3" s="79"/>
      <c r="G3" s="79"/>
      <c r="H3" s="79"/>
      <c r="I3" s="79"/>
      <c r="J3" s="79"/>
      <c r="K3" s="81"/>
      <c r="M3" s="76"/>
      <c r="P3" s="76"/>
    </row>
    <row r="4" spans="1:16" s="82" customFormat="1" ht="20.45" customHeight="1">
      <c r="A4" s="78" t="s">
        <v>210</v>
      </c>
      <c r="B4" s="84"/>
      <c r="C4" s="80"/>
      <c r="D4" s="79"/>
      <c r="E4" s="79"/>
      <c r="F4" s="79"/>
      <c r="G4" s="79"/>
      <c r="H4" s="79"/>
      <c r="I4" s="79"/>
      <c r="J4" s="79"/>
      <c r="K4" s="81"/>
      <c r="M4" s="76"/>
      <c r="P4" s="76"/>
    </row>
    <row r="5" spans="1:16" s="82" customFormat="1" ht="20.45" customHeight="1">
      <c r="B5" s="135"/>
      <c r="C5" s="136"/>
      <c r="D5" s="79"/>
      <c r="E5" s="79"/>
      <c r="F5" s="79"/>
      <c r="G5" s="79"/>
      <c r="H5" s="79"/>
      <c r="I5" s="84"/>
      <c r="J5" s="79"/>
      <c r="K5" s="77" t="s">
        <v>141</v>
      </c>
      <c r="M5" s="76"/>
      <c r="P5" s="76"/>
    </row>
    <row r="6" spans="1:16" ht="20.45" customHeight="1">
      <c r="E6" s="86"/>
      <c r="F6" s="86" t="s">
        <v>1</v>
      </c>
      <c r="G6" s="86"/>
      <c r="H6" s="87"/>
      <c r="I6" s="172" t="s">
        <v>2</v>
      </c>
      <c r="J6" s="172"/>
      <c r="K6" s="172"/>
    </row>
    <row r="7" spans="1:16" ht="20.45" customHeight="1">
      <c r="C7" s="137" t="s">
        <v>3</v>
      </c>
      <c r="D7" s="89"/>
      <c r="E7" s="137">
        <v>2564</v>
      </c>
      <c r="F7" s="91"/>
      <c r="G7" s="137">
        <v>2563</v>
      </c>
      <c r="H7" s="92"/>
      <c r="I7" s="137">
        <v>2564</v>
      </c>
      <c r="J7" s="91"/>
      <c r="K7" s="137">
        <v>2563</v>
      </c>
    </row>
    <row r="8" spans="1:16" ht="20.45" customHeight="1">
      <c r="A8" s="70" t="s">
        <v>114</v>
      </c>
      <c r="C8" s="88"/>
      <c r="D8" s="89"/>
      <c r="E8" s="88"/>
      <c r="F8" s="91"/>
      <c r="G8" s="88"/>
      <c r="H8" s="92"/>
      <c r="I8" s="88"/>
      <c r="J8" s="91"/>
      <c r="K8" s="88"/>
    </row>
    <row r="9" spans="1:16" ht="20.45" customHeight="1">
      <c r="A9" s="70" t="s">
        <v>36</v>
      </c>
      <c r="K9" s="76"/>
    </row>
    <row r="10" spans="1:16" ht="20.45" customHeight="1">
      <c r="A10" s="138" t="s">
        <v>91</v>
      </c>
      <c r="B10" s="96"/>
      <c r="C10" s="129">
        <v>2</v>
      </c>
      <c r="E10" s="94">
        <v>578231</v>
      </c>
      <c r="F10" s="94"/>
      <c r="G10" s="94">
        <v>4948944</v>
      </c>
      <c r="H10" s="94"/>
      <c r="I10" s="94">
        <v>578436</v>
      </c>
      <c r="J10" s="94"/>
      <c r="K10" s="94">
        <v>4949117</v>
      </c>
    </row>
    <row r="11" spans="1:16" ht="20.45" customHeight="1">
      <c r="A11" s="71" t="s">
        <v>37</v>
      </c>
      <c r="B11" s="96"/>
      <c r="C11" s="129">
        <v>2</v>
      </c>
      <c r="E11" s="94">
        <v>1039687</v>
      </c>
      <c r="F11" s="94"/>
      <c r="G11" s="94">
        <v>1457186</v>
      </c>
      <c r="H11" s="94"/>
      <c r="I11" s="94">
        <v>0</v>
      </c>
      <c r="J11" s="94"/>
      <c r="K11" s="94">
        <v>0</v>
      </c>
    </row>
    <row r="12" spans="1:16" ht="20.45" customHeight="1">
      <c r="A12" s="139" t="s">
        <v>92</v>
      </c>
      <c r="B12" s="96"/>
      <c r="C12" s="129"/>
      <c r="E12" s="94">
        <v>3115</v>
      </c>
      <c r="F12" s="94"/>
      <c r="G12" s="94">
        <v>47692</v>
      </c>
      <c r="H12" s="94"/>
      <c r="I12" s="94">
        <v>3115</v>
      </c>
      <c r="J12" s="94"/>
      <c r="K12" s="94">
        <v>48034</v>
      </c>
    </row>
    <row r="13" spans="1:16" ht="20.45" customHeight="1">
      <c r="A13" s="139" t="s">
        <v>93</v>
      </c>
      <c r="B13" s="96"/>
      <c r="C13" s="129"/>
      <c r="E13" s="94">
        <v>23516</v>
      </c>
      <c r="F13" s="94"/>
      <c r="G13" s="94">
        <v>156319</v>
      </c>
      <c r="H13" s="94"/>
      <c r="I13" s="94">
        <v>23516</v>
      </c>
      <c r="J13" s="94"/>
      <c r="K13" s="94">
        <v>156319</v>
      </c>
    </row>
    <row r="14" spans="1:16" ht="20.45" customHeight="1">
      <c r="A14" s="140" t="s">
        <v>225</v>
      </c>
      <c r="B14" s="96"/>
      <c r="C14" s="129">
        <v>2</v>
      </c>
      <c r="E14" s="94">
        <v>568434</v>
      </c>
      <c r="F14" s="94"/>
      <c r="G14" s="94">
        <v>375091</v>
      </c>
      <c r="H14" s="94"/>
      <c r="I14" s="94">
        <f>3473339-I27</f>
        <v>873665</v>
      </c>
      <c r="J14" s="94"/>
      <c r="K14" s="94">
        <v>752556</v>
      </c>
    </row>
    <row r="15" spans="1:16" ht="20.45" customHeight="1">
      <c r="A15" s="140" t="s">
        <v>227</v>
      </c>
      <c r="B15" s="96"/>
      <c r="C15" s="129"/>
      <c r="E15" s="94">
        <v>529364</v>
      </c>
      <c r="F15" s="94"/>
      <c r="G15" s="94">
        <v>0</v>
      </c>
      <c r="H15" s="94"/>
      <c r="I15" s="94">
        <v>529364</v>
      </c>
      <c r="J15" s="94"/>
      <c r="K15" s="94">
        <v>0</v>
      </c>
    </row>
    <row r="16" spans="1:16" ht="20.45" customHeight="1">
      <c r="A16" s="71" t="s">
        <v>38</v>
      </c>
      <c r="B16" s="96"/>
      <c r="C16" s="129">
        <v>2</v>
      </c>
      <c r="E16" s="94">
        <v>730101</v>
      </c>
      <c r="F16" s="94"/>
      <c r="G16" s="94">
        <v>1179051</v>
      </c>
      <c r="H16" s="94"/>
      <c r="I16" s="94">
        <v>733526</v>
      </c>
      <c r="J16" s="94"/>
      <c r="K16" s="94">
        <v>1220022</v>
      </c>
    </row>
    <row r="17" spans="1:11" ht="20.45" customHeight="1">
      <c r="A17" s="70" t="s">
        <v>39</v>
      </c>
      <c r="E17" s="101">
        <f>SUM(E10:E16)</f>
        <v>3472448</v>
      </c>
      <c r="F17" s="94"/>
      <c r="G17" s="101">
        <f>SUM(G10:G16)</f>
        <v>8164283</v>
      </c>
      <c r="H17" s="94"/>
      <c r="I17" s="101">
        <f>SUM(I10:I16)</f>
        <v>2741622</v>
      </c>
      <c r="J17" s="94"/>
      <c r="K17" s="101">
        <f>SUM(K10:K16)</f>
        <v>7126048</v>
      </c>
    </row>
    <row r="18" spans="1:11" ht="20.45" customHeight="1">
      <c r="A18" s="70" t="s">
        <v>40</v>
      </c>
      <c r="E18" s="94"/>
      <c r="F18" s="94"/>
      <c r="G18" s="94"/>
      <c r="H18" s="94"/>
      <c r="I18" s="94"/>
      <c r="J18" s="94"/>
      <c r="K18" s="94"/>
    </row>
    <row r="19" spans="1:11" ht="20.45" customHeight="1">
      <c r="A19" s="71" t="s">
        <v>41</v>
      </c>
      <c r="B19" s="96"/>
      <c r="C19" s="129">
        <v>2</v>
      </c>
      <c r="E19" s="94">
        <v>4381767</v>
      </c>
      <c r="F19" s="94"/>
      <c r="G19" s="94">
        <v>8935982</v>
      </c>
      <c r="H19" s="94"/>
      <c r="I19" s="94">
        <v>3412417</v>
      </c>
      <c r="J19" s="94"/>
      <c r="K19" s="94">
        <v>7435490</v>
      </c>
    </row>
    <row r="20" spans="1:11" ht="20.45" customHeight="1">
      <c r="A20" s="71" t="s">
        <v>126</v>
      </c>
      <c r="B20" s="96"/>
      <c r="C20" s="129"/>
      <c r="E20" s="94">
        <v>187385</v>
      </c>
      <c r="F20" s="94"/>
      <c r="G20" s="94">
        <v>410044</v>
      </c>
      <c r="H20" s="94"/>
      <c r="I20" s="94">
        <v>167564</v>
      </c>
      <c r="J20" s="94"/>
      <c r="K20" s="94">
        <v>394412</v>
      </c>
    </row>
    <row r="21" spans="1:11" ht="20.45" customHeight="1">
      <c r="A21" s="71" t="s">
        <v>42</v>
      </c>
      <c r="B21" s="96"/>
      <c r="C21" s="129">
        <v>2</v>
      </c>
      <c r="E21" s="94">
        <v>957180</v>
      </c>
      <c r="F21" s="94"/>
      <c r="G21" s="94">
        <v>1574535</v>
      </c>
      <c r="H21" s="94"/>
      <c r="I21" s="94">
        <v>606277</v>
      </c>
      <c r="J21" s="94"/>
      <c r="K21" s="94">
        <v>1154969</v>
      </c>
    </row>
    <row r="22" spans="1:11" ht="20.45" customHeight="1">
      <c r="A22" s="71" t="s">
        <v>201</v>
      </c>
      <c r="B22" s="96"/>
      <c r="C22" s="129"/>
      <c r="E22" s="94">
        <v>552703</v>
      </c>
      <c r="F22" s="94"/>
      <c r="G22" s="94">
        <v>18362</v>
      </c>
      <c r="H22" s="94"/>
      <c r="I22" s="94">
        <v>554406</v>
      </c>
      <c r="J22" s="94"/>
      <c r="K22" s="94">
        <v>23265</v>
      </c>
    </row>
    <row r="23" spans="1:11" ht="20.45" customHeight="1">
      <c r="A23" s="71" t="s">
        <v>171</v>
      </c>
      <c r="B23" s="96"/>
      <c r="C23" s="129"/>
      <c r="E23" s="94">
        <v>0</v>
      </c>
      <c r="F23" s="94"/>
      <c r="G23" s="94">
        <v>1665043</v>
      </c>
      <c r="H23" s="94"/>
      <c r="I23" s="94">
        <v>0</v>
      </c>
      <c r="J23" s="94"/>
      <c r="K23" s="94">
        <v>1665043</v>
      </c>
    </row>
    <row r="24" spans="1:11" ht="20.45" customHeight="1">
      <c r="A24" s="71" t="s">
        <v>43</v>
      </c>
      <c r="B24" s="96"/>
      <c r="C24" s="129"/>
      <c r="E24" s="95">
        <v>4162</v>
      </c>
      <c r="F24" s="94"/>
      <c r="G24" s="95">
        <v>27874</v>
      </c>
      <c r="H24" s="94"/>
      <c r="I24" s="95">
        <v>0</v>
      </c>
      <c r="J24" s="94"/>
      <c r="K24" s="95">
        <v>0</v>
      </c>
    </row>
    <row r="25" spans="1:11" ht="20.45" customHeight="1">
      <c r="A25" s="70" t="s">
        <v>44</v>
      </c>
      <c r="E25" s="101">
        <f>SUM(E19:E24)</f>
        <v>6083197</v>
      </c>
      <c r="F25" s="94"/>
      <c r="G25" s="101">
        <f>SUM(G19:G24)</f>
        <v>12631840</v>
      </c>
      <c r="H25" s="94"/>
      <c r="I25" s="101">
        <f>SUM(I19:I24)</f>
        <v>4740664</v>
      </c>
      <c r="J25" s="94"/>
      <c r="K25" s="101">
        <f>SUM(K19:K24)</f>
        <v>10673179</v>
      </c>
    </row>
    <row r="26" spans="1:11" ht="20.45" customHeight="1">
      <c r="A26" s="70" t="s">
        <v>271</v>
      </c>
      <c r="B26" s="96"/>
      <c r="C26" s="129" t="s">
        <v>266</v>
      </c>
      <c r="E26" s="94"/>
      <c r="F26" s="94"/>
      <c r="G26" s="94"/>
      <c r="H26" s="94"/>
      <c r="I26" s="94"/>
      <c r="J26" s="94"/>
      <c r="K26" s="94"/>
    </row>
    <row r="27" spans="1:11" ht="20.45" customHeight="1">
      <c r="A27" s="75" t="s">
        <v>270</v>
      </c>
      <c r="B27" s="96"/>
      <c r="C27" s="129"/>
      <c r="E27" s="166">
        <v>0</v>
      </c>
      <c r="F27" s="94"/>
      <c r="G27" s="166">
        <v>0</v>
      </c>
      <c r="H27" s="94"/>
      <c r="I27" s="166">
        <v>2599674</v>
      </c>
      <c r="J27" s="94"/>
      <c r="K27" s="166">
        <v>0</v>
      </c>
    </row>
    <row r="28" spans="1:11" ht="20.45" customHeight="1">
      <c r="A28" s="71" t="s">
        <v>268</v>
      </c>
      <c r="B28" s="96"/>
      <c r="C28" s="129"/>
      <c r="E28" s="166">
        <v>2056228</v>
      </c>
      <c r="F28" s="94"/>
      <c r="G28" s="166">
        <v>0</v>
      </c>
      <c r="H28" s="94"/>
      <c r="I28" s="166">
        <v>0</v>
      </c>
      <c r="J28" s="94"/>
      <c r="K28" s="166">
        <v>0</v>
      </c>
    </row>
    <row r="29" spans="1:11" ht="20.45" customHeight="1">
      <c r="A29" s="75" t="s">
        <v>272</v>
      </c>
      <c r="B29" s="96"/>
      <c r="C29" s="129"/>
      <c r="E29" s="95">
        <v>-7490905</v>
      </c>
      <c r="F29" s="94"/>
      <c r="G29" s="95">
        <v>0</v>
      </c>
      <c r="H29" s="94"/>
      <c r="I29" s="95">
        <v>-8858816</v>
      </c>
      <c r="J29" s="94"/>
      <c r="K29" s="95">
        <v>0</v>
      </c>
    </row>
    <row r="30" spans="1:11" ht="20.45" customHeight="1">
      <c r="A30" s="70" t="s">
        <v>276</v>
      </c>
      <c r="B30" s="96"/>
      <c r="C30" s="129"/>
      <c r="E30" s="101">
        <f>SUM(E27:E29)</f>
        <v>-5434677</v>
      </c>
      <c r="F30" s="94"/>
      <c r="G30" s="101">
        <f>SUM(G27:G29)</f>
        <v>0</v>
      </c>
      <c r="H30" s="94"/>
      <c r="I30" s="101">
        <f>SUM(I27:I29)</f>
        <v>-6259142</v>
      </c>
      <c r="J30" s="94"/>
      <c r="K30" s="101">
        <f>SUM(K27:K29)</f>
        <v>0</v>
      </c>
    </row>
    <row r="31" spans="1:11" ht="20.45" customHeight="1">
      <c r="A31" s="70" t="s">
        <v>267</v>
      </c>
      <c r="E31" s="94">
        <f>SUM(E17-E25+E30)</f>
        <v>-8045426</v>
      </c>
      <c r="F31" s="94"/>
      <c r="G31" s="94">
        <f>SUM(G17-G25+G30)</f>
        <v>-4467557</v>
      </c>
      <c r="H31" s="94"/>
      <c r="I31" s="94">
        <f>SUM(I17-I25+I30)</f>
        <v>-8258184</v>
      </c>
      <c r="J31" s="94"/>
      <c r="K31" s="94">
        <f>SUM(K17-K25+K30)</f>
        <v>-3547131</v>
      </c>
    </row>
    <row r="32" spans="1:11" ht="20.45" customHeight="1">
      <c r="A32" s="134" t="s">
        <v>240</v>
      </c>
      <c r="C32" s="129">
        <v>6.2</v>
      </c>
      <c r="E32" s="94">
        <v>0</v>
      </c>
      <c r="F32" s="94"/>
      <c r="G32" s="94">
        <v>0</v>
      </c>
      <c r="H32" s="94"/>
      <c r="I32" s="94">
        <v>-214159</v>
      </c>
      <c r="J32" s="94"/>
      <c r="K32" s="94">
        <v>-527239</v>
      </c>
    </row>
    <row r="33" spans="1:16" ht="20.45" customHeight="1">
      <c r="A33" s="71" t="s">
        <v>175</v>
      </c>
      <c r="C33" s="129">
        <v>7.2</v>
      </c>
      <c r="E33" s="94">
        <v>413438</v>
      </c>
      <c r="F33" s="94"/>
      <c r="G33" s="94">
        <v>409690</v>
      </c>
      <c r="H33" s="94"/>
      <c r="I33" s="94">
        <v>0</v>
      </c>
      <c r="J33" s="94"/>
      <c r="K33" s="94">
        <v>0</v>
      </c>
    </row>
    <row r="34" spans="1:16" ht="20.45" customHeight="1">
      <c r="A34" s="140" t="s">
        <v>226</v>
      </c>
      <c r="B34" s="96"/>
      <c r="C34" s="129">
        <v>2</v>
      </c>
      <c r="E34" s="94">
        <v>3513</v>
      </c>
      <c r="F34" s="94"/>
      <c r="G34" s="94">
        <v>32139</v>
      </c>
      <c r="H34" s="94"/>
      <c r="I34" s="94">
        <v>3778</v>
      </c>
      <c r="J34" s="94"/>
      <c r="K34" s="94">
        <v>28673</v>
      </c>
    </row>
    <row r="35" spans="1:16" ht="20.45" customHeight="1">
      <c r="A35" s="71" t="s">
        <v>158</v>
      </c>
      <c r="B35" s="82"/>
      <c r="C35" s="129">
        <v>2</v>
      </c>
      <c r="E35" s="95">
        <v>-998102</v>
      </c>
      <c r="F35" s="94"/>
      <c r="G35" s="95">
        <v>-862757</v>
      </c>
      <c r="H35" s="94"/>
      <c r="I35" s="95">
        <v>-941043</v>
      </c>
      <c r="J35" s="94"/>
      <c r="K35" s="95">
        <v>-806442</v>
      </c>
    </row>
    <row r="36" spans="1:16" ht="20.45" customHeight="1">
      <c r="A36" s="83" t="s">
        <v>243</v>
      </c>
      <c r="B36" s="82"/>
      <c r="E36" s="94">
        <f>SUM(E31:E35)</f>
        <v>-8626577</v>
      </c>
      <c r="F36" s="94"/>
      <c r="G36" s="94">
        <f>SUM(G31:G35)</f>
        <v>-4888485</v>
      </c>
      <c r="H36" s="94"/>
      <c r="I36" s="94">
        <f>SUM(I31:I35)</f>
        <v>-9409608</v>
      </c>
      <c r="J36" s="94"/>
      <c r="K36" s="94">
        <f>SUM(K31:K35)</f>
        <v>-4852139</v>
      </c>
    </row>
    <row r="37" spans="1:16" ht="20.45" customHeight="1">
      <c r="A37" s="71" t="s">
        <v>191</v>
      </c>
      <c r="B37" s="82"/>
      <c r="C37" s="129">
        <v>21</v>
      </c>
      <c r="E37" s="95">
        <v>184874</v>
      </c>
      <c r="F37" s="94"/>
      <c r="G37" s="95">
        <v>-29494</v>
      </c>
      <c r="H37" s="94"/>
      <c r="I37" s="95">
        <v>178599</v>
      </c>
      <c r="J37" s="94"/>
      <c r="K37" s="95">
        <v>-1075</v>
      </c>
    </row>
    <row r="38" spans="1:16" ht="20.45" customHeight="1">
      <c r="A38" s="70" t="s">
        <v>168</v>
      </c>
      <c r="E38" s="95">
        <f>SUM(E36:E37)</f>
        <v>-8441703</v>
      </c>
      <c r="F38" s="94"/>
      <c r="G38" s="95">
        <f>SUM(G36:G37)</f>
        <v>-4917979</v>
      </c>
      <c r="H38" s="94"/>
      <c r="I38" s="95">
        <f>SUM(I36:I37)</f>
        <v>-9231009</v>
      </c>
      <c r="J38" s="94"/>
      <c r="K38" s="95">
        <f>SUM(K36:K37)</f>
        <v>-4853214</v>
      </c>
    </row>
    <row r="39" spans="1:16" ht="20.45" customHeight="1">
      <c r="A39" s="70"/>
      <c r="E39" s="94"/>
      <c r="F39" s="94"/>
      <c r="G39" s="94"/>
      <c r="H39" s="94"/>
      <c r="I39" s="94"/>
      <c r="J39" s="94"/>
      <c r="K39" s="94"/>
    </row>
    <row r="40" spans="1:16" ht="21" customHeight="1">
      <c r="A40" s="75" t="s">
        <v>153</v>
      </c>
      <c r="C40" s="141"/>
      <c r="E40" s="99"/>
      <c r="G40" s="99"/>
      <c r="I40" s="99"/>
      <c r="J40" s="99"/>
    </row>
    <row r="41" spans="1:16" ht="21" customHeight="1">
      <c r="C41" s="141"/>
      <c r="E41" s="99"/>
      <c r="G41" s="99"/>
      <c r="I41" s="99"/>
      <c r="J41" s="99"/>
      <c r="K41" s="77" t="s">
        <v>145</v>
      </c>
    </row>
    <row r="42" spans="1:16" s="82" customFormat="1" ht="21" customHeight="1">
      <c r="A42" s="78" t="s">
        <v>102</v>
      </c>
      <c r="B42" s="84"/>
      <c r="C42" s="80"/>
      <c r="D42" s="79"/>
      <c r="E42" s="79"/>
      <c r="F42" s="79"/>
      <c r="G42" s="79"/>
      <c r="H42" s="79"/>
      <c r="I42" s="79"/>
      <c r="J42" s="79"/>
      <c r="K42" s="81"/>
      <c r="M42" s="76"/>
      <c r="P42" s="76"/>
    </row>
    <row r="43" spans="1:16" s="82" customFormat="1" ht="21" customHeight="1">
      <c r="A43" s="78" t="s">
        <v>76</v>
      </c>
      <c r="B43" s="84"/>
      <c r="C43" s="80"/>
      <c r="D43" s="79"/>
      <c r="E43" s="79"/>
      <c r="F43" s="79"/>
      <c r="G43" s="79"/>
      <c r="H43" s="79"/>
      <c r="I43" s="79"/>
      <c r="J43" s="79"/>
      <c r="K43" s="81"/>
      <c r="M43" s="76"/>
      <c r="P43" s="76"/>
    </row>
    <row r="44" spans="1:16" s="82" customFormat="1" ht="21" customHeight="1">
      <c r="A44" s="78" t="s">
        <v>210</v>
      </c>
      <c r="B44" s="84"/>
      <c r="C44" s="80"/>
      <c r="D44" s="79"/>
      <c r="E44" s="79"/>
      <c r="F44" s="79"/>
      <c r="G44" s="79"/>
      <c r="H44" s="79"/>
      <c r="I44" s="79"/>
      <c r="J44" s="79"/>
      <c r="K44" s="81"/>
      <c r="M44" s="76"/>
      <c r="P44" s="76"/>
    </row>
    <row r="45" spans="1:16" s="82" customFormat="1" ht="21" customHeight="1">
      <c r="B45" s="84"/>
      <c r="C45" s="80"/>
      <c r="D45" s="79"/>
      <c r="E45" s="79"/>
      <c r="F45" s="79"/>
      <c r="G45" s="79"/>
      <c r="H45" s="79"/>
      <c r="I45" s="84"/>
      <c r="J45" s="79"/>
      <c r="K45" s="77" t="s">
        <v>141</v>
      </c>
      <c r="M45" s="76"/>
      <c r="P45" s="76"/>
    </row>
    <row r="46" spans="1:16" ht="21" customHeight="1">
      <c r="E46" s="86"/>
      <c r="F46" s="86" t="s">
        <v>1</v>
      </c>
      <c r="G46" s="86"/>
      <c r="H46" s="87"/>
      <c r="I46" s="172" t="s">
        <v>2</v>
      </c>
      <c r="J46" s="172"/>
      <c r="K46" s="172"/>
    </row>
    <row r="47" spans="1:16" ht="21" customHeight="1">
      <c r="C47" s="137" t="s">
        <v>3</v>
      </c>
      <c r="D47" s="89"/>
      <c r="E47" s="137">
        <v>2564</v>
      </c>
      <c r="F47" s="91"/>
      <c r="G47" s="137">
        <v>2563</v>
      </c>
      <c r="H47" s="92"/>
      <c r="I47" s="137">
        <v>2564</v>
      </c>
      <c r="J47" s="91"/>
      <c r="K47" s="137">
        <v>2563</v>
      </c>
    </row>
    <row r="48" spans="1:16" s="140" customFormat="1" ht="20.45" customHeight="1">
      <c r="A48" s="72" t="s">
        <v>75</v>
      </c>
      <c r="C48" s="142"/>
      <c r="D48" s="143"/>
      <c r="E48" s="144"/>
      <c r="F48" s="145"/>
      <c r="G48" s="144"/>
      <c r="H48" s="145"/>
      <c r="I48" s="144"/>
      <c r="J48" s="144"/>
      <c r="K48" s="144"/>
      <c r="M48" s="76"/>
      <c r="P48" s="76"/>
    </row>
    <row r="49" spans="1:16" s="140" customFormat="1" ht="20.45" customHeight="1">
      <c r="A49" s="146" t="s">
        <v>211</v>
      </c>
      <c r="C49" s="142"/>
      <c r="D49" s="143"/>
      <c r="E49" s="144"/>
      <c r="F49" s="145"/>
      <c r="G49" s="144"/>
      <c r="H49" s="145"/>
      <c r="I49" s="144"/>
      <c r="J49" s="144"/>
      <c r="K49" s="144"/>
      <c r="M49" s="76"/>
      <c r="P49" s="76"/>
    </row>
    <row r="50" spans="1:16" s="140" customFormat="1" ht="20.45" customHeight="1">
      <c r="A50" s="71" t="s">
        <v>212</v>
      </c>
      <c r="B50" s="76"/>
      <c r="C50" s="129">
        <v>6.2</v>
      </c>
      <c r="D50" s="143"/>
      <c r="E50" s="147">
        <v>0</v>
      </c>
      <c r="F50" s="147"/>
      <c r="G50" s="147">
        <v>0</v>
      </c>
      <c r="H50" s="147"/>
      <c r="I50" s="148">
        <v>3678</v>
      </c>
      <c r="J50" s="147"/>
      <c r="K50" s="148">
        <v>-2752</v>
      </c>
      <c r="M50" s="76"/>
      <c r="P50" s="76"/>
    </row>
    <row r="51" spans="1:16" s="140" customFormat="1" ht="20.45" customHeight="1">
      <c r="A51" s="149" t="s">
        <v>228</v>
      </c>
      <c r="C51" s="142"/>
      <c r="D51" s="143"/>
      <c r="E51" s="150">
        <v>68986</v>
      </c>
      <c r="F51" s="147"/>
      <c r="G51" s="150">
        <v>-122839</v>
      </c>
      <c r="H51" s="147"/>
      <c r="I51" s="150">
        <v>63877</v>
      </c>
      <c r="J51" s="150"/>
      <c r="K51" s="150">
        <v>-119016</v>
      </c>
      <c r="M51" s="76"/>
      <c r="P51" s="76"/>
    </row>
    <row r="52" spans="1:16" s="140" customFormat="1" ht="20.45" customHeight="1">
      <c r="A52" s="149" t="s">
        <v>112</v>
      </c>
      <c r="C52" s="129">
        <v>21</v>
      </c>
      <c r="D52" s="143"/>
      <c r="E52" s="95">
        <v>-1021</v>
      </c>
      <c r="F52" s="94"/>
      <c r="G52" s="95">
        <v>3541</v>
      </c>
      <c r="H52" s="147"/>
      <c r="I52" s="95">
        <v>0</v>
      </c>
      <c r="J52" s="150"/>
      <c r="K52" s="95">
        <v>2776</v>
      </c>
      <c r="M52" s="76"/>
      <c r="P52" s="76"/>
    </row>
    <row r="53" spans="1:16" s="140" customFormat="1" ht="20.45" customHeight="1">
      <c r="A53" s="149" t="s">
        <v>211</v>
      </c>
      <c r="C53" s="142"/>
      <c r="D53" s="143"/>
      <c r="E53" s="147"/>
      <c r="F53" s="147"/>
      <c r="G53" s="147"/>
      <c r="H53" s="147"/>
      <c r="I53" s="147"/>
      <c r="J53" s="150"/>
      <c r="K53" s="147"/>
      <c r="M53" s="76"/>
      <c r="P53" s="76"/>
    </row>
    <row r="54" spans="1:16" s="140" customFormat="1" ht="20.45" customHeight="1">
      <c r="A54" s="149" t="s">
        <v>213</v>
      </c>
      <c r="D54" s="143"/>
      <c r="E54" s="151">
        <f>SUM(E50:E52)</f>
        <v>67965</v>
      </c>
      <c r="F54" s="147"/>
      <c r="G54" s="151">
        <f>SUM(G50:G52)</f>
        <v>-119298</v>
      </c>
      <c r="H54" s="147"/>
      <c r="I54" s="151">
        <f>SUM(I50:I52)</f>
        <v>67555</v>
      </c>
      <c r="J54" s="150"/>
      <c r="K54" s="151">
        <f>SUM(K50:K52)</f>
        <v>-118992</v>
      </c>
      <c r="P54" s="76"/>
    </row>
    <row r="55" spans="1:16" s="140" customFormat="1" ht="20.45" customHeight="1">
      <c r="A55" s="146" t="s">
        <v>214</v>
      </c>
      <c r="D55" s="143"/>
      <c r="E55" s="147"/>
      <c r="F55" s="147"/>
      <c r="G55" s="147"/>
      <c r="H55" s="147"/>
      <c r="I55" s="147"/>
      <c r="J55" s="150"/>
      <c r="K55" s="147"/>
      <c r="M55" s="76"/>
      <c r="P55" s="76"/>
    </row>
    <row r="56" spans="1:16" s="140" customFormat="1" ht="20.45" customHeight="1">
      <c r="A56" s="75" t="s">
        <v>212</v>
      </c>
      <c r="C56" s="129">
        <v>6.2</v>
      </c>
      <c r="D56" s="143"/>
      <c r="E56" s="147">
        <v>0</v>
      </c>
      <c r="F56" s="145"/>
      <c r="G56" s="147">
        <v>0</v>
      </c>
      <c r="H56" s="145"/>
      <c r="I56" s="147">
        <v>311600</v>
      </c>
      <c r="J56" s="144"/>
      <c r="K56" s="147">
        <v>-1041399</v>
      </c>
      <c r="M56" s="76"/>
      <c r="P56" s="76"/>
    </row>
    <row r="57" spans="1:16" s="140" customFormat="1" ht="20.45" customHeight="1">
      <c r="A57" s="149" t="s">
        <v>229</v>
      </c>
      <c r="C57" s="142"/>
      <c r="D57" s="143"/>
      <c r="E57" s="147"/>
      <c r="F57" s="147"/>
      <c r="G57" s="147"/>
      <c r="H57" s="147"/>
      <c r="I57" s="147"/>
      <c r="J57" s="150"/>
      <c r="K57" s="147"/>
      <c r="M57" s="76"/>
      <c r="P57" s="76"/>
    </row>
    <row r="58" spans="1:16" s="140" customFormat="1" ht="20.45" customHeight="1">
      <c r="A58" s="149" t="s">
        <v>215</v>
      </c>
      <c r="C58" s="142"/>
      <c r="D58" s="143"/>
      <c r="E58" s="147">
        <v>2279188</v>
      </c>
      <c r="F58" s="147"/>
      <c r="G58" s="147">
        <v>-7152356</v>
      </c>
      <c r="H58" s="147"/>
      <c r="I58" s="147">
        <v>1889688</v>
      </c>
      <c r="J58" s="150"/>
      <c r="K58" s="147">
        <v>-5850608</v>
      </c>
      <c r="M58" s="76"/>
      <c r="P58" s="76"/>
    </row>
    <row r="59" spans="1:16" s="140" customFormat="1" ht="20.45" customHeight="1">
      <c r="A59" s="149" t="s">
        <v>112</v>
      </c>
      <c r="C59" s="129">
        <v>21</v>
      </c>
      <c r="D59" s="143"/>
      <c r="E59" s="151">
        <v>-455838</v>
      </c>
      <c r="F59" s="94"/>
      <c r="G59" s="151">
        <v>1430471</v>
      </c>
      <c r="H59" s="147"/>
      <c r="I59" s="151">
        <v>-377938</v>
      </c>
      <c r="J59" s="150"/>
      <c r="K59" s="151">
        <v>1170122</v>
      </c>
      <c r="M59" s="76"/>
      <c r="P59" s="76"/>
    </row>
    <row r="60" spans="1:16" s="140" customFormat="1" ht="20.45" customHeight="1">
      <c r="A60" s="149" t="s">
        <v>214</v>
      </c>
      <c r="C60" s="142"/>
      <c r="D60" s="143"/>
      <c r="E60" s="147"/>
      <c r="F60" s="147"/>
      <c r="G60" s="147"/>
      <c r="H60" s="147"/>
      <c r="I60" s="147"/>
      <c r="J60" s="150"/>
      <c r="K60" s="147"/>
      <c r="M60" s="76"/>
      <c r="P60" s="76"/>
    </row>
    <row r="61" spans="1:16" s="140" customFormat="1" ht="20.45" customHeight="1">
      <c r="A61" s="149" t="s">
        <v>213</v>
      </c>
      <c r="D61" s="143"/>
      <c r="E61" s="151">
        <f>SUM(E56:E59)</f>
        <v>1823350</v>
      </c>
      <c r="F61" s="147"/>
      <c r="G61" s="151">
        <f>SUM(G56:G59)</f>
        <v>-5721885</v>
      </c>
      <c r="H61" s="147"/>
      <c r="I61" s="151">
        <f>SUM(I56:I59)</f>
        <v>1823350</v>
      </c>
      <c r="J61" s="150"/>
      <c r="K61" s="151">
        <f>SUM(K56:K59)</f>
        <v>-5721885</v>
      </c>
      <c r="M61" s="76"/>
      <c r="P61" s="76"/>
    </row>
    <row r="62" spans="1:16" s="140" customFormat="1" ht="20.45" customHeight="1">
      <c r="A62" s="72" t="s">
        <v>146</v>
      </c>
      <c r="C62" s="152"/>
      <c r="D62" s="143"/>
      <c r="E62" s="153">
        <f>SUM(E54,E61)</f>
        <v>1891315</v>
      </c>
      <c r="F62" s="147"/>
      <c r="G62" s="153">
        <f>SUM(G54,G61)</f>
        <v>-5841183</v>
      </c>
      <c r="H62" s="147"/>
      <c r="I62" s="153">
        <f>SUM(I54,I61)</f>
        <v>1890905</v>
      </c>
      <c r="J62" s="150"/>
      <c r="K62" s="153">
        <f>SUM(K54,K61)</f>
        <v>-5840877</v>
      </c>
      <c r="M62" s="76"/>
      <c r="P62" s="76"/>
    </row>
    <row r="63" spans="1:16" s="140" customFormat="1" ht="15.75" customHeight="1">
      <c r="A63" s="72"/>
      <c r="C63" s="152"/>
      <c r="D63" s="143"/>
      <c r="E63" s="147"/>
      <c r="F63" s="147"/>
      <c r="G63" s="147"/>
      <c r="H63" s="147"/>
      <c r="I63" s="147"/>
      <c r="J63" s="150"/>
      <c r="K63" s="147"/>
      <c r="M63" s="76"/>
      <c r="P63" s="76"/>
    </row>
    <row r="64" spans="1:16" s="140" customFormat="1" ht="20.45" customHeight="1" thickBot="1">
      <c r="A64" s="72" t="s">
        <v>147</v>
      </c>
      <c r="C64" s="152"/>
      <c r="D64" s="143"/>
      <c r="E64" s="154">
        <f>SUM(E38,E62)</f>
        <v>-6550388</v>
      </c>
      <c r="F64" s="147"/>
      <c r="G64" s="154">
        <f>SUM(G38,G62)</f>
        <v>-10759162</v>
      </c>
      <c r="H64" s="147"/>
      <c r="I64" s="154">
        <f>SUM(I38,I62)</f>
        <v>-7340104</v>
      </c>
      <c r="J64" s="150"/>
      <c r="K64" s="154">
        <f>SUM(K38,K62)</f>
        <v>-10694091</v>
      </c>
      <c r="M64" s="76"/>
      <c r="P64" s="76"/>
    </row>
    <row r="65" spans="1:16" s="140" customFormat="1" ht="20.45" customHeight="1" thickTop="1">
      <c r="A65" s="72"/>
      <c r="C65" s="152"/>
      <c r="D65" s="143"/>
      <c r="E65" s="155"/>
      <c r="F65" s="147"/>
      <c r="G65" s="155"/>
      <c r="H65" s="150"/>
      <c r="I65" s="155"/>
      <c r="J65" s="150"/>
      <c r="K65" s="155"/>
      <c r="M65" s="76"/>
      <c r="P65" s="76"/>
    </row>
    <row r="66" spans="1:16" s="140" customFormat="1" ht="21" customHeight="1">
      <c r="A66" s="72" t="s">
        <v>244</v>
      </c>
      <c r="C66" s="156"/>
      <c r="D66" s="157"/>
      <c r="E66" s="156"/>
      <c r="F66" s="158"/>
      <c r="G66" s="156"/>
      <c r="H66" s="150"/>
      <c r="I66" s="147"/>
      <c r="J66" s="156"/>
      <c r="K66" s="147"/>
      <c r="M66" s="76"/>
      <c r="P66" s="76"/>
    </row>
    <row r="67" spans="1:16" s="140" customFormat="1" ht="21" customHeight="1" thickBot="1">
      <c r="A67" s="75" t="s">
        <v>78</v>
      </c>
      <c r="C67" s="156"/>
      <c r="D67" s="157"/>
      <c r="E67" s="98">
        <v>-8408459</v>
      </c>
      <c r="F67" s="97"/>
      <c r="G67" s="98">
        <v>-4882489</v>
      </c>
      <c r="H67" s="97"/>
      <c r="I67" s="159">
        <f>I38</f>
        <v>-9231009</v>
      </c>
      <c r="J67" s="98"/>
      <c r="K67" s="159">
        <v>-4853214</v>
      </c>
      <c r="M67" s="76"/>
      <c r="P67" s="76"/>
    </row>
    <row r="68" spans="1:16" s="140" customFormat="1" ht="21" customHeight="1" thickTop="1">
      <c r="A68" s="75" t="s">
        <v>127</v>
      </c>
      <c r="C68" s="156"/>
      <c r="D68" s="157"/>
      <c r="E68" s="98">
        <v>-33244</v>
      </c>
      <c r="F68" s="97"/>
      <c r="G68" s="98">
        <v>-35490</v>
      </c>
      <c r="H68" s="97"/>
      <c r="I68" s="98"/>
      <c r="J68" s="98"/>
      <c r="K68" s="98"/>
      <c r="M68" s="76"/>
      <c r="P68" s="76"/>
    </row>
    <row r="69" spans="1:16" s="140" customFormat="1" ht="21" customHeight="1" thickBot="1">
      <c r="A69" s="149"/>
      <c r="C69" s="156"/>
      <c r="D69" s="157"/>
      <c r="E69" s="69">
        <f>SUM(E67:E68)</f>
        <v>-8441703</v>
      </c>
      <c r="F69" s="94"/>
      <c r="G69" s="69">
        <f>SUM(G67:G68)</f>
        <v>-4917979</v>
      </c>
      <c r="H69" s="94"/>
      <c r="I69" s="94"/>
      <c r="J69" s="94"/>
      <c r="K69" s="94"/>
      <c r="M69" s="76"/>
      <c r="P69" s="76"/>
    </row>
    <row r="70" spans="1:16" s="140" customFormat="1" ht="21" customHeight="1" thickTop="1">
      <c r="A70" s="149"/>
      <c r="C70" s="156"/>
      <c r="D70" s="157"/>
      <c r="E70" s="94"/>
      <c r="F70" s="94"/>
      <c r="G70" s="94"/>
      <c r="H70" s="94"/>
      <c r="I70" s="94"/>
      <c r="J70" s="94"/>
      <c r="K70" s="94"/>
      <c r="M70" s="76"/>
      <c r="P70" s="76"/>
    </row>
    <row r="71" spans="1:16" ht="21" customHeight="1">
      <c r="A71" s="70" t="s">
        <v>251</v>
      </c>
      <c r="C71" s="129"/>
      <c r="E71" s="98"/>
      <c r="F71" s="97"/>
      <c r="G71" s="98"/>
      <c r="H71" s="97"/>
      <c r="I71" s="98"/>
      <c r="J71" s="98"/>
      <c r="K71" s="98"/>
    </row>
    <row r="72" spans="1:16" ht="21" customHeight="1" thickBot="1">
      <c r="A72" s="75" t="s">
        <v>78</v>
      </c>
      <c r="C72" s="129"/>
      <c r="E72" s="98">
        <f>E67+I62</f>
        <v>-6517554</v>
      </c>
      <c r="F72" s="97"/>
      <c r="G72" s="98">
        <v>-10723366</v>
      </c>
      <c r="H72" s="97"/>
      <c r="I72" s="102">
        <f>I64</f>
        <v>-7340104</v>
      </c>
      <c r="J72" s="98"/>
      <c r="K72" s="102">
        <v>-10694091</v>
      </c>
    </row>
    <row r="73" spans="1:16" ht="21" customHeight="1" thickTop="1">
      <c r="A73" s="75" t="s">
        <v>127</v>
      </c>
      <c r="C73" s="129"/>
      <c r="E73" s="98">
        <v>-32834</v>
      </c>
      <c r="F73" s="97"/>
      <c r="G73" s="98">
        <v>-35796</v>
      </c>
      <c r="H73" s="97"/>
      <c r="I73" s="98"/>
      <c r="J73" s="98"/>
      <c r="K73" s="98"/>
    </row>
    <row r="74" spans="1:16" ht="21" customHeight="1" thickBot="1">
      <c r="E74" s="69">
        <f>SUM(E72:E73)</f>
        <v>-6550388</v>
      </c>
      <c r="F74" s="94"/>
      <c r="G74" s="69">
        <f>SUM(G72:G73)</f>
        <v>-10759162</v>
      </c>
      <c r="H74" s="94"/>
      <c r="I74" s="94"/>
      <c r="J74" s="94"/>
      <c r="K74" s="94"/>
    </row>
    <row r="75" spans="1:16" ht="21" customHeight="1" thickTop="1">
      <c r="E75" s="94"/>
      <c r="F75" s="94"/>
      <c r="G75" s="94"/>
      <c r="H75" s="94"/>
      <c r="I75" s="94"/>
      <c r="J75" s="94"/>
      <c r="K75" s="94"/>
    </row>
    <row r="76" spans="1:16" ht="21" customHeight="1">
      <c r="A76" s="70" t="s">
        <v>246</v>
      </c>
      <c r="C76" s="129">
        <v>22</v>
      </c>
      <c r="E76" s="99"/>
      <c r="G76" s="99"/>
      <c r="I76" s="99"/>
      <c r="J76" s="99"/>
      <c r="K76" s="99"/>
    </row>
    <row r="77" spans="1:16" ht="21" customHeight="1">
      <c r="A77" s="71" t="s">
        <v>180</v>
      </c>
      <c r="B77" s="96"/>
      <c r="C77" s="129"/>
      <c r="E77" s="99"/>
      <c r="G77" s="99"/>
      <c r="H77" s="99"/>
      <c r="I77" s="99"/>
      <c r="J77" s="99"/>
      <c r="K77" s="160"/>
    </row>
    <row r="78" spans="1:16" ht="21" customHeight="1" thickBot="1">
      <c r="A78" s="71" t="s">
        <v>245</v>
      </c>
      <c r="B78" s="82"/>
      <c r="C78" s="129"/>
      <c r="E78" s="161">
        <f>ROUND(E67/E80,2)</f>
        <v>-4.08</v>
      </c>
      <c r="F78" s="162"/>
      <c r="G78" s="161">
        <v>-2.3701400814041622</v>
      </c>
      <c r="H78" s="162"/>
      <c r="I78" s="161">
        <f>ROUND(I67/I80,2)</f>
        <v>-4.4800000000000004</v>
      </c>
      <c r="J78" s="160"/>
      <c r="K78" s="161">
        <v>-2.3559290468009699</v>
      </c>
    </row>
    <row r="79" spans="1:16" ht="21" customHeight="1" thickTop="1">
      <c r="A79" s="71"/>
      <c r="B79" s="82"/>
      <c r="C79" s="129"/>
      <c r="E79" s="160"/>
      <c r="F79" s="162"/>
      <c r="G79" s="160"/>
      <c r="H79" s="162"/>
      <c r="I79" s="163"/>
      <c r="J79" s="160"/>
      <c r="K79" s="163"/>
    </row>
    <row r="80" spans="1:16" ht="21" customHeight="1" thickBot="1">
      <c r="A80" s="71" t="s">
        <v>230</v>
      </c>
      <c r="B80" s="82"/>
      <c r="C80" s="129"/>
      <c r="E80" s="164">
        <v>2060000</v>
      </c>
      <c r="F80" s="162"/>
      <c r="G80" s="164">
        <v>2060000</v>
      </c>
      <c r="H80" s="162"/>
      <c r="I80" s="164">
        <v>2060000</v>
      </c>
      <c r="J80" s="160"/>
      <c r="K80" s="164">
        <v>2060000</v>
      </c>
    </row>
    <row r="81" spans="1:16" ht="21" customHeight="1" thickTop="1">
      <c r="A81" s="71"/>
      <c r="B81" s="82"/>
      <c r="E81" s="99"/>
      <c r="G81" s="99"/>
      <c r="I81" s="99"/>
      <c r="J81" s="99"/>
    </row>
    <row r="82" spans="1:16" ht="21" customHeight="1">
      <c r="A82" s="75" t="s">
        <v>153</v>
      </c>
      <c r="C82" s="141"/>
      <c r="E82" s="99"/>
      <c r="G82" s="99"/>
      <c r="I82" s="99"/>
      <c r="J82" s="99"/>
    </row>
    <row r="83" spans="1:16" s="82" customFormat="1" ht="21" customHeight="1">
      <c r="B83" s="84"/>
      <c r="C83" s="80"/>
      <c r="D83" s="79"/>
      <c r="E83" s="79"/>
      <c r="F83" s="79"/>
      <c r="G83" s="79"/>
      <c r="H83" s="79"/>
      <c r="I83" s="79"/>
      <c r="J83" s="79"/>
      <c r="K83" s="165"/>
      <c r="M83" s="76"/>
      <c r="P83" s="76"/>
    </row>
  </sheetData>
  <mergeCells count="2">
    <mergeCell ref="I6:K6"/>
    <mergeCell ref="I46:K46"/>
  </mergeCells>
  <pageMargins left="0.70866141732283472" right="0.15748031496062992" top="0.78740157480314965" bottom="0.31496062992125984" header="0.31496062992125984" footer="0.31496062992125984"/>
  <pageSetup paperSize="9" scale="78" orientation="portrait" r:id="rId1"/>
  <headerFooter differentOddEven="1"/>
  <rowBreaks count="1" manualBreakCount="1">
    <brk id="40" max="10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A3984BE-AD9F-4745-BFB7-9870B175CF4D}">
  <sheetPr>
    <tabColor rgb="FF00B0F0"/>
  </sheetPr>
  <dimension ref="A1:AD37"/>
  <sheetViews>
    <sheetView showGridLines="0" view="pageBreakPreview" zoomScale="85" zoomScaleNormal="70" zoomScaleSheetLayoutView="85" workbookViewId="0">
      <selection activeCell="P26" sqref="P26"/>
    </sheetView>
  </sheetViews>
  <sheetFormatPr defaultColWidth="9.42578125" defaultRowHeight="21" customHeight="1"/>
  <cols>
    <col min="1" max="1" width="29.5703125" style="76" customWidth="1"/>
    <col min="2" max="2" width="6.5703125" style="76" customWidth="1"/>
    <col min="3" max="3" width="2" style="76" customWidth="1"/>
    <col min="4" max="4" width="8.5703125" style="76" customWidth="1"/>
    <col min="5" max="5" width="1.42578125" style="76" customWidth="1"/>
    <col min="6" max="6" width="15.5703125" style="76" customWidth="1"/>
    <col min="7" max="7" width="1.5703125" style="76" customWidth="1"/>
    <col min="8" max="8" width="15.5703125" style="76" customWidth="1"/>
    <col min="9" max="9" width="1.5703125" style="76" customWidth="1"/>
    <col min="10" max="10" width="16.5703125" style="76" customWidth="1"/>
    <col min="11" max="11" width="1.5703125" style="76" customWidth="1"/>
    <col min="12" max="12" width="15.5703125" style="76" customWidth="1"/>
    <col min="13" max="13" width="1.5703125" style="76" customWidth="1"/>
    <col min="14" max="14" width="15.5703125" style="76" customWidth="1"/>
    <col min="15" max="15" width="1.5703125" style="76" customWidth="1"/>
    <col min="16" max="16" width="15.5703125" style="76" customWidth="1"/>
    <col min="17" max="17" width="1.5703125" style="76" customWidth="1"/>
    <col min="18" max="18" width="15.5703125" style="76" customWidth="1"/>
    <col min="19" max="19" width="1.5703125" style="76" customWidth="1"/>
    <col min="20" max="20" width="19.5703125" style="76" customWidth="1"/>
    <col min="21" max="21" width="1.5703125" style="76" customWidth="1"/>
    <col min="22" max="22" width="19.5703125" style="76" customWidth="1"/>
    <col min="23" max="23" width="1.5703125" style="76" customWidth="1"/>
    <col min="24" max="24" width="15.5703125" style="76" customWidth="1"/>
    <col min="25" max="25" width="1.5703125" style="76" customWidth="1"/>
    <col min="26" max="26" width="15.5703125" style="76" customWidth="1"/>
    <col min="27" max="27" width="1.5703125" style="76" customWidth="1"/>
    <col min="28" max="28" width="15.5703125" style="76" customWidth="1"/>
    <col min="29" max="29" width="1.5703125" style="76" customWidth="1"/>
    <col min="30" max="30" width="15.5703125" style="76" customWidth="1"/>
    <col min="31" max="31" width="13.5703125" style="76" customWidth="1"/>
    <col min="32" max="16384" width="9.42578125" style="76"/>
  </cols>
  <sheetData>
    <row r="1" spans="1:30" ht="21" customHeight="1">
      <c r="B1" s="85"/>
      <c r="C1" s="85"/>
      <c r="D1" s="85"/>
      <c r="E1" s="85"/>
      <c r="F1" s="85"/>
      <c r="G1" s="85"/>
      <c r="H1" s="85"/>
      <c r="I1" s="85"/>
      <c r="J1" s="85"/>
      <c r="K1" s="85"/>
      <c r="L1" s="85"/>
      <c r="M1" s="85"/>
      <c r="N1" s="85"/>
      <c r="O1" s="85"/>
      <c r="P1" s="85"/>
      <c r="Q1" s="85"/>
      <c r="R1" s="85"/>
      <c r="S1" s="85"/>
      <c r="T1" s="85"/>
      <c r="U1" s="85"/>
      <c r="V1" s="85"/>
      <c r="W1" s="85"/>
      <c r="X1" s="85"/>
      <c r="Y1" s="85"/>
      <c r="Z1" s="85"/>
      <c r="AA1" s="85"/>
      <c r="AB1" s="85"/>
      <c r="AC1" s="85"/>
      <c r="AD1" s="104" t="s">
        <v>145</v>
      </c>
    </row>
    <row r="2" spans="1:30" ht="21" customHeight="1">
      <c r="A2" s="78" t="s">
        <v>102</v>
      </c>
      <c r="B2" s="85"/>
      <c r="C2" s="85"/>
      <c r="D2" s="85"/>
      <c r="E2" s="85"/>
      <c r="F2" s="85"/>
      <c r="G2" s="85"/>
      <c r="H2" s="85"/>
      <c r="I2" s="85"/>
      <c r="J2" s="85"/>
      <c r="K2" s="85"/>
      <c r="L2" s="85"/>
      <c r="M2" s="85"/>
      <c r="N2" s="85"/>
      <c r="O2" s="85"/>
      <c r="P2" s="85"/>
      <c r="Q2" s="85"/>
      <c r="R2" s="85"/>
      <c r="S2" s="85"/>
      <c r="T2" s="85"/>
      <c r="U2" s="85"/>
      <c r="V2" s="85"/>
      <c r="W2" s="85"/>
      <c r="X2" s="85"/>
      <c r="Y2" s="85"/>
      <c r="Z2" s="85"/>
      <c r="AA2" s="85"/>
      <c r="AB2" s="85"/>
      <c r="AC2" s="85"/>
      <c r="AD2" s="85"/>
    </row>
    <row r="3" spans="1:30" ht="21" customHeight="1">
      <c r="A3" s="85" t="s">
        <v>62</v>
      </c>
      <c r="B3" s="85"/>
      <c r="C3" s="85"/>
      <c r="D3" s="85"/>
      <c r="E3" s="85"/>
      <c r="F3" s="85"/>
      <c r="G3" s="85"/>
      <c r="H3" s="85"/>
      <c r="I3" s="85"/>
      <c r="J3" s="85"/>
      <c r="K3" s="85"/>
      <c r="L3" s="85"/>
      <c r="M3" s="85"/>
      <c r="N3" s="85"/>
      <c r="O3" s="85"/>
      <c r="P3" s="85"/>
      <c r="Q3" s="85"/>
      <c r="R3" s="85"/>
      <c r="S3" s="85"/>
      <c r="T3" s="85"/>
      <c r="U3" s="85"/>
      <c r="V3" s="85"/>
      <c r="W3" s="85"/>
      <c r="X3" s="85"/>
      <c r="Y3" s="85"/>
      <c r="Z3" s="85"/>
      <c r="AA3" s="85"/>
      <c r="AB3" s="85"/>
      <c r="AC3" s="85"/>
      <c r="AD3" s="85"/>
    </row>
    <row r="4" spans="1:30" ht="21" customHeight="1">
      <c r="A4" s="120" t="s">
        <v>210</v>
      </c>
      <c r="B4" s="85"/>
      <c r="C4" s="85"/>
      <c r="D4" s="85"/>
      <c r="E4" s="85"/>
      <c r="F4" s="85"/>
      <c r="G4" s="85"/>
      <c r="H4" s="85"/>
      <c r="I4" s="85"/>
      <c r="J4" s="85"/>
      <c r="K4" s="85"/>
      <c r="L4" s="85"/>
      <c r="M4" s="85"/>
      <c r="N4" s="85"/>
      <c r="O4" s="85"/>
      <c r="P4" s="85"/>
      <c r="Q4" s="85"/>
      <c r="R4" s="85"/>
      <c r="S4" s="85"/>
      <c r="T4" s="85"/>
      <c r="U4" s="85"/>
      <c r="V4" s="85"/>
      <c r="W4" s="85"/>
      <c r="X4" s="85"/>
      <c r="Y4" s="85"/>
      <c r="Z4" s="85"/>
      <c r="AA4" s="85"/>
      <c r="AB4" s="85"/>
      <c r="AC4" s="85"/>
      <c r="AD4" s="85"/>
    </row>
    <row r="5" spans="1:30" ht="21" customHeight="1">
      <c r="B5" s="121"/>
      <c r="C5" s="121"/>
      <c r="D5" s="121"/>
      <c r="E5" s="121"/>
      <c r="F5" s="121"/>
      <c r="G5" s="121"/>
      <c r="H5" s="121"/>
      <c r="I5" s="121"/>
      <c r="J5" s="121"/>
      <c r="K5" s="121"/>
      <c r="L5" s="121"/>
      <c r="M5" s="121"/>
      <c r="N5" s="121"/>
      <c r="O5" s="121"/>
      <c r="P5" s="121"/>
      <c r="Q5" s="121"/>
      <c r="R5" s="121"/>
      <c r="S5" s="121"/>
      <c r="T5" s="122"/>
      <c r="U5" s="121"/>
      <c r="V5" s="122"/>
      <c r="W5" s="121"/>
      <c r="X5" s="122"/>
      <c r="Y5" s="121"/>
      <c r="Z5" s="122"/>
      <c r="AA5" s="121"/>
      <c r="AB5" s="121"/>
      <c r="AC5" s="121"/>
      <c r="AD5" s="104" t="s">
        <v>141</v>
      </c>
    </row>
    <row r="6" spans="1:30" ht="21" customHeight="1">
      <c r="A6" s="81"/>
      <c r="B6" s="81"/>
      <c r="C6" s="87"/>
      <c r="D6" s="87"/>
      <c r="E6" s="87"/>
      <c r="F6" s="172" t="s">
        <v>1</v>
      </c>
      <c r="G6" s="172"/>
      <c r="H6" s="172"/>
      <c r="I6" s="172"/>
      <c r="J6" s="172"/>
      <c r="K6" s="172"/>
      <c r="L6" s="172"/>
      <c r="M6" s="172"/>
      <c r="N6" s="172"/>
      <c r="O6" s="172"/>
      <c r="P6" s="172"/>
      <c r="Q6" s="172"/>
      <c r="R6" s="172"/>
      <c r="S6" s="172"/>
      <c r="T6" s="172"/>
      <c r="U6" s="172"/>
      <c r="V6" s="172"/>
      <c r="W6" s="172"/>
      <c r="X6" s="172"/>
      <c r="Y6" s="172"/>
      <c r="Z6" s="172"/>
      <c r="AA6" s="172"/>
      <c r="AB6" s="172"/>
      <c r="AC6" s="172"/>
      <c r="AD6" s="172"/>
    </row>
    <row r="7" spans="1:30" ht="21" customHeight="1">
      <c r="A7" s="81"/>
      <c r="B7" s="81"/>
      <c r="C7" s="79"/>
      <c r="D7" s="79"/>
      <c r="E7" s="79"/>
      <c r="F7" s="173" t="s">
        <v>77</v>
      </c>
      <c r="G7" s="173"/>
      <c r="H7" s="173"/>
      <c r="I7" s="173"/>
      <c r="J7" s="173"/>
      <c r="K7" s="173"/>
      <c r="L7" s="173"/>
      <c r="M7" s="173"/>
      <c r="N7" s="173"/>
      <c r="O7" s="173"/>
      <c r="P7" s="173"/>
      <c r="Q7" s="173"/>
      <c r="R7" s="173"/>
      <c r="S7" s="173"/>
      <c r="T7" s="173"/>
      <c r="U7" s="173"/>
      <c r="V7" s="173"/>
      <c r="W7" s="173"/>
      <c r="X7" s="173"/>
      <c r="Y7" s="173"/>
      <c r="Z7" s="173"/>
      <c r="AA7" s="123"/>
      <c r="AB7" s="81"/>
      <c r="AC7" s="123"/>
      <c r="AD7" s="123"/>
    </row>
    <row r="8" spans="1:30" ht="21" customHeight="1">
      <c r="A8" s="81"/>
      <c r="B8" s="81"/>
      <c r="C8" s="79"/>
      <c r="D8" s="81"/>
      <c r="E8" s="79"/>
      <c r="F8" s="81"/>
      <c r="G8" s="81"/>
      <c r="H8" s="81"/>
      <c r="I8" s="81"/>
      <c r="J8" s="124"/>
      <c r="K8" s="124"/>
      <c r="L8" s="81"/>
      <c r="M8" s="81"/>
      <c r="N8" s="81"/>
      <c r="O8" s="81"/>
      <c r="P8" s="81"/>
      <c r="Q8" s="125"/>
      <c r="R8" s="81"/>
      <c r="S8" s="81"/>
      <c r="T8" s="174" t="s">
        <v>31</v>
      </c>
      <c r="U8" s="174"/>
      <c r="V8" s="174"/>
      <c r="W8" s="174"/>
      <c r="X8" s="174"/>
      <c r="Y8" s="124"/>
      <c r="Z8" s="81"/>
      <c r="AA8" s="81"/>
      <c r="AB8" s="81"/>
      <c r="AC8" s="123"/>
      <c r="AD8" s="123"/>
    </row>
    <row r="9" spans="1:30" ht="21" customHeight="1">
      <c r="A9" s="81"/>
      <c r="B9" s="81"/>
      <c r="C9" s="79"/>
      <c r="D9" s="81"/>
      <c r="E9" s="79"/>
      <c r="F9" s="81"/>
      <c r="G9" s="81"/>
      <c r="H9" s="81"/>
      <c r="I9" s="81"/>
      <c r="J9" s="81"/>
      <c r="K9" s="81"/>
      <c r="L9" s="81"/>
      <c r="M9" s="81"/>
      <c r="N9" s="81"/>
      <c r="O9" s="81"/>
      <c r="P9" s="81"/>
      <c r="Q9" s="81"/>
      <c r="R9" s="81"/>
      <c r="S9" s="81"/>
      <c r="T9" s="173" t="s">
        <v>113</v>
      </c>
      <c r="U9" s="173"/>
      <c r="V9" s="173"/>
      <c r="X9" s="81"/>
      <c r="Y9" s="81"/>
      <c r="Z9" s="81"/>
      <c r="AA9" s="81"/>
      <c r="AB9" s="81" t="s">
        <v>63</v>
      </c>
      <c r="AC9" s="123"/>
      <c r="AD9" s="123"/>
    </row>
    <row r="10" spans="1:30" ht="21" customHeight="1">
      <c r="A10" s="81"/>
      <c r="B10" s="81"/>
      <c r="C10" s="79"/>
      <c r="D10" s="81"/>
      <c r="E10" s="79"/>
      <c r="F10" s="81"/>
      <c r="G10" s="81"/>
      <c r="H10" s="81"/>
      <c r="I10" s="81"/>
      <c r="J10" s="81" t="s">
        <v>107</v>
      </c>
      <c r="K10" s="81"/>
      <c r="L10" s="81"/>
      <c r="M10" s="81"/>
      <c r="N10" s="81"/>
      <c r="O10" s="81"/>
      <c r="P10" s="81"/>
      <c r="Q10" s="81"/>
      <c r="R10" s="81"/>
      <c r="S10" s="81"/>
      <c r="T10" s="81"/>
      <c r="U10" s="81"/>
      <c r="V10" s="81"/>
      <c r="W10" s="81"/>
      <c r="X10" s="81"/>
      <c r="Y10" s="81"/>
      <c r="Z10" s="81"/>
      <c r="AA10" s="123"/>
      <c r="AB10" s="81" t="s">
        <v>65</v>
      </c>
      <c r="AC10" s="123"/>
      <c r="AD10" s="123"/>
    </row>
    <row r="11" spans="1:30" s="81" customFormat="1" ht="21" customHeight="1">
      <c r="J11" s="81" t="s">
        <v>108</v>
      </c>
      <c r="L11" s="175" t="s">
        <v>151</v>
      </c>
      <c r="M11" s="175"/>
      <c r="N11" s="175"/>
      <c r="O11" s="175"/>
      <c r="P11" s="175"/>
      <c r="V11" s="81" t="s">
        <v>196</v>
      </c>
      <c r="X11" s="81" t="s">
        <v>64</v>
      </c>
      <c r="Z11" s="81" t="s">
        <v>64</v>
      </c>
      <c r="AB11" s="81" t="s">
        <v>67</v>
      </c>
      <c r="AD11" s="81" t="s">
        <v>64</v>
      </c>
    </row>
    <row r="12" spans="1:30" s="81" customFormat="1" ht="21" customHeight="1">
      <c r="E12" s="76"/>
      <c r="F12" s="81" t="s">
        <v>28</v>
      </c>
      <c r="H12" s="81" t="s">
        <v>106</v>
      </c>
      <c r="J12" s="81" t="s">
        <v>130</v>
      </c>
      <c r="L12" s="173" t="s">
        <v>70</v>
      </c>
      <c r="M12" s="173"/>
      <c r="N12" s="173"/>
      <c r="T12" s="81" t="s">
        <v>196</v>
      </c>
      <c r="V12" s="126" t="s">
        <v>198</v>
      </c>
      <c r="X12" s="81" t="s">
        <v>66</v>
      </c>
      <c r="Z12" s="81" t="s">
        <v>27</v>
      </c>
      <c r="AB12" s="81" t="s">
        <v>73</v>
      </c>
      <c r="AD12" s="81" t="s">
        <v>68</v>
      </c>
    </row>
    <row r="13" spans="1:30" s="81" customFormat="1" ht="21" customHeight="1">
      <c r="D13" s="127" t="s">
        <v>3</v>
      </c>
      <c r="F13" s="127" t="s">
        <v>69</v>
      </c>
      <c r="H13" s="127" t="s">
        <v>105</v>
      </c>
      <c r="J13" s="127" t="s">
        <v>131</v>
      </c>
      <c r="L13" s="127" t="s">
        <v>139</v>
      </c>
      <c r="N13" s="127" t="s">
        <v>140</v>
      </c>
      <c r="P13" s="127" t="s">
        <v>71</v>
      </c>
      <c r="R13" s="127" t="s">
        <v>125</v>
      </c>
      <c r="T13" s="127" t="s">
        <v>197</v>
      </c>
      <c r="V13" s="127" t="s">
        <v>199</v>
      </c>
      <c r="X13" s="127" t="s">
        <v>72</v>
      </c>
      <c r="Z13" s="127" t="s">
        <v>79</v>
      </c>
      <c r="AB13" s="127" t="s">
        <v>80</v>
      </c>
      <c r="AD13" s="127" t="s">
        <v>74</v>
      </c>
    </row>
    <row r="14" spans="1:30" s="81" customFormat="1" ht="21" customHeight="1">
      <c r="A14" s="128" t="s">
        <v>192</v>
      </c>
      <c r="D14" s="129"/>
      <c r="F14" s="94">
        <v>2100000</v>
      </c>
      <c r="G14" s="94"/>
      <c r="H14" s="94">
        <v>9319482</v>
      </c>
      <c r="I14" s="94"/>
      <c r="J14" s="94">
        <v>-211166</v>
      </c>
      <c r="K14" s="94"/>
      <c r="L14" s="94">
        <v>210000</v>
      </c>
      <c r="M14" s="94"/>
      <c r="N14" s="94">
        <v>491556</v>
      </c>
      <c r="O14" s="94"/>
      <c r="P14" s="94">
        <v>-494755</v>
      </c>
      <c r="Q14" s="94"/>
      <c r="R14" s="94">
        <v>-491556</v>
      </c>
      <c r="S14" s="94"/>
      <c r="T14" s="94">
        <v>18934930</v>
      </c>
      <c r="U14" s="94"/>
      <c r="V14" s="94">
        <v>-118476</v>
      </c>
      <c r="W14" s="94"/>
      <c r="X14" s="94">
        <f>SUM(T14:V14)</f>
        <v>18816454</v>
      </c>
      <c r="Y14" s="94"/>
      <c r="Z14" s="94">
        <f>SUM(X14,F14:R14)</f>
        <v>29740015</v>
      </c>
      <c r="AA14" s="94"/>
      <c r="AB14" s="94">
        <v>55644</v>
      </c>
      <c r="AC14" s="94"/>
      <c r="AD14" s="94">
        <f>Z14+AB14</f>
        <v>29795659</v>
      </c>
    </row>
    <row r="15" spans="1:30" s="81" customFormat="1" ht="21" customHeight="1">
      <c r="A15" s="75" t="s">
        <v>168</v>
      </c>
      <c r="D15" s="129"/>
      <c r="F15" s="130">
        <v>0</v>
      </c>
      <c r="G15" s="94"/>
      <c r="H15" s="130">
        <v>0</v>
      </c>
      <c r="I15" s="94"/>
      <c r="J15" s="130">
        <v>0</v>
      </c>
      <c r="K15" s="94"/>
      <c r="L15" s="130">
        <v>0</v>
      </c>
      <c r="M15" s="94"/>
      <c r="N15" s="130">
        <v>0</v>
      </c>
      <c r="O15" s="94"/>
      <c r="P15" s="130">
        <f>PL9m!G67</f>
        <v>-4882489</v>
      </c>
      <c r="Q15" s="94"/>
      <c r="R15" s="130">
        <v>0</v>
      </c>
      <c r="S15" s="94"/>
      <c r="T15" s="130">
        <v>0</v>
      </c>
      <c r="U15" s="94"/>
      <c r="V15" s="130">
        <v>0</v>
      </c>
      <c r="W15" s="94"/>
      <c r="X15" s="130">
        <f>SUM(T15:V15)</f>
        <v>0</v>
      </c>
      <c r="Y15" s="94"/>
      <c r="Z15" s="130">
        <f t="shared" ref="Z15:Z18" si="0">SUM(X15,F15:R15)</f>
        <v>-4882489</v>
      </c>
      <c r="AA15" s="94"/>
      <c r="AB15" s="130">
        <f>PL9m!G68</f>
        <v>-35490</v>
      </c>
      <c r="AC15" s="94"/>
      <c r="AD15" s="130">
        <f>Z15+AB15</f>
        <v>-4917979</v>
      </c>
    </row>
    <row r="16" spans="1:30" s="81" customFormat="1" ht="21" customHeight="1">
      <c r="A16" s="75" t="s">
        <v>146</v>
      </c>
      <c r="D16" s="129"/>
      <c r="F16" s="131">
        <v>0</v>
      </c>
      <c r="G16" s="94"/>
      <c r="H16" s="131">
        <v>0</v>
      </c>
      <c r="I16" s="94"/>
      <c r="J16" s="131">
        <v>0</v>
      </c>
      <c r="K16" s="94"/>
      <c r="L16" s="131">
        <v>0</v>
      </c>
      <c r="M16" s="94"/>
      <c r="N16" s="131">
        <v>0</v>
      </c>
      <c r="O16" s="94"/>
      <c r="P16" s="131">
        <v>0</v>
      </c>
      <c r="Q16" s="94"/>
      <c r="R16" s="131">
        <v>0</v>
      </c>
      <c r="S16" s="94"/>
      <c r="T16" s="131">
        <f>PL9m!G61</f>
        <v>-5721885</v>
      </c>
      <c r="U16" s="94"/>
      <c r="V16" s="131">
        <f>PL9m!K54</f>
        <v>-118992</v>
      </c>
      <c r="W16" s="94"/>
      <c r="X16" s="131">
        <f>SUM(T16:V16)</f>
        <v>-5840877</v>
      </c>
      <c r="Y16" s="94"/>
      <c r="Z16" s="131">
        <f t="shared" si="0"/>
        <v>-5840877</v>
      </c>
      <c r="AA16" s="94"/>
      <c r="AB16" s="131">
        <f>PL9m!G54-PL9m!K54</f>
        <v>-306</v>
      </c>
      <c r="AC16" s="94"/>
      <c r="AD16" s="131">
        <f>Z16+AB16</f>
        <v>-5841183</v>
      </c>
    </row>
    <row r="17" spans="1:30" s="81" customFormat="1" ht="21" customHeight="1">
      <c r="A17" s="75" t="s">
        <v>147</v>
      </c>
      <c r="D17" s="129"/>
      <c r="F17" s="94">
        <f>F15+F16</f>
        <v>0</v>
      </c>
      <c r="G17" s="94"/>
      <c r="H17" s="94">
        <f>H15+H16</f>
        <v>0</v>
      </c>
      <c r="I17" s="94"/>
      <c r="J17" s="94">
        <f>J15+J16</f>
        <v>0</v>
      </c>
      <c r="K17" s="94"/>
      <c r="L17" s="94">
        <f>L15+L16</f>
        <v>0</v>
      </c>
      <c r="M17" s="94"/>
      <c r="N17" s="94">
        <f>N15+N16</f>
        <v>0</v>
      </c>
      <c r="O17" s="94"/>
      <c r="P17" s="94">
        <f>P15+P16</f>
        <v>-4882489</v>
      </c>
      <c r="Q17" s="94"/>
      <c r="R17" s="94">
        <f>R15+R16</f>
        <v>0</v>
      </c>
      <c r="S17" s="94"/>
      <c r="T17" s="94">
        <f>T15+T16</f>
        <v>-5721885</v>
      </c>
      <c r="U17" s="94"/>
      <c r="V17" s="94">
        <f>V15+V16</f>
        <v>-118992</v>
      </c>
      <c r="W17" s="94"/>
      <c r="X17" s="94">
        <f>SUM(T17:V17)</f>
        <v>-5840877</v>
      </c>
      <c r="Y17" s="94"/>
      <c r="Z17" s="94">
        <f t="shared" si="0"/>
        <v>-10723366</v>
      </c>
      <c r="AA17" s="94"/>
      <c r="AB17" s="94">
        <f>AB15+AB16</f>
        <v>-35796</v>
      </c>
      <c r="AC17" s="94"/>
      <c r="AD17" s="94">
        <f>AD15+AD16</f>
        <v>-10759162</v>
      </c>
    </row>
    <row r="18" spans="1:30" s="81" customFormat="1" ht="21" customHeight="1">
      <c r="A18" s="75" t="s">
        <v>163</v>
      </c>
      <c r="D18" s="129">
        <v>24</v>
      </c>
      <c r="F18" s="94">
        <v>0</v>
      </c>
      <c r="G18" s="94"/>
      <c r="H18" s="94">
        <v>0</v>
      </c>
      <c r="I18" s="94"/>
      <c r="J18" s="94">
        <v>0</v>
      </c>
      <c r="K18" s="94"/>
      <c r="L18" s="94">
        <v>0</v>
      </c>
      <c r="M18" s="94"/>
      <c r="N18" s="94">
        <v>0</v>
      </c>
      <c r="O18" s="94"/>
      <c r="P18" s="94">
        <v>-206000</v>
      </c>
      <c r="Q18" s="94"/>
      <c r="R18" s="94">
        <v>0</v>
      </c>
      <c r="S18" s="94"/>
      <c r="T18" s="94">
        <v>0</v>
      </c>
      <c r="U18" s="94"/>
      <c r="V18" s="94">
        <v>0</v>
      </c>
      <c r="W18" s="94"/>
      <c r="X18" s="94">
        <f>SUM(T18:V18)</f>
        <v>0</v>
      </c>
      <c r="Y18" s="94"/>
      <c r="Z18" s="94">
        <f t="shared" si="0"/>
        <v>-206000</v>
      </c>
      <c r="AA18" s="94"/>
      <c r="AB18" s="94">
        <v>0</v>
      </c>
      <c r="AC18" s="94"/>
      <c r="AD18" s="94">
        <f>Z18+AB18</f>
        <v>-206000</v>
      </c>
    </row>
    <row r="19" spans="1:30" s="81" customFormat="1" ht="21" customHeight="1">
      <c r="A19" s="75" t="s">
        <v>172</v>
      </c>
      <c r="D19" s="129"/>
      <c r="F19" s="94"/>
      <c r="G19" s="94"/>
      <c r="H19" s="94"/>
      <c r="I19" s="94"/>
      <c r="J19" s="94"/>
      <c r="K19" s="94"/>
      <c r="L19" s="94"/>
      <c r="M19" s="94"/>
      <c r="N19" s="94"/>
      <c r="O19" s="94"/>
      <c r="P19" s="94"/>
      <c r="Q19" s="94"/>
      <c r="R19" s="94"/>
      <c r="S19" s="94"/>
      <c r="T19" s="94"/>
      <c r="U19" s="94"/>
      <c r="V19" s="94"/>
      <c r="W19" s="94"/>
      <c r="X19" s="94"/>
      <c r="Y19" s="94"/>
      <c r="Z19" s="94"/>
      <c r="AA19" s="94"/>
      <c r="AB19" s="94"/>
      <c r="AC19" s="94"/>
      <c r="AD19" s="94"/>
    </row>
    <row r="20" spans="1:30" s="81" customFormat="1" ht="21" customHeight="1">
      <c r="A20" s="75" t="s">
        <v>150</v>
      </c>
      <c r="D20" s="129"/>
      <c r="F20" s="94">
        <v>0</v>
      </c>
      <c r="G20" s="94"/>
      <c r="H20" s="94">
        <v>0</v>
      </c>
      <c r="I20" s="94"/>
      <c r="J20" s="94">
        <v>0</v>
      </c>
      <c r="K20" s="94"/>
      <c r="L20" s="94">
        <v>0</v>
      </c>
      <c r="M20" s="94"/>
      <c r="N20" s="94">
        <v>0</v>
      </c>
      <c r="O20" s="94"/>
      <c r="P20" s="94">
        <v>0</v>
      </c>
      <c r="Q20" s="94"/>
      <c r="R20" s="94">
        <v>0</v>
      </c>
      <c r="S20" s="94"/>
      <c r="T20" s="94">
        <v>0</v>
      </c>
      <c r="U20" s="94"/>
      <c r="V20" s="94">
        <v>0</v>
      </c>
      <c r="W20" s="94"/>
      <c r="X20" s="94">
        <f>SUM(T20:V20)</f>
        <v>0</v>
      </c>
      <c r="Y20" s="94"/>
      <c r="Z20" s="94">
        <f>SUM(X20,F20:R20)</f>
        <v>0</v>
      </c>
      <c r="AA20" s="94"/>
      <c r="AB20" s="94">
        <v>2450</v>
      </c>
      <c r="AC20" s="94"/>
      <c r="AD20" s="94">
        <f>Z20+AB20</f>
        <v>2450</v>
      </c>
    </row>
    <row r="21" spans="1:30" s="81" customFormat="1" ht="21" customHeight="1">
      <c r="A21" s="75" t="s">
        <v>203</v>
      </c>
      <c r="D21" s="129"/>
      <c r="F21" s="94"/>
      <c r="G21" s="94"/>
      <c r="H21" s="94"/>
      <c r="I21" s="94"/>
      <c r="J21" s="94"/>
      <c r="K21" s="94"/>
      <c r="L21" s="94"/>
      <c r="M21" s="94"/>
      <c r="N21" s="94"/>
      <c r="O21" s="94"/>
      <c r="P21" s="94"/>
      <c r="Q21" s="94"/>
      <c r="R21" s="94"/>
      <c r="S21" s="94"/>
      <c r="T21" s="94"/>
      <c r="U21" s="94"/>
      <c r="V21" s="94"/>
      <c r="W21" s="94"/>
      <c r="X21" s="94"/>
      <c r="Y21" s="94"/>
      <c r="Z21" s="94"/>
      <c r="AA21" s="94"/>
      <c r="AB21" s="94"/>
      <c r="AC21" s="94"/>
      <c r="AD21" s="94"/>
    </row>
    <row r="22" spans="1:30" s="81" customFormat="1" ht="21" customHeight="1">
      <c r="A22" s="75" t="s">
        <v>150</v>
      </c>
      <c r="D22" s="129"/>
      <c r="F22" s="94">
        <v>0</v>
      </c>
      <c r="G22" s="94"/>
      <c r="H22" s="94">
        <v>0</v>
      </c>
      <c r="I22" s="94"/>
      <c r="J22" s="94">
        <v>0</v>
      </c>
      <c r="K22" s="94"/>
      <c r="L22" s="94">
        <v>0</v>
      </c>
      <c r="M22" s="94"/>
      <c r="N22" s="94">
        <v>0</v>
      </c>
      <c r="O22" s="94"/>
      <c r="P22" s="94">
        <v>0</v>
      </c>
      <c r="Q22" s="94"/>
      <c r="R22" s="94">
        <v>0</v>
      </c>
      <c r="S22" s="94"/>
      <c r="T22" s="94">
        <v>0</v>
      </c>
      <c r="U22" s="94"/>
      <c r="V22" s="94">
        <v>0</v>
      </c>
      <c r="W22" s="94"/>
      <c r="X22" s="94">
        <f>SUM(T22:V22)</f>
        <v>0</v>
      </c>
      <c r="Y22" s="94"/>
      <c r="Z22" s="94">
        <f>SUM(X22,F22:R22)</f>
        <v>0</v>
      </c>
      <c r="AA22" s="94"/>
      <c r="AB22" s="94">
        <v>-753</v>
      </c>
      <c r="AC22" s="94"/>
      <c r="AD22" s="94">
        <f>Z22+AB22</f>
        <v>-753</v>
      </c>
    </row>
    <row r="23" spans="1:30" s="81" customFormat="1" ht="21" customHeight="1" thickBot="1">
      <c r="A23" s="70" t="s">
        <v>208</v>
      </c>
      <c r="B23" s="76"/>
      <c r="D23" s="76"/>
      <c r="F23" s="69">
        <f>SUM(F14,F17:F22)</f>
        <v>2100000</v>
      </c>
      <c r="G23" s="94"/>
      <c r="H23" s="69">
        <f>SUM(H14,H17:H22)</f>
        <v>9319482</v>
      </c>
      <c r="I23" s="94"/>
      <c r="J23" s="69">
        <f>SUM(J14,J17:J22)</f>
        <v>-211166</v>
      </c>
      <c r="K23" s="94"/>
      <c r="L23" s="69">
        <f>SUM(L14,L17:L22)</f>
        <v>210000</v>
      </c>
      <c r="M23" s="94"/>
      <c r="N23" s="69">
        <f>SUM(N14,N17:N22)</f>
        <v>491556</v>
      </c>
      <c r="O23" s="94"/>
      <c r="P23" s="69">
        <f>SUM(P14,P17:P22)</f>
        <v>-5583244</v>
      </c>
      <c r="Q23" s="94"/>
      <c r="R23" s="69">
        <f>SUM(R14,R17:R22)</f>
        <v>-491556</v>
      </c>
      <c r="S23" s="94"/>
      <c r="T23" s="69">
        <f>SUM(T14,T17:T22)</f>
        <v>13213045</v>
      </c>
      <c r="U23" s="94"/>
      <c r="V23" s="69">
        <f>SUM(V14,V17:V22)</f>
        <v>-237468</v>
      </c>
      <c r="W23" s="94"/>
      <c r="X23" s="69">
        <f>SUM(X14,X17:X22)</f>
        <v>12975577</v>
      </c>
      <c r="Y23" s="94"/>
      <c r="Z23" s="69">
        <f>SUM(Z14,Z17:Z22)</f>
        <v>18810649</v>
      </c>
      <c r="AA23" s="94"/>
      <c r="AB23" s="69">
        <f>SUM(AB14,AB17:AB22)</f>
        <v>21545</v>
      </c>
      <c r="AC23" s="94"/>
      <c r="AD23" s="69">
        <f>SUM(AD14,AD17:AD22)</f>
        <v>18832194</v>
      </c>
    </row>
    <row r="24" spans="1:30" s="81" customFormat="1" ht="21" customHeight="1" thickTop="1">
      <c r="A24" s="132"/>
      <c r="D24" s="129"/>
      <c r="F24" s="94"/>
      <c r="G24" s="94"/>
      <c r="H24" s="94"/>
      <c r="I24" s="94"/>
      <c r="J24" s="94"/>
      <c r="K24" s="94"/>
      <c r="L24" s="94"/>
      <c r="M24" s="94"/>
      <c r="N24" s="94"/>
      <c r="O24" s="133"/>
      <c r="P24" s="133"/>
      <c r="Q24" s="94"/>
      <c r="R24" s="94"/>
      <c r="S24" s="94"/>
      <c r="T24" s="94"/>
      <c r="U24" s="94"/>
      <c r="V24" s="94"/>
      <c r="W24" s="94"/>
      <c r="X24" s="94"/>
      <c r="Y24" s="94"/>
      <c r="Z24" s="94"/>
      <c r="AA24" s="94"/>
      <c r="AB24" s="94"/>
      <c r="AC24" s="94"/>
      <c r="AD24" s="94"/>
    </row>
    <row r="25" spans="1:30" ht="21" customHeight="1">
      <c r="A25" s="128" t="s">
        <v>179</v>
      </c>
      <c r="C25" s="81"/>
      <c r="E25" s="81"/>
      <c r="F25" s="94">
        <v>2100000</v>
      </c>
      <c r="G25" s="94"/>
      <c r="H25" s="94">
        <v>9319482</v>
      </c>
      <c r="I25" s="94"/>
      <c r="J25" s="94">
        <v>-211166</v>
      </c>
      <c r="K25" s="94"/>
      <c r="L25" s="94">
        <v>210000</v>
      </c>
      <c r="M25" s="94"/>
      <c r="N25" s="94">
        <v>491556</v>
      </c>
      <c r="O25" s="94"/>
      <c r="P25" s="94">
        <v>-6091421</v>
      </c>
      <c r="Q25" s="94"/>
      <c r="R25" s="94">
        <v>-491556</v>
      </c>
      <c r="S25" s="94"/>
      <c r="T25" s="94">
        <v>14431418</v>
      </c>
      <c r="U25" s="94"/>
      <c r="V25" s="94">
        <v>-167005</v>
      </c>
      <c r="W25" s="94"/>
      <c r="X25" s="94">
        <f>SUM(T25:V25)</f>
        <v>14264413</v>
      </c>
      <c r="Y25" s="94"/>
      <c r="Z25" s="94">
        <f t="shared" ref="Z25:Z28" si="1">SUM(X25,F25:R25)</f>
        <v>19591308</v>
      </c>
      <c r="AA25" s="94"/>
      <c r="AB25" s="94">
        <v>14285</v>
      </c>
      <c r="AC25" s="94"/>
      <c r="AD25" s="94">
        <f>Z25+AB25</f>
        <v>19605593</v>
      </c>
    </row>
    <row r="26" spans="1:30" ht="21" customHeight="1">
      <c r="A26" s="75" t="s">
        <v>168</v>
      </c>
      <c r="C26" s="81"/>
      <c r="D26" s="129"/>
      <c r="E26" s="81"/>
      <c r="F26" s="130">
        <v>0</v>
      </c>
      <c r="G26" s="94"/>
      <c r="H26" s="130">
        <v>0</v>
      </c>
      <c r="I26" s="94"/>
      <c r="J26" s="130">
        <v>0</v>
      </c>
      <c r="K26" s="94"/>
      <c r="L26" s="130">
        <v>0</v>
      </c>
      <c r="M26" s="94"/>
      <c r="N26" s="130">
        <v>0</v>
      </c>
      <c r="O26" s="94"/>
      <c r="P26" s="130">
        <f>PL9m!E67</f>
        <v>-8408459</v>
      </c>
      <c r="Q26" s="94"/>
      <c r="R26" s="130">
        <v>0</v>
      </c>
      <c r="S26" s="94"/>
      <c r="T26" s="130">
        <v>0</v>
      </c>
      <c r="U26" s="94"/>
      <c r="V26" s="130">
        <v>0</v>
      </c>
      <c r="W26" s="94"/>
      <c r="X26" s="130">
        <f>SUM(T26:V26)</f>
        <v>0</v>
      </c>
      <c r="Y26" s="94"/>
      <c r="Z26" s="130">
        <f t="shared" si="1"/>
        <v>-8408459</v>
      </c>
      <c r="AA26" s="94"/>
      <c r="AB26" s="130">
        <f>PL9m!E68</f>
        <v>-33244</v>
      </c>
      <c r="AC26" s="94"/>
      <c r="AD26" s="130">
        <f t="shared" ref="AD26:AD27" si="2">Z26+AB26</f>
        <v>-8441703</v>
      </c>
    </row>
    <row r="27" spans="1:30" ht="21" customHeight="1">
      <c r="A27" s="75" t="s">
        <v>146</v>
      </c>
      <c r="C27" s="81"/>
      <c r="D27" s="129"/>
      <c r="E27" s="81"/>
      <c r="F27" s="131">
        <v>0</v>
      </c>
      <c r="G27" s="94"/>
      <c r="H27" s="131">
        <v>0</v>
      </c>
      <c r="I27" s="94"/>
      <c r="J27" s="131">
        <v>0</v>
      </c>
      <c r="K27" s="94"/>
      <c r="L27" s="131">
        <v>0</v>
      </c>
      <c r="M27" s="94"/>
      <c r="N27" s="131">
        <v>0</v>
      </c>
      <c r="O27" s="94"/>
      <c r="P27" s="131">
        <v>0</v>
      </c>
      <c r="Q27" s="94"/>
      <c r="R27" s="131">
        <v>0</v>
      </c>
      <c r="S27" s="94"/>
      <c r="T27" s="131">
        <f>PL9m!E61</f>
        <v>1823350</v>
      </c>
      <c r="U27" s="94"/>
      <c r="V27" s="131">
        <f>PL9m!I54</f>
        <v>67555</v>
      </c>
      <c r="W27" s="94"/>
      <c r="X27" s="131">
        <f>SUM(T27:V27)</f>
        <v>1890905</v>
      </c>
      <c r="Y27" s="94"/>
      <c r="Z27" s="131">
        <f t="shared" si="1"/>
        <v>1890905</v>
      </c>
      <c r="AA27" s="94"/>
      <c r="AB27" s="131">
        <f>PL9m!E54-PL9m!I54</f>
        <v>410</v>
      </c>
      <c r="AC27" s="94"/>
      <c r="AD27" s="131">
        <f t="shared" si="2"/>
        <v>1891315</v>
      </c>
    </row>
    <row r="28" spans="1:30" ht="21" customHeight="1">
      <c r="A28" s="75" t="s">
        <v>147</v>
      </c>
      <c r="C28" s="81"/>
      <c r="D28" s="129"/>
      <c r="E28" s="81"/>
      <c r="F28" s="94">
        <f>F26+F27</f>
        <v>0</v>
      </c>
      <c r="G28" s="94"/>
      <c r="H28" s="94">
        <f>H26+H27</f>
        <v>0</v>
      </c>
      <c r="I28" s="94"/>
      <c r="J28" s="94">
        <f>J26+J27</f>
        <v>0</v>
      </c>
      <c r="K28" s="94"/>
      <c r="L28" s="94">
        <f>L26+L27</f>
        <v>0</v>
      </c>
      <c r="M28" s="94"/>
      <c r="N28" s="94">
        <f>N26+N27</f>
        <v>0</v>
      </c>
      <c r="O28" s="94"/>
      <c r="P28" s="94">
        <f>P26+P27</f>
        <v>-8408459</v>
      </c>
      <c r="Q28" s="94"/>
      <c r="R28" s="94">
        <f>R26+R27</f>
        <v>0</v>
      </c>
      <c r="S28" s="94"/>
      <c r="T28" s="94">
        <f>T26+T27</f>
        <v>1823350</v>
      </c>
      <c r="U28" s="94"/>
      <c r="V28" s="94">
        <f>V26+V27</f>
        <v>67555</v>
      </c>
      <c r="W28" s="94"/>
      <c r="X28" s="94">
        <f>SUM(T28:V28)</f>
        <v>1890905</v>
      </c>
      <c r="Y28" s="94"/>
      <c r="Z28" s="94">
        <f t="shared" si="1"/>
        <v>-6517554</v>
      </c>
      <c r="AA28" s="94"/>
      <c r="AB28" s="94">
        <f>SUM(AB26:AB27)</f>
        <v>-32834</v>
      </c>
      <c r="AC28" s="94"/>
      <c r="AD28" s="94">
        <f>AD26+AD27</f>
        <v>-6550388</v>
      </c>
    </row>
    <row r="29" spans="1:30" ht="21" customHeight="1" thickBot="1">
      <c r="A29" s="70" t="s">
        <v>209</v>
      </c>
      <c r="C29" s="81"/>
      <c r="E29" s="81"/>
      <c r="F29" s="69">
        <f>SUM(F25,F28:F28)</f>
        <v>2100000</v>
      </c>
      <c r="G29" s="94"/>
      <c r="H29" s="69">
        <f>SUM(H25,H28:H28)</f>
        <v>9319482</v>
      </c>
      <c r="I29" s="94"/>
      <c r="J29" s="69">
        <f>SUM(J25,J28:J28)</f>
        <v>-211166</v>
      </c>
      <c r="K29" s="94"/>
      <c r="L29" s="69">
        <f>SUM(L25,L28:L28)</f>
        <v>210000</v>
      </c>
      <c r="M29" s="94"/>
      <c r="N29" s="69">
        <f>SUM(N25,N28:N28)</f>
        <v>491556</v>
      </c>
      <c r="O29" s="94"/>
      <c r="P29" s="69">
        <f>SUM(P25,P28:P28)</f>
        <v>-14499880</v>
      </c>
      <c r="Q29" s="94"/>
      <c r="R29" s="69">
        <f>SUM(R25,R28:R28)</f>
        <v>-491556</v>
      </c>
      <c r="S29" s="94"/>
      <c r="T29" s="69">
        <f>SUM(T25,T28:T28)</f>
        <v>16254768</v>
      </c>
      <c r="U29" s="94"/>
      <c r="V29" s="69">
        <f>SUM(V25,V28:V28)</f>
        <v>-99450</v>
      </c>
      <c r="W29" s="94"/>
      <c r="X29" s="69">
        <f>SUM(X25,X28:X28)</f>
        <v>16155318</v>
      </c>
      <c r="Y29" s="94"/>
      <c r="Z29" s="69">
        <f>SUM(Z25,Z28:Z28)</f>
        <v>13073754</v>
      </c>
      <c r="AA29" s="94"/>
      <c r="AB29" s="69">
        <f>SUM(AB25,AB28:AB28)</f>
        <v>-18549</v>
      </c>
      <c r="AC29" s="94"/>
      <c r="AD29" s="69">
        <f>SUM(AD25,AD28:AD28)</f>
        <v>13055205</v>
      </c>
    </row>
    <row r="30" spans="1:30" ht="18" customHeight="1" thickTop="1">
      <c r="A30" s="70"/>
      <c r="C30" s="81"/>
      <c r="D30" s="81"/>
      <c r="E30" s="81"/>
      <c r="F30" s="97">
        <f>F29-BS!E94</f>
        <v>0</v>
      </c>
      <c r="G30" s="97"/>
      <c r="H30" s="97">
        <f>H29-BS!E95</f>
        <v>0</v>
      </c>
      <c r="I30" s="97"/>
      <c r="J30" s="97">
        <f>J29-BS!E97</f>
        <v>0</v>
      </c>
      <c r="K30" s="97"/>
      <c r="L30" s="97">
        <f>L29-BS!E100</f>
        <v>0</v>
      </c>
      <c r="M30" s="97"/>
      <c r="N30" s="97">
        <f>N29-BS!E101</f>
        <v>0</v>
      </c>
      <c r="O30" s="97"/>
      <c r="P30" s="97">
        <f>P29-BS!E102</f>
        <v>0</v>
      </c>
      <c r="Q30" s="97"/>
      <c r="R30" s="97">
        <f>R29-BS!E103</f>
        <v>0</v>
      </c>
      <c r="S30" s="97"/>
      <c r="T30" s="97"/>
      <c r="U30" s="97"/>
      <c r="V30" s="97"/>
      <c r="W30" s="97"/>
      <c r="X30" s="97">
        <f>X29-BS!E104</f>
        <v>0</v>
      </c>
      <c r="Y30" s="97"/>
      <c r="Z30" s="97">
        <f>Z29-BS!E105</f>
        <v>0</v>
      </c>
      <c r="AA30" s="97"/>
      <c r="AB30" s="97">
        <f>AB29-BS!E106</f>
        <v>0</v>
      </c>
      <c r="AC30" s="97"/>
      <c r="AD30" s="97">
        <f>AD29-BS!E107</f>
        <v>0</v>
      </c>
    </row>
    <row r="31" spans="1:30" ht="18" customHeight="1">
      <c r="F31" s="97"/>
      <c r="G31" s="97"/>
      <c r="H31" s="97"/>
      <c r="I31" s="97"/>
      <c r="J31" s="97"/>
      <c r="K31" s="97"/>
      <c r="L31" s="97"/>
      <c r="M31" s="97"/>
      <c r="N31" s="97"/>
      <c r="O31" s="97"/>
      <c r="P31" s="97"/>
      <c r="Q31" s="97"/>
      <c r="R31" s="97"/>
      <c r="S31" s="97"/>
      <c r="T31" s="97"/>
      <c r="U31" s="97"/>
      <c r="V31" s="97"/>
      <c r="W31" s="97"/>
      <c r="X31" s="97"/>
      <c r="Y31" s="97"/>
      <c r="Z31" s="97"/>
      <c r="AA31" s="97"/>
      <c r="AB31" s="97"/>
      <c r="AC31" s="97"/>
      <c r="AD31" s="97"/>
    </row>
    <row r="32" spans="1:30" ht="21" customHeight="1">
      <c r="A32" s="134" t="s">
        <v>153</v>
      </c>
      <c r="F32" s="97"/>
      <c r="G32" s="97"/>
      <c r="H32" s="97"/>
      <c r="I32" s="97"/>
      <c r="J32" s="97"/>
      <c r="K32" s="97"/>
      <c r="L32" s="97"/>
      <c r="M32" s="97"/>
      <c r="N32" s="97"/>
      <c r="O32" s="97"/>
      <c r="P32" s="97"/>
      <c r="Q32" s="97"/>
      <c r="R32" s="97"/>
      <c r="S32" s="97"/>
      <c r="T32" s="97"/>
      <c r="U32" s="97"/>
      <c r="V32" s="97"/>
      <c r="W32" s="97"/>
      <c r="X32" s="97"/>
      <c r="Y32" s="97"/>
      <c r="Z32" s="97"/>
      <c r="AA32" s="97"/>
      <c r="AB32" s="97"/>
      <c r="AC32" s="97"/>
      <c r="AD32" s="97"/>
    </row>
    <row r="33" spans="1:30" ht="21" customHeight="1">
      <c r="A33" s="75"/>
    </row>
    <row r="35" spans="1:30" ht="21" customHeight="1">
      <c r="F35" s="94"/>
      <c r="G35" s="94"/>
      <c r="H35" s="94"/>
      <c r="I35" s="94"/>
      <c r="J35" s="94"/>
      <c r="K35" s="94"/>
      <c r="L35" s="94"/>
      <c r="M35" s="94"/>
      <c r="N35" s="94"/>
      <c r="O35" s="94"/>
      <c r="P35" s="94"/>
      <c r="Q35" s="94"/>
      <c r="R35" s="94"/>
      <c r="S35" s="94"/>
      <c r="T35" s="94"/>
      <c r="U35" s="94"/>
      <c r="V35" s="94"/>
      <c r="W35" s="94"/>
      <c r="X35" s="94"/>
      <c r="Y35" s="94"/>
      <c r="Z35" s="94"/>
      <c r="AA35" s="94"/>
      <c r="AB35" s="94"/>
      <c r="AC35" s="94"/>
      <c r="AD35" s="94"/>
    </row>
    <row r="36" spans="1:30" ht="21" customHeight="1">
      <c r="F36" s="97"/>
      <c r="G36" s="97"/>
      <c r="H36" s="97"/>
      <c r="I36" s="97"/>
      <c r="J36" s="97"/>
      <c r="K36" s="97"/>
      <c r="L36" s="97"/>
      <c r="M36" s="97"/>
      <c r="N36" s="97"/>
      <c r="O36" s="97"/>
      <c r="P36" s="97"/>
      <c r="Q36" s="97"/>
      <c r="R36" s="97"/>
      <c r="S36" s="97"/>
      <c r="T36" s="97"/>
      <c r="U36" s="97"/>
      <c r="V36" s="97"/>
      <c r="W36" s="97"/>
      <c r="X36" s="97"/>
      <c r="Y36" s="97"/>
      <c r="AA36" s="97"/>
      <c r="AB36" s="97"/>
      <c r="AC36" s="97"/>
      <c r="AD36" s="97"/>
    </row>
    <row r="37" spans="1:30" ht="21" customHeight="1">
      <c r="F37" s="97"/>
      <c r="G37" s="97"/>
      <c r="H37" s="97"/>
      <c r="I37" s="97"/>
      <c r="J37" s="97"/>
      <c r="K37" s="97"/>
      <c r="L37" s="97"/>
      <c r="M37" s="97"/>
      <c r="N37" s="97"/>
      <c r="O37" s="97"/>
      <c r="P37" s="97"/>
      <c r="Q37" s="97"/>
      <c r="R37" s="97"/>
      <c r="S37" s="97"/>
      <c r="T37" s="97"/>
      <c r="U37" s="97"/>
      <c r="V37" s="97"/>
      <c r="W37" s="97"/>
      <c r="X37" s="97"/>
      <c r="Y37" s="97"/>
      <c r="Z37" s="97"/>
      <c r="AA37" s="97"/>
      <c r="AB37" s="97"/>
      <c r="AC37" s="97"/>
      <c r="AD37" s="97"/>
    </row>
  </sheetData>
  <mergeCells count="6">
    <mergeCell ref="L12:N12"/>
    <mergeCell ref="F6:AD6"/>
    <mergeCell ref="F7:Z7"/>
    <mergeCell ref="T8:X8"/>
    <mergeCell ref="T9:V9"/>
    <mergeCell ref="L11:P11"/>
  </mergeCells>
  <printOptions horizontalCentered="1"/>
  <pageMargins left="0.19685039370078741" right="0.19685039370078741" top="0.98425196850393704" bottom="0.31496062992125984" header="0.31496062992125984" footer="0.31496062992125984"/>
  <pageSetup paperSize="9" scale="53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CF28E32-308F-45C1-B2F9-6E7B01CB9595}">
  <sheetPr>
    <tabColor rgb="FF00B0F0"/>
  </sheetPr>
  <dimension ref="A1:AB33"/>
  <sheetViews>
    <sheetView showGridLines="0" view="pageBreakPreview" zoomScale="85" zoomScaleNormal="85" zoomScaleSheetLayoutView="85" workbookViewId="0">
      <selection activeCell="A16" sqref="A1:XFD1048576"/>
    </sheetView>
  </sheetViews>
  <sheetFormatPr defaultColWidth="9.42578125" defaultRowHeight="21" customHeight="1"/>
  <cols>
    <col min="1" max="1" width="12.5703125" style="3" customWidth="1"/>
    <col min="2" max="2" width="17.140625" style="3" customWidth="1"/>
    <col min="3" max="3" width="3.5703125" style="3" customWidth="1"/>
    <col min="4" max="4" width="8.5703125" style="3" customWidth="1"/>
    <col min="5" max="5" width="1.42578125" style="3" customWidth="1"/>
    <col min="6" max="6" width="16.42578125" style="3" customWidth="1"/>
    <col min="7" max="7" width="1.5703125" style="3" customWidth="1"/>
    <col min="8" max="8" width="16.42578125" style="3" customWidth="1"/>
    <col min="9" max="9" width="2" style="3" customWidth="1"/>
    <col min="10" max="10" width="16.42578125" style="3" customWidth="1"/>
    <col min="11" max="11" width="1.5703125" style="3" customWidth="1"/>
    <col min="12" max="12" width="16.42578125" style="3" customWidth="1"/>
    <col min="13" max="13" width="1.5703125" style="3" customWidth="1"/>
    <col min="14" max="14" width="16.42578125" style="3" customWidth="1"/>
    <col min="15" max="15" width="1.5703125" style="3" customWidth="1"/>
    <col min="16" max="16" width="16.42578125" style="3" customWidth="1"/>
    <col min="17" max="17" width="1.5703125" style="3" customWidth="1"/>
    <col min="18" max="18" width="16.42578125" style="3" customWidth="1"/>
    <col min="19" max="19" width="2" style="3" customWidth="1"/>
    <col min="20" max="20" width="17" style="3" customWidth="1"/>
    <col min="21" max="21" width="1.5703125" style="3" customWidth="1"/>
    <col min="22" max="22" width="15.42578125" style="3" customWidth="1"/>
    <col min="23" max="23" width="1.5703125" style="3" customWidth="1"/>
    <col min="24" max="24" width="16.5703125" style="3" customWidth="1"/>
    <col min="25" max="25" width="1.5703125" style="3" customWidth="1"/>
    <col min="26" max="26" width="16.42578125" style="3" customWidth="1"/>
    <col min="27" max="27" width="1.5703125" style="3" customWidth="1"/>
    <col min="28" max="28" width="16.42578125" style="3" customWidth="1"/>
    <col min="29" max="29" width="0.5703125" style="3" customWidth="1"/>
    <col min="30" max="16384" width="9.42578125" style="3"/>
  </cols>
  <sheetData>
    <row r="1" spans="1:28" ht="21" customHeight="1">
      <c r="B1" s="103"/>
      <c r="C1" s="103"/>
      <c r="D1" s="103"/>
      <c r="E1" s="103"/>
      <c r="F1" s="103"/>
      <c r="G1" s="103"/>
      <c r="H1" s="103"/>
      <c r="I1" s="103"/>
      <c r="J1" s="103"/>
      <c r="K1" s="103"/>
      <c r="L1" s="103"/>
      <c r="M1" s="103"/>
      <c r="N1" s="103"/>
      <c r="O1" s="103"/>
      <c r="P1" s="103"/>
      <c r="Q1" s="103"/>
      <c r="R1" s="103"/>
      <c r="S1" s="103"/>
      <c r="T1" s="103"/>
      <c r="U1" s="103"/>
      <c r="V1" s="103"/>
      <c r="W1" s="103"/>
      <c r="X1" s="103"/>
      <c r="Y1" s="103"/>
      <c r="Z1" s="103"/>
      <c r="AA1" s="103"/>
      <c r="AB1" s="104" t="s">
        <v>145</v>
      </c>
    </row>
    <row r="2" spans="1:28" ht="21" customHeight="1">
      <c r="A2" s="105" t="s">
        <v>102</v>
      </c>
      <c r="B2" s="103"/>
      <c r="C2" s="103"/>
      <c r="D2" s="103"/>
      <c r="E2" s="103"/>
      <c r="F2" s="103"/>
      <c r="G2" s="103"/>
      <c r="H2" s="103"/>
      <c r="I2" s="103"/>
      <c r="J2" s="103"/>
      <c r="K2" s="103"/>
      <c r="L2" s="103"/>
      <c r="M2" s="103"/>
      <c r="N2" s="103"/>
      <c r="O2" s="103"/>
      <c r="P2" s="103"/>
      <c r="Q2" s="103"/>
      <c r="R2" s="103"/>
      <c r="S2" s="103"/>
      <c r="T2" s="103"/>
      <c r="U2" s="103"/>
      <c r="V2" s="103"/>
      <c r="W2" s="103"/>
      <c r="X2" s="103"/>
      <c r="Y2" s="103"/>
      <c r="Z2" s="103"/>
      <c r="AA2" s="103"/>
      <c r="AB2" s="103"/>
    </row>
    <row r="3" spans="1:28" ht="21" customHeight="1">
      <c r="A3" s="103" t="s">
        <v>81</v>
      </c>
      <c r="B3" s="103"/>
      <c r="C3" s="103"/>
      <c r="D3" s="103"/>
      <c r="E3" s="103"/>
      <c r="F3" s="103"/>
      <c r="G3" s="103"/>
      <c r="H3" s="103"/>
      <c r="I3" s="103"/>
      <c r="J3" s="103"/>
      <c r="K3" s="103"/>
      <c r="L3" s="103"/>
      <c r="M3" s="103"/>
      <c r="N3" s="103"/>
      <c r="O3" s="103"/>
      <c r="P3" s="103"/>
      <c r="Q3" s="103"/>
      <c r="R3" s="103"/>
      <c r="S3" s="103"/>
      <c r="T3" s="103"/>
      <c r="U3" s="103"/>
      <c r="V3" s="103"/>
      <c r="W3" s="103"/>
      <c r="X3" s="103"/>
      <c r="Y3" s="103"/>
      <c r="Z3" s="103"/>
      <c r="AA3" s="103"/>
      <c r="AB3" s="103"/>
    </row>
    <row r="4" spans="1:28" ht="21" customHeight="1">
      <c r="A4" s="103" t="s">
        <v>210</v>
      </c>
      <c r="B4" s="103"/>
      <c r="C4" s="103"/>
      <c r="D4" s="103"/>
      <c r="E4" s="103"/>
      <c r="F4" s="103"/>
      <c r="G4" s="103"/>
      <c r="H4" s="103"/>
      <c r="I4" s="103"/>
      <c r="J4" s="103"/>
      <c r="K4" s="103"/>
      <c r="L4" s="103"/>
      <c r="M4" s="103"/>
      <c r="N4" s="103"/>
      <c r="O4" s="103"/>
      <c r="P4" s="103"/>
      <c r="Q4" s="103"/>
      <c r="R4" s="103"/>
      <c r="S4" s="103"/>
      <c r="T4" s="103"/>
      <c r="U4" s="103"/>
      <c r="V4" s="103"/>
      <c r="W4" s="103"/>
      <c r="X4" s="103"/>
      <c r="Y4" s="103"/>
      <c r="Z4" s="103"/>
      <c r="AA4" s="103"/>
      <c r="AB4" s="103"/>
    </row>
    <row r="5" spans="1:28" ht="21" customHeight="1">
      <c r="B5" s="106"/>
      <c r="C5" s="106"/>
      <c r="D5" s="106"/>
      <c r="E5" s="106"/>
      <c r="F5" s="106"/>
      <c r="G5" s="106"/>
      <c r="H5" s="106"/>
      <c r="I5" s="106"/>
      <c r="J5" s="107"/>
      <c r="K5" s="106"/>
      <c r="L5" s="106"/>
      <c r="M5" s="106"/>
      <c r="N5" s="106"/>
      <c r="O5" s="106"/>
      <c r="P5" s="106"/>
      <c r="Q5" s="106"/>
      <c r="R5" s="106"/>
      <c r="S5" s="106"/>
      <c r="T5" s="106"/>
      <c r="U5" s="106"/>
      <c r="V5" s="107"/>
      <c r="W5" s="106"/>
      <c r="X5" s="107"/>
      <c r="Y5" s="106"/>
      <c r="Z5" s="107"/>
      <c r="AA5" s="106"/>
      <c r="AB5" s="104" t="s">
        <v>141</v>
      </c>
    </row>
    <row r="6" spans="1:28" ht="21" customHeight="1">
      <c r="A6" s="2"/>
      <c r="B6" s="2"/>
      <c r="C6" s="2"/>
      <c r="D6" s="108"/>
      <c r="E6" s="108"/>
      <c r="F6" s="169" t="s">
        <v>2</v>
      </c>
      <c r="G6" s="169"/>
      <c r="H6" s="169"/>
      <c r="I6" s="169"/>
      <c r="J6" s="169"/>
      <c r="K6" s="169"/>
      <c r="L6" s="169"/>
      <c r="M6" s="169"/>
      <c r="N6" s="169"/>
      <c r="O6" s="169"/>
      <c r="P6" s="169"/>
      <c r="Q6" s="169"/>
      <c r="R6" s="169"/>
      <c r="S6" s="169"/>
      <c r="T6" s="169"/>
      <c r="U6" s="169"/>
      <c r="V6" s="169"/>
      <c r="W6" s="169"/>
      <c r="X6" s="169"/>
      <c r="Y6" s="169"/>
      <c r="Z6" s="169"/>
      <c r="AA6" s="169"/>
      <c r="AB6" s="169"/>
    </row>
    <row r="7" spans="1:28" ht="21" customHeight="1">
      <c r="A7" s="2"/>
      <c r="B7" s="2"/>
      <c r="C7" s="2"/>
      <c r="D7" s="108"/>
      <c r="E7" s="108"/>
      <c r="F7" s="109"/>
      <c r="G7" s="109"/>
      <c r="H7" s="109"/>
      <c r="I7" s="109"/>
      <c r="J7" s="110"/>
      <c r="K7" s="110"/>
      <c r="L7" s="109"/>
      <c r="M7" s="109"/>
      <c r="N7" s="109"/>
      <c r="O7" s="109"/>
      <c r="P7" s="109"/>
      <c r="Q7" s="109"/>
      <c r="R7" s="109"/>
      <c r="S7" s="109"/>
      <c r="T7" s="176" t="s">
        <v>31</v>
      </c>
      <c r="U7" s="176"/>
      <c r="V7" s="176"/>
      <c r="W7" s="176"/>
      <c r="X7" s="176"/>
      <c r="Y7" s="176"/>
      <c r="Z7" s="176"/>
      <c r="AA7" s="111"/>
      <c r="AB7" s="111"/>
    </row>
    <row r="8" spans="1:28" ht="21" customHeight="1">
      <c r="A8" s="2"/>
      <c r="B8" s="2"/>
      <c r="C8" s="2"/>
      <c r="D8" s="108"/>
      <c r="E8" s="108"/>
      <c r="F8" s="109"/>
      <c r="G8" s="109"/>
      <c r="H8" s="109"/>
      <c r="I8" s="109"/>
      <c r="J8" s="2"/>
      <c r="K8" s="2"/>
      <c r="L8" s="109"/>
      <c r="M8" s="109"/>
      <c r="N8" s="109"/>
      <c r="O8" s="109"/>
      <c r="P8" s="109"/>
      <c r="Q8" s="109"/>
      <c r="R8" s="109"/>
      <c r="S8" s="109"/>
      <c r="T8" s="176" t="s">
        <v>113</v>
      </c>
      <c r="U8" s="176"/>
      <c r="V8" s="176"/>
      <c r="W8" s="176"/>
      <c r="X8" s="176"/>
      <c r="Y8" s="2"/>
      <c r="Z8" s="2"/>
      <c r="AA8" s="2"/>
      <c r="AB8" s="2"/>
    </row>
    <row r="9" spans="1:28" s="2" customFormat="1" ht="21" customHeight="1">
      <c r="J9" s="2" t="s">
        <v>107</v>
      </c>
      <c r="T9" s="2" t="s">
        <v>132</v>
      </c>
    </row>
    <row r="10" spans="1:28" s="2" customFormat="1" ht="21" customHeight="1">
      <c r="J10" s="2" t="s">
        <v>108</v>
      </c>
      <c r="L10" s="177" t="s">
        <v>151</v>
      </c>
      <c r="M10" s="177"/>
      <c r="N10" s="177"/>
      <c r="O10" s="177"/>
      <c r="P10" s="177"/>
      <c r="T10" s="2" t="s">
        <v>94</v>
      </c>
      <c r="X10" s="2" t="s">
        <v>196</v>
      </c>
      <c r="Z10" s="2" t="s">
        <v>64</v>
      </c>
      <c r="AB10" s="2" t="s">
        <v>64</v>
      </c>
    </row>
    <row r="11" spans="1:28" s="2" customFormat="1" ht="21" customHeight="1">
      <c r="F11" s="2" t="s">
        <v>28</v>
      </c>
      <c r="H11" s="2" t="s">
        <v>106</v>
      </c>
      <c r="J11" s="2" t="s">
        <v>130</v>
      </c>
      <c r="L11" s="176" t="s">
        <v>70</v>
      </c>
      <c r="M11" s="176"/>
      <c r="N11" s="176"/>
      <c r="T11" s="2" t="s">
        <v>133</v>
      </c>
      <c r="V11" s="2" t="s">
        <v>196</v>
      </c>
      <c r="X11" s="2" t="s">
        <v>198</v>
      </c>
      <c r="Z11" s="2" t="s">
        <v>66</v>
      </c>
      <c r="AB11" s="2" t="s">
        <v>68</v>
      </c>
    </row>
    <row r="12" spans="1:28" s="2" customFormat="1" ht="21" customHeight="1">
      <c r="D12" s="112" t="s">
        <v>3</v>
      </c>
      <c r="F12" s="112" t="s">
        <v>69</v>
      </c>
      <c r="H12" s="112" t="s">
        <v>105</v>
      </c>
      <c r="J12" s="112" t="s">
        <v>131</v>
      </c>
      <c r="L12" s="112" t="s">
        <v>139</v>
      </c>
      <c r="N12" s="112" t="s">
        <v>140</v>
      </c>
      <c r="P12" s="112" t="s">
        <v>71</v>
      </c>
      <c r="R12" s="112" t="s">
        <v>125</v>
      </c>
      <c r="T12" s="112" t="s">
        <v>131</v>
      </c>
      <c r="V12" s="112" t="s">
        <v>197</v>
      </c>
      <c r="W12" s="113"/>
      <c r="X12" s="112" t="s">
        <v>199</v>
      </c>
      <c r="Y12" s="113"/>
      <c r="Z12" s="112" t="s">
        <v>72</v>
      </c>
      <c r="AB12" s="112" t="s">
        <v>74</v>
      </c>
    </row>
    <row r="13" spans="1:28" ht="21" customHeight="1">
      <c r="A13" s="114" t="s">
        <v>192</v>
      </c>
      <c r="D13" s="57"/>
      <c r="F13" s="4">
        <v>2100000</v>
      </c>
      <c r="G13" s="6"/>
      <c r="H13" s="4">
        <v>9319482</v>
      </c>
      <c r="I13" s="4"/>
      <c r="J13" s="4">
        <v>-211166</v>
      </c>
      <c r="K13" s="6"/>
      <c r="L13" s="6">
        <v>210000</v>
      </c>
      <c r="M13" s="6"/>
      <c r="N13" s="6">
        <v>491556</v>
      </c>
      <c r="O13" s="6"/>
      <c r="P13" s="6">
        <v>211437</v>
      </c>
      <c r="Q13" s="6"/>
      <c r="R13" s="4">
        <v>-491556</v>
      </c>
      <c r="S13" s="4"/>
      <c r="T13" s="4">
        <v>3697668</v>
      </c>
      <c r="U13" s="6"/>
      <c r="V13" s="4">
        <v>15229132</v>
      </c>
      <c r="W13" s="6"/>
      <c r="X13" s="4">
        <v>-110346</v>
      </c>
      <c r="Y13" s="6"/>
      <c r="Z13" s="65">
        <f>SUM(T13:X13)</f>
        <v>18816454</v>
      </c>
      <c r="AA13" s="6"/>
      <c r="AB13" s="6">
        <f>SUM(F13:R13,Z13)</f>
        <v>30446207</v>
      </c>
    </row>
    <row r="14" spans="1:28" ht="21" customHeight="1">
      <c r="A14" s="56" t="s">
        <v>193</v>
      </c>
      <c r="F14" s="115">
        <v>0</v>
      </c>
      <c r="G14" s="6"/>
      <c r="H14" s="115">
        <v>0</v>
      </c>
      <c r="I14" s="6"/>
      <c r="J14" s="116">
        <v>0</v>
      </c>
      <c r="K14" s="6"/>
      <c r="L14" s="115">
        <v>0</v>
      </c>
      <c r="M14" s="6"/>
      <c r="N14" s="115">
        <v>0</v>
      </c>
      <c r="O14" s="6"/>
      <c r="P14" s="115">
        <f>PL9m!K67</f>
        <v>-4853214</v>
      </c>
      <c r="Q14" s="6"/>
      <c r="R14" s="115">
        <v>0</v>
      </c>
      <c r="S14" s="6"/>
      <c r="T14" s="115">
        <v>0</v>
      </c>
      <c r="U14" s="6"/>
      <c r="V14" s="116">
        <v>0</v>
      </c>
      <c r="W14" s="6"/>
      <c r="X14" s="116">
        <v>0</v>
      </c>
      <c r="Y14" s="6"/>
      <c r="Z14" s="115">
        <f t="shared" ref="Z14:Z18" si="0">SUM(T14:X14)</f>
        <v>0</v>
      </c>
      <c r="AA14" s="6"/>
      <c r="AB14" s="115">
        <f>SUM(F14:R14,Z14)</f>
        <v>-4853214</v>
      </c>
    </row>
    <row r="15" spans="1:28" ht="21" customHeight="1">
      <c r="A15" s="56" t="s">
        <v>194</v>
      </c>
      <c r="F15" s="117">
        <v>0</v>
      </c>
      <c r="G15" s="6"/>
      <c r="H15" s="117">
        <v>0</v>
      </c>
      <c r="I15" s="6"/>
      <c r="J15" s="117">
        <v>0</v>
      </c>
      <c r="K15" s="6"/>
      <c r="L15" s="117">
        <v>0</v>
      </c>
      <c r="M15" s="6"/>
      <c r="N15" s="117">
        <v>0</v>
      </c>
      <c r="O15" s="6"/>
      <c r="P15" s="117">
        <v>0</v>
      </c>
      <c r="Q15" s="6"/>
      <c r="R15" s="117">
        <v>0</v>
      </c>
      <c r="S15" s="6"/>
      <c r="T15" s="117">
        <f>PL9m!K50+PL9m!K56</f>
        <v>-1044151</v>
      </c>
      <c r="U15" s="6"/>
      <c r="V15" s="117">
        <f>SUM(PL9m!K58:K59)</f>
        <v>-4680486</v>
      </c>
      <c r="W15" s="6"/>
      <c r="X15" s="117">
        <f>SUM(PL9m!K51:K52)</f>
        <v>-116240</v>
      </c>
      <c r="Y15" s="6"/>
      <c r="Z15" s="117">
        <f t="shared" si="0"/>
        <v>-5840877</v>
      </c>
      <c r="AA15" s="6"/>
      <c r="AB15" s="117">
        <f>SUM(F15:R15,Z15)</f>
        <v>-5840877</v>
      </c>
    </row>
    <row r="16" spans="1:28" ht="21" customHeight="1">
      <c r="A16" s="56" t="s">
        <v>195</v>
      </c>
      <c r="D16" s="57"/>
      <c r="E16" s="2"/>
      <c r="F16" s="4">
        <f>F14+F15</f>
        <v>0</v>
      </c>
      <c r="G16" s="6"/>
      <c r="H16" s="4">
        <f>H14+H15</f>
        <v>0</v>
      </c>
      <c r="I16" s="4"/>
      <c r="J16" s="4">
        <f>J14+J15</f>
        <v>0</v>
      </c>
      <c r="K16" s="6"/>
      <c r="L16" s="4">
        <f>L14+L15</f>
        <v>0</v>
      </c>
      <c r="M16" s="6"/>
      <c r="N16" s="4">
        <f>N14+N15</f>
        <v>0</v>
      </c>
      <c r="O16" s="6"/>
      <c r="P16" s="4">
        <f>P14+P15</f>
        <v>-4853214</v>
      </c>
      <c r="Q16" s="6"/>
      <c r="R16" s="4">
        <f>R14+R15</f>
        <v>0</v>
      </c>
      <c r="S16" s="4"/>
      <c r="T16" s="4">
        <f>T14+T15</f>
        <v>-1044151</v>
      </c>
      <c r="U16" s="6"/>
      <c r="V16" s="4">
        <f>V14+V15</f>
        <v>-4680486</v>
      </c>
      <c r="W16" s="6"/>
      <c r="X16" s="4">
        <f>X14+X15</f>
        <v>-116240</v>
      </c>
      <c r="Y16" s="6"/>
      <c r="Z16" s="6">
        <f t="shared" si="0"/>
        <v>-5840877</v>
      </c>
      <c r="AA16" s="6"/>
      <c r="AB16" s="6">
        <f>SUM(AB14:AB15)</f>
        <v>-10694091</v>
      </c>
    </row>
    <row r="17" spans="1:28" ht="21" customHeight="1">
      <c r="A17" s="56" t="s">
        <v>163</v>
      </c>
      <c r="D17" s="57">
        <v>24</v>
      </c>
      <c r="E17" s="2"/>
      <c r="F17" s="4">
        <v>0</v>
      </c>
      <c r="G17" s="6"/>
      <c r="H17" s="4">
        <v>0</v>
      </c>
      <c r="I17" s="4"/>
      <c r="J17" s="4">
        <v>0</v>
      </c>
      <c r="K17" s="6"/>
      <c r="L17" s="4">
        <v>0</v>
      </c>
      <c r="M17" s="6"/>
      <c r="N17" s="4">
        <v>0</v>
      </c>
      <c r="O17" s="6"/>
      <c r="P17" s="4">
        <v>-206000</v>
      </c>
      <c r="Q17" s="6"/>
      <c r="R17" s="4">
        <v>0</v>
      </c>
      <c r="S17" s="4"/>
      <c r="T17" s="4">
        <v>0</v>
      </c>
      <c r="U17" s="6"/>
      <c r="V17" s="4">
        <v>0</v>
      </c>
      <c r="W17" s="6"/>
      <c r="X17" s="4">
        <v>0</v>
      </c>
      <c r="Y17" s="6"/>
      <c r="Z17" s="6">
        <f t="shared" si="0"/>
        <v>0</v>
      </c>
      <c r="AA17" s="6"/>
      <c r="AB17" s="6">
        <f>SUM(F17:R17,Z17)</f>
        <v>-206000</v>
      </c>
    </row>
    <row r="18" spans="1:28" ht="21" customHeight="1" thickBot="1">
      <c r="A18" s="114" t="s">
        <v>208</v>
      </c>
      <c r="D18" s="2"/>
      <c r="E18" s="2"/>
      <c r="F18" s="8">
        <f>SUM(F13,F16:F16)</f>
        <v>2100000</v>
      </c>
      <c r="G18" s="4"/>
      <c r="H18" s="8">
        <f>SUM(H13,H16:H16)</f>
        <v>9319482</v>
      </c>
      <c r="I18" s="4"/>
      <c r="J18" s="8">
        <f>SUM(J13,J16:J16)</f>
        <v>-211166</v>
      </c>
      <c r="K18" s="4"/>
      <c r="L18" s="8">
        <f>SUM(L13,L16:L16)</f>
        <v>210000</v>
      </c>
      <c r="M18" s="4"/>
      <c r="N18" s="8">
        <f>SUM(N13,N16:N16)</f>
        <v>491556</v>
      </c>
      <c r="O18" s="4"/>
      <c r="P18" s="8">
        <f>SUM(P13,P16:P17)</f>
        <v>-4847777</v>
      </c>
      <c r="Q18" s="4"/>
      <c r="R18" s="8">
        <f>SUM(R13,R16:R17)</f>
        <v>-491556</v>
      </c>
      <c r="S18" s="4"/>
      <c r="T18" s="8">
        <f>SUM(T13,T16:T17)</f>
        <v>2653517</v>
      </c>
      <c r="U18" s="4"/>
      <c r="V18" s="8">
        <f>SUM(V13,V16:V17)</f>
        <v>10548646</v>
      </c>
      <c r="W18" s="4"/>
      <c r="X18" s="8">
        <f>SUM(X13,X16:X17)</f>
        <v>-226586</v>
      </c>
      <c r="Y18" s="4"/>
      <c r="Z18" s="8">
        <f t="shared" si="0"/>
        <v>12975577</v>
      </c>
      <c r="AA18" s="4"/>
      <c r="AB18" s="8">
        <f>SUM(AB13,AB16:AB17)</f>
        <v>19546116</v>
      </c>
    </row>
    <row r="19" spans="1:28" ht="21" customHeight="1" thickTop="1">
      <c r="A19" s="55"/>
      <c r="D19" s="2"/>
      <c r="E19" s="2"/>
      <c r="F19" s="4"/>
      <c r="G19" s="4"/>
      <c r="H19" s="4"/>
      <c r="I19" s="4"/>
      <c r="J19" s="4"/>
      <c r="K19" s="4"/>
      <c r="L19" s="4"/>
      <c r="M19" s="4"/>
      <c r="N19" s="4"/>
      <c r="O19" s="4"/>
      <c r="P19" s="4"/>
      <c r="Q19" s="4"/>
      <c r="R19" s="4"/>
      <c r="S19" s="4"/>
      <c r="T19" s="4"/>
      <c r="U19" s="4"/>
      <c r="V19" s="4"/>
      <c r="W19" s="4"/>
      <c r="X19" s="4"/>
      <c r="Y19" s="4"/>
      <c r="Z19" s="4"/>
      <c r="AA19" s="4"/>
      <c r="AB19" s="4"/>
    </row>
    <row r="20" spans="1:28" ht="21" customHeight="1">
      <c r="A20" s="114" t="s">
        <v>179</v>
      </c>
      <c r="D20" s="57"/>
      <c r="F20" s="6">
        <v>2100000</v>
      </c>
      <c r="G20" s="6"/>
      <c r="H20" s="6">
        <v>9319482</v>
      </c>
      <c r="I20" s="4"/>
      <c r="J20" s="6">
        <v>-211166</v>
      </c>
      <c r="K20" s="6"/>
      <c r="L20" s="6">
        <v>210000</v>
      </c>
      <c r="M20" s="6"/>
      <c r="N20" s="6">
        <v>491556</v>
      </c>
      <c r="O20" s="6"/>
      <c r="P20" s="6">
        <v>-5322056</v>
      </c>
      <c r="Q20" s="6"/>
      <c r="R20" s="6">
        <v>-491556</v>
      </c>
      <c r="S20" s="4"/>
      <c r="T20" s="6">
        <v>2866928</v>
      </c>
      <c r="U20" s="6"/>
      <c r="V20" s="6">
        <v>11553821</v>
      </c>
      <c r="W20" s="6"/>
      <c r="X20" s="6">
        <v>-156336</v>
      </c>
      <c r="Y20" s="6"/>
      <c r="Z20" s="6">
        <f t="shared" ref="Z20:Z24" si="1">SUM(T20:X20)</f>
        <v>14264413</v>
      </c>
      <c r="AA20" s="6"/>
      <c r="AB20" s="6">
        <f>SUM(F20:R20,Z20)</f>
        <v>20360673</v>
      </c>
    </row>
    <row r="21" spans="1:28" ht="21" customHeight="1">
      <c r="A21" s="56" t="s">
        <v>168</v>
      </c>
      <c r="D21" s="57"/>
      <c r="F21" s="115">
        <v>0</v>
      </c>
      <c r="G21" s="6"/>
      <c r="H21" s="116">
        <v>0</v>
      </c>
      <c r="I21" s="4"/>
      <c r="J21" s="115">
        <v>0</v>
      </c>
      <c r="K21" s="6"/>
      <c r="L21" s="115">
        <v>0</v>
      </c>
      <c r="M21" s="6"/>
      <c r="N21" s="115">
        <v>0</v>
      </c>
      <c r="O21" s="6"/>
      <c r="P21" s="115">
        <f>PL9m!I67</f>
        <v>-9231009</v>
      </c>
      <c r="Q21" s="6"/>
      <c r="R21" s="116">
        <v>0</v>
      </c>
      <c r="S21" s="4"/>
      <c r="T21" s="116">
        <v>0</v>
      </c>
      <c r="U21" s="6"/>
      <c r="V21" s="115">
        <v>0</v>
      </c>
      <c r="W21" s="6"/>
      <c r="X21" s="115">
        <v>0</v>
      </c>
      <c r="Y21" s="6"/>
      <c r="Z21" s="115">
        <f t="shared" si="1"/>
        <v>0</v>
      </c>
      <c r="AA21" s="6"/>
      <c r="AB21" s="115">
        <f>SUM(F21:R21,Z21)</f>
        <v>-9231009</v>
      </c>
    </row>
    <row r="22" spans="1:28" ht="21" customHeight="1">
      <c r="A22" s="56" t="s">
        <v>146</v>
      </c>
      <c r="D22" s="57"/>
      <c r="F22" s="117">
        <v>0</v>
      </c>
      <c r="G22" s="6"/>
      <c r="H22" s="118">
        <v>0</v>
      </c>
      <c r="I22" s="4"/>
      <c r="J22" s="117">
        <v>0</v>
      </c>
      <c r="K22" s="6"/>
      <c r="L22" s="117">
        <v>0</v>
      </c>
      <c r="M22" s="6"/>
      <c r="N22" s="117">
        <v>0</v>
      </c>
      <c r="O22" s="6"/>
      <c r="P22" s="117">
        <v>0</v>
      </c>
      <c r="Q22" s="6"/>
      <c r="R22" s="118">
        <v>0</v>
      </c>
      <c r="S22" s="4"/>
      <c r="T22" s="118">
        <f>PL9m!I50+PL9m!I56</f>
        <v>315278</v>
      </c>
      <c r="U22" s="6"/>
      <c r="V22" s="117">
        <f>SUM(PL9m!I58:I59)</f>
        <v>1511750</v>
      </c>
      <c r="W22" s="6"/>
      <c r="X22" s="117">
        <f>SUM(PL9m!I51:I52)</f>
        <v>63877</v>
      </c>
      <c r="Y22" s="6"/>
      <c r="Z22" s="117">
        <f t="shared" si="1"/>
        <v>1890905</v>
      </c>
      <c r="AA22" s="6"/>
      <c r="AB22" s="117">
        <f>SUM(F22:R22,Z22)</f>
        <v>1890905</v>
      </c>
    </row>
    <row r="23" spans="1:28" ht="21" customHeight="1">
      <c r="A23" s="56" t="s">
        <v>147</v>
      </c>
      <c r="D23" s="57"/>
      <c r="E23" s="2"/>
      <c r="F23" s="4">
        <f>F21+F22</f>
        <v>0</v>
      </c>
      <c r="G23" s="6"/>
      <c r="H23" s="4">
        <f>H21+H22</f>
        <v>0</v>
      </c>
      <c r="I23" s="4"/>
      <c r="J23" s="4">
        <f>J21+J22</f>
        <v>0</v>
      </c>
      <c r="K23" s="6"/>
      <c r="L23" s="4">
        <f>L21+L22</f>
        <v>0</v>
      </c>
      <c r="M23" s="6"/>
      <c r="N23" s="4">
        <f>N21+N22</f>
        <v>0</v>
      </c>
      <c r="O23" s="6"/>
      <c r="P23" s="4">
        <f>P21+P22</f>
        <v>-9231009</v>
      </c>
      <c r="Q23" s="6"/>
      <c r="R23" s="4">
        <f>R21+R22</f>
        <v>0</v>
      </c>
      <c r="S23" s="4"/>
      <c r="T23" s="4">
        <f>T21+T22</f>
        <v>315278</v>
      </c>
      <c r="U23" s="6"/>
      <c r="V23" s="4">
        <f>V21+V22</f>
        <v>1511750</v>
      </c>
      <c r="W23" s="6"/>
      <c r="X23" s="4">
        <f>X21+X22</f>
        <v>63877</v>
      </c>
      <c r="Y23" s="6"/>
      <c r="Z23" s="4">
        <f t="shared" si="1"/>
        <v>1890905</v>
      </c>
      <c r="AA23" s="6"/>
      <c r="AB23" s="6">
        <f>SUM(AB21:AB22)</f>
        <v>-7340104</v>
      </c>
    </row>
    <row r="24" spans="1:28" ht="21" customHeight="1" thickBot="1">
      <c r="A24" s="55" t="s">
        <v>209</v>
      </c>
      <c r="D24" s="2"/>
      <c r="E24" s="2"/>
      <c r="F24" s="8">
        <f>SUM(F20,F23:F23)</f>
        <v>2100000</v>
      </c>
      <c r="G24" s="4"/>
      <c r="H24" s="8">
        <f>SUM(H20,H23:H23)</f>
        <v>9319482</v>
      </c>
      <c r="I24" s="4"/>
      <c r="J24" s="8">
        <f>SUM(J20,J23:J23)</f>
        <v>-211166</v>
      </c>
      <c r="K24" s="4"/>
      <c r="L24" s="8">
        <f>SUM(L20,L23:L23)</f>
        <v>210000</v>
      </c>
      <c r="M24" s="4"/>
      <c r="N24" s="8">
        <f>SUM(N20,N23:N23)</f>
        <v>491556</v>
      </c>
      <c r="O24" s="4"/>
      <c r="P24" s="8">
        <f>SUM(P20,P23:P23)</f>
        <v>-14553065</v>
      </c>
      <c r="Q24" s="4"/>
      <c r="R24" s="8">
        <f>SUM(R20,R23:R23)</f>
        <v>-491556</v>
      </c>
      <c r="S24" s="4"/>
      <c r="T24" s="8">
        <f>SUM(T20,T23:T23)</f>
        <v>3182206</v>
      </c>
      <c r="U24" s="4"/>
      <c r="V24" s="8">
        <f>SUM(V20,V23:V23)</f>
        <v>13065571</v>
      </c>
      <c r="W24" s="4"/>
      <c r="X24" s="8">
        <f>SUM(X20,X23:X23)</f>
        <v>-92459</v>
      </c>
      <c r="Y24" s="4"/>
      <c r="Z24" s="8">
        <f t="shared" si="1"/>
        <v>16155318</v>
      </c>
      <c r="AA24" s="4"/>
      <c r="AB24" s="8">
        <f>SUM(AB20,AB23:AB23)</f>
        <v>13020569</v>
      </c>
    </row>
    <row r="25" spans="1:28" ht="21" customHeight="1" thickTop="1">
      <c r="A25" s="55"/>
      <c r="D25" s="2"/>
      <c r="E25" s="2"/>
      <c r="F25" s="6">
        <f>F24-BS!I94</f>
        <v>0</v>
      </c>
      <c r="G25" s="6"/>
      <c r="H25" s="6">
        <f>H24-BS!I95</f>
        <v>0</v>
      </c>
      <c r="I25" s="6"/>
      <c r="J25" s="6">
        <f>J24-BS!I97</f>
        <v>0</v>
      </c>
      <c r="K25" s="6"/>
      <c r="L25" s="6">
        <f>L24-BS!I100</f>
        <v>0</v>
      </c>
      <c r="M25" s="6"/>
      <c r="N25" s="6">
        <f>N24-BS!I101</f>
        <v>0</v>
      </c>
      <c r="O25" s="6"/>
      <c r="P25" s="6">
        <f>P24-BS!I102</f>
        <v>0</v>
      </c>
      <c r="Q25" s="6"/>
      <c r="R25" s="6">
        <f>R24-BS!I103</f>
        <v>0</v>
      </c>
      <c r="S25" s="6"/>
      <c r="T25" s="6"/>
      <c r="U25" s="6"/>
      <c r="V25" s="6"/>
      <c r="W25" s="6"/>
      <c r="X25" s="6"/>
      <c r="Y25" s="6"/>
      <c r="Z25" s="6">
        <f>Z24-BS!I104</f>
        <v>0</v>
      </c>
      <c r="AA25" s="6"/>
      <c r="AB25" s="6">
        <f>AB24-BS!I107</f>
        <v>0</v>
      </c>
    </row>
    <row r="26" spans="1:28" ht="21" customHeight="1">
      <c r="F26" s="6"/>
      <c r="G26" s="6"/>
      <c r="H26" s="6"/>
      <c r="I26" s="6"/>
      <c r="J26" s="6"/>
      <c r="K26" s="6"/>
      <c r="L26" s="6"/>
      <c r="M26" s="6"/>
      <c r="N26" s="6"/>
      <c r="O26" s="6"/>
      <c r="P26" s="6"/>
      <c r="Q26" s="6"/>
      <c r="R26" s="6"/>
      <c r="S26" s="6"/>
      <c r="T26" s="6"/>
      <c r="U26" s="6"/>
      <c r="V26" s="6"/>
      <c r="W26" s="6"/>
      <c r="X26" s="6"/>
      <c r="Y26" s="6"/>
      <c r="Z26" s="6"/>
      <c r="AA26" s="6"/>
      <c r="AB26" s="6"/>
    </row>
    <row r="27" spans="1:28" ht="21" customHeight="1">
      <c r="A27" s="56" t="s">
        <v>153</v>
      </c>
      <c r="F27" s="6"/>
      <c r="G27" s="6"/>
      <c r="H27" s="6"/>
      <c r="I27" s="6"/>
      <c r="J27" s="6"/>
      <c r="K27" s="6"/>
      <c r="L27" s="6"/>
      <c r="M27" s="6"/>
      <c r="N27" s="6"/>
      <c r="O27" s="6"/>
      <c r="P27" s="6"/>
      <c r="Q27" s="6"/>
      <c r="R27" s="6"/>
      <c r="S27" s="6"/>
      <c r="T27" s="6" t="s">
        <v>166</v>
      </c>
      <c r="U27" s="6"/>
      <c r="V27" s="6"/>
      <c r="W27" s="6"/>
      <c r="X27" s="6"/>
      <c r="Y27" s="6"/>
      <c r="Z27" s="119"/>
      <c r="AA27" s="6"/>
      <c r="AB27" s="6"/>
    </row>
    <row r="30" spans="1:28" ht="21" customHeight="1">
      <c r="F30" s="6"/>
      <c r="G30" s="6"/>
      <c r="H30" s="6"/>
      <c r="I30" s="6"/>
      <c r="J30" s="6"/>
      <c r="K30" s="6"/>
      <c r="L30" s="6"/>
      <c r="M30" s="6"/>
      <c r="N30" s="6"/>
      <c r="O30" s="6"/>
      <c r="P30" s="6"/>
      <c r="Q30" s="6"/>
      <c r="R30" s="6"/>
      <c r="S30" s="6"/>
      <c r="T30" s="6"/>
      <c r="U30" s="6"/>
      <c r="V30" s="6"/>
      <c r="W30" s="6"/>
      <c r="X30" s="6"/>
      <c r="Y30" s="6"/>
      <c r="Z30" s="6"/>
      <c r="AA30" s="6"/>
      <c r="AB30" s="6"/>
    </row>
    <row r="31" spans="1:28" ht="21" customHeight="1">
      <c r="F31" s="6"/>
      <c r="G31" s="6"/>
      <c r="H31" s="6"/>
      <c r="I31" s="6"/>
      <c r="J31" s="6"/>
      <c r="K31" s="6"/>
      <c r="L31" s="6"/>
      <c r="M31" s="6"/>
      <c r="N31" s="6"/>
      <c r="O31" s="6"/>
      <c r="P31" s="6"/>
      <c r="Q31" s="6"/>
      <c r="R31" s="6"/>
      <c r="S31" s="6"/>
      <c r="T31" s="6"/>
      <c r="U31" s="6"/>
      <c r="V31" s="6"/>
      <c r="W31" s="6"/>
      <c r="X31" s="6"/>
      <c r="Y31" s="6"/>
      <c r="Z31" s="6"/>
      <c r="AA31" s="6"/>
      <c r="AB31" s="6"/>
    </row>
    <row r="32" spans="1:28" ht="21" customHeight="1">
      <c r="F32" s="6"/>
      <c r="G32" s="6"/>
      <c r="H32" s="6"/>
      <c r="I32" s="6"/>
      <c r="J32" s="6"/>
      <c r="K32" s="6"/>
      <c r="L32" s="6"/>
      <c r="M32" s="6"/>
      <c r="N32" s="6"/>
      <c r="O32" s="6"/>
      <c r="P32" s="6"/>
      <c r="Q32" s="6"/>
      <c r="R32" s="6"/>
      <c r="S32" s="6"/>
      <c r="T32" s="6"/>
      <c r="U32" s="6"/>
      <c r="V32" s="6"/>
      <c r="W32" s="6"/>
      <c r="X32" s="6"/>
      <c r="Y32" s="6"/>
      <c r="Z32" s="6"/>
      <c r="AA32" s="6"/>
      <c r="AB32" s="6"/>
    </row>
    <row r="33" spans="6:28" ht="21" customHeight="1">
      <c r="F33" s="6"/>
      <c r="G33" s="6"/>
      <c r="H33" s="6"/>
      <c r="I33" s="6"/>
      <c r="J33" s="6"/>
      <c r="K33" s="6"/>
      <c r="L33" s="6"/>
      <c r="M33" s="6"/>
      <c r="N33" s="6"/>
      <c r="O33" s="6"/>
      <c r="P33" s="6"/>
      <c r="Q33" s="6"/>
      <c r="R33" s="6"/>
      <c r="S33" s="6"/>
      <c r="T33" s="6"/>
      <c r="U33" s="6"/>
      <c r="V33" s="6"/>
      <c r="W33" s="6"/>
      <c r="X33" s="6"/>
      <c r="Y33" s="6"/>
      <c r="Z33" s="6"/>
      <c r="AA33" s="6"/>
      <c r="AB33" s="6"/>
    </row>
  </sheetData>
  <mergeCells count="5">
    <mergeCell ref="F6:AB6"/>
    <mergeCell ref="T7:Z7"/>
    <mergeCell ref="T8:X8"/>
    <mergeCell ref="L10:P10"/>
    <mergeCell ref="L11:N11"/>
  </mergeCells>
  <pageMargins left="0.27559055118110237" right="0.19685039370078741" top="0.98425196850393704" bottom="0.31496062992125984" header="0.31496062992125984" footer="0.31496062992125984"/>
  <pageSetup paperSize="9" scale="55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BD5950A-9000-4F6D-8CA5-B881F29F7A2A}">
  <sheetPr>
    <tabColor rgb="FFFFFF00"/>
  </sheetPr>
  <dimension ref="A1:K105"/>
  <sheetViews>
    <sheetView showGridLines="0" view="pageBreakPreview" topLeftCell="A113" zoomScaleNormal="70" zoomScaleSheetLayoutView="100" workbookViewId="0">
      <selection activeCell="A56" sqref="A56"/>
    </sheetView>
  </sheetViews>
  <sheetFormatPr defaultColWidth="10.7109375" defaultRowHeight="21.75" customHeight="1"/>
  <cols>
    <col min="1" max="1" width="47.85546875" style="75" customWidth="1"/>
    <col min="2" max="2" width="1.7109375" style="76" customWidth="1"/>
    <col min="3" max="3" width="6.28515625" style="75" customWidth="1"/>
    <col min="4" max="4" width="0.85546875" style="76" customWidth="1"/>
    <col min="5" max="5" width="12.140625" style="76" customWidth="1"/>
    <col min="6" max="6" width="1.7109375" style="76" customWidth="1"/>
    <col min="7" max="7" width="12.140625" style="76" customWidth="1"/>
    <col min="8" max="8" width="1.7109375" style="76" customWidth="1"/>
    <col min="9" max="9" width="12.140625" style="76" customWidth="1"/>
    <col min="10" max="10" width="1.7109375" style="76" customWidth="1"/>
    <col min="11" max="11" width="12.140625" style="81" customWidth="1"/>
    <col min="12" max="12" width="0.85546875" style="76" customWidth="1"/>
    <col min="13" max="13" width="13.5703125" style="76" bestFit="1" customWidth="1"/>
    <col min="14" max="16384" width="10.7109375" style="76"/>
  </cols>
  <sheetData>
    <row r="1" spans="1:11" ht="21" customHeight="1">
      <c r="K1" s="77" t="s">
        <v>145</v>
      </c>
    </row>
    <row r="2" spans="1:11" s="82" customFormat="1" ht="21" customHeight="1">
      <c r="A2" s="78" t="s">
        <v>102</v>
      </c>
      <c r="B2" s="79"/>
      <c r="C2" s="80"/>
      <c r="D2" s="79"/>
      <c r="E2" s="79"/>
      <c r="F2" s="79"/>
      <c r="G2" s="79"/>
      <c r="H2" s="79"/>
      <c r="I2" s="79"/>
      <c r="J2" s="79"/>
      <c r="K2" s="81"/>
    </row>
    <row r="3" spans="1:11" s="82" customFormat="1" ht="21" customHeight="1">
      <c r="A3" s="83" t="s">
        <v>46</v>
      </c>
      <c r="B3" s="84"/>
      <c r="C3" s="80"/>
      <c r="D3" s="79"/>
      <c r="E3" s="79"/>
      <c r="F3" s="79"/>
      <c r="G3" s="79"/>
      <c r="H3" s="79"/>
      <c r="I3" s="79"/>
      <c r="J3" s="79"/>
      <c r="K3" s="81"/>
    </row>
    <row r="4" spans="1:11" s="82" customFormat="1" ht="21" customHeight="1">
      <c r="A4" s="85" t="s">
        <v>210</v>
      </c>
      <c r="B4" s="84"/>
      <c r="C4" s="80"/>
      <c r="D4" s="79"/>
      <c r="E4" s="79"/>
      <c r="F4" s="79"/>
      <c r="G4" s="79"/>
      <c r="H4" s="79"/>
      <c r="I4" s="79"/>
      <c r="J4" s="79"/>
      <c r="K4" s="81"/>
    </row>
    <row r="5" spans="1:11" s="82" customFormat="1" ht="21" customHeight="1">
      <c r="B5" s="84"/>
      <c r="C5" s="80"/>
      <c r="D5" s="79"/>
      <c r="E5" s="79"/>
      <c r="F5" s="79"/>
      <c r="G5" s="79"/>
      <c r="H5" s="79"/>
      <c r="I5" s="84"/>
      <c r="J5" s="79"/>
      <c r="K5" s="77" t="s">
        <v>141</v>
      </c>
    </row>
    <row r="6" spans="1:11" ht="21" customHeight="1">
      <c r="E6" s="86"/>
      <c r="F6" s="86" t="s">
        <v>1</v>
      </c>
      <c r="G6" s="86"/>
      <c r="H6" s="87"/>
      <c r="I6" s="86"/>
      <c r="J6" s="86" t="s">
        <v>2</v>
      </c>
      <c r="K6" s="86"/>
    </row>
    <row r="7" spans="1:11" ht="21" customHeight="1">
      <c r="C7" s="178" t="s">
        <v>3</v>
      </c>
      <c r="D7" s="89"/>
      <c r="E7" s="90" t="s">
        <v>173</v>
      </c>
      <c r="F7" s="91"/>
      <c r="G7" s="90" t="s">
        <v>152</v>
      </c>
      <c r="H7" s="92"/>
      <c r="I7" s="90" t="s">
        <v>173</v>
      </c>
      <c r="J7" s="91"/>
      <c r="K7" s="90" t="s">
        <v>152</v>
      </c>
    </row>
    <row r="8" spans="1:11" ht="21" customHeight="1">
      <c r="A8" s="70" t="s">
        <v>47</v>
      </c>
      <c r="B8" s="87"/>
      <c r="C8" s="93"/>
      <c r="E8" s="81"/>
      <c r="F8" s="81"/>
      <c r="G8" s="81"/>
      <c r="I8" s="81"/>
      <c r="J8" s="81"/>
    </row>
    <row r="9" spans="1:11" ht="21" customHeight="1">
      <c r="A9" s="75" t="s">
        <v>176</v>
      </c>
      <c r="C9" s="93"/>
      <c r="E9" s="94">
        <f>PL9m!E36</f>
        <v>-8626577</v>
      </c>
      <c r="F9" s="94"/>
      <c r="G9" s="94">
        <f>PL9m!G36</f>
        <v>-4888485</v>
      </c>
      <c r="H9" s="94"/>
      <c r="I9" s="94">
        <f>PL9m!I36</f>
        <v>-9409608</v>
      </c>
      <c r="J9" s="94"/>
      <c r="K9" s="94">
        <f>PL9m!K36</f>
        <v>-4852139</v>
      </c>
    </row>
    <row r="10" spans="1:11" ht="21" customHeight="1">
      <c r="A10" s="75" t="s">
        <v>271</v>
      </c>
      <c r="C10" s="129">
        <v>16</v>
      </c>
      <c r="E10" s="95">
        <v>5434677</v>
      </c>
      <c r="F10" s="94"/>
      <c r="G10" s="95">
        <v>0</v>
      </c>
      <c r="H10" s="94"/>
      <c r="I10" s="95">
        <v>6259142</v>
      </c>
      <c r="J10" s="94"/>
      <c r="K10" s="95">
        <v>0</v>
      </c>
    </row>
    <row r="11" spans="1:11" ht="21" customHeight="1">
      <c r="A11" s="75" t="s">
        <v>273</v>
      </c>
      <c r="C11" s="93"/>
      <c r="E11" s="94">
        <f>SUM(E9:E10)</f>
        <v>-3191900</v>
      </c>
      <c r="F11" s="94"/>
      <c r="G11" s="94">
        <f>SUM(G9:G10)</f>
        <v>-4888485</v>
      </c>
      <c r="H11" s="94"/>
      <c r="I11" s="94">
        <f>SUM(I9:I10)</f>
        <v>-3150466</v>
      </c>
      <c r="J11" s="94"/>
      <c r="K11" s="94">
        <f>SUM(K9:K10)</f>
        <v>-4852139</v>
      </c>
    </row>
    <row r="12" spans="1:11" ht="21" customHeight="1">
      <c r="A12" s="75" t="s">
        <v>181</v>
      </c>
      <c r="C12" s="93"/>
      <c r="E12" s="94"/>
      <c r="F12" s="94"/>
      <c r="G12" s="94"/>
      <c r="H12" s="94"/>
      <c r="I12" s="94"/>
      <c r="J12" s="94"/>
      <c r="K12" s="94"/>
    </row>
    <row r="13" spans="1:11" ht="21" customHeight="1">
      <c r="A13" s="75" t="s">
        <v>48</v>
      </c>
      <c r="C13" s="93"/>
      <c r="E13" s="94"/>
      <c r="F13" s="94"/>
      <c r="G13" s="94"/>
      <c r="H13" s="94"/>
      <c r="I13" s="94"/>
      <c r="J13" s="94"/>
      <c r="K13" s="94"/>
    </row>
    <row r="14" spans="1:11" ht="21" customHeight="1">
      <c r="A14" s="71" t="s">
        <v>49</v>
      </c>
      <c r="C14" s="93"/>
      <c r="E14" s="94">
        <v>1770929</v>
      </c>
      <c r="F14" s="94"/>
      <c r="G14" s="94">
        <v>2185977</v>
      </c>
      <c r="H14" s="94"/>
      <c r="I14" s="94">
        <v>1471569</v>
      </c>
      <c r="J14" s="94"/>
      <c r="K14" s="94">
        <v>1864662</v>
      </c>
    </row>
    <row r="15" spans="1:11" ht="21" customHeight="1">
      <c r="A15" s="71" t="s">
        <v>231</v>
      </c>
      <c r="C15" s="93"/>
      <c r="E15" s="94">
        <v>350</v>
      </c>
      <c r="F15" s="94"/>
      <c r="G15" s="94">
        <v>-689</v>
      </c>
      <c r="H15" s="94"/>
      <c r="I15" s="94">
        <v>140</v>
      </c>
      <c r="J15" s="94"/>
      <c r="K15" s="94">
        <v>-350</v>
      </c>
    </row>
    <row r="16" spans="1:11" ht="21" customHeight="1">
      <c r="A16" s="71" t="s">
        <v>216</v>
      </c>
      <c r="C16" s="93"/>
      <c r="E16" s="94">
        <v>0</v>
      </c>
      <c r="F16" s="94"/>
      <c r="G16" s="94">
        <v>-37248</v>
      </c>
      <c r="H16" s="94"/>
      <c r="I16" s="94">
        <v>0</v>
      </c>
      <c r="J16" s="94"/>
      <c r="K16" s="94">
        <v>-11872</v>
      </c>
    </row>
    <row r="17" spans="1:11" ht="21" customHeight="1">
      <c r="A17" s="71" t="s">
        <v>253</v>
      </c>
      <c r="C17" s="93"/>
      <c r="E17" s="94">
        <v>19723</v>
      </c>
      <c r="F17" s="94"/>
      <c r="G17" s="94">
        <v>6177</v>
      </c>
      <c r="H17" s="94"/>
      <c r="I17" s="94">
        <v>7268</v>
      </c>
      <c r="J17" s="94"/>
      <c r="K17" s="94">
        <v>6177</v>
      </c>
    </row>
    <row r="18" spans="1:11" ht="21" customHeight="1">
      <c r="A18" s="71" t="s">
        <v>254</v>
      </c>
      <c r="C18" s="93"/>
      <c r="E18" s="94">
        <v>-1</v>
      </c>
      <c r="F18" s="94"/>
      <c r="G18" s="94">
        <v>-43</v>
      </c>
      <c r="H18" s="94"/>
      <c r="I18" s="94">
        <v>-1</v>
      </c>
      <c r="J18" s="94"/>
      <c r="K18" s="94">
        <v>-43</v>
      </c>
    </row>
    <row r="19" spans="1:11" ht="21" customHeight="1">
      <c r="A19" s="75" t="s">
        <v>169</v>
      </c>
      <c r="C19" s="93"/>
      <c r="E19" s="94">
        <v>-1880</v>
      </c>
      <c r="F19" s="94"/>
      <c r="G19" s="94">
        <v>-7232</v>
      </c>
      <c r="H19" s="94"/>
      <c r="I19" s="94">
        <v>-2691</v>
      </c>
      <c r="J19" s="94"/>
      <c r="K19" s="94">
        <v>-8399</v>
      </c>
    </row>
    <row r="20" spans="1:11" ht="21" customHeight="1">
      <c r="A20" s="75" t="s">
        <v>252</v>
      </c>
      <c r="C20" s="93"/>
      <c r="E20" s="94">
        <v>0</v>
      </c>
      <c r="F20" s="94"/>
      <c r="G20" s="94">
        <v>0</v>
      </c>
      <c r="H20" s="94"/>
      <c r="I20" s="94">
        <v>214159</v>
      </c>
      <c r="J20" s="94"/>
      <c r="K20" s="94">
        <v>527239</v>
      </c>
    </row>
    <row r="21" spans="1:11" ht="21" customHeight="1">
      <c r="A21" s="71" t="s">
        <v>182</v>
      </c>
      <c r="B21" s="82"/>
      <c r="C21" s="93"/>
      <c r="E21" s="94">
        <v>-413438</v>
      </c>
      <c r="F21" s="94"/>
      <c r="G21" s="94">
        <v>-409690</v>
      </c>
      <c r="H21" s="94"/>
      <c r="I21" s="94">
        <v>0</v>
      </c>
      <c r="J21" s="94"/>
      <c r="K21" s="94">
        <v>0</v>
      </c>
    </row>
    <row r="22" spans="1:11" ht="21" customHeight="1">
      <c r="A22" s="75" t="s">
        <v>217</v>
      </c>
      <c r="B22" s="82"/>
      <c r="C22" s="93"/>
      <c r="E22" s="94">
        <v>75794</v>
      </c>
      <c r="F22" s="94"/>
      <c r="G22" s="94">
        <v>110022</v>
      </c>
      <c r="H22" s="94"/>
      <c r="I22" s="94">
        <v>54587</v>
      </c>
      <c r="J22" s="94"/>
      <c r="K22" s="94">
        <v>67944</v>
      </c>
    </row>
    <row r="23" spans="1:11" ht="21" customHeight="1">
      <c r="A23" s="75" t="s">
        <v>218</v>
      </c>
      <c r="B23" s="82"/>
      <c r="C23" s="93"/>
      <c r="E23" s="94">
        <v>0</v>
      </c>
      <c r="F23" s="94"/>
      <c r="G23" s="94">
        <v>-245696</v>
      </c>
      <c r="H23" s="94"/>
      <c r="I23" s="94">
        <v>0</v>
      </c>
      <c r="J23" s="94"/>
      <c r="K23" s="94">
        <v>-113943</v>
      </c>
    </row>
    <row r="24" spans="1:11" ht="21" customHeight="1">
      <c r="A24" s="75" t="s">
        <v>255</v>
      </c>
      <c r="B24" s="82"/>
      <c r="C24" s="93"/>
      <c r="E24" s="94">
        <v>564407</v>
      </c>
      <c r="F24" s="94"/>
      <c r="G24" s="94">
        <v>251552</v>
      </c>
      <c r="H24" s="94"/>
      <c r="I24" s="94">
        <v>563961</v>
      </c>
      <c r="J24" s="94"/>
      <c r="K24" s="94">
        <v>251410</v>
      </c>
    </row>
    <row r="25" spans="1:11" ht="21" customHeight="1">
      <c r="A25" s="75" t="s">
        <v>232</v>
      </c>
      <c r="B25" s="82"/>
      <c r="C25" s="93"/>
      <c r="E25" s="94">
        <v>-530083</v>
      </c>
      <c r="F25" s="94"/>
      <c r="G25" s="94">
        <v>1092084</v>
      </c>
      <c r="H25" s="94"/>
      <c r="I25" s="94">
        <v>-530083</v>
      </c>
      <c r="J25" s="94"/>
      <c r="K25" s="94">
        <v>1092084</v>
      </c>
    </row>
    <row r="26" spans="1:11" ht="21" customHeight="1">
      <c r="A26" s="75" t="s">
        <v>219</v>
      </c>
      <c r="B26" s="82"/>
      <c r="C26" s="93"/>
      <c r="E26" s="94">
        <v>0</v>
      </c>
      <c r="F26" s="94"/>
      <c r="G26" s="94">
        <v>26248</v>
      </c>
      <c r="H26" s="94"/>
      <c r="I26" s="94">
        <v>0</v>
      </c>
      <c r="J26" s="94"/>
      <c r="K26" s="94">
        <v>0</v>
      </c>
    </row>
    <row r="27" spans="1:11" ht="21" customHeight="1">
      <c r="A27" s="75" t="s">
        <v>233</v>
      </c>
      <c r="B27" s="82"/>
      <c r="C27" s="93"/>
      <c r="E27" s="94">
        <v>-568434</v>
      </c>
      <c r="F27" s="94"/>
      <c r="G27" s="94">
        <v>-375091</v>
      </c>
      <c r="H27" s="94"/>
      <c r="I27" s="94">
        <v>-873665</v>
      </c>
      <c r="J27" s="94"/>
      <c r="K27" s="94">
        <v>-752556</v>
      </c>
    </row>
    <row r="28" spans="1:11" ht="21" customHeight="1">
      <c r="A28" s="75" t="s">
        <v>234</v>
      </c>
      <c r="B28" s="82"/>
      <c r="C28" s="93"/>
      <c r="E28" s="94">
        <v>-3513</v>
      </c>
      <c r="F28" s="94"/>
      <c r="G28" s="94">
        <v>-32139</v>
      </c>
      <c r="H28" s="94"/>
      <c r="I28" s="94">
        <v>-3778</v>
      </c>
      <c r="J28" s="94"/>
      <c r="K28" s="94">
        <v>-28673</v>
      </c>
    </row>
    <row r="29" spans="1:11" ht="21" customHeight="1">
      <c r="A29" s="75" t="s">
        <v>183</v>
      </c>
      <c r="B29" s="82"/>
      <c r="C29" s="93"/>
      <c r="E29" s="95">
        <v>998102</v>
      </c>
      <c r="F29" s="94"/>
      <c r="G29" s="95">
        <v>862757</v>
      </c>
      <c r="H29" s="94"/>
      <c r="I29" s="95">
        <v>941043</v>
      </c>
      <c r="J29" s="94"/>
      <c r="K29" s="95">
        <v>806442</v>
      </c>
    </row>
    <row r="30" spans="1:11" ht="21" customHeight="1">
      <c r="A30" s="75" t="s">
        <v>256</v>
      </c>
      <c r="C30" s="93"/>
      <c r="E30" s="94"/>
      <c r="F30" s="94"/>
      <c r="G30" s="94"/>
      <c r="H30" s="94"/>
      <c r="I30" s="94"/>
      <c r="J30" s="94"/>
      <c r="K30" s="94"/>
    </row>
    <row r="31" spans="1:11" ht="21" customHeight="1">
      <c r="A31" s="75" t="s">
        <v>50</v>
      </c>
      <c r="C31" s="93"/>
      <c r="E31" s="94">
        <f>SUM(E11:E29)</f>
        <v>-1279944</v>
      </c>
      <c r="F31" s="94"/>
      <c r="G31" s="94">
        <f>SUM(G11:G29)</f>
        <v>-1461496</v>
      </c>
      <c r="H31" s="94"/>
      <c r="I31" s="94">
        <f>SUM(I11:I29)</f>
        <v>-1307957</v>
      </c>
      <c r="J31" s="94"/>
      <c r="K31" s="94">
        <f>SUM(K11:K29)</f>
        <v>-1152017</v>
      </c>
    </row>
    <row r="32" spans="1:11" ht="21" customHeight="1">
      <c r="A32" s="75" t="s">
        <v>51</v>
      </c>
      <c r="C32" s="93"/>
      <c r="E32" s="94"/>
      <c r="F32" s="94"/>
      <c r="G32" s="94"/>
      <c r="H32" s="94"/>
      <c r="I32" s="94"/>
      <c r="J32" s="94"/>
      <c r="K32" s="94"/>
    </row>
    <row r="33" spans="1:11" ht="21" customHeight="1">
      <c r="A33" s="75" t="s">
        <v>84</v>
      </c>
      <c r="C33" s="93"/>
      <c r="E33" s="94">
        <v>142873</v>
      </c>
      <c r="F33" s="94"/>
      <c r="G33" s="94">
        <v>1155827</v>
      </c>
      <c r="H33" s="94"/>
      <c r="I33" s="94">
        <v>81352</v>
      </c>
      <c r="J33" s="94"/>
      <c r="K33" s="94">
        <v>834325</v>
      </c>
    </row>
    <row r="34" spans="1:11" ht="21" customHeight="1">
      <c r="A34" s="75" t="s">
        <v>52</v>
      </c>
      <c r="C34" s="93"/>
      <c r="E34" s="94">
        <v>37492</v>
      </c>
      <c r="F34" s="94"/>
      <c r="G34" s="94">
        <v>30459</v>
      </c>
      <c r="H34" s="94"/>
      <c r="I34" s="94">
        <v>21239</v>
      </c>
      <c r="J34" s="94"/>
      <c r="K34" s="94">
        <v>13695</v>
      </c>
    </row>
    <row r="35" spans="1:11" ht="21" customHeight="1">
      <c r="A35" s="71" t="s">
        <v>53</v>
      </c>
      <c r="B35" s="96"/>
      <c r="C35" s="93"/>
      <c r="E35" s="94">
        <v>-95280</v>
      </c>
      <c r="F35" s="94"/>
      <c r="G35" s="94">
        <v>726517</v>
      </c>
      <c r="H35" s="94"/>
      <c r="I35" s="94">
        <v>-117035</v>
      </c>
      <c r="J35" s="94"/>
      <c r="K35" s="94">
        <v>675986</v>
      </c>
    </row>
    <row r="36" spans="1:11" ht="21" customHeight="1">
      <c r="A36" s="75" t="s">
        <v>170</v>
      </c>
      <c r="C36" s="93"/>
      <c r="E36" s="94">
        <v>97161</v>
      </c>
      <c r="F36" s="94"/>
      <c r="G36" s="94">
        <v>85974</v>
      </c>
      <c r="H36" s="94"/>
      <c r="I36" s="94">
        <v>112762</v>
      </c>
      <c r="J36" s="94"/>
      <c r="K36" s="94">
        <v>74326</v>
      </c>
    </row>
    <row r="37" spans="1:11" ht="21" customHeight="1">
      <c r="A37" s="75" t="s">
        <v>54</v>
      </c>
      <c r="C37" s="93"/>
      <c r="E37" s="94"/>
      <c r="F37" s="97"/>
      <c r="G37" s="94"/>
      <c r="H37" s="97"/>
      <c r="I37" s="94"/>
      <c r="J37" s="97"/>
      <c r="K37" s="94"/>
    </row>
    <row r="38" spans="1:11" ht="21" customHeight="1">
      <c r="A38" s="71" t="s">
        <v>85</v>
      </c>
      <c r="B38" s="82"/>
      <c r="C38" s="93"/>
      <c r="E38" s="94">
        <v>-272626</v>
      </c>
      <c r="F38" s="94"/>
      <c r="G38" s="94">
        <v>-2013654</v>
      </c>
      <c r="H38" s="94"/>
      <c r="I38" s="94">
        <v>-304364</v>
      </c>
      <c r="J38" s="94"/>
      <c r="K38" s="94">
        <v>-2102841</v>
      </c>
    </row>
    <row r="39" spans="1:11" ht="21" customHeight="1">
      <c r="A39" s="71" t="s">
        <v>55</v>
      </c>
      <c r="B39" s="82"/>
      <c r="C39" s="93"/>
      <c r="E39" s="94">
        <v>-354258</v>
      </c>
      <c r="F39" s="94"/>
      <c r="G39" s="94">
        <v>-1946073</v>
      </c>
      <c r="H39" s="94"/>
      <c r="I39" s="94">
        <v>-370305</v>
      </c>
      <c r="J39" s="94"/>
      <c r="K39" s="94">
        <v>-1718107</v>
      </c>
    </row>
    <row r="40" spans="1:11" ht="21" customHeight="1">
      <c r="A40" s="71" t="s">
        <v>220</v>
      </c>
      <c r="B40" s="82"/>
      <c r="C40" s="93"/>
      <c r="E40" s="94">
        <v>-1408</v>
      </c>
      <c r="F40" s="94"/>
      <c r="G40" s="94">
        <v>-88676</v>
      </c>
      <c r="H40" s="94"/>
      <c r="I40" s="94">
        <v>-1408</v>
      </c>
      <c r="J40" s="94"/>
      <c r="K40" s="94">
        <v>-90054</v>
      </c>
    </row>
    <row r="41" spans="1:11" ht="21" customHeight="1">
      <c r="A41" s="75" t="s">
        <v>56</v>
      </c>
      <c r="B41" s="82"/>
      <c r="C41" s="93"/>
      <c r="E41" s="95">
        <v>-1154</v>
      </c>
      <c r="F41" s="94"/>
      <c r="G41" s="95">
        <v>-44098</v>
      </c>
      <c r="H41" s="94"/>
      <c r="I41" s="95">
        <v>0</v>
      </c>
      <c r="J41" s="94"/>
      <c r="K41" s="95">
        <v>0</v>
      </c>
    </row>
    <row r="42" spans="1:11" ht="21" customHeight="1">
      <c r="A42" s="71" t="s">
        <v>257</v>
      </c>
      <c r="B42" s="82"/>
      <c r="C42" s="93"/>
      <c r="E42" s="94">
        <f>SUM(E31:E41)</f>
        <v>-1727144</v>
      </c>
      <c r="F42" s="94"/>
      <c r="G42" s="94">
        <f>SUM(G31:G41)</f>
        <v>-3555220</v>
      </c>
      <c r="H42" s="94"/>
      <c r="I42" s="94">
        <f>SUM(I31:I41)</f>
        <v>-1885716</v>
      </c>
      <c r="J42" s="94"/>
      <c r="K42" s="94">
        <f>SUM(K31:K41)</f>
        <v>-3464687</v>
      </c>
    </row>
    <row r="43" spans="1:11" ht="21" customHeight="1">
      <c r="A43" s="71" t="s">
        <v>57</v>
      </c>
      <c r="C43" s="93"/>
      <c r="E43" s="166">
        <v>-46025</v>
      </c>
      <c r="F43" s="166"/>
      <c r="G43" s="166">
        <v>-311995</v>
      </c>
      <c r="H43" s="166"/>
      <c r="I43" s="166">
        <v>-11385</v>
      </c>
      <c r="J43" s="166"/>
      <c r="K43" s="166">
        <v>-239843</v>
      </c>
    </row>
    <row r="44" spans="1:11" ht="21" customHeight="1">
      <c r="A44" s="71" t="s">
        <v>274</v>
      </c>
      <c r="C44" s="129">
        <v>16</v>
      </c>
      <c r="E44" s="95">
        <v>-259967</v>
      </c>
      <c r="F44" s="94"/>
      <c r="G44" s="95">
        <v>0</v>
      </c>
      <c r="H44" s="94"/>
      <c r="I44" s="95">
        <v>-259967</v>
      </c>
      <c r="J44" s="94"/>
      <c r="K44" s="95">
        <v>0</v>
      </c>
    </row>
    <row r="45" spans="1:11" ht="21" customHeight="1">
      <c r="A45" s="83" t="s">
        <v>258</v>
      </c>
      <c r="B45" s="96"/>
      <c r="C45" s="93"/>
      <c r="E45" s="95">
        <f>SUM(E42:E44)</f>
        <v>-2033136</v>
      </c>
      <c r="F45" s="94"/>
      <c r="G45" s="95">
        <f>SUM(G42:G44)</f>
        <v>-3867215</v>
      </c>
      <c r="H45" s="94"/>
      <c r="I45" s="95">
        <f>SUM(I42:I44)</f>
        <v>-2157068</v>
      </c>
      <c r="J45" s="94"/>
      <c r="K45" s="95">
        <f>SUM(K42:K44)</f>
        <v>-3704530</v>
      </c>
    </row>
    <row r="46" spans="1:11" ht="12.75" customHeight="1">
      <c r="C46" s="93"/>
      <c r="E46" s="98"/>
      <c r="F46" s="98"/>
      <c r="G46" s="98"/>
      <c r="H46" s="97"/>
      <c r="I46" s="98"/>
      <c r="J46" s="98"/>
      <c r="K46" s="97"/>
    </row>
    <row r="47" spans="1:11" ht="21.75" customHeight="1">
      <c r="A47" s="75" t="s">
        <v>153</v>
      </c>
      <c r="B47" s="96"/>
      <c r="C47" s="93"/>
      <c r="F47" s="99"/>
    </row>
    <row r="48" spans="1:11" ht="21.75" customHeight="1">
      <c r="A48" s="100"/>
      <c r="B48" s="96"/>
      <c r="C48" s="93"/>
      <c r="F48" s="99"/>
      <c r="K48" s="77" t="s">
        <v>145</v>
      </c>
    </row>
    <row r="49" spans="1:11" s="82" customFormat="1" ht="21.75" customHeight="1">
      <c r="A49" s="78" t="s">
        <v>102</v>
      </c>
      <c r="B49" s="84"/>
      <c r="C49" s="80"/>
      <c r="D49" s="79"/>
      <c r="E49" s="79"/>
      <c r="F49" s="79"/>
      <c r="G49" s="79"/>
      <c r="H49" s="79"/>
      <c r="I49" s="79"/>
      <c r="J49" s="79"/>
      <c r="K49" s="81"/>
    </row>
    <row r="50" spans="1:11" s="82" customFormat="1" ht="21.75" customHeight="1">
      <c r="A50" s="83" t="s">
        <v>58</v>
      </c>
      <c r="B50" s="79"/>
      <c r="C50" s="80"/>
      <c r="D50" s="79"/>
      <c r="E50" s="79"/>
      <c r="F50" s="79"/>
      <c r="G50" s="79"/>
      <c r="H50" s="79"/>
      <c r="I50" s="79"/>
      <c r="J50" s="79"/>
      <c r="K50" s="81"/>
    </row>
    <row r="51" spans="1:11" s="82" customFormat="1" ht="21.75" customHeight="1">
      <c r="A51" s="85" t="s">
        <v>210</v>
      </c>
      <c r="B51" s="84"/>
      <c r="C51" s="80"/>
      <c r="D51" s="79"/>
      <c r="E51" s="79"/>
      <c r="F51" s="79"/>
      <c r="G51" s="79"/>
      <c r="H51" s="79"/>
      <c r="I51" s="79"/>
      <c r="J51" s="79"/>
      <c r="K51" s="81"/>
    </row>
    <row r="52" spans="1:11" s="82" customFormat="1" ht="21.75" customHeight="1">
      <c r="B52" s="84"/>
      <c r="C52" s="80"/>
      <c r="D52" s="79"/>
      <c r="E52" s="79"/>
      <c r="F52" s="79"/>
      <c r="G52" s="79"/>
      <c r="H52" s="79"/>
      <c r="I52" s="84"/>
      <c r="J52" s="79"/>
      <c r="K52" s="77" t="s">
        <v>141</v>
      </c>
    </row>
    <row r="53" spans="1:11" ht="21.75" customHeight="1">
      <c r="E53" s="86"/>
      <c r="F53" s="86" t="s">
        <v>1</v>
      </c>
      <c r="G53" s="86"/>
      <c r="H53" s="87"/>
      <c r="I53" s="86"/>
      <c r="J53" s="86" t="s">
        <v>2</v>
      </c>
      <c r="K53" s="86"/>
    </row>
    <row r="54" spans="1:11" ht="21.75" customHeight="1">
      <c r="C54" s="178" t="s">
        <v>3</v>
      </c>
      <c r="D54" s="89"/>
      <c r="E54" s="90" t="s">
        <v>173</v>
      </c>
      <c r="F54" s="91"/>
      <c r="G54" s="90" t="s">
        <v>152</v>
      </c>
      <c r="H54" s="92"/>
      <c r="I54" s="90" t="s">
        <v>173</v>
      </c>
      <c r="J54" s="91"/>
      <c r="K54" s="90" t="s">
        <v>152</v>
      </c>
    </row>
    <row r="55" spans="1:11" ht="21.75" customHeight="1">
      <c r="A55" s="70" t="s">
        <v>59</v>
      </c>
      <c r="B55" s="87"/>
      <c r="C55" s="93"/>
      <c r="E55" s="99"/>
      <c r="F55" s="99"/>
      <c r="G55" s="99"/>
      <c r="I55" s="99"/>
      <c r="J55" s="99"/>
    </row>
    <row r="56" spans="1:11" ht="21.75" customHeight="1">
      <c r="A56" s="75" t="s">
        <v>164</v>
      </c>
      <c r="C56" s="93"/>
      <c r="E56" s="94">
        <v>3560</v>
      </c>
      <c r="F56" s="94"/>
      <c r="G56" s="94">
        <v>4046142</v>
      </c>
      <c r="H56" s="94"/>
      <c r="I56" s="94">
        <v>0</v>
      </c>
      <c r="J56" s="94"/>
      <c r="K56" s="94">
        <v>4000000</v>
      </c>
    </row>
    <row r="57" spans="1:11" ht="21.75" customHeight="1">
      <c r="A57" s="75" t="s">
        <v>167</v>
      </c>
      <c r="C57" s="93"/>
      <c r="E57" s="94">
        <v>0</v>
      </c>
      <c r="F57" s="94"/>
      <c r="G57" s="94">
        <v>-2025000</v>
      </c>
      <c r="H57" s="94"/>
      <c r="I57" s="94">
        <v>0</v>
      </c>
      <c r="J57" s="94"/>
      <c r="K57" s="94">
        <v>-2025000</v>
      </c>
    </row>
    <row r="58" spans="1:11" ht="21.75" customHeight="1">
      <c r="A58" s="75" t="s">
        <v>120</v>
      </c>
      <c r="C58" s="93"/>
      <c r="E58" s="94">
        <v>-59705</v>
      </c>
      <c r="F58" s="94"/>
      <c r="G58" s="94">
        <v>-556147</v>
      </c>
      <c r="H58" s="94"/>
      <c r="I58" s="94">
        <v>-28004</v>
      </c>
      <c r="J58" s="94"/>
      <c r="K58" s="94">
        <v>-356362</v>
      </c>
    </row>
    <row r="59" spans="1:11" ht="21.75" customHeight="1">
      <c r="A59" s="75" t="s">
        <v>121</v>
      </c>
      <c r="C59" s="93"/>
      <c r="E59" s="94">
        <v>-484</v>
      </c>
      <c r="F59" s="94"/>
      <c r="G59" s="94">
        <v>-22522</v>
      </c>
      <c r="H59" s="94"/>
      <c r="I59" s="94">
        <v>-100</v>
      </c>
      <c r="J59" s="94"/>
      <c r="K59" s="94">
        <v>-18063</v>
      </c>
    </row>
    <row r="60" spans="1:11" ht="21" customHeight="1">
      <c r="A60" s="71" t="s">
        <v>262</v>
      </c>
      <c r="B60" s="82"/>
      <c r="C60" s="93"/>
      <c r="E60" s="94">
        <v>-558964</v>
      </c>
      <c r="F60" s="94"/>
      <c r="G60" s="94">
        <v>0</v>
      </c>
      <c r="H60" s="94"/>
      <c r="I60" s="94">
        <v>-558964</v>
      </c>
      <c r="J60" s="94"/>
      <c r="K60" s="94">
        <v>0</v>
      </c>
    </row>
    <row r="61" spans="1:11" ht="21.75" customHeight="1">
      <c r="A61" s="75" t="s">
        <v>249</v>
      </c>
      <c r="C61" s="93"/>
      <c r="E61" s="94">
        <v>0</v>
      </c>
      <c r="F61" s="94"/>
      <c r="G61" s="94">
        <v>0</v>
      </c>
      <c r="H61" s="94"/>
      <c r="I61" s="94">
        <v>-53000</v>
      </c>
      <c r="J61" s="94"/>
      <c r="K61" s="94">
        <v>0</v>
      </c>
    </row>
    <row r="62" spans="1:11" ht="21.75" customHeight="1">
      <c r="A62" s="75" t="s">
        <v>235</v>
      </c>
      <c r="C62" s="93"/>
      <c r="E62" s="94">
        <v>3453</v>
      </c>
      <c r="F62" s="94"/>
      <c r="G62" s="94">
        <v>51261</v>
      </c>
      <c r="H62" s="94"/>
      <c r="I62" s="94">
        <v>556</v>
      </c>
      <c r="J62" s="94"/>
      <c r="K62" s="94">
        <v>44223</v>
      </c>
    </row>
    <row r="63" spans="1:11" ht="21.75" customHeight="1">
      <c r="A63" s="75" t="s">
        <v>109</v>
      </c>
      <c r="C63" s="93"/>
      <c r="E63" s="94">
        <v>0</v>
      </c>
      <c r="F63" s="94"/>
      <c r="G63" s="94">
        <v>0</v>
      </c>
      <c r="H63" s="94"/>
      <c r="I63" s="94">
        <v>1000</v>
      </c>
      <c r="J63" s="94"/>
      <c r="K63" s="94">
        <v>176247</v>
      </c>
    </row>
    <row r="64" spans="1:11" ht="21.75" customHeight="1">
      <c r="A64" s="75" t="s">
        <v>100</v>
      </c>
      <c r="C64" s="93"/>
      <c r="E64" s="94">
        <v>417981</v>
      </c>
      <c r="F64" s="94"/>
      <c r="G64" s="94">
        <v>438965</v>
      </c>
      <c r="H64" s="94"/>
      <c r="I64" s="94">
        <v>417981</v>
      </c>
      <c r="J64" s="94"/>
      <c r="K64" s="94">
        <v>438965</v>
      </c>
    </row>
    <row r="65" spans="1:11" ht="21.75" customHeight="1">
      <c r="A65" s="75" t="s">
        <v>275</v>
      </c>
      <c r="C65" s="129">
        <v>16</v>
      </c>
      <c r="E65" s="94">
        <v>2599674</v>
      </c>
      <c r="F65" s="94"/>
      <c r="G65" s="94">
        <v>0</v>
      </c>
      <c r="H65" s="94"/>
      <c r="I65" s="94">
        <v>2599674</v>
      </c>
      <c r="J65" s="94"/>
      <c r="K65" s="94">
        <v>0</v>
      </c>
    </row>
    <row r="66" spans="1:11" ht="21.75" customHeight="1">
      <c r="A66" s="75" t="s">
        <v>200</v>
      </c>
      <c r="C66" s="93"/>
      <c r="E66" s="94">
        <v>568434</v>
      </c>
      <c r="F66" s="94"/>
      <c r="G66" s="94">
        <v>375091</v>
      </c>
      <c r="H66" s="94"/>
      <c r="I66" s="94">
        <v>455684</v>
      </c>
      <c r="K66" s="94">
        <v>313591</v>
      </c>
    </row>
    <row r="67" spans="1:11" ht="21.75" customHeight="1">
      <c r="A67" s="75" t="s">
        <v>148</v>
      </c>
      <c r="C67" s="93"/>
      <c r="E67" s="94">
        <v>3672</v>
      </c>
      <c r="F67" s="94"/>
      <c r="G67" s="94">
        <v>14073</v>
      </c>
      <c r="H67" s="94"/>
      <c r="I67" s="94">
        <v>2707</v>
      </c>
      <c r="J67" s="94"/>
      <c r="K67" s="94">
        <v>11693</v>
      </c>
    </row>
    <row r="68" spans="1:11" ht="21.75" customHeight="1">
      <c r="A68" s="75" t="s">
        <v>250</v>
      </c>
      <c r="C68" s="129">
        <v>16</v>
      </c>
      <c r="E68" s="94">
        <v>2686744</v>
      </c>
      <c r="F68" s="94"/>
      <c r="G68" s="94">
        <v>0</v>
      </c>
      <c r="H68" s="94"/>
      <c r="I68" s="94">
        <v>2686744</v>
      </c>
      <c r="J68" s="94"/>
      <c r="K68" s="94">
        <v>0</v>
      </c>
    </row>
    <row r="69" spans="1:11" ht="21.75" customHeight="1">
      <c r="A69" s="75" t="s">
        <v>221</v>
      </c>
      <c r="C69" s="93"/>
      <c r="E69" s="94">
        <v>725</v>
      </c>
      <c r="F69" s="94"/>
      <c r="G69" s="94">
        <v>610</v>
      </c>
      <c r="H69" s="94"/>
      <c r="I69" s="94">
        <v>725</v>
      </c>
      <c r="J69" s="94"/>
      <c r="K69" s="94">
        <v>610</v>
      </c>
    </row>
    <row r="70" spans="1:11" ht="21.75" customHeight="1">
      <c r="A70" s="70" t="s">
        <v>202</v>
      </c>
      <c r="C70" s="93"/>
      <c r="E70" s="101">
        <f>SUM(E56:E69)</f>
        <v>5665090</v>
      </c>
      <c r="F70" s="94"/>
      <c r="G70" s="101">
        <f>SUM(G56:G69)</f>
        <v>2322473</v>
      </c>
      <c r="H70" s="94"/>
      <c r="I70" s="101">
        <f>SUM(I56:I69)</f>
        <v>5525003</v>
      </c>
      <c r="J70" s="94"/>
      <c r="K70" s="101">
        <f>SUM(K56:K69)</f>
        <v>2585904</v>
      </c>
    </row>
    <row r="71" spans="1:11" ht="21.75" customHeight="1">
      <c r="A71" s="70" t="s">
        <v>60</v>
      </c>
      <c r="B71" s="87"/>
      <c r="C71" s="93"/>
      <c r="E71" s="94"/>
      <c r="F71" s="94"/>
      <c r="G71" s="94"/>
      <c r="H71" s="94"/>
      <c r="I71" s="94"/>
      <c r="J71" s="94"/>
      <c r="K71" s="94"/>
    </row>
    <row r="72" spans="1:11" ht="21.75" customHeight="1">
      <c r="A72" s="75" t="s">
        <v>265</v>
      </c>
      <c r="B72" s="96"/>
      <c r="C72" s="93"/>
      <c r="E72" s="94">
        <v>13300000</v>
      </c>
      <c r="F72" s="94"/>
      <c r="G72" s="94">
        <v>995000</v>
      </c>
      <c r="H72" s="94"/>
      <c r="I72" s="94">
        <v>13550000</v>
      </c>
      <c r="J72" s="94"/>
      <c r="K72" s="94">
        <v>670000</v>
      </c>
    </row>
    <row r="73" spans="1:11" ht="21.75" customHeight="1">
      <c r="A73" s="75" t="s">
        <v>222</v>
      </c>
      <c r="B73" s="96"/>
      <c r="C73" s="93"/>
      <c r="E73" s="94">
        <v>0</v>
      </c>
      <c r="F73" s="94"/>
      <c r="G73" s="94">
        <v>1000000</v>
      </c>
      <c r="H73" s="94"/>
      <c r="I73" s="94">
        <v>0</v>
      </c>
      <c r="J73" s="94"/>
      <c r="K73" s="94">
        <v>1000000</v>
      </c>
    </row>
    <row r="74" spans="1:11" ht="21.75" customHeight="1">
      <c r="A74" s="75" t="s">
        <v>98</v>
      </c>
      <c r="C74" s="93"/>
      <c r="E74" s="94">
        <v>2200000</v>
      </c>
      <c r="F74" s="94"/>
      <c r="G74" s="94">
        <v>85890</v>
      </c>
      <c r="H74" s="94"/>
      <c r="I74" s="94">
        <v>2000000</v>
      </c>
      <c r="J74" s="94"/>
      <c r="K74" s="94">
        <v>0</v>
      </c>
    </row>
    <row r="75" spans="1:11" ht="21.75" customHeight="1">
      <c r="A75" s="75" t="s">
        <v>61</v>
      </c>
      <c r="C75" s="93"/>
      <c r="E75" s="94">
        <v>-87042</v>
      </c>
      <c r="F75" s="94"/>
      <c r="G75" s="94">
        <v>-93525</v>
      </c>
      <c r="H75" s="94"/>
      <c r="I75" s="94">
        <v>-68838</v>
      </c>
      <c r="J75" s="94"/>
      <c r="K75" s="94">
        <v>-66415</v>
      </c>
    </row>
    <row r="76" spans="1:11" ht="21.75" customHeight="1">
      <c r="A76" s="75" t="s">
        <v>269</v>
      </c>
      <c r="C76" s="93"/>
      <c r="E76" s="94">
        <v>0</v>
      </c>
      <c r="F76" s="94"/>
      <c r="G76" s="94">
        <v>-43656</v>
      </c>
      <c r="H76" s="94"/>
      <c r="I76" s="94">
        <v>0</v>
      </c>
      <c r="J76" s="94"/>
      <c r="K76" s="94">
        <v>-43656</v>
      </c>
    </row>
    <row r="77" spans="1:11" ht="21.75" customHeight="1">
      <c r="A77" s="75" t="s">
        <v>264</v>
      </c>
      <c r="C77" s="93"/>
      <c r="E77" s="94">
        <v>-1269247</v>
      </c>
      <c r="F77" s="94"/>
      <c r="G77" s="94">
        <v>-1436249</v>
      </c>
      <c r="H77" s="94"/>
      <c r="I77" s="94">
        <v>-1199386</v>
      </c>
      <c r="J77" s="94"/>
      <c r="K77" s="94">
        <v>-1375081</v>
      </c>
    </row>
    <row r="78" spans="1:11" ht="21.75" customHeight="1">
      <c r="A78" s="75" t="s">
        <v>263</v>
      </c>
      <c r="C78" s="129">
        <v>16</v>
      </c>
      <c r="E78" s="94">
        <v>-18050000</v>
      </c>
      <c r="F78" s="94"/>
      <c r="G78" s="94">
        <v>0</v>
      </c>
      <c r="H78" s="94"/>
      <c r="I78" s="94">
        <v>-18050000</v>
      </c>
      <c r="J78" s="94"/>
      <c r="K78" s="94">
        <v>0</v>
      </c>
    </row>
    <row r="79" spans="1:11" ht="21" customHeight="1">
      <c r="A79" s="75" t="s">
        <v>236</v>
      </c>
      <c r="B79" s="82"/>
      <c r="C79" s="93"/>
      <c r="E79" s="94">
        <v>-801770</v>
      </c>
      <c r="F79" s="94"/>
      <c r="G79" s="94">
        <v>-963292</v>
      </c>
      <c r="H79" s="94"/>
      <c r="I79" s="94">
        <v>-757183</v>
      </c>
      <c r="J79" s="94"/>
      <c r="K79" s="94">
        <v>-906997</v>
      </c>
    </row>
    <row r="80" spans="1:11" ht="21" customHeight="1">
      <c r="A80" s="75" t="s">
        <v>184</v>
      </c>
      <c r="B80" s="82"/>
      <c r="C80" s="93"/>
      <c r="E80" s="94"/>
      <c r="F80" s="94"/>
      <c r="G80" s="94"/>
      <c r="H80" s="94"/>
      <c r="I80" s="94"/>
      <c r="J80" s="94"/>
      <c r="K80" s="94"/>
    </row>
    <row r="81" spans="1:11" ht="21" customHeight="1">
      <c r="A81" s="75" t="s">
        <v>150</v>
      </c>
      <c r="B81" s="82"/>
      <c r="C81" s="93"/>
      <c r="E81" s="94">
        <v>0</v>
      </c>
      <c r="F81" s="94"/>
      <c r="G81" s="94">
        <v>2450</v>
      </c>
      <c r="H81" s="94"/>
      <c r="I81" s="94">
        <v>0</v>
      </c>
      <c r="J81" s="94"/>
      <c r="K81" s="94">
        <v>0</v>
      </c>
    </row>
    <row r="82" spans="1:11" ht="21" customHeight="1">
      <c r="A82" s="75" t="s">
        <v>239</v>
      </c>
      <c r="B82" s="82"/>
      <c r="C82" s="93"/>
      <c r="E82" s="94">
        <v>-9</v>
      </c>
      <c r="F82" s="94"/>
      <c r="G82" s="94">
        <v>-203397</v>
      </c>
      <c r="H82" s="94"/>
      <c r="I82" s="94">
        <v>-9</v>
      </c>
      <c r="J82" s="94"/>
      <c r="K82" s="94">
        <v>-203397</v>
      </c>
    </row>
    <row r="83" spans="1:11" ht="21.75" customHeight="1">
      <c r="A83" s="100" t="s">
        <v>129</v>
      </c>
      <c r="B83" s="96"/>
      <c r="C83" s="93"/>
      <c r="E83" s="94">
        <v>0</v>
      </c>
      <c r="F83" s="94"/>
      <c r="G83" s="94">
        <v>-753</v>
      </c>
      <c r="H83" s="94">
        <v>0</v>
      </c>
      <c r="I83" s="94">
        <v>0</v>
      </c>
      <c r="J83" s="94"/>
      <c r="K83" s="94">
        <v>0</v>
      </c>
    </row>
    <row r="84" spans="1:11" ht="21.75" customHeight="1">
      <c r="A84" s="70" t="s">
        <v>117</v>
      </c>
      <c r="C84" s="93"/>
      <c r="E84" s="101">
        <f>SUM(E72:F83)</f>
        <v>-4708068</v>
      </c>
      <c r="F84" s="94"/>
      <c r="G84" s="101">
        <f>SUM(G72:H83)</f>
        <v>-657532</v>
      </c>
      <c r="H84" s="94"/>
      <c r="I84" s="101">
        <f>SUM(I72:J83)</f>
        <v>-4525416</v>
      </c>
      <c r="J84" s="94"/>
      <c r="K84" s="101">
        <f>SUM(K72:L83)</f>
        <v>-925546</v>
      </c>
    </row>
    <row r="85" spans="1:11" ht="21.75" customHeight="1">
      <c r="A85" s="70" t="s">
        <v>259</v>
      </c>
      <c r="C85" s="93"/>
      <c r="E85" s="94">
        <f>SUM(E45,E70,E84)</f>
        <v>-1076114</v>
      </c>
      <c r="F85" s="94"/>
      <c r="G85" s="94">
        <f>SUM(G45,G70,G84)</f>
        <v>-2202274</v>
      </c>
      <c r="H85" s="94"/>
      <c r="I85" s="94">
        <f>SUM(I45,I70,I84)</f>
        <v>-1157481</v>
      </c>
      <c r="J85" s="94"/>
      <c r="K85" s="94">
        <f>SUM(K45,K70,K84)</f>
        <v>-2044172</v>
      </c>
    </row>
    <row r="86" spans="1:11" ht="21.75" customHeight="1">
      <c r="A86" s="71" t="s">
        <v>149</v>
      </c>
      <c r="B86" s="82"/>
      <c r="C86" s="93"/>
      <c r="E86" s="95">
        <v>2181117</v>
      </c>
      <c r="F86" s="94"/>
      <c r="G86" s="95">
        <v>5273124</v>
      </c>
      <c r="H86" s="94"/>
      <c r="I86" s="95">
        <v>1694254</v>
      </c>
      <c r="J86" s="94"/>
      <c r="K86" s="95">
        <v>4718139</v>
      </c>
    </row>
    <row r="87" spans="1:11" ht="21.75" customHeight="1" thickBot="1">
      <c r="A87" s="78" t="s">
        <v>237</v>
      </c>
      <c r="B87" s="96"/>
      <c r="C87" s="93"/>
      <c r="E87" s="102">
        <f>SUM(E85:E86)</f>
        <v>1105003</v>
      </c>
      <c r="F87" s="94"/>
      <c r="G87" s="102">
        <f>SUM(G85:G86)</f>
        <v>3070850</v>
      </c>
      <c r="H87" s="94"/>
      <c r="I87" s="102">
        <f>SUM(I85:I86)</f>
        <v>536773</v>
      </c>
      <c r="J87" s="94"/>
      <c r="K87" s="102">
        <f>SUM(K85:K86)</f>
        <v>2673967</v>
      </c>
    </row>
    <row r="88" spans="1:11" ht="18" customHeight="1" thickTop="1">
      <c r="C88" s="93"/>
      <c r="D88" s="81"/>
      <c r="E88" s="94">
        <f>E87-BS!E12</f>
        <v>0</v>
      </c>
      <c r="F88" s="94"/>
      <c r="G88" s="94"/>
      <c r="H88" s="94"/>
      <c r="I88" s="94">
        <f>I87-BS!I12</f>
        <v>0</v>
      </c>
      <c r="J88" s="94"/>
      <c r="K88" s="94"/>
    </row>
    <row r="89" spans="1:11" ht="21.75" customHeight="1">
      <c r="A89" s="75" t="s">
        <v>153</v>
      </c>
      <c r="B89" s="96"/>
      <c r="C89" s="93"/>
      <c r="F89" s="99"/>
    </row>
    <row r="90" spans="1:11" ht="21.75" customHeight="1">
      <c r="A90" s="100"/>
      <c r="B90" s="96"/>
      <c r="C90" s="93"/>
      <c r="F90" s="99"/>
      <c r="K90" s="77" t="s">
        <v>145</v>
      </c>
    </row>
    <row r="91" spans="1:11" s="82" customFormat="1" ht="21.75" customHeight="1">
      <c r="A91" s="78" t="s">
        <v>102</v>
      </c>
      <c r="B91" s="84"/>
      <c r="C91" s="80"/>
      <c r="D91" s="79"/>
      <c r="E91" s="79"/>
      <c r="F91" s="79"/>
      <c r="G91" s="79"/>
      <c r="H91" s="79"/>
      <c r="I91" s="79"/>
      <c r="J91" s="79"/>
      <c r="K91" s="81"/>
    </row>
    <row r="92" spans="1:11" s="82" customFormat="1" ht="21.75" customHeight="1">
      <c r="A92" s="83" t="s">
        <v>58</v>
      </c>
      <c r="B92" s="79"/>
      <c r="C92" s="80"/>
      <c r="D92" s="79"/>
      <c r="E92" s="79"/>
      <c r="F92" s="79"/>
      <c r="G92" s="79"/>
      <c r="H92" s="79"/>
      <c r="I92" s="79"/>
      <c r="J92" s="79"/>
      <c r="K92" s="81"/>
    </row>
    <row r="93" spans="1:11" s="82" customFormat="1" ht="21.75" customHeight="1">
      <c r="A93" s="85" t="s">
        <v>210</v>
      </c>
      <c r="B93" s="84"/>
      <c r="C93" s="80"/>
      <c r="D93" s="79"/>
      <c r="E93" s="79"/>
      <c r="F93" s="79"/>
      <c r="G93" s="79"/>
      <c r="H93" s="79"/>
      <c r="I93" s="79"/>
      <c r="J93" s="79"/>
      <c r="K93" s="81"/>
    </row>
    <row r="94" spans="1:11" s="82" customFormat="1" ht="21.75" customHeight="1">
      <c r="B94" s="84"/>
      <c r="C94" s="80"/>
      <c r="D94" s="79"/>
      <c r="E94" s="79"/>
      <c r="F94" s="79"/>
      <c r="G94" s="79"/>
      <c r="H94" s="79"/>
      <c r="I94" s="84"/>
      <c r="J94" s="79"/>
      <c r="K94" s="77" t="s">
        <v>141</v>
      </c>
    </row>
    <row r="95" spans="1:11" ht="21.75" customHeight="1">
      <c r="E95" s="167"/>
      <c r="F95" s="167" t="s">
        <v>1</v>
      </c>
      <c r="G95" s="167"/>
      <c r="H95" s="87"/>
      <c r="I95" s="167"/>
      <c r="J95" s="167" t="s">
        <v>2</v>
      </c>
      <c r="K95" s="167"/>
    </row>
    <row r="96" spans="1:11" ht="21.75" customHeight="1">
      <c r="C96" s="88"/>
      <c r="D96" s="89"/>
      <c r="E96" s="90" t="s">
        <v>173</v>
      </c>
      <c r="F96" s="91"/>
      <c r="G96" s="90" t="s">
        <v>152</v>
      </c>
      <c r="H96" s="92"/>
      <c r="I96" s="90" t="s">
        <v>173</v>
      </c>
      <c r="J96" s="91"/>
      <c r="K96" s="90" t="s">
        <v>152</v>
      </c>
    </row>
    <row r="97" spans="1:11" ht="21.75" customHeight="1">
      <c r="A97" s="70" t="s">
        <v>95</v>
      </c>
      <c r="C97" s="93"/>
      <c r="D97" s="81"/>
      <c r="E97" s="94"/>
      <c r="F97" s="94"/>
      <c r="G97" s="94"/>
      <c r="H97" s="94"/>
      <c r="I97" s="94"/>
      <c r="J97" s="94"/>
      <c r="K97" s="94"/>
    </row>
    <row r="98" spans="1:11" ht="21.75" customHeight="1">
      <c r="A98" s="75" t="s">
        <v>96</v>
      </c>
      <c r="C98" s="93"/>
      <c r="D98" s="81"/>
      <c r="E98" s="94"/>
      <c r="F98" s="94"/>
      <c r="G98" s="94"/>
      <c r="H98" s="94"/>
      <c r="I98" s="94"/>
      <c r="J98" s="94"/>
      <c r="K98" s="94"/>
    </row>
    <row r="99" spans="1:11" ht="21.75" customHeight="1">
      <c r="A99" s="75" t="s">
        <v>260</v>
      </c>
      <c r="C99" s="93"/>
      <c r="D99" s="81"/>
      <c r="E99" s="94">
        <v>-9</v>
      </c>
      <c r="F99" s="94"/>
      <c r="G99" s="94">
        <v>2603</v>
      </c>
      <c r="H99" s="94"/>
      <c r="I99" s="94">
        <v>-9</v>
      </c>
      <c r="J99" s="94"/>
      <c r="K99" s="94">
        <v>2603</v>
      </c>
    </row>
    <row r="100" spans="1:11" ht="21.75" customHeight="1">
      <c r="A100" s="75" t="s">
        <v>261</v>
      </c>
      <c r="C100" s="93"/>
      <c r="D100" s="81"/>
      <c r="E100" s="76">
        <v>-1571</v>
      </c>
      <c r="F100" s="94"/>
      <c r="G100" s="76">
        <v>-44526</v>
      </c>
      <c r="H100" s="94"/>
      <c r="I100" s="94">
        <v>45</v>
      </c>
      <c r="J100" s="94"/>
      <c r="K100" s="94">
        <v>-2908</v>
      </c>
    </row>
    <row r="101" spans="1:11" ht="21.75" customHeight="1">
      <c r="A101" s="75" t="s">
        <v>185</v>
      </c>
      <c r="C101" s="93"/>
      <c r="D101" s="81"/>
      <c r="E101" s="76">
        <v>6240</v>
      </c>
      <c r="F101" s="94">
        <v>-4872</v>
      </c>
      <c r="G101" s="76">
        <v>30104</v>
      </c>
      <c r="H101" s="94"/>
      <c r="I101" s="76">
        <v>4872</v>
      </c>
      <c r="J101" s="94"/>
      <c r="K101" s="76">
        <v>25951</v>
      </c>
    </row>
    <row r="102" spans="1:11" ht="21.75" customHeight="1">
      <c r="A102" s="75" t="s">
        <v>238</v>
      </c>
      <c r="C102" s="93"/>
      <c r="D102" s="81"/>
      <c r="E102" s="94"/>
      <c r="F102" s="94"/>
      <c r="G102" s="94"/>
      <c r="H102" s="94"/>
      <c r="I102" s="94"/>
      <c r="J102" s="94"/>
      <c r="K102" s="94"/>
    </row>
    <row r="103" spans="1:11" ht="21.75" customHeight="1">
      <c r="A103" s="75" t="s">
        <v>223</v>
      </c>
      <c r="C103" s="93"/>
      <c r="D103" s="81"/>
      <c r="E103" s="94">
        <v>1823350</v>
      </c>
      <c r="F103" s="94"/>
      <c r="G103" s="94">
        <v>-5721885</v>
      </c>
      <c r="H103" s="94"/>
      <c r="I103" s="94">
        <v>1511750</v>
      </c>
      <c r="J103" s="94"/>
      <c r="K103" s="94">
        <v>-5721885</v>
      </c>
    </row>
    <row r="104" spans="1:11" ht="21.75" customHeight="1">
      <c r="C104" s="93"/>
      <c r="D104" s="81"/>
      <c r="E104" s="94"/>
      <c r="F104" s="81"/>
      <c r="G104" s="81"/>
      <c r="H104" s="81"/>
      <c r="I104" s="81"/>
      <c r="J104" s="81"/>
    </row>
    <row r="105" spans="1:11" ht="21.75" customHeight="1">
      <c r="A105" s="75" t="s">
        <v>153</v>
      </c>
      <c r="B105" s="96"/>
      <c r="C105" s="93"/>
      <c r="E105" s="99"/>
      <c r="F105" s="99"/>
      <c r="G105" s="99"/>
    </row>
  </sheetData>
  <pageMargins left="0.82677165354330717" right="0.15748031496062992" top="0.78740157480314965" bottom="0.31496062992125984" header="0.31496062992125984" footer="0.31496062992125984"/>
  <pageSetup paperSize="9" scale="80" orientation="portrait" r:id="rId1"/>
  <headerFooter differentOddEven="1"/>
  <rowBreaks count="2" manualBreakCount="2">
    <brk id="47" max="16383" man="1"/>
    <brk id="89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เอกสาร" ma:contentTypeID="0x0101001D1011013D94654381D29D4C4E9F1838" ma:contentTypeVersion="8" ma:contentTypeDescription="สร้างเอกสารใหม่" ma:contentTypeScope="" ma:versionID="518b048875a51cf177c79d6addbd6995">
  <xsd:schema xmlns:xsd="http://www.w3.org/2001/XMLSchema" xmlns:xs="http://www.w3.org/2001/XMLSchema" xmlns:p="http://schemas.microsoft.com/office/2006/metadata/properties" xmlns:ns2="835c23fe-b545-442b-a38b-4cf9296f2555" targetNamespace="http://schemas.microsoft.com/office/2006/metadata/properties" ma:root="true" ma:fieldsID="7a58cfd37c6c167f686cd6ccef076b15" ns2:_="">
    <xsd:import namespace="835c23fe-b545-442b-a38b-4cf9296f2555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AutoKeyPoints" minOccurs="0"/>
                <xsd:element ref="ns2:MediaServiceKeyPoint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35c23fe-b545-442b-a38b-4cf9296f255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4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5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ชนิดเนื้อหา"/>
        <xsd:element ref="dc:title" minOccurs="0" maxOccurs="1" ma:index="4" ma:displayName="ชื่อเรื่อง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2BD5512F-9C7A-46D8-BDCA-CAD1CB673A64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835c23fe-b545-442b-a38b-4cf9296f2555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AE86C9CF-CF81-424D-B13B-F30FDA2A9D64}">
  <ds:schemaRefs>
    <ds:schemaRef ds:uri="http://schemas.microsoft.com/office/infopath/2007/PartnerControls"/>
    <ds:schemaRef ds:uri="http://purl.org/dc/elements/1.1/"/>
    <ds:schemaRef ds:uri="http://schemas.microsoft.com/office/2006/metadata/properties"/>
    <ds:schemaRef ds:uri="http://purl.org/dc/terms/"/>
    <ds:schemaRef ds:uri="835c23fe-b545-442b-a38b-4cf9296f2555"/>
    <ds:schemaRef ds:uri="http://schemas.microsoft.com/office/2006/documentManagement/types"/>
    <ds:schemaRef ds:uri="http://schemas.openxmlformats.org/package/2006/metadata/core-properties"/>
    <ds:schemaRef ds:uri="http://www.w3.org/XML/1998/namespace"/>
    <ds:schemaRef ds:uri="http://purl.org/dc/dcmitype/"/>
  </ds:schemaRefs>
</ds:datastoreItem>
</file>

<file path=customXml/itemProps3.xml><?xml version="1.0" encoding="utf-8"?>
<ds:datastoreItem xmlns:ds="http://schemas.openxmlformats.org/officeDocument/2006/customXml" ds:itemID="{9C2E67AD-7EE4-4E5D-9AD1-21B2ED1B66E6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5</vt:i4>
      </vt:variant>
    </vt:vector>
  </HeadingPairs>
  <TitlesOfParts>
    <vt:vector size="11" baseType="lpstr">
      <vt:lpstr>BS</vt:lpstr>
      <vt:lpstr>PL3m</vt:lpstr>
      <vt:lpstr>PL9m</vt:lpstr>
      <vt:lpstr>Consolidated</vt:lpstr>
      <vt:lpstr>The Company</vt:lpstr>
      <vt:lpstr>CF</vt:lpstr>
      <vt:lpstr>BS!Print_Area</vt:lpstr>
      <vt:lpstr>Consolidated!Print_Area</vt:lpstr>
      <vt:lpstr>PL3m!Print_Area</vt:lpstr>
      <vt:lpstr>PL9m!Print_Area</vt:lpstr>
      <vt:lpstr>'The Company'!Print_Area</vt:lpstr>
    </vt:vector>
  </TitlesOfParts>
  <Company>Ernst &amp; Young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Ernst &amp; Young</dc:creator>
  <cp:lastModifiedBy>Kamolwan Theeravetch</cp:lastModifiedBy>
  <cp:lastPrinted>2021-11-10T13:06:11Z</cp:lastPrinted>
  <dcterms:created xsi:type="dcterms:W3CDTF">2011-03-08T09:02:15Z</dcterms:created>
  <dcterms:modified xsi:type="dcterms:W3CDTF">2021-11-10T13:06:13Z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0x0101001D1011013D94654381D29D4C4E9F1838</vt:lpwstr>
  </property>
</Properties>
</file>