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1\Qtr3'2021\"/>
    </mc:Choice>
  </mc:AlternateContent>
  <xr:revisionPtr revIDLastSave="0" documentId="13_ncr:1_{EBC55501-F07E-4328-8D91-30F5A82E8E14}" xr6:coauthVersionLast="45" xr6:coauthVersionMax="46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3m " sheetId="14" r:id="rId2"/>
    <sheet name="PL9m" sheetId="15" r:id="rId3"/>
    <sheet name="Consolidated" sheetId="11" r:id="rId4"/>
    <sheet name="The Company Only" sheetId="12" r:id="rId5"/>
    <sheet name="CF" sheetId="16" r:id="rId6"/>
  </sheets>
  <definedNames>
    <definedName name="_xlnm.Print_Area" localSheetId="0">BS!$A$1:$K$110</definedName>
    <definedName name="_xlnm.Print_Area" localSheetId="3">Consolidated!$A$1:$AD$31</definedName>
    <definedName name="_xlnm.Print_Area" localSheetId="1">'PL3m '!$A$1:$K$89</definedName>
    <definedName name="_xlnm.Print_Area" localSheetId="2">PL9m!$A$1:$K$89</definedName>
    <definedName name="_xlnm.Print_Area" localSheetId="4">'The Company Only'!$A$1:$AB$26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15" l="1"/>
  <c r="I31" i="15"/>
  <c r="G31" i="15"/>
  <c r="E31" i="15"/>
  <c r="K31" i="14" l="1"/>
  <c r="I31" i="14"/>
  <c r="G31" i="14"/>
  <c r="E31" i="14"/>
  <c r="K89" i="16" l="1"/>
  <c r="I89" i="16"/>
  <c r="G89" i="16"/>
  <c r="E89" i="16"/>
  <c r="K74" i="16"/>
  <c r="I74" i="16"/>
  <c r="G74" i="16"/>
  <c r="E74" i="16"/>
  <c r="Z22" i="12" l="1"/>
  <c r="E84" i="15" l="1"/>
  <c r="G80" i="15"/>
  <c r="G75" i="15"/>
  <c r="E75" i="15"/>
  <c r="K67" i="15"/>
  <c r="I67" i="15"/>
  <c r="G67" i="15"/>
  <c r="E67" i="15"/>
  <c r="K57" i="15"/>
  <c r="K68" i="15" s="1"/>
  <c r="I57" i="15"/>
  <c r="I68" i="15" s="1"/>
  <c r="G57" i="15"/>
  <c r="G68" i="15" s="1"/>
  <c r="E57" i="15"/>
  <c r="K25" i="15"/>
  <c r="I25" i="15"/>
  <c r="G25" i="15"/>
  <c r="E25" i="15"/>
  <c r="K17" i="15"/>
  <c r="G17" i="15"/>
  <c r="E17" i="15"/>
  <c r="E32" i="15" s="1"/>
  <c r="I14" i="15"/>
  <c r="I17" i="15" s="1"/>
  <c r="G32" i="15" l="1"/>
  <c r="K37" i="15"/>
  <c r="K39" i="15" s="1"/>
  <c r="K32" i="15"/>
  <c r="I32" i="15"/>
  <c r="E37" i="15"/>
  <c r="E9" i="16" s="1"/>
  <c r="E12" i="16" s="1"/>
  <c r="E32" i="16" s="1"/>
  <c r="G37" i="15"/>
  <c r="I37" i="15"/>
  <c r="E68" i="15"/>
  <c r="E80" i="15"/>
  <c r="K84" i="14"/>
  <c r="G84" i="14"/>
  <c r="E84" i="14"/>
  <c r="G80" i="14"/>
  <c r="E80" i="14"/>
  <c r="G75" i="14"/>
  <c r="E75" i="14"/>
  <c r="K67" i="14"/>
  <c r="I67" i="14"/>
  <c r="G67" i="14"/>
  <c r="E67" i="14"/>
  <c r="K57" i="14"/>
  <c r="I57" i="14"/>
  <c r="G57" i="14"/>
  <c r="E57" i="14"/>
  <c r="E68" i="14" s="1"/>
  <c r="K25" i="14"/>
  <c r="I25" i="14"/>
  <c r="G25" i="14"/>
  <c r="E25" i="14"/>
  <c r="K17" i="14"/>
  <c r="I17" i="14"/>
  <c r="I32" i="14" s="1"/>
  <c r="G17" i="14"/>
  <c r="E17" i="14"/>
  <c r="E32" i="14" s="1"/>
  <c r="K9" i="16" l="1"/>
  <c r="I68" i="14"/>
  <c r="K32" i="14"/>
  <c r="K37" i="14" s="1"/>
  <c r="K39" i="14" s="1"/>
  <c r="G32" i="14"/>
  <c r="G37" i="14" s="1"/>
  <c r="G39" i="14" s="1"/>
  <c r="K73" i="15"/>
  <c r="K70" i="15"/>
  <c r="E43" i="16"/>
  <c r="E39" i="15"/>
  <c r="E70" i="15" s="1"/>
  <c r="I39" i="15"/>
  <c r="I9" i="16"/>
  <c r="I12" i="16" s="1"/>
  <c r="I32" i="16" s="1"/>
  <c r="G39" i="15"/>
  <c r="G70" i="15" s="1"/>
  <c r="G9" i="16"/>
  <c r="G12" i="16" s="1"/>
  <c r="G32" i="16" s="1"/>
  <c r="G68" i="14"/>
  <c r="K68" i="14"/>
  <c r="I37" i="14"/>
  <c r="I39" i="14" s="1"/>
  <c r="I73" i="14" s="1"/>
  <c r="E37" i="14"/>
  <c r="E39" i="14" s="1"/>
  <c r="E70" i="14" s="1"/>
  <c r="K103" i="1"/>
  <c r="G103" i="1"/>
  <c r="K99" i="1"/>
  <c r="K101" i="1" s="1"/>
  <c r="K102" i="1" s="1"/>
  <c r="I99" i="1"/>
  <c r="I101" i="1" s="1"/>
  <c r="G99" i="1"/>
  <c r="G101" i="1" s="1"/>
  <c r="G102" i="1" s="1"/>
  <c r="E99" i="1"/>
  <c r="E101" i="1" s="1"/>
  <c r="K71" i="1"/>
  <c r="I71" i="1"/>
  <c r="G71" i="1"/>
  <c r="E71" i="1"/>
  <c r="K58" i="1"/>
  <c r="K72" i="1" s="1"/>
  <c r="I58" i="1"/>
  <c r="G58" i="1"/>
  <c r="E58" i="1"/>
  <c r="K32" i="1"/>
  <c r="I32" i="1"/>
  <c r="G32" i="1"/>
  <c r="E32" i="1"/>
  <c r="K18" i="1"/>
  <c r="K33" i="1" s="1"/>
  <c r="I18" i="1"/>
  <c r="I33" i="1" s="1"/>
  <c r="G18" i="1"/>
  <c r="G33" i="1" s="1"/>
  <c r="E18" i="1"/>
  <c r="E33" i="1" s="1"/>
  <c r="E47" i="16" l="1"/>
  <c r="E90" i="16" s="1"/>
  <c r="E92" i="16" s="1"/>
  <c r="K12" i="16"/>
  <c r="K32" i="16" s="1"/>
  <c r="K43" i="16" s="1"/>
  <c r="G70" i="14"/>
  <c r="K70" i="14"/>
  <c r="I73" i="15"/>
  <c r="I70" i="15"/>
  <c r="I78" i="15" s="1"/>
  <c r="I70" i="14"/>
  <c r="I78" i="14" s="1"/>
  <c r="I43" i="16"/>
  <c r="G43" i="16"/>
  <c r="E72" i="1"/>
  <c r="E102" i="1" s="1"/>
  <c r="E103" i="1" s="1"/>
  <c r="G72" i="1"/>
  <c r="I72" i="1"/>
  <c r="I102" i="1" s="1"/>
  <c r="I103" i="1" s="1"/>
  <c r="K47" i="16" l="1"/>
  <c r="K90" i="16" s="1"/>
  <c r="K92" i="16" s="1"/>
  <c r="G47" i="16"/>
  <c r="G90" i="16" s="1"/>
  <c r="G92" i="16" s="1"/>
  <c r="I47" i="16"/>
  <c r="I90" i="16" s="1"/>
  <c r="I92" i="16" s="1"/>
  <c r="X25" i="11"/>
  <c r="Z25" i="11" s="1"/>
  <c r="X16" i="11"/>
  <c r="Z20" i="11"/>
  <c r="AD20" i="11" s="1"/>
  <c r="X20" i="11"/>
  <c r="X23" i="12" l="1"/>
  <c r="V23" i="12"/>
  <c r="T23" i="12"/>
  <c r="R23" i="12"/>
  <c r="N23" i="12"/>
  <c r="N24" i="12" s="1"/>
  <c r="L23" i="12"/>
  <c r="J23" i="12"/>
  <c r="J24" i="12" s="1"/>
  <c r="H23" i="12"/>
  <c r="F23" i="12"/>
  <c r="F24" i="12" s="1"/>
  <c r="AB22" i="12"/>
  <c r="Z21" i="12"/>
  <c r="L24" i="12"/>
  <c r="Z17" i="12"/>
  <c r="AB17" i="12" s="1"/>
  <c r="X16" i="12"/>
  <c r="X18" i="12" s="1"/>
  <c r="V16" i="12"/>
  <c r="V18" i="12" s="1"/>
  <c r="T16" i="12"/>
  <c r="T18" i="12" s="1"/>
  <c r="R16" i="12"/>
  <c r="R18" i="12" s="1"/>
  <c r="N16" i="12"/>
  <c r="N18" i="12" s="1"/>
  <c r="L16" i="12"/>
  <c r="L18" i="12" s="1"/>
  <c r="J16" i="12"/>
  <c r="J18" i="12" s="1"/>
  <c r="H16" i="12"/>
  <c r="H18" i="12" s="1"/>
  <c r="F16" i="12"/>
  <c r="F18" i="12" s="1"/>
  <c r="AB15" i="12"/>
  <c r="Z14" i="12"/>
  <c r="Z13" i="12"/>
  <c r="AB13" i="12" s="1"/>
  <c r="R28" i="11"/>
  <c r="N28" i="11"/>
  <c r="L28" i="11"/>
  <c r="L29" i="11" s="1"/>
  <c r="J28" i="11"/>
  <c r="H28" i="11"/>
  <c r="H29" i="11" s="1"/>
  <c r="F28" i="11"/>
  <c r="AB28" i="11"/>
  <c r="V26" i="11"/>
  <c r="X26" i="11" s="1"/>
  <c r="R29" i="11"/>
  <c r="V22" i="11"/>
  <c r="X22" i="11" s="1"/>
  <c r="Z22" i="11" s="1"/>
  <c r="AD22" i="11" s="1"/>
  <c r="X18" i="11"/>
  <c r="Z18" i="11" s="1"/>
  <c r="AD18" i="11" s="1"/>
  <c r="AB17" i="11"/>
  <c r="AB23" i="11" s="1"/>
  <c r="V17" i="11"/>
  <c r="T17" i="11"/>
  <c r="R17" i="11"/>
  <c r="R23" i="11" s="1"/>
  <c r="N17" i="11"/>
  <c r="N23" i="11" s="1"/>
  <c r="L17" i="11"/>
  <c r="L23" i="11" s="1"/>
  <c r="J17" i="11"/>
  <c r="J23" i="11" s="1"/>
  <c r="H17" i="11"/>
  <c r="H23" i="11" s="1"/>
  <c r="F17" i="11"/>
  <c r="F23" i="11" s="1"/>
  <c r="Z16" i="11"/>
  <c r="AD16" i="11" s="1"/>
  <c r="X15" i="11"/>
  <c r="X14" i="11"/>
  <c r="Z14" i="11" s="1"/>
  <c r="T28" i="11"/>
  <c r="V23" i="11" l="1"/>
  <c r="T24" i="12"/>
  <c r="X24" i="12"/>
  <c r="R24" i="12"/>
  <c r="V28" i="11"/>
  <c r="V29" i="11" s="1"/>
  <c r="F29" i="11"/>
  <c r="AB29" i="11"/>
  <c r="Z26" i="11"/>
  <c r="AD26" i="11" s="1"/>
  <c r="AD14" i="11"/>
  <c r="N29" i="11"/>
  <c r="Z16" i="12"/>
  <c r="Z18" i="12" s="1"/>
  <c r="Z23" i="12"/>
  <c r="Z20" i="12"/>
  <c r="AB20" i="12" s="1"/>
  <c r="J29" i="11"/>
  <c r="X27" i="11"/>
  <c r="Z27" i="11" s="1"/>
  <c r="AD27" i="11" s="1"/>
  <c r="T23" i="11"/>
  <c r="X17" i="11"/>
  <c r="T29" i="11"/>
  <c r="H24" i="12"/>
  <c r="V24" i="12"/>
  <c r="Z24" i="12" l="1"/>
  <c r="AD25" i="11"/>
  <c r="X28" i="11"/>
  <c r="X29" i="11" s="1"/>
  <c r="X23" i="11"/>
  <c r="P28" i="11"/>
  <c r="P29" i="11" s="1"/>
  <c r="AD28" i="11"/>
  <c r="AB21" i="12" l="1"/>
  <c r="AD29" i="11"/>
  <c r="Z28" i="11"/>
  <c r="Z29" i="11"/>
  <c r="P16" i="12"/>
  <c r="AB14" i="12"/>
  <c r="P23" i="12" l="1"/>
  <c r="P24" i="12" s="1"/>
  <c r="P17" i="11"/>
  <c r="P23" i="11" s="1"/>
  <c r="Z15" i="11"/>
  <c r="P18" i="12"/>
  <c r="AB16" i="12"/>
  <c r="AB18" i="12" s="1"/>
  <c r="AB23" i="12" l="1"/>
  <c r="AD15" i="11"/>
  <c r="Z17" i="11"/>
  <c r="Z23" i="11" s="1"/>
  <c r="AB24" i="12"/>
  <c r="AD17" i="11" l="1"/>
  <c r="AD23" i="11" s="1"/>
</calcChain>
</file>

<file path=xl/sharedStrings.xml><?xml version="1.0" encoding="utf-8"?>
<sst xmlns="http://schemas.openxmlformats.org/spreadsheetml/2006/main" count="531" uniqueCount="286">
  <si>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</si>
  <si>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</si>
  <si>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</si>
  <si>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</si>
  <si>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</si>
  <si>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</si>
  <si>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</si>
  <si>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</si>
  <si>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</si>
  <si>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</si>
  <si>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</si>
  <si>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</si>
  <si>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</si>
  <si>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</si>
  <si>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</si>
  <si>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</si>
  <si>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</si>
  <si>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</si>
  <si>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</si>
  <si>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</si>
  <si>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</si>
  <si>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</si>
  <si>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</si>
  <si>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</si>
  <si>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</si>
  <si>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</si>
  <si>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</si>
  <si>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</si>
  <si>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</si>
  <si>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</si>
  <si>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</si>
  <si>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</si>
  <si>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</si>
  <si>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</si>
  <si>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</si>
  <si>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</si>
  <si>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</si>
  <si>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</si>
  <si>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</si>
  <si>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</si>
  <si>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</si>
  <si>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</si>
  <si>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</si>
  <si>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</si>
  <si>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</si>
  <si>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</si>
  <si>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</si>
  <si>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</si>
  <si>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</si>
  <si>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</si>
  <si>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</si>
  <si>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</si>
  <si>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</si>
  <si>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</si>
  <si>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</si>
  <si>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</si>
  <si>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</si>
  <si>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</si>
  <si>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</si>
  <si>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</si>
  <si>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</si>
  <si>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</si>
  <si>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</si>
  <si>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</si>
  <si>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</si>
  <si>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</si>
  <si>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</si>
  <si>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</si>
  <si>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</si>
  <si>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</si>
  <si>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</si>
  <si>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</si>
  <si>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</si>
  <si>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</si>
  <si>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</si>
  <si>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</si>
  <si>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</si>
  <si>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</si>
  <si>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</si>
  <si>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</si>
  <si>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</si>
  <si>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</si>
  <si>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</si>
  <si>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</si>
  <si>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</si>
  <si>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</si>
  <si>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</si>
  <si>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</si>
  <si>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</si>
  <si>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</si>
  <si>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</si>
  <si>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</si>
  <si>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</si>
  <si>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</si>
  <si>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</si>
  <si>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</si>
  <si>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 xml:space="preserve">   - net of current portion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</si>
  <si>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</si>
  <si>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</si>
  <si>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</si>
  <si>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</si>
  <si>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</si>
  <si>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</si>
  <si>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</si>
  <si>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</si>
  <si>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</si>
  <si>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</si>
  <si>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</si>
  <si>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</si>
  <si>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</si>
  <si>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</si>
  <si>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</si>
  <si>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</si>
  <si>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</si>
  <si>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</si>
  <si>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</si>
  <si>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</si>
  <si>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</si>
  <si>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</si>
  <si>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</si>
  <si>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</si>
  <si>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</si>
  <si>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</si>
  <si>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</si>
  <si>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</si>
  <si>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</si>
  <si>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</si>
  <si>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</si>
  <si>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</si>
  <si>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</si>
  <si>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</si>
  <si>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</si>
  <si>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</si>
  <si>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</si>
  <si>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</si>
  <si>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</si>
  <si>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</si>
  <si>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</si>
  <si>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</si>
  <si>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</si>
  <si>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</si>
  <si>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Repayment of long-term lease liabilities from related party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</si>
  <si>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</si>
  <si>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</si>
  <si>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</si>
  <si>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</si>
  <si>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</si>
  <si>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</si>
  <si>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</si>
  <si>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</si>
  <si>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</si>
  <si>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</si>
  <si>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</si>
  <si>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</si>
  <si>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</si>
  <si>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</si>
  <si>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</si>
  <si>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</si>
  <si>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</si>
  <si>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</si>
  <si>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</si>
  <si>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</si>
  <si>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</si>
  <si>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 xml:space="preserve">   of Baht 1 each</t>
  </si>
  <si>
    <t>Balance as at 1 January 2020</t>
  </si>
  <si>
    <t>2020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</si>
  <si>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</si>
  <si>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</si>
  <si>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</si>
  <si>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</si>
  <si>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current financial liabilities</t>
  </si>
  <si>
    <t>Other non-current financial liabilities</t>
  </si>
  <si>
    <t>Dividend paid</t>
  </si>
  <si>
    <t xml:space="preserve">Dividend paid to non-controlling interests </t>
  </si>
  <si>
    <t xml:space="preserve">   of the subsidiaries</t>
  </si>
  <si>
    <t xml:space="preserve">Other comprehensive income for the period </t>
  </si>
  <si>
    <t>Decrease in fixed deposits</t>
  </si>
  <si>
    <t>Loss for the period</t>
  </si>
  <si>
    <t>Share capital - non-controlling interests</t>
  </si>
  <si>
    <t xml:space="preserve">   Gain on sales of equipment</t>
  </si>
  <si>
    <t xml:space="preserve">   Other non-current assets</t>
  </si>
  <si>
    <t>2021</t>
  </si>
  <si>
    <t>Short-term loans from financial institutions</t>
  </si>
  <si>
    <t>Long-term loan from related party</t>
  </si>
  <si>
    <t>Lease liabilities - net of current portion</t>
  </si>
  <si>
    <t xml:space="preserve">      2,100,000,000 ordinary shares of Baht 1 each</t>
  </si>
  <si>
    <t xml:space="preserve">      Statutory reserve</t>
  </si>
  <si>
    <t xml:space="preserve">      Others</t>
  </si>
  <si>
    <t>Balance as at 1 January 2021</t>
  </si>
  <si>
    <t>Current portion of long-term loan from related party</t>
  </si>
  <si>
    <t>2, 4</t>
  </si>
  <si>
    <t>2, 13</t>
  </si>
  <si>
    <t>2, 18</t>
  </si>
  <si>
    <t>Loss on derivatives</t>
  </si>
  <si>
    <t>Loss before tax</t>
  </si>
  <si>
    <t xml:space="preserve">Adjustments to reconcile loss before tax to </t>
  </si>
  <si>
    <t>Provision for transaction under equity method</t>
  </si>
  <si>
    <t xml:space="preserve">   Long-term employee benefits paid</t>
  </si>
  <si>
    <t xml:space="preserve">   Cash paid for corporate income tax</t>
  </si>
  <si>
    <t>Cash paid for acquisition of investment in associate</t>
  </si>
  <si>
    <t>Cash flow hedge</t>
  </si>
  <si>
    <t>reserve</t>
  </si>
  <si>
    <t xml:space="preserve">Balance as at 1 January 2021 </t>
  </si>
  <si>
    <t>Fair value</t>
  </si>
  <si>
    <t>Increase in short-term loans from financial institutions</t>
  </si>
  <si>
    <t>Net cash flows from investing activities</t>
  </si>
  <si>
    <t>Other comprehensive income not to be reclassified</t>
  </si>
  <si>
    <t>Weighted average number of ordinary shares (Thousand shares)</t>
  </si>
  <si>
    <t xml:space="preserve">Share of other comprehensive income from  </t>
  </si>
  <si>
    <t xml:space="preserve">   Rental discounts</t>
  </si>
  <si>
    <t xml:space="preserve">   Goodwill written-off</t>
  </si>
  <si>
    <t>Increase in long-term loan from related party</t>
  </si>
  <si>
    <t>As at 30 September 2021</t>
  </si>
  <si>
    <t>30 September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</si>
  <si>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</si>
  <si>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</si>
  <si>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</si>
  <si>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</si>
  <si>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>Finance income</t>
  </si>
  <si>
    <t>Gain (loss) on cash flow hedges</t>
  </si>
  <si>
    <t>Gain on derivatives</t>
  </si>
  <si>
    <t>Income tax revenues (expenses)</t>
  </si>
  <si>
    <t xml:space="preserve">   Loss (gain) on terminated lease contracts</t>
  </si>
  <si>
    <t xml:space="preserve">   Unrealised loss (gain) on derivatives</t>
  </si>
  <si>
    <t xml:space="preserve">   Finance income</t>
  </si>
  <si>
    <t>Cash received from finance income</t>
  </si>
  <si>
    <t>Dividend income from investments in equity instruments</t>
  </si>
  <si>
    <t>Cash received from sales of equipment</t>
  </si>
  <si>
    <t>Cash received from sales of investments in equity instruments</t>
  </si>
  <si>
    <t>Cash paid for lease liabilities</t>
  </si>
  <si>
    <t>Cash paid for finance cost</t>
  </si>
  <si>
    <t>Cash and cash equivalents at end of the period (Note 3)</t>
  </si>
  <si>
    <t xml:space="preserve">   Increase in right-of-use assets from lease liabilities</t>
  </si>
  <si>
    <t xml:space="preserve">   Loss attributable to equity holders of the Company (Baht)</t>
  </si>
  <si>
    <t>Cash paid for derivatives</t>
  </si>
  <si>
    <t>Cash paid for loan to related party</t>
  </si>
  <si>
    <t xml:space="preserve">   Provision for long-term employee benefits </t>
  </si>
  <si>
    <t xml:space="preserve">   Reversal of provision for long-term employee benefits</t>
  </si>
  <si>
    <t>Cash paid for long-term lease agreement termination</t>
  </si>
  <si>
    <t xml:space="preserve">   from related parties</t>
  </si>
  <si>
    <t xml:space="preserve">Loss on exchange </t>
  </si>
  <si>
    <t>Loss before income tax revenues</t>
  </si>
  <si>
    <t xml:space="preserve">Income tax revenues </t>
  </si>
  <si>
    <t>Gain on cash flow hedges</t>
  </si>
  <si>
    <t>Loss attributable to:</t>
  </si>
  <si>
    <t>Loss before income tax revenues (expenses)</t>
  </si>
  <si>
    <t xml:space="preserve">   Allowance for expected credit losses</t>
  </si>
  <si>
    <t xml:space="preserve">   Unrealised loss on exchange </t>
  </si>
  <si>
    <t xml:space="preserve">Loss from operating activities before  </t>
  </si>
  <si>
    <t>Cash flows used in operating activities</t>
  </si>
  <si>
    <t>Net cash flows used in operating activities</t>
  </si>
  <si>
    <t>Net decrease in cash and cash equivalents</t>
  </si>
  <si>
    <t xml:space="preserve">   Increase (decrease) in dividend payables</t>
  </si>
  <si>
    <t xml:space="preserve">   Increase (decrease) in payables from acquisition of assets </t>
  </si>
  <si>
    <t>7.2, 16</t>
  </si>
  <si>
    <t xml:space="preserve">   Share of loss from investments in subsidiaries</t>
  </si>
  <si>
    <t>Share of profit from investment in associate - the Fund</t>
  </si>
  <si>
    <t>Long-term loans to and interest receivables</t>
  </si>
  <si>
    <t xml:space="preserve">   of investments in subsidiaries</t>
  </si>
  <si>
    <t xml:space="preserve">Net loss of the lease agreement termination </t>
  </si>
  <si>
    <t xml:space="preserve">   of the Fund</t>
  </si>
  <si>
    <t>Dividend income - the Fund</t>
  </si>
  <si>
    <t>Net loss on lease agreement termination</t>
  </si>
  <si>
    <t>Operating loss</t>
  </si>
  <si>
    <t>Share of loss from investments in subsidiaries</t>
  </si>
  <si>
    <t xml:space="preserve">   Reversal of reduction of inventory to net realisable value </t>
  </si>
  <si>
    <t>Cash received from share capital of the subsidiaries</t>
  </si>
  <si>
    <t xml:space="preserve">   - non-controlling interests of the subsidiaries</t>
  </si>
  <si>
    <t>Current portion of lease liabilities</t>
  </si>
  <si>
    <t xml:space="preserve">Gain (loss) on changes in value of equity </t>
  </si>
  <si>
    <t xml:space="preserve">   Gain (loss) on changes in value of equity investments </t>
  </si>
  <si>
    <t xml:space="preserve">      designated through other comprehensive income</t>
  </si>
  <si>
    <t xml:space="preserve">      - net of income taxes</t>
  </si>
  <si>
    <t xml:space="preserve">Loss on changes in value of equity investments  </t>
  </si>
  <si>
    <t xml:space="preserve">   designated at fair value through </t>
  </si>
  <si>
    <t xml:space="preserve">   other comprehensive income</t>
  </si>
  <si>
    <t xml:space="preserve">   investments designated at fair value through</t>
  </si>
  <si>
    <t>Net</t>
  </si>
  <si>
    <t>Net loss of the lease agreement termination of the Fund</t>
  </si>
  <si>
    <t>Loss before net loss of the lease agreement termination</t>
  </si>
  <si>
    <t xml:space="preserve">   Cash paid for corporate income tax of the lease</t>
  </si>
  <si>
    <t xml:space="preserve">      agreement termination of the Fund</t>
  </si>
  <si>
    <t xml:space="preserve">Dividend income from investments in associates </t>
  </si>
  <si>
    <t xml:space="preserve">   - the Fund</t>
  </si>
  <si>
    <t>Cash received from capital distribution of</t>
  </si>
  <si>
    <t xml:space="preserve">  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</si>
</sst>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66">
    <xf numFmtId="0" fontId="0" fillId="0" borderId="0" xfId="0"/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vertical="top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3" fontId="4" fillId="0" borderId="0" xfId="0" quotePrefix="1" applyNumberFormat="1" applyFont="1" applyAlignment="1">
      <alignment vertical="center"/>
    </xf>
    <xf numFmtId="43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left" vertical="center"/>
    </xf>
    <xf numFmtId="39" fontId="10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0" fontId="7" fillId="0" borderId="1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0"/>
  <sheetViews>
    <sheetView showGridLines="0" view="pageBreakPreview" topLeftCell="A43" zoomScale="80" zoomScaleNormal="100" zoomScaleSheetLayoutView="80" workbookViewId="0">
      <selection activeCell="A53" sqref="A53"/>
    </sheetView>
  </sheetViews>
  <sheetFormatPr defaultColWidth="10.7109375" defaultRowHeight="21" customHeight="1"/>
  <cols>
    <col min="1" max="1" width="41.140625" style="5" customWidth="1"/>
    <col min="2" max="2" width="1.7109375" style="5" customWidth="1"/>
    <col min="3" max="3" width="7.42578125" style="5" customWidth="1"/>
    <col min="4" max="4" width="1.7109375" style="5" customWidth="1"/>
    <col min="5" max="5" width="14.28515625" style="5" customWidth="1"/>
    <col min="6" max="6" width="1.7109375" style="5" customWidth="1"/>
    <col min="7" max="7" width="14.28515625" style="5" customWidth="1"/>
    <col min="8" max="8" width="1.7109375" style="5" customWidth="1"/>
    <col min="9" max="9" width="13.28515625" style="5" customWidth="1"/>
    <col min="10" max="10" width="1.7109375" style="5" customWidth="1"/>
    <col min="11" max="11" width="13.28515625" style="5" customWidth="1"/>
    <col min="12" max="12" width="12" style="5" bestFit="1" customWidth="1"/>
    <col min="13" max="13" width="11.5703125" style="5" bestFit="1" customWidth="1"/>
    <col min="14" max="16384" width="10.7109375" style="5"/>
  </cols>
  <sheetData>
    <row r="1" spans="1:11" s="33" customFormat="1" ht="21" customHeight="1">
      <c r="A1" s="14" t="s">
        <v>102</v>
      </c>
      <c r="B1" s="31"/>
      <c r="C1" s="32"/>
      <c r="D1" s="32"/>
      <c r="E1" s="32"/>
      <c r="F1" s="32"/>
      <c r="G1" s="32"/>
      <c r="H1" s="32"/>
      <c r="I1" s="32"/>
      <c r="J1" s="32"/>
      <c r="K1" s="32"/>
    </row>
    <row r="2" spans="1:11" s="33" customFormat="1" ht="21" customHeight="1">
      <c r="A2" s="14" t="s">
        <v>77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33" customFormat="1" ht="21" customHeight="1">
      <c r="A3" s="14" t="s">
        <v>212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33" customFormat="1" ht="21" customHeight="1">
      <c r="B4" s="32"/>
      <c r="C4" s="32"/>
      <c r="D4" s="32"/>
      <c r="E4" s="32"/>
      <c r="F4" s="32"/>
      <c r="G4" s="32"/>
      <c r="H4" s="32"/>
      <c r="I4" s="32"/>
      <c r="J4" s="32"/>
      <c r="K4" s="1" t="s">
        <v>152</v>
      </c>
    </row>
    <row r="5" spans="1:11" ht="21" customHeight="1">
      <c r="E5" s="157" t="s">
        <v>0</v>
      </c>
      <c r="F5" s="157"/>
      <c r="G5" s="157"/>
      <c r="H5" s="34"/>
      <c r="I5" s="157" t="s">
        <v>1</v>
      </c>
      <c r="J5" s="157"/>
      <c r="K5" s="157"/>
    </row>
    <row r="6" spans="1:11" ht="21" customHeight="1">
      <c r="C6" s="35"/>
      <c r="E6" s="36" t="s">
        <v>213</v>
      </c>
      <c r="F6" s="1"/>
      <c r="G6" s="36" t="s">
        <v>142</v>
      </c>
      <c r="H6" s="1"/>
      <c r="I6" s="36" t="s">
        <v>213</v>
      </c>
      <c r="J6" s="1"/>
      <c r="K6" s="36" t="s">
        <v>142</v>
      </c>
    </row>
    <row r="7" spans="1:11" ht="21" customHeight="1">
      <c r="C7" s="2" t="s">
        <v>2</v>
      </c>
      <c r="E7" s="37" t="s">
        <v>181</v>
      </c>
      <c r="F7" s="1"/>
      <c r="G7" s="37" t="s">
        <v>165</v>
      </c>
      <c r="H7" s="1"/>
      <c r="I7" s="37" t="s">
        <v>181</v>
      </c>
      <c r="J7" s="1"/>
      <c r="K7" s="37" t="s">
        <v>165</v>
      </c>
    </row>
    <row r="8" spans="1:11" ht="21" customHeight="1">
      <c r="C8" s="35"/>
      <c r="E8" s="36" t="s">
        <v>153</v>
      </c>
      <c r="F8" s="1"/>
      <c r="G8" s="36" t="s">
        <v>155</v>
      </c>
      <c r="H8" s="1"/>
      <c r="I8" s="36" t="s">
        <v>153</v>
      </c>
      <c r="J8" s="1"/>
      <c r="K8" s="36" t="s">
        <v>155</v>
      </c>
    </row>
    <row r="9" spans="1:11" ht="21" customHeight="1">
      <c r="C9" s="35"/>
      <c r="E9" s="36" t="s">
        <v>154</v>
      </c>
      <c r="F9" s="1"/>
      <c r="G9" s="38"/>
      <c r="H9" s="1"/>
      <c r="I9" s="36" t="s">
        <v>154</v>
      </c>
      <c r="J9" s="1"/>
      <c r="K9" s="38"/>
    </row>
    <row r="10" spans="1:11" s="15" customFormat="1" ht="21" customHeight="1">
      <c r="A10" s="14" t="s">
        <v>3</v>
      </c>
      <c r="C10" s="16"/>
    </row>
    <row r="11" spans="1:11" s="15" customFormat="1" ht="21" customHeight="1">
      <c r="A11" s="14" t="s">
        <v>4</v>
      </c>
      <c r="C11" s="16"/>
    </row>
    <row r="12" spans="1:11" s="15" customFormat="1" ht="21" customHeight="1">
      <c r="A12" s="17" t="s">
        <v>5</v>
      </c>
      <c r="B12" s="18"/>
      <c r="C12" s="16">
        <v>3</v>
      </c>
      <c r="E12" s="13">
        <v>1105003</v>
      </c>
      <c r="F12" s="19"/>
      <c r="G12" s="13">
        <v>2181117</v>
      </c>
      <c r="H12" s="20"/>
      <c r="I12" s="19">
        <v>536773</v>
      </c>
      <c r="J12" s="19"/>
      <c r="K12" s="19">
        <v>1694254</v>
      </c>
    </row>
    <row r="13" spans="1:11" s="15" customFormat="1" ht="21" customHeight="1">
      <c r="A13" s="17" t="s">
        <v>66</v>
      </c>
      <c r="C13" s="16" t="s">
        <v>190</v>
      </c>
      <c r="D13" s="21"/>
      <c r="E13" s="13">
        <v>240136</v>
      </c>
      <c r="F13" s="19"/>
      <c r="G13" s="13">
        <v>400707</v>
      </c>
      <c r="H13" s="22"/>
      <c r="I13" s="19">
        <v>57552</v>
      </c>
      <c r="J13" s="19"/>
      <c r="K13" s="19">
        <v>144019</v>
      </c>
    </row>
    <row r="14" spans="1:11" s="15" customFormat="1" ht="21" customHeight="1">
      <c r="A14" s="17" t="s">
        <v>68</v>
      </c>
      <c r="B14" s="23"/>
      <c r="C14" s="16"/>
      <c r="E14" s="13">
        <v>439127</v>
      </c>
      <c r="F14" s="19"/>
      <c r="G14" s="13">
        <v>476618</v>
      </c>
      <c r="H14" s="20"/>
      <c r="I14" s="19">
        <v>357347</v>
      </c>
      <c r="J14" s="19"/>
      <c r="K14" s="19">
        <v>378585</v>
      </c>
    </row>
    <row r="15" spans="1:11" s="15" customFormat="1" ht="21" customHeight="1">
      <c r="A15" s="17" t="s">
        <v>71</v>
      </c>
      <c r="C15" s="16"/>
      <c r="D15" s="21"/>
      <c r="E15" s="13">
        <v>172950</v>
      </c>
      <c r="F15" s="19"/>
      <c r="G15" s="13">
        <v>95734</v>
      </c>
      <c r="H15" s="22"/>
      <c r="I15" s="19">
        <v>160665</v>
      </c>
      <c r="J15" s="19"/>
      <c r="K15" s="19">
        <v>78458</v>
      </c>
    </row>
    <row r="16" spans="1:11" s="15" customFormat="1" ht="21" customHeight="1">
      <c r="A16" s="17" t="s">
        <v>131</v>
      </c>
      <c r="B16" s="23"/>
      <c r="C16" s="16"/>
      <c r="E16" s="19">
        <v>76295</v>
      </c>
      <c r="F16" s="19"/>
      <c r="G16" s="13">
        <v>15558</v>
      </c>
      <c r="H16" s="20"/>
      <c r="I16" s="19">
        <v>76295</v>
      </c>
      <c r="J16" s="19"/>
      <c r="K16" s="19">
        <v>15558</v>
      </c>
    </row>
    <row r="17" spans="1:11" s="15" customFormat="1" ht="21" customHeight="1">
      <c r="A17" s="17" t="s">
        <v>6</v>
      </c>
      <c r="C17" s="16"/>
      <c r="E17" s="13">
        <v>106684</v>
      </c>
      <c r="F17" s="19"/>
      <c r="G17" s="13">
        <v>87051</v>
      </c>
      <c r="H17" s="20"/>
      <c r="I17" s="19">
        <v>74929</v>
      </c>
      <c r="J17" s="19"/>
      <c r="K17" s="19">
        <v>38592</v>
      </c>
    </row>
    <row r="18" spans="1:11" s="15" customFormat="1" ht="21" customHeight="1">
      <c r="A18" s="14" t="s">
        <v>7</v>
      </c>
      <c r="C18" s="16"/>
      <c r="E18" s="24">
        <f>SUM(E12:F17)</f>
        <v>2140195</v>
      </c>
      <c r="F18" s="20"/>
      <c r="G18" s="24">
        <f>SUM(G12:H17)</f>
        <v>3256785</v>
      </c>
      <c r="H18" s="20"/>
      <c r="I18" s="25">
        <f>SUM(I12:I17)</f>
        <v>1263561</v>
      </c>
      <c r="J18" s="20"/>
      <c r="K18" s="25">
        <f>SUM(K12:K17)</f>
        <v>2349466</v>
      </c>
    </row>
    <row r="19" spans="1:11" s="15" customFormat="1" ht="21" customHeight="1">
      <c r="A19" s="14" t="s">
        <v>8</v>
      </c>
      <c r="C19" s="16"/>
      <c r="E19" s="20"/>
      <c r="F19" s="20"/>
      <c r="G19" s="20"/>
      <c r="H19" s="20"/>
      <c r="I19" s="20"/>
      <c r="J19" s="20"/>
      <c r="K19" s="20"/>
    </row>
    <row r="20" spans="1:11" s="15" customFormat="1" ht="21" customHeight="1">
      <c r="A20" s="17" t="s">
        <v>166</v>
      </c>
      <c r="C20" s="16">
        <v>5</v>
      </c>
      <c r="E20" s="19">
        <v>25700649</v>
      </c>
      <c r="F20" s="20"/>
      <c r="G20" s="19">
        <v>23424119</v>
      </c>
      <c r="H20" s="20"/>
      <c r="I20" s="19">
        <v>21067649</v>
      </c>
      <c r="J20" s="20"/>
      <c r="K20" s="19">
        <v>19177059</v>
      </c>
    </row>
    <row r="21" spans="1:11" s="15" customFormat="1" ht="21" customHeight="1">
      <c r="A21" s="17" t="s">
        <v>143</v>
      </c>
      <c r="C21" s="16">
        <v>6</v>
      </c>
      <c r="E21" s="19">
        <v>0</v>
      </c>
      <c r="F21" s="20"/>
      <c r="G21" s="19">
        <v>0</v>
      </c>
      <c r="H21" s="20"/>
      <c r="I21" s="19">
        <v>4697680</v>
      </c>
      <c r="J21" s="20"/>
      <c r="K21" s="19">
        <v>4336046</v>
      </c>
    </row>
    <row r="22" spans="1:11" s="15" customFormat="1" ht="21" customHeight="1">
      <c r="A22" s="17" t="s">
        <v>130</v>
      </c>
      <c r="C22" s="16">
        <v>7</v>
      </c>
      <c r="E22" s="19">
        <v>2304134</v>
      </c>
      <c r="F22" s="20"/>
      <c r="G22" s="19">
        <v>4881216</v>
      </c>
      <c r="H22" s="20"/>
      <c r="I22" s="19">
        <v>2254405</v>
      </c>
      <c r="J22" s="20"/>
      <c r="K22" s="19">
        <v>5651409</v>
      </c>
    </row>
    <row r="23" spans="1:11" s="15" customFormat="1" ht="21" customHeight="1">
      <c r="A23" s="17" t="s">
        <v>257</v>
      </c>
      <c r="C23" s="16"/>
      <c r="E23" s="19"/>
      <c r="F23" s="20"/>
      <c r="G23" s="19"/>
      <c r="H23" s="20"/>
      <c r="I23" s="19"/>
      <c r="J23" s="20"/>
      <c r="K23" s="19"/>
    </row>
    <row r="24" spans="1:11" s="15" customFormat="1" ht="21" customHeight="1">
      <c r="A24" s="17" t="s">
        <v>239</v>
      </c>
      <c r="C24" s="16">
        <v>2</v>
      </c>
      <c r="E24" s="19">
        <v>0</v>
      </c>
      <c r="F24" s="20"/>
      <c r="G24" s="19">
        <v>0</v>
      </c>
      <c r="H24" s="20"/>
      <c r="I24" s="19">
        <v>161551</v>
      </c>
      <c r="J24" s="20"/>
      <c r="K24" s="19">
        <v>105329</v>
      </c>
    </row>
    <row r="25" spans="1:11" s="15" customFormat="1" ht="21" customHeight="1">
      <c r="A25" s="17" t="s">
        <v>69</v>
      </c>
      <c r="C25" s="16">
        <v>8</v>
      </c>
      <c r="E25" s="19">
        <v>223221</v>
      </c>
      <c r="F25" s="20"/>
      <c r="G25" s="19">
        <v>238345</v>
      </c>
      <c r="H25" s="20"/>
      <c r="I25" s="19">
        <v>468947</v>
      </c>
      <c r="J25" s="20"/>
      <c r="K25" s="19">
        <v>487879</v>
      </c>
    </row>
    <row r="26" spans="1:11" s="15" customFormat="1" ht="21" customHeight="1">
      <c r="A26" s="17" t="s">
        <v>70</v>
      </c>
      <c r="B26" s="23"/>
      <c r="C26" s="16">
        <v>9</v>
      </c>
      <c r="E26" s="19">
        <v>9203262</v>
      </c>
      <c r="F26" s="20"/>
      <c r="G26" s="19">
        <v>9776846</v>
      </c>
      <c r="H26" s="20"/>
      <c r="I26" s="19">
        <v>7361047</v>
      </c>
      <c r="J26" s="20"/>
      <c r="K26" s="19">
        <v>7769936</v>
      </c>
    </row>
    <row r="27" spans="1:11" s="15" customFormat="1" ht="21" customHeight="1">
      <c r="A27" s="17" t="s">
        <v>167</v>
      </c>
      <c r="B27" s="23"/>
      <c r="C27" s="16">
        <v>10</v>
      </c>
      <c r="E27" s="19">
        <v>6662920</v>
      </c>
      <c r="F27" s="20"/>
      <c r="G27" s="19">
        <v>7762521</v>
      </c>
      <c r="H27" s="20"/>
      <c r="I27" s="19">
        <v>6219687</v>
      </c>
      <c r="J27" s="20"/>
      <c r="K27" s="19">
        <v>7199302</v>
      </c>
    </row>
    <row r="28" spans="1:11" s="15" customFormat="1" ht="21" customHeight="1">
      <c r="A28" s="17" t="s">
        <v>100</v>
      </c>
      <c r="B28" s="23"/>
      <c r="C28" s="16">
        <v>11</v>
      </c>
      <c r="E28" s="19">
        <v>406449</v>
      </c>
      <c r="F28" s="20"/>
      <c r="G28" s="19">
        <v>482761</v>
      </c>
      <c r="H28" s="20"/>
      <c r="I28" s="19">
        <v>157834</v>
      </c>
      <c r="J28" s="20"/>
      <c r="K28" s="19">
        <v>196940</v>
      </c>
    </row>
    <row r="29" spans="1:11" s="15" customFormat="1" ht="21" customHeight="1">
      <c r="A29" s="17" t="s">
        <v>109</v>
      </c>
      <c r="B29" s="23"/>
      <c r="C29" s="16"/>
      <c r="E29" s="19">
        <v>50175</v>
      </c>
      <c r="F29" s="20"/>
      <c r="G29" s="19">
        <v>33375</v>
      </c>
      <c r="H29" s="20"/>
      <c r="I29" s="19">
        <v>0</v>
      </c>
      <c r="J29" s="20"/>
      <c r="K29" s="19">
        <v>0</v>
      </c>
    </row>
    <row r="30" spans="1:11" s="15" customFormat="1" ht="21" customHeight="1">
      <c r="A30" s="17" t="s">
        <v>132</v>
      </c>
      <c r="B30" s="23"/>
      <c r="C30" s="16">
        <v>2</v>
      </c>
      <c r="E30" s="19">
        <v>474648</v>
      </c>
      <c r="F30" s="20"/>
      <c r="G30" s="19">
        <v>529010</v>
      </c>
      <c r="H30" s="20"/>
      <c r="I30" s="19">
        <v>462734</v>
      </c>
      <c r="J30" s="20"/>
      <c r="K30" s="19">
        <v>517142</v>
      </c>
    </row>
    <row r="31" spans="1:11" s="15" customFormat="1" ht="21" customHeight="1">
      <c r="A31" s="17" t="s">
        <v>9</v>
      </c>
      <c r="B31" s="23"/>
      <c r="C31" s="16"/>
      <c r="E31" s="26">
        <v>515561</v>
      </c>
      <c r="F31" s="20"/>
      <c r="G31" s="26">
        <v>216598</v>
      </c>
      <c r="H31" s="20"/>
      <c r="I31" s="26">
        <v>432202</v>
      </c>
      <c r="J31" s="20"/>
      <c r="K31" s="26">
        <v>171830</v>
      </c>
    </row>
    <row r="32" spans="1:11" s="15" customFormat="1" ht="21" customHeight="1">
      <c r="A32" s="14" t="s">
        <v>10</v>
      </c>
      <c r="C32" s="16"/>
      <c r="E32" s="6">
        <f>SUM(E20:E31)</f>
        <v>45541019</v>
      </c>
      <c r="F32" s="20"/>
      <c r="G32" s="6">
        <f>SUM(G20:G31)</f>
        <v>47344791</v>
      </c>
      <c r="H32" s="20"/>
      <c r="I32" s="6">
        <f>SUM(I20:I31)</f>
        <v>43283736</v>
      </c>
      <c r="J32" s="20"/>
      <c r="K32" s="6">
        <f>SUM(K20:K31)</f>
        <v>45612872</v>
      </c>
    </row>
    <row r="33" spans="1:11" s="15" customFormat="1" ht="21" customHeight="1" thickBot="1">
      <c r="A33" s="14" t="s">
        <v>11</v>
      </c>
      <c r="C33" s="17"/>
      <c r="E33" s="10">
        <f>E18+E32</f>
        <v>47681214</v>
      </c>
      <c r="F33" s="20"/>
      <c r="G33" s="10">
        <f>G18+G32</f>
        <v>50601576</v>
      </c>
      <c r="H33" s="20"/>
      <c r="I33" s="10">
        <f>I18+I32</f>
        <v>44547297</v>
      </c>
      <c r="J33" s="20"/>
      <c r="K33" s="10">
        <f>K18+K32</f>
        <v>47962338</v>
      </c>
    </row>
    <row r="34" spans="1:11" ht="21" customHeight="1" thickTop="1">
      <c r="A34" s="34"/>
      <c r="E34" s="3"/>
      <c r="F34" s="1"/>
      <c r="G34" s="3"/>
      <c r="H34" s="1"/>
      <c r="I34" s="3"/>
      <c r="J34" s="4"/>
      <c r="K34" s="3"/>
    </row>
    <row r="35" spans="1:11" ht="21" customHeight="1">
      <c r="A35" s="17" t="s">
        <v>168</v>
      </c>
      <c r="B35" s="39"/>
    </row>
    <row r="36" spans="1:11" s="33" customFormat="1" ht="21" customHeight="1">
      <c r="A36" s="14" t="s">
        <v>102</v>
      </c>
      <c r="B36" s="31"/>
    </row>
    <row r="37" spans="1:11" s="33" customFormat="1" ht="21" customHeight="1">
      <c r="A37" s="14" t="s">
        <v>78</v>
      </c>
      <c r="B37" s="32"/>
    </row>
    <row r="38" spans="1:11" s="33" customFormat="1" ht="21" customHeight="1">
      <c r="A38" s="14" t="s">
        <v>212</v>
      </c>
      <c r="B38" s="32"/>
    </row>
    <row r="39" spans="1:11" s="33" customFormat="1" ht="21" customHeight="1">
      <c r="B39" s="32"/>
      <c r="C39" s="32"/>
      <c r="D39" s="32"/>
      <c r="E39" s="32"/>
      <c r="F39" s="32"/>
      <c r="G39" s="32"/>
      <c r="H39" s="32"/>
      <c r="I39" s="32"/>
      <c r="J39" s="32"/>
      <c r="K39" s="1" t="s">
        <v>152</v>
      </c>
    </row>
    <row r="40" spans="1:11" ht="21" customHeight="1">
      <c r="E40" s="157" t="s">
        <v>0</v>
      </c>
      <c r="F40" s="157"/>
      <c r="G40" s="157"/>
      <c r="H40" s="34"/>
      <c r="I40" s="157" t="s">
        <v>1</v>
      </c>
      <c r="J40" s="157"/>
      <c r="K40" s="157"/>
    </row>
    <row r="41" spans="1:11" ht="21" customHeight="1">
      <c r="C41" s="35"/>
      <c r="E41" s="36" t="s">
        <v>213</v>
      </c>
      <c r="F41" s="1"/>
      <c r="G41" s="36" t="s">
        <v>142</v>
      </c>
      <c r="H41" s="1"/>
      <c r="I41" s="36" t="s">
        <v>213</v>
      </c>
      <c r="J41" s="1"/>
      <c r="K41" s="36" t="s">
        <v>142</v>
      </c>
    </row>
    <row r="42" spans="1:11" ht="21" customHeight="1">
      <c r="C42" s="2" t="s">
        <v>2</v>
      </c>
      <c r="E42" s="37" t="s">
        <v>181</v>
      </c>
      <c r="F42" s="1"/>
      <c r="G42" s="37" t="s">
        <v>165</v>
      </c>
      <c r="H42" s="1"/>
      <c r="I42" s="37" t="s">
        <v>181</v>
      </c>
      <c r="J42" s="1"/>
      <c r="K42" s="37" t="s">
        <v>165</v>
      </c>
    </row>
    <row r="43" spans="1:11" ht="21" customHeight="1">
      <c r="C43" s="35"/>
      <c r="E43" s="36" t="s">
        <v>153</v>
      </c>
      <c r="F43" s="1"/>
      <c r="G43" s="36" t="s">
        <v>155</v>
      </c>
      <c r="H43" s="1"/>
      <c r="I43" s="36" t="s">
        <v>153</v>
      </c>
      <c r="J43" s="1"/>
      <c r="K43" s="36" t="s">
        <v>155</v>
      </c>
    </row>
    <row r="44" spans="1:11" ht="21" customHeight="1">
      <c r="C44" s="35"/>
      <c r="E44" s="36" t="s">
        <v>154</v>
      </c>
      <c r="F44" s="1"/>
      <c r="G44" s="38"/>
      <c r="H44" s="1"/>
      <c r="I44" s="36" t="s">
        <v>154</v>
      </c>
      <c r="J44" s="1"/>
      <c r="K44" s="38"/>
    </row>
    <row r="45" spans="1:11" s="15" customFormat="1" ht="21" customHeight="1">
      <c r="A45" s="14" t="s">
        <v>12</v>
      </c>
      <c r="C45" s="16"/>
    </row>
    <row r="46" spans="1:11" s="15" customFormat="1" ht="21" customHeight="1">
      <c r="A46" s="14" t="s">
        <v>13</v>
      </c>
      <c r="C46" s="16"/>
    </row>
    <row r="47" spans="1:11" s="15" customFormat="1" ht="21" customHeight="1">
      <c r="A47" s="17" t="s">
        <v>182</v>
      </c>
      <c r="C47" s="16">
        <v>12</v>
      </c>
      <c r="E47" s="15">
        <v>14405000</v>
      </c>
      <c r="G47" s="15">
        <v>1105000</v>
      </c>
      <c r="I47" s="19">
        <v>14220000</v>
      </c>
      <c r="K47" s="19">
        <v>670000</v>
      </c>
    </row>
    <row r="48" spans="1:11" s="15" customFormat="1" ht="21" customHeight="1">
      <c r="A48" s="17" t="s">
        <v>67</v>
      </c>
      <c r="C48" s="16" t="s">
        <v>191</v>
      </c>
      <c r="E48" s="19">
        <v>863330</v>
      </c>
      <c r="F48" s="6"/>
      <c r="G48" s="19">
        <v>1119048</v>
      </c>
      <c r="H48" s="6"/>
      <c r="I48" s="19">
        <v>647660</v>
      </c>
      <c r="J48" s="6"/>
      <c r="K48" s="19">
        <v>933796</v>
      </c>
    </row>
    <row r="49" spans="1:11" s="15" customFormat="1" ht="21" customHeight="1">
      <c r="A49" s="17" t="s">
        <v>169</v>
      </c>
      <c r="C49" s="16"/>
      <c r="E49" s="19">
        <v>2592</v>
      </c>
      <c r="F49" s="6"/>
      <c r="G49" s="19">
        <v>2601</v>
      </c>
      <c r="H49" s="6"/>
      <c r="I49" s="19">
        <v>2592</v>
      </c>
      <c r="J49" s="6"/>
      <c r="K49" s="19">
        <v>2601</v>
      </c>
    </row>
    <row r="50" spans="1:11" s="15" customFormat="1" ht="21" customHeight="1">
      <c r="A50" s="17" t="s">
        <v>14</v>
      </c>
      <c r="B50" s="23"/>
      <c r="C50" s="16">
        <v>14</v>
      </c>
      <c r="E50" s="19">
        <v>304778</v>
      </c>
      <c r="F50" s="6"/>
      <c r="G50" s="19">
        <v>916856</v>
      </c>
      <c r="H50" s="6"/>
      <c r="I50" s="19">
        <v>190266</v>
      </c>
      <c r="J50" s="6"/>
      <c r="K50" s="19">
        <v>108619</v>
      </c>
    </row>
    <row r="51" spans="1:11" s="15" customFormat="1" ht="21" customHeight="1">
      <c r="A51" s="17" t="s">
        <v>189</v>
      </c>
      <c r="B51" s="23"/>
      <c r="C51" s="16">
        <v>2</v>
      </c>
      <c r="E51" s="19">
        <v>1000000</v>
      </c>
      <c r="F51" s="6"/>
      <c r="G51" s="19">
        <v>0</v>
      </c>
      <c r="H51" s="6"/>
      <c r="I51" s="19">
        <v>1000000</v>
      </c>
      <c r="J51" s="6"/>
      <c r="K51" s="19">
        <v>0</v>
      </c>
    </row>
    <row r="52" spans="1:11" s="15" customFormat="1" ht="21" customHeight="1">
      <c r="A52" s="17" t="s">
        <v>268</v>
      </c>
      <c r="B52" s="16"/>
      <c r="C52" s="16">
        <v>15</v>
      </c>
      <c r="E52" s="19">
        <v>1604425</v>
      </c>
      <c r="F52" s="6"/>
      <c r="G52" s="19">
        <v>4240686</v>
      </c>
      <c r="H52" s="6"/>
      <c r="I52" s="19">
        <v>1502029</v>
      </c>
      <c r="J52" s="6"/>
      <c r="K52" s="19">
        <v>4119659</v>
      </c>
    </row>
    <row r="53" spans="1:11" s="15" customFormat="1" ht="21" customHeight="1">
      <c r="A53" s="17" t="s">
        <v>125</v>
      </c>
      <c r="E53" s="19"/>
      <c r="F53" s="6"/>
      <c r="G53" s="19"/>
      <c r="H53" s="6"/>
      <c r="J53" s="6"/>
    </row>
    <row r="54" spans="1:11" s="15" customFormat="1" ht="21" customHeight="1">
      <c r="A54" s="17" t="s">
        <v>124</v>
      </c>
      <c r="C54" s="16">
        <v>16</v>
      </c>
      <c r="E54" s="19">
        <v>0</v>
      </c>
      <c r="F54" s="6"/>
      <c r="G54" s="15">
        <v>47500</v>
      </c>
      <c r="H54" s="6"/>
      <c r="I54" s="19">
        <v>0</v>
      </c>
      <c r="J54" s="6"/>
      <c r="K54" s="15">
        <v>47500</v>
      </c>
    </row>
    <row r="55" spans="1:11" s="15" customFormat="1" ht="21" customHeight="1">
      <c r="A55" s="17" t="s">
        <v>72</v>
      </c>
      <c r="C55" s="16"/>
      <c r="E55" s="19">
        <v>274173</v>
      </c>
      <c r="F55" s="6"/>
      <c r="G55" s="19">
        <v>571602</v>
      </c>
      <c r="H55" s="6"/>
      <c r="I55" s="19">
        <v>272167</v>
      </c>
      <c r="J55" s="6"/>
      <c r="K55" s="19">
        <v>570287</v>
      </c>
    </row>
    <row r="56" spans="1:11" s="15" customFormat="1" ht="21" customHeight="1">
      <c r="A56" s="17" t="s">
        <v>170</v>
      </c>
      <c r="C56" s="16">
        <v>17</v>
      </c>
      <c r="E56" s="19">
        <v>143</v>
      </c>
      <c r="F56" s="6"/>
      <c r="G56" s="19">
        <v>1089047</v>
      </c>
      <c r="H56" s="6"/>
      <c r="I56" s="19">
        <v>0</v>
      </c>
      <c r="J56" s="6"/>
      <c r="K56" s="19">
        <v>1089047</v>
      </c>
    </row>
    <row r="57" spans="1:11" s="15" customFormat="1" ht="21" customHeight="1">
      <c r="A57" s="17" t="s">
        <v>15</v>
      </c>
      <c r="C57" s="16" t="s">
        <v>192</v>
      </c>
      <c r="E57" s="6">
        <v>1666931</v>
      </c>
      <c r="F57" s="6"/>
      <c r="G57" s="6">
        <v>1585090</v>
      </c>
      <c r="H57" s="6"/>
      <c r="I57" s="19">
        <v>1491227</v>
      </c>
      <c r="J57" s="6"/>
      <c r="K57" s="19">
        <v>1422109</v>
      </c>
    </row>
    <row r="58" spans="1:11" s="15" customFormat="1" ht="21" customHeight="1">
      <c r="A58" s="14" t="s">
        <v>16</v>
      </c>
      <c r="C58" s="16"/>
      <c r="E58" s="27">
        <f>SUM(E47:E57)</f>
        <v>20121372</v>
      </c>
      <c r="F58" s="6"/>
      <c r="G58" s="27">
        <f>SUM(G47:G57)</f>
        <v>10677430</v>
      </c>
      <c r="H58" s="6"/>
      <c r="I58" s="27">
        <f>SUM(I47:I57)</f>
        <v>19325941</v>
      </c>
      <c r="J58" s="6"/>
      <c r="K58" s="27">
        <f>SUM(K47:K57)</f>
        <v>8963618</v>
      </c>
    </row>
    <row r="59" spans="1:11" s="15" customFormat="1" ht="21" customHeight="1">
      <c r="A59" s="14" t="s">
        <v>17</v>
      </c>
      <c r="C59" s="16"/>
      <c r="E59" s="6"/>
      <c r="F59" s="6"/>
      <c r="G59" s="6"/>
      <c r="H59" s="19"/>
      <c r="I59" s="19"/>
      <c r="J59" s="19"/>
      <c r="K59" s="19"/>
    </row>
    <row r="60" spans="1:11" s="15" customFormat="1" ht="21" customHeight="1">
      <c r="A60" s="17" t="s">
        <v>106</v>
      </c>
      <c r="C60" s="16">
        <v>14</v>
      </c>
      <c r="E60" s="6">
        <v>4932263</v>
      </c>
      <c r="F60" s="6"/>
      <c r="G60" s="6">
        <v>2046396</v>
      </c>
      <c r="H60" s="6"/>
      <c r="I60" s="6">
        <v>3679673</v>
      </c>
      <c r="J60" s="6"/>
      <c r="K60" s="6">
        <v>1669327</v>
      </c>
    </row>
    <row r="61" spans="1:11" s="15" customFormat="1" ht="21" customHeight="1">
      <c r="A61" s="17" t="s">
        <v>183</v>
      </c>
      <c r="C61" s="16">
        <v>2</v>
      </c>
      <c r="E61" s="6">
        <v>0</v>
      </c>
      <c r="F61" s="6"/>
      <c r="G61" s="6">
        <v>1000000</v>
      </c>
      <c r="H61" s="6"/>
      <c r="I61" s="6">
        <v>0</v>
      </c>
      <c r="J61" s="6"/>
      <c r="K61" s="6">
        <v>1000000</v>
      </c>
    </row>
    <row r="62" spans="1:11" s="15" customFormat="1" ht="21" customHeight="1">
      <c r="A62" s="17" t="s">
        <v>184</v>
      </c>
      <c r="C62" s="16">
        <v>15</v>
      </c>
      <c r="E62" s="6">
        <v>4353284</v>
      </c>
      <c r="F62" s="6"/>
      <c r="G62" s="6">
        <v>2359178</v>
      </c>
      <c r="H62" s="6"/>
      <c r="I62" s="6">
        <v>3940669</v>
      </c>
      <c r="J62" s="6"/>
      <c r="K62" s="6">
        <v>1863258</v>
      </c>
    </row>
    <row r="63" spans="1:11" s="15" customFormat="1" ht="21" customHeight="1">
      <c r="A63" s="17" t="s">
        <v>121</v>
      </c>
      <c r="C63" s="16"/>
    </row>
    <row r="64" spans="1:11" s="15" customFormat="1" ht="21" customHeight="1">
      <c r="A64" s="17" t="s">
        <v>96</v>
      </c>
      <c r="C64" s="16">
        <v>16</v>
      </c>
      <c r="E64" s="6">
        <v>0</v>
      </c>
      <c r="F64" s="6"/>
      <c r="G64" s="6">
        <v>9622985</v>
      </c>
      <c r="H64" s="6"/>
      <c r="I64" s="6">
        <v>0</v>
      </c>
      <c r="J64" s="6"/>
      <c r="K64" s="6">
        <v>9622985</v>
      </c>
    </row>
    <row r="65" spans="1:11" s="15" customFormat="1" ht="21" customHeight="1">
      <c r="A65" s="17" t="s">
        <v>64</v>
      </c>
      <c r="C65" s="16"/>
      <c r="E65" s="19">
        <v>872847</v>
      </c>
      <c r="F65" s="6"/>
      <c r="G65" s="19">
        <v>798461</v>
      </c>
      <c r="H65" s="6"/>
      <c r="I65" s="6">
        <v>725256</v>
      </c>
      <c r="J65" s="6"/>
      <c r="K65" s="6">
        <v>672077</v>
      </c>
    </row>
    <row r="66" spans="1:11" s="15" customFormat="1" ht="21" customHeight="1">
      <c r="A66" s="17" t="s">
        <v>105</v>
      </c>
      <c r="C66" s="16"/>
      <c r="E66" s="19">
        <v>4221816</v>
      </c>
      <c r="F66" s="6"/>
      <c r="G66" s="19">
        <v>3955615</v>
      </c>
      <c r="H66" s="6"/>
      <c r="I66" s="19">
        <v>3491293</v>
      </c>
      <c r="J66" s="6"/>
      <c r="K66" s="19">
        <v>3302934</v>
      </c>
    </row>
    <row r="67" spans="1:11" s="15" customFormat="1" ht="21" customHeight="1">
      <c r="A67" s="17" t="s">
        <v>171</v>
      </c>
      <c r="C67" s="16">
        <v>17</v>
      </c>
      <c r="E67" s="19">
        <v>111949</v>
      </c>
      <c r="F67" s="6"/>
      <c r="G67" s="19">
        <v>522286</v>
      </c>
      <c r="H67" s="6"/>
      <c r="I67" s="19">
        <v>102381</v>
      </c>
      <c r="J67" s="6"/>
      <c r="K67" s="19">
        <v>507466</v>
      </c>
    </row>
    <row r="68" spans="1:11" s="15" customFormat="1" ht="21" customHeight="1">
      <c r="A68" s="17" t="s">
        <v>196</v>
      </c>
      <c r="C68" s="16"/>
      <c r="E68" s="19"/>
      <c r="F68" s="6"/>
      <c r="G68" s="19"/>
      <c r="H68" s="6"/>
      <c r="I68" s="19"/>
      <c r="J68" s="6"/>
      <c r="K68" s="19"/>
    </row>
    <row r="69" spans="1:11" s="15" customFormat="1" ht="21" customHeight="1">
      <c r="A69" s="17" t="s">
        <v>258</v>
      </c>
      <c r="C69" s="16">
        <v>6</v>
      </c>
      <c r="E69" s="19">
        <v>0</v>
      </c>
      <c r="F69" s="6"/>
      <c r="G69" s="19">
        <v>0</v>
      </c>
      <c r="H69" s="6"/>
      <c r="I69" s="19">
        <v>261515</v>
      </c>
      <c r="J69" s="6"/>
      <c r="K69" s="19">
        <v>0</v>
      </c>
    </row>
    <row r="70" spans="1:11" s="15" customFormat="1" ht="21" customHeight="1">
      <c r="A70" s="17" t="s">
        <v>18</v>
      </c>
      <c r="C70" s="16"/>
      <c r="E70" s="7">
        <v>12478</v>
      </c>
      <c r="F70" s="6"/>
      <c r="G70" s="7">
        <v>13632</v>
      </c>
      <c r="H70" s="6"/>
      <c r="I70" s="26">
        <v>0</v>
      </c>
      <c r="J70" s="6"/>
      <c r="K70" s="26">
        <v>0</v>
      </c>
    </row>
    <row r="71" spans="1:11" s="15" customFormat="1" ht="21" customHeight="1">
      <c r="A71" s="14" t="s">
        <v>19</v>
      </c>
      <c r="C71" s="16"/>
      <c r="E71" s="6">
        <f>SUM(E60:E70)</f>
        <v>14504637</v>
      </c>
      <c r="F71" s="6"/>
      <c r="G71" s="6">
        <f>SUM(G60:G70)</f>
        <v>20318553</v>
      </c>
      <c r="H71" s="6"/>
      <c r="I71" s="6">
        <f>SUM(I60:I70)</f>
        <v>12200787</v>
      </c>
      <c r="J71" s="6"/>
      <c r="K71" s="6">
        <f>SUM(K60:K70)</f>
        <v>18638047</v>
      </c>
    </row>
    <row r="72" spans="1:11" s="15" customFormat="1" ht="21" customHeight="1">
      <c r="A72" s="14" t="s">
        <v>20</v>
      </c>
      <c r="C72" s="17"/>
      <c r="E72" s="27">
        <f>E58+E71</f>
        <v>34626009</v>
      </c>
      <c r="F72" s="6"/>
      <c r="G72" s="27">
        <f>G58+G71</f>
        <v>30995983</v>
      </c>
      <c r="H72" s="6"/>
      <c r="I72" s="27">
        <f>I58+I71</f>
        <v>31526728</v>
      </c>
      <c r="J72" s="6"/>
      <c r="K72" s="27">
        <f>K58+K71</f>
        <v>27601665</v>
      </c>
    </row>
    <row r="73" spans="1:11" s="15" customFormat="1" ht="21" customHeight="1">
      <c r="A73" s="14"/>
    </row>
    <row r="74" spans="1:11" ht="21" customHeight="1">
      <c r="A74" s="17" t="s">
        <v>168</v>
      </c>
      <c r="B74" s="39"/>
    </row>
    <row r="75" spans="1:11" s="33" customFormat="1" ht="21" customHeight="1">
      <c r="A75" s="14" t="s">
        <v>102</v>
      </c>
      <c r="B75" s="31"/>
    </row>
    <row r="76" spans="1:11" s="33" customFormat="1" ht="21" customHeight="1">
      <c r="A76" s="14" t="s">
        <v>78</v>
      </c>
      <c r="B76" s="32"/>
    </row>
    <row r="77" spans="1:11" s="33" customFormat="1" ht="21" customHeight="1">
      <c r="A77" s="14" t="s">
        <v>212</v>
      </c>
      <c r="B77" s="32"/>
    </row>
    <row r="78" spans="1:11" s="33" customFormat="1" ht="21" customHeight="1">
      <c r="B78" s="32"/>
      <c r="C78" s="32"/>
      <c r="D78" s="32"/>
      <c r="E78" s="32"/>
      <c r="F78" s="32"/>
      <c r="G78" s="32"/>
      <c r="H78" s="32"/>
      <c r="I78" s="32"/>
      <c r="J78" s="32"/>
      <c r="K78" s="1" t="s">
        <v>152</v>
      </c>
    </row>
    <row r="79" spans="1:11" ht="21" customHeight="1">
      <c r="E79" s="157" t="s">
        <v>0</v>
      </c>
      <c r="F79" s="157"/>
      <c r="G79" s="157"/>
      <c r="H79" s="34"/>
      <c r="I79" s="157" t="s">
        <v>1</v>
      </c>
      <c r="J79" s="157"/>
      <c r="K79" s="157"/>
    </row>
    <row r="80" spans="1:11" ht="21" customHeight="1">
      <c r="C80" s="35"/>
      <c r="E80" s="36" t="s">
        <v>213</v>
      </c>
      <c r="F80" s="1"/>
      <c r="G80" s="36" t="s">
        <v>142</v>
      </c>
      <c r="H80" s="1"/>
      <c r="I80" s="36" t="s">
        <v>213</v>
      </c>
      <c r="J80" s="1"/>
      <c r="K80" s="36" t="s">
        <v>142</v>
      </c>
    </row>
    <row r="81" spans="1:11" ht="21" customHeight="1">
      <c r="C81" s="2" t="s">
        <v>2</v>
      </c>
      <c r="E81" s="37" t="s">
        <v>181</v>
      </c>
      <c r="F81" s="1"/>
      <c r="G81" s="37" t="s">
        <v>165</v>
      </c>
      <c r="H81" s="1"/>
      <c r="I81" s="37" t="s">
        <v>181</v>
      </c>
      <c r="J81" s="1"/>
      <c r="K81" s="37" t="s">
        <v>165</v>
      </c>
    </row>
    <row r="82" spans="1:11" ht="21" customHeight="1">
      <c r="C82" s="35"/>
      <c r="E82" s="36" t="s">
        <v>153</v>
      </c>
      <c r="F82" s="1"/>
      <c r="G82" s="36" t="s">
        <v>155</v>
      </c>
      <c r="H82" s="1"/>
      <c r="I82" s="36" t="s">
        <v>153</v>
      </c>
      <c r="J82" s="1"/>
      <c r="K82" s="36" t="s">
        <v>155</v>
      </c>
    </row>
    <row r="83" spans="1:11" ht="21" customHeight="1">
      <c r="C83" s="35"/>
      <c r="E83" s="36" t="s">
        <v>154</v>
      </c>
      <c r="F83" s="1"/>
      <c r="G83" s="38"/>
      <c r="H83" s="1"/>
      <c r="I83" s="36" t="s">
        <v>154</v>
      </c>
      <c r="J83" s="1"/>
      <c r="K83" s="38"/>
    </row>
    <row r="84" spans="1:11" s="15" customFormat="1" ht="21" customHeight="1">
      <c r="A84" s="14" t="s">
        <v>21</v>
      </c>
      <c r="C84" s="17"/>
      <c r="E84" s="28"/>
      <c r="F84" s="28"/>
      <c r="G84" s="28"/>
      <c r="I84" s="28"/>
      <c r="J84" s="28"/>
      <c r="K84" s="28"/>
    </row>
    <row r="85" spans="1:11" s="15" customFormat="1" ht="21" customHeight="1">
      <c r="A85" s="17" t="s">
        <v>22</v>
      </c>
      <c r="C85" s="16"/>
      <c r="E85" s="28"/>
      <c r="F85" s="28"/>
      <c r="G85" s="28"/>
      <c r="I85" s="28"/>
      <c r="J85" s="28"/>
      <c r="K85" s="28"/>
    </row>
    <row r="86" spans="1:11" s="15" customFormat="1" ht="21" customHeight="1">
      <c r="A86" s="17" t="s">
        <v>23</v>
      </c>
      <c r="B86" s="18"/>
      <c r="C86" s="16"/>
      <c r="E86" s="28"/>
      <c r="F86" s="28"/>
      <c r="G86" s="28"/>
      <c r="I86" s="28"/>
      <c r="J86" s="28"/>
      <c r="K86" s="28"/>
    </row>
    <row r="87" spans="1:11" s="15" customFormat="1" ht="21" customHeight="1" thickBot="1">
      <c r="A87" s="17" t="s">
        <v>185</v>
      </c>
      <c r="B87" s="23"/>
      <c r="C87" s="40"/>
      <c r="D87" s="41"/>
      <c r="E87" s="29">
        <v>2100000</v>
      </c>
      <c r="F87" s="20"/>
      <c r="G87" s="29">
        <v>2100000</v>
      </c>
      <c r="H87" s="19"/>
      <c r="I87" s="29">
        <v>2100000</v>
      </c>
      <c r="J87" s="20"/>
      <c r="K87" s="29">
        <v>2100000</v>
      </c>
    </row>
    <row r="88" spans="1:11" s="15" customFormat="1" ht="21" customHeight="1" thickTop="1">
      <c r="A88" s="17" t="s">
        <v>133</v>
      </c>
      <c r="B88" s="18"/>
      <c r="C88" s="40"/>
      <c r="D88" s="41"/>
      <c r="E88" s="20"/>
      <c r="F88" s="20"/>
      <c r="G88" s="20"/>
      <c r="H88" s="19"/>
      <c r="I88" s="20"/>
      <c r="J88" s="20"/>
      <c r="K88" s="20"/>
    </row>
    <row r="89" spans="1:11" s="15" customFormat="1" ht="21" customHeight="1">
      <c r="A89" s="17" t="s">
        <v>185</v>
      </c>
      <c r="B89" s="23"/>
      <c r="C89" s="40"/>
      <c r="D89" s="41"/>
      <c r="E89" s="19">
        <v>2100000</v>
      </c>
      <c r="F89" s="20"/>
      <c r="G89" s="19">
        <v>2100000</v>
      </c>
      <c r="H89" s="19"/>
      <c r="I89" s="20">
        <v>2100000</v>
      </c>
      <c r="J89" s="19"/>
      <c r="K89" s="19">
        <v>2100000</v>
      </c>
    </row>
    <row r="90" spans="1:11" s="15" customFormat="1" ht="21" customHeight="1">
      <c r="A90" s="17" t="s">
        <v>114</v>
      </c>
      <c r="B90" s="23"/>
      <c r="C90" s="40"/>
      <c r="D90" s="41"/>
      <c r="E90" s="19">
        <v>9319482</v>
      </c>
      <c r="F90" s="20"/>
      <c r="G90" s="19">
        <v>9319482</v>
      </c>
      <c r="H90" s="19"/>
      <c r="I90" s="19">
        <v>9319482</v>
      </c>
      <c r="J90" s="20"/>
      <c r="K90" s="19">
        <v>9319482</v>
      </c>
    </row>
    <row r="91" spans="1:11" s="15" customFormat="1" ht="21" customHeight="1">
      <c r="A91" s="17" t="s">
        <v>144</v>
      </c>
      <c r="B91" s="23"/>
      <c r="C91" s="40"/>
      <c r="D91" s="41"/>
      <c r="E91" s="19">
        <v>-211166</v>
      </c>
      <c r="F91" s="20"/>
      <c r="G91" s="19">
        <v>-211166</v>
      </c>
      <c r="H91" s="19"/>
      <c r="I91" s="19">
        <v>-211166</v>
      </c>
      <c r="J91" s="20"/>
      <c r="K91" s="19">
        <v>-211166</v>
      </c>
    </row>
    <row r="92" spans="1:11" s="15" customFormat="1" ht="21" customHeight="1">
      <c r="A92" s="17" t="s">
        <v>162</v>
      </c>
      <c r="B92" s="18"/>
      <c r="C92" s="40"/>
      <c r="D92" s="41"/>
      <c r="E92" s="20"/>
      <c r="F92" s="20"/>
      <c r="G92" s="20"/>
      <c r="H92" s="19"/>
      <c r="I92" s="20"/>
      <c r="J92" s="20"/>
      <c r="K92" s="20"/>
    </row>
    <row r="93" spans="1:11" s="15" customFormat="1" ht="21" customHeight="1">
      <c r="A93" s="17" t="s">
        <v>149</v>
      </c>
      <c r="B93" s="18"/>
      <c r="C93" s="40"/>
      <c r="D93" s="41"/>
      <c r="E93" s="20"/>
      <c r="F93" s="20"/>
      <c r="G93" s="20"/>
      <c r="H93" s="19"/>
      <c r="I93" s="20"/>
      <c r="J93" s="20"/>
      <c r="K93" s="20"/>
    </row>
    <row r="94" spans="1:11" s="15" customFormat="1" ht="21" customHeight="1">
      <c r="A94" s="17" t="s">
        <v>186</v>
      </c>
      <c r="B94" s="23"/>
      <c r="C94" s="40"/>
      <c r="D94" s="41"/>
      <c r="E94" s="20">
        <v>210000</v>
      </c>
      <c r="F94" s="20"/>
      <c r="G94" s="20">
        <v>210000</v>
      </c>
      <c r="H94" s="19"/>
      <c r="I94" s="20">
        <v>210000</v>
      </c>
      <c r="J94" s="20"/>
      <c r="K94" s="20">
        <v>210000</v>
      </c>
    </row>
    <row r="95" spans="1:11" s="15" customFormat="1" ht="21" customHeight="1">
      <c r="A95" s="17" t="s">
        <v>187</v>
      </c>
      <c r="B95" s="23"/>
      <c r="C95" s="40">
        <v>19</v>
      </c>
      <c r="D95" s="41"/>
      <c r="E95" s="20">
        <v>491556</v>
      </c>
      <c r="F95" s="20"/>
      <c r="G95" s="20">
        <v>491556</v>
      </c>
      <c r="H95" s="19"/>
      <c r="I95" s="20">
        <v>491556</v>
      </c>
      <c r="J95" s="20"/>
      <c r="K95" s="20">
        <v>491556</v>
      </c>
    </row>
    <row r="96" spans="1:11" s="15" customFormat="1" ht="21" customHeight="1">
      <c r="A96" s="17" t="s">
        <v>24</v>
      </c>
      <c r="B96" s="23"/>
      <c r="C96" s="42"/>
      <c r="D96" s="41"/>
      <c r="E96" s="19">
        <v>-14499880</v>
      </c>
      <c r="F96" s="20"/>
      <c r="G96" s="19">
        <v>-6091421</v>
      </c>
      <c r="H96" s="19"/>
      <c r="I96" s="20">
        <v>-14553065</v>
      </c>
      <c r="J96" s="20"/>
      <c r="K96" s="20">
        <v>-5322056</v>
      </c>
    </row>
    <row r="97" spans="1:11" s="15" customFormat="1" ht="21" customHeight="1">
      <c r="A97" s="17" t="s">
        <v>134</v>
      </c>
      <c r="B97" s="23"/>
      <c r="C97" s="40">
        <v>19</v>
      </c>
      <c r="D97" s="41"/>
      <c r="E97" s="19">
        <v>-491556</v>
      </c>
      <c r="F97" s="20"/>
      <c r="G97" s="19">
        <v>-491556</v>
      </c>
      <c r="H97" s="19"/>
      <c r="I97" s="19">
        <v>-491556</v>
      </c>
      <c r="J97" s="20"/>
      <c r="K97" s="19">
        <v>-491556</v>
      </c>
    </row>
    <row r="98" spans="1:11" s="15" customFormat="1" ht="21" customHeight="1">
      <c r="A98" s="17" t="s">
        <v>49</v>
      </c>
      <c r="B98" s="23"/>
      <c r="C98" s="42"/>
      <c r="D98" s="41"/>
      <c r="E98" s="26">
        <v>16155318</v>
      </c>
      <c r="F98" s="20"/>
      <c r="G98" s="26">
        <v>14264413</v>
      </c>
      <c r="H98" s="19"/>
      <c r="I98" s="30">
        <v>16155318</v>
      </c>
      <c r="J98" s="20"/>
      <c r="K98" s="30">
        <v>14264413</v>
      </c>
    </row>
    <row r="99" spans="1:11" s="15" customFormat="1" ht="21" customHeight="1">
      <c r="A99" s="17" t="s">
        <v>50</v>
      </c>
      <c r="B99" s="23"/>
      <c r="C99" s="42"/>
      <c r="D99" s="41"/>
      <c r="E99" s="6">
        <f>SUM(E89:E98)</f>
        <v>13073754</v>
      </c>
      <c r="F99" s="20"/>
      <c r="G99" s="6">
        <f>SUM(G89:G98)</f>
        <v>19591308</v>
      </c>
      <c r="H99" s="19"/>
      <c r="I99" s="6">
        <f>SUM(I89:I98)</f>
        <v>13020569</v>
      </c>
      <c r="J99" s="20"/>
      <c r="K99" s="6">
        <f>SUM(K89:K98)</f>
        <v>20360673</v>
      </c>
    </row>
    <row r="100" spans="1:11" s="15" customFormat="1" ht="21" customHeight="1">
      <c r="A100" s="17" t="s">
        <v>38</v>
      </c>
      <c r="B100" s="23"/>
      <c r="C100" s="42"/>
      <c r="D100" s="41"/>
      <c r="E100" s="7">
        <v>-18549</v>
      </c>
      <c r="F100" s="20"/>
      <c r="G100" s="7">
        <v>14285</v>
      </c>
      <c r="H100" s="19"/>
      <c r="I100" s="26">
        <v>0</v>
      </c>
      <c r="J100" s="20"/>
      <c r="K100" s="26">
        <v>0</v>
      </c>
    </row>
    <row r="101" spans="1:11" s="15" customFormat="1" ht="21" customHeight="1">
      <c r="A101" s="14" t="s">
        <v>25</v>
      </c>
      <c r="B101" s="18"/>
      <c r="C101" s="42"/>
      <c r="D101" s="41"/>
      <c r="E101" s="30">
        <f>SUM(E99:E100)</f>
        <v>13055205</v>
      </c>
      <c r="F101" s="20"/>
      <c r="G101" s="30">
        <f>SUM(G99:G100)</f>
        <v>19605593</v>
      </c>
      <c r="H101" s="19"/>
      <c r="I101" s="30">
        <f>SUM(I99:I100)</f>
        <v>13020569</v>
      </c>
      <c r="J101" s="20"/>
      <c r="K101" s="30">
        <f>SUM(K99:K100)</f>
        <v>20360673</v>
      </c>
    </row>
    <row r="102" spans="1:11" s="15" customFormat="1" ht="21" customHeight="1" thickBot="1">
      <c r="A102" s="14" t="s">
        <v>26</v>
      </c>
      <c r="C102" s="42"/>
      <c r="D102" s="41"/>
      <c r="E102" s="29">
        <f>E72+E101</f>
        <v>47681214</v>
      </c>
      <c r="F102" s="20"/>
      <c r="G102" s="29">
        <f>SUM(G101,G72)</f>
        <v>50601576</v>
      </c>
      <c r="H102" s="19"/>
      <c r="I102" s="29">
        <f>I72+I101</f>
        <v>44547297</v>
      </c>
      <c r="J102" s="20"/>
      <c r="K102" s="29">
        <f>SUM(K101,K72)</f>
        <v>47962338</v>
      </c>
    </row>
    <row r="103" spans="1:11" s="15" customFormat="1" ht="21" customHeight="1" thickTop="1">
      <c r="A103" s="17"/>
      <c r="C103" s="43"/>
      <c r="D103" s="41"/>
      <c r="E103" s="44">
        <f>E102-E33</f>
        <v>0</v>
      </c>
      <c r="F103" s="45"/>
      <c r="G103" s="44">
        <f>G102-G33</f>
        <v>0</v>
      </c>
      <c r="H103" s="45"/>
      <c r="I103" s="44">
        <f>I102-I33</f>
        <v>0</v>
      </c>
      <c r="J103" s="45"/>
      <c r="K103" s="44">
        <f>K102-K33</f>
        <v>0</v>
      </c>
    </row>
    <row r="104" spans="1:11" ht="21" customHeight="1">
      <c r="A104" s="17" t="s">
        <v>168</v>
      </c>
      <c r="B104" s="39"/>
    </row>
    <row r="105" spans="1:11" ht="21" customHeight="1">
      <c r="A105" s="39"/>
      <c r="B105" s="39"/>
      <c r="C105" s="46"/>
    </row>
    <row r="106" spans="1:11" ht="21" customHeight="1">
      <c r="A106" s="12"/>
      <c r="B106" s="12"/>
      <c r="C106" s="46"/>
    </row>
    <row r="107" spans="1:11" ht="21" customHeight="1">
      <c r="A107" s="39"/>
      <c r="B107" s="39"/>
      <c r="C107" s="46"/>
    </row>
    <row r="108" spans="1:11" ht="21" customHeight="1">
      <c r="A108" s="39"/>
    </row>
    <row r="109" spans="1:11" ht="21" customHeight="1">
      <c r="A109" s="47"/>
      <c r="B109" s="47"/>
      <c r="C109" s="12"/>
      <c r="E109" s="12"/>
      <c r="F109" s="47"/>
      <c r="G109" s="47"/>
      <c r="H109" s="47"/>
      <c r="I109" s="47"/>
      <c r="J109" s="12"/>
      <c r="K109" s="12"/>
    </row>
    <row r="110" spans="1:11" ht="21" customHeight="1">
      <c r="A110" s="156" t="s">
        <v>27</v>
      </c>
      <c r="B110" s="156"/>
      <c r="C110" s="12"/>
      <c r="F110" s="156" t="s">
        <v>27</v>
      </c>
      <c r="G110" s="156"/>
      <c r="H110" s="156"/>
      <c r="I110" s="156"/>
      <c r="J110" s="12"/>
      <c r="K110" s="12"/>
    </row>
  </sheetData>
  <mergeCells count="8">
    <mergeCell ref="A110:B110"/>
    <mergeCell ref="E79:G79"/>
    <mergeCell ref="I79:K79"/>
    <mergeCell ref="E5:G5"/>
    <mergeCell ref="I5:K5"/>
    <mergeCell ref="E40:G40"/>
    <mergeCell ref="I40:K40"/>
    <mergeCell ref="F110:I110"/>
  </mergeCells>
  <pageMargins left="0.70866141732283472" right="0.19685039370078741" top="0.78740157480314965" bottom="0.31496062992125984" header="0.31496062992125984" footer="0.31496062992125984"/>
  <pageSetup paperSize="9" scale="82" fitToWidth="0" fitToHeight="0" orientation="portrait" r:id="rId1"/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1E62-4B69-456C-8D38-F4DFD93CE344}">
  <sheetPr>
    <tabColor rgb="FF92D050"/>
  </sheetPr>
  <dimension ref="A1:L89"/>
  <sheetViews>
    <sheetView showGridLines="0" view="pageBreakPreview" topLeftCell="A22" zoomScaleNormal="70" zoomScaleSheetLayoutView="100" workbookViewId="0">
      <selection activeCell="A32" sqref="A32"/>
    </sheetView>
  </sheetViews>
  <sheetFormatPr defaultColWidth="10.7109375" defaultRowHeight="21.95" customHeight="1"/>
  <cols>
    <col min="1" max="1" width="48" style="95" customWidth="1"/>
    <col min="2" max="2" width="2.7109375" style="67" customWidth="1"/>
    <col min="3" max="3" width="6.28515625" style="95" customWidth="1"/>
    <col min="4" max="4" width="1.7109375" style="67" customWidth="1"/>
    <col min="5" max="5" width="15.42578125" style="67" customWidth="1"/>
    <col min="6" max="6" width="1.5703125" style="67" customWidth="1"/>
    <col min="7" max="7" width="15.42578125" style="67" customWidth="1"/>
    <col min="8" max="8" width="1.5703125" style="67" customWidth="1"/>
    <col min="9" max="9" width="15.42578125" style="67" customWidth="1"/>
    <col min="10" max="10" width="1.5703125" style="67" customWidth="1"/>
    <col min="11" max="11" width="15.42578125" style="67" customWidth="1"/>
    <col min="12" max="12" width="1.5703125" style="67" customWidth="1"/>
    <col min="13" max="255" width="10.7109375" style="67"/>
    <col min="256" max="256" width="45.5703125" style="67" customWidth="1"/>
    <col min="257" max="257" width="1.7109375" style="67" customWidth="1"/>
    <col min="258" max="258" width="6.85546875" style="67" customWidth="1"/>
    <col min="259" max="259" width="1.7109375" style="67" customWidth="1"/>
    <col min="260" max="260" width="16.140625" style="67" customWidth="1"/>
    <col min="261" max="261" width="1.7109375" style="67" customWidth="1"/>
    <col min="262" max="262" width="16.140625" style="67" customWidth="1"/>
    <col min="263" max="263" width="2.42578125" style="67" customWidth="1"/>
    <col min="264" max="264" width="16.140625" style="67" customWidth="1"/>
    <col min="265" max="265" width="1.7109375" style="67" customWidth="1"/>
    <col min="266" max="266" width="16.140625" style="67" customWidth="1"/>
    <col min="267" max="267" width="1.7109375" style="67" customWidth="1"/>
    <col min="268" max="268" width="15.42578125" style="67" customWidth="1"/>
    <col min="269" max="511" width="10.7109375" style="67"/>
    <col min="512" max="512" width="45.5703125" style="67" customWidth="1"/>
    <col min="513" max="513" width="1.7109375" style="67" customWidth="1"/>
    <col min="514" max="514" width="6.85546875" style="67" customWidth="1"/>
    <col min="515" max="515" width="1.7109375" style="67" customWidth="1"/>
    <col min="516" max="516" width="16.140625" style="67" customWidth="1"/>
    <col min="517" max="517" width="1.7109375" style="67" customWidth="1"/>
    <col min="518" max="518" width="16.140625" style="67" customWidth="1"/>
    <col min="519" max="519" width="2.42578125" style="67" customWidth="1"/>
    <col min="520" max="520" width="16.140625" style="67" customWidth="1"/>
    <col min="521" max="521" width="1.7109375" style="67" customWidth="1"/>
    <col min="522" max="522" width="16.140625" style="67" customWidth="1"/>
    <col min="523" max="523" width="1.7109375" style="67" customWidth="1"/>
    <col min="524" max="524" width="15.42578125" style="67" customWidth="1"/>
    <col min="525" max="767" width="10.7109375" style="67"/>
    <col min="768" max="768" width="45.5703125" style="67" customWidth="1"/>
    <col min="769" max="769" width="1.7109375" style="67" customWidth="1"/>
    <col min="770" max="770" width="6.85546875" style="67" customWidth="1"/>
    <col min="771" max="771" width="1.7109375" style="67" customWidth="1"/>
    <col min="772" max="772" width="16.140625" style="67" customWidth="1"/>
    <col min="773" max="773" width="1.7109375" style="67" customWidth="1"/>
    <col min="774" max="774" width="16.140625" style="67" customWidth="1"/>
    <col min="775" max="775" width="2.42578125" style="67" customWidth="1"/>
    <col min="776" max="776" width="16.140625" style="67" customWidth="1"/>
    <col min="777" max="777" width="1.7109375" style="67" customWidth="1"/>
    <col min="778" max="778" width="16.140625" style="67" customWidth="1"/>
    <col min="779" max="779" width="1.7109375" style="67" customWidth="1"/>
    <col min="780" max="780" width="15.42578125" style="67" customWidth="1"/>
    <col min="781" max="1023" width="10.7109375" style="67"/>
    <col min="1024" max="1024" width="45.5703125" style="67" customWidth="1"/>
    <col min="1025" max="1025" width="1.7109375" style="67" customWidth="1"/>
    <col min="1026" max="1026" width="6.85546875" style="67" customWidth="1"/>
    <col min="1027" max="1027" width="1.7109375" style="67" customWidth="1"/>
    <col min="1028" max="1028" width="16.140625" style="67" customWidth="1"/>
    <col min="1029" max="1029" width="1.7109375" style="67" customWidth="1"/>
    <col min="1030" max="1030" width="16.140625" style="67" customWidth="1"/>
    <col min="1031" max="1031" width="2.42578125" style="67" customWidth="1"/>
    <col min="1032" max="1032" width="16.140625" style="67" customWidth="1"/>
    <col min="1033" max="1033" width="1.7109375" style="67" customWidth="1"/>
    <col min="1034" max="1034" width="16.140625" style="67" customWidth="1"/>
    <col min="1035" max="1035" width="1.7109375" style="67" customWidth="1"/>
    <col min="1036" max="1036" width="15.42578125" style="67" customWidth="1"/>
    <col min="1037" max="1279" width="10.7109375" style="67"/>
    <col min="1280" max="1280" width="45.5703125" style="67" customWidth="1"/>
    <col min="1281" max="1281" width="1.7109375" style="67" customWidth="1"/>
    <col min="1282" max="1282" width="6.85546875" style="67" customWidth="1"/>
    <col min="1283" max="1283" width="1.7109375" style="67" customWidth="1"/>
    <col min="1284" max="1284" width="16.140625" style="67" customWidth="1"/>
    <col min="1285" max="1285" width="1.7109375" style="67" customWidth="1"/>
    <col min="1286" max="1286" width="16.140625" style="67" customWidth="1"/>
    <col min="1287" max="1287" width="2.42578125" style="67" customWidth="1"/>
    <col min="1288" max="1288" width="16.140625" style="67" customWidth="1"/>
    <col min="1289" max="1289" width="1.7109375" style="67" customWidth="1"/>
    <col min="1290" max="1290" width="16.140625" style="67" customWidth="1"/>
    <col min="1291" max="1291" width="1.7109375" style="67" customWidth="1"/>
    <col min="1292" max="1292" width="15.42578125" style="67" customWidth="1"/>
    <col min="1293" max="1535" width="10.7109375" style="67"/>
    <col min="1536" max="1536" width="45.5703125" style="67" customWidth="1"/>
    <col min="1537" max="1537" width="1.7109375" style="67" customWidth="1"/>
    <col min="1538" max="1538" width="6.85546875" style="67" customWidth="1"/>
    <col min="1539" max="1539" width="1.7109375" style="67" customWidth="1"/>
    <col min="1540" max="1540" width="16.140625" style="67" customWidth="1"/>
    <col min="1541" max="1541" width="1.7109375" style="67" customWidth="1"/>
    <col min="1542" max="1542" width="16.140625" style="67" customWidth="1"/>
    <col min="1543" max="1543" width="2.42578125" style="67" customWidth="1"/>
    <col min="1544" max="1544" width="16.140625" style="67" customWidth="1"/>
    <col min="1545" max="1545" width="1.7109375" style="67" customWidth="1"/>
    <col min="1546" max="1546" width="16.140625" style="67" customWidth="1"/>
    <col min="1547" max="1547" width="1.7109375" style="67" customWidth="1"/>
    <col min="1548" max="1548" width="15.42578125" style="67" customWidth="1"/>
    <col min="1549" max="1791" width="10.7109375" style="67"/>
    <col min="1792" max="1792" width="45.5703125" style="67" customWidth="1"/>
    <col min="1793" max="1793" width="1.7109375" style="67" customWidth="1"/>
    <col min="1794" max="1794" width="6.85546875" style="67" customWidth="1"/>
    <col min="1795" max="1795" width="1.7109375" style="67" customWidth="1"/>
    <col min="1796" max="1796" width="16.140625" style="67" customWidth="1"/>
    <col min="1797" max="1797" width="1.7109375" style="67" customWidth="1"/>
    <col min="1798" max="1798" width="16.140625" style="67" customWidth="1"/>
    <col min="1799" max="1799" width="2.42578125" style="67" customWidth="1"/>
    <col min="1800" max="1800" width="16.140625" style="67" customWidth="1"/>
    <col min="1801" max="1801" width="1.7109375" style="67" customWidth="1"/>
    <col min="1802" max="1802" width="16.140625" style="67" customWidth="1"/>
    <col min="1803" max="1803" width="1.7109375" style="67" customWidth="1"/>
    <col min="1804" max="1804" width="15.42578125" style="67" customWidth="1"/>
    <col min="1805" max="2047" width="10.7109375" style="67"/>
    <col min="2048" max="2048" width="45.5703125" style="67" customWidth="1"/>
    <col min="2049" max="2049" width="1.7109375" style="67" customWidth="1"/>
    <col min="2050" max="2050" width="6.85546875" style="67" customWidth="1"/>
    <col min="2051" max="2051" width="1.7109375" style="67" customWidth="1"/>
    <col min="2052" max="2052" width="16.140625" style="67" customWidth="1"/>
    <col min="2053" max="2053" width="1.7109375" style="67" customWidth="1"/>
    <col min="2054" max="2054" width="16.140625" style="67" customWidth="1"/>
    <col min="2055" max="2055" width="2.42578125" style="67" customWidth="1"/>
    <col min="2056" max="2056" width="16.140625" style="67" customWidth="1"/>
    <col min="2057" max="2057" width="1.7109375" style="67" customWidth="1"/>
    <col min="2058" max="2058" width="16.140625" style="67" customWidth="1"/>
    <col min="2059" max="2059" width="1.7109375" style="67" customWidth="1"/>
    <col min="2060" max="2060" width="15.42578125" style="67" customWidth="1"/>
    <col min="2061" max="2303" width="10.7109375" style="67"/>
    <col min="2304" max="2304" width="45.5703125" style="67" customWidth="1"/>
    <col min="2305" max="2305" width="1.7109375" style="67" customWidth="1"/>
    <col min="2306" max="2306" width="6.85546875" style="67" customWidth="1"/>
    <col min="2307" max="2307" width="1.7109375" style="67" customWidth="1"/>
    <col min="2308" max="2308" width="16.140625" style="67" customWidth="1"/>
    <col min="2309" max="2309" width="1.7109375" style="67" customWidth="1"/>
    <col min="2310" max="2310" width="16.140625" style="67" customWidth="1"/>
    <col min="2311" max="2311" width="2.42578125" style="67" customWidth="1"/>
    <col min="2312" max="2312" width="16.140625" style="67" customWidth="1"/>
    <col min="2313" max="2313" width="1.7109375" style="67" customWidth="1"/>
    <col min="2314" max="2314" width="16.140625" style="67" customWidth="1"/>
    <col min="2315" max="2315" width="1.7109375" style="67" customWidth="1"/>
    <col min="2316" max="2316" width="15.42578125" style="67" customWidth="1"/>
    <col min="2317" max="2559" width="10.7109375" style="67"/>
    <col min="2560" max="2560" width="45.5703125" style="67" customWidth="1"/>
    <col min="2561" max="2561" width="1.7109375" style="67" customWidth="1"/>
    <col min="2562" max="2562" width="6.85546875" style="67" customWidth="1"/>
    <col min="2563" max="2563" width="1.7109375" style="67" customWidth="1"/>
    <col min="2564" max="2564" width="16.140625" style="67" customWidth="1"/>
    <col min="2565" max="2565" width="1.7109375" style="67" customWidth="1"/>
    <col min="2566" max="2566" width="16.140625" style="67" customWidth="1"/>
    <col min="2567" max="2567" width="2.42578125" style="67" customWidth="1"/>
    <col min="2568" max="2568" width="16.140625" style="67" customWidth="1"/>
    <col min="2569" max="2569" width="1.7109375" style="67" customWidth="1"/>
    <col min="2570" max="2570" width="16.140625" style="67" customWidth="1"/>
    <col min="2571" max="2571" width="1.7109375" style="67" customWidth="1"/>
    <col min="2572" max="2572" width="15.42578125" style="67" customWidth="1"/>
    <col min="2573" max="2815" width="10.7109375" style="67"/>
    <col min="2816" max="2816" width="45.5703125" style="67" customWidth="1"/>
    <col min="2817" max="2817" width="1.7109375" style="67" customWidth="1"/>
    <col min="2818" max="2818" width="6.85546875" style="67" customWidth="1"/>
    <col min="2819" max="2819" width="1.7109375" style="67" customWidth="1"/>
    <col min="2820" max="2820" width="16.140625" style="67" customWidth="1"/>
    <col min="2821" max="2821" width="1.7109375" style="67" customWidth="1"/>
    <col min="2822" max="2822" width="16.140625" style="67" customWidth="1"/>
    <col min="2823" max="2823" width="2.42578125" style="67" customWidth="1"/>
    <col min="2824" max="2824" width="16.140625" style="67" customWidth="1"/>
    <col min="2825" max="2825" width="1.7109375" style="67" customWidth="1"/>
    <col min="2826" max="2826" width="16.140625" style="67" customWidth="1"/>
    <col min="2827" max="2827" width="1.7109375" style="67" customWidth="1"/>
    <col min="2828" max="2828" width="15.42578125" style="67" customWidth="1"/>
    <col min="2829" max="3071" width="10.7109375" style="67"/>
    <col min="3072" max="3072" width="45.5703125" style="67" customWidth="1"/>
    <col min="3073" max="3073" width="1.7109375" style="67" customWidth="1"/>
    <col min="3074" max="3074" width="6.85546875" style="67" customWidth="1"/>
    <col min="3075" max="3075" width="1.7109375" style="67" customWidth="1"/>
    <col min="3076" max="3076" width="16.140625" style="67" customWidth="1"/>
    <col min="3077" max="3077" width="1.7109375" style="67" customWidth="1"/>
    <col min="3078" max="3078" width="16.140625" style="67" customWidth="1"/>
    <col min="3079" max="3079" width="2.42578125" style="67" customWidth="1"/>
    <col min="3080" max="3080" width="16.140625" style="67" customWidth="1"/>
    <col min="3081" max="3081" width="1.7109375" style="67" customWidth="1"/>
    <col min="3082" max="3082" width="16.140625" style="67" customWidth="1"/>
    <col min="3083" max="3083" width="1.7109375" style="67" customWidth="1"/>
    <col min="3084" max="3084" width="15.42578125" style="67" customWidth="1"/>
    <col min="3085" max="3327" width="10.7109375" style="67"/>
    <col min="3328" max="3328" width="45.5703125" style="67" customWidth="1"/>
    <col min="3329" max="3329" width="1.7109375" style="67" customWidth="1"/>
    <col min="3330" max="3330" width="6.85546875" style="67" customWidth="1"/>
    <col min="3331" max="3331" width="1.7109375" style="67" customWidth="1"/>
    <col min="3332" max="3332" width="16.140625" style="67" customWidth="1"/>
    <col min="3333" max="3333" width="1.7109375" style="67" customWidth="1"/>
    <col min="3334" max="3334" width="16.140625" style="67" customWidth="1"/>
    <col min="3335" max="3335" width="2.42578125" style="67" customWidth="1"/>
    <col min="3336" max="3336" width="16.140625" style="67" customWidth="1"/>
    <col min="3337" max="3337" width="1.7109375" style="67" customWidth="1"/>
    <col min="3338" max="3338" width="16.140625" style="67" customWidth="1"/>
    <col min="3339" max="3339" width="1.7109375" style="67" customWidth="1"/>
    <col min="3340" max="3340" width="15.42578125" style="67" customWidth="1"/>
    <col min="3341" max="3583" width="10.7109375" style="67"/>
    <col min="3584" max="3584" width="45.5703125" style="67" customWidth="1"/>
    <col min="3585" max="3585" width="1.7109375" style="67" customWidth="1"/>
    <col min="3586" max="3586" width="6.85546875" style="67" customWidth="1"/>
    <col min="3587" max="3587" width="1.7109375" style="67" customWidth="1"/>
    <col min="3588" max="3588" width="16.140625" style="67" customWidth="1"/>
    <col min="3589" max="3589" width="1.7109375" style="67" customWidth="1"/>
    <col min="3590" max="3590" width="16.140625" style="67" customWidth="1"/>
    <col min="3591" max="3591" width="2.42578125" style="67" customWidth="1"/>
    <col min="3592" max="3592" width="16.140625" style="67" customWidth="1"/>
    <col min="3593" max="3593" width="1.7109375" style="67" customWidth="1"/>
    <col min="3594" max="3594" width="16.140625" style="67" customWidth="1"/>
    <col min="3595" max="3595" width="1.7109375" style="67" customWidth="1"/>
    <col min="3596" max="3596" width="15.42578125" style="67" customWidth="1"/>
    <col min="3597" max="3839" width="10.7109375" style="67"/>
    <col min="3840" max="3840" width="45.5703125" style="67" customWidth="1"/>
    <col min="3841" max="3841" width="1.7109375" style="67" customWidth="1"/>
    <col min="3842" max="3842" width="6.85546875" style="67" customWidth="1"/>
    <col min="3843" max="3843" width="1.7109375" style="67" customWidth="1"/>
    <col min="3844" max="3844" width="16.140625" style="67" customWidth="1"/>
    <col min="3845" max="3845" width="1.7109375" style="67" customWidth="1"/>
    <col min="3846" max="3846" width="16.140625" style="67" customWidth="1"/>
    <col min="3847" max="3847" width="2.42578125" style="67" customWidth="1"/>
    <col min="3848" max="3848" width="16.140625" style="67" customWidth="1"/>
    <col min="3849" max="3849" width="1.7109375" style="67" customWidth="1"/>
    <col min="3850" max="3850" width="16.140625" style="67" customWidth="1"/>
    <col min="3851" max="3851" width="1.7109375" style="67" customWidth="1"/>
    <col min="3852" max="3852" width="15.42578125" style="67" customWidth="1"/>
    <col min="3853" max="4095" width="10.7109375" style="67"/>
    <col min="4096" max="4096" width="45.5703125" style="67" customWidth="1"/>
    <col min="4097" max="4097" width="1.7109375" style="67" customWidth="1"/>
    <col min="4098" max="4098" width="6.85546875" style="67" customWidth="1"/>
    <col min="4099" max="4099" width="1.7109375" style="67" customWidth="1"/>
    <col min="4100" max="4100" width="16.140625" style="67" customWidth="1"/>
    <col min="4101" max="4101" width="1.7109375" style="67" customWidth="1"/>
    <col min="4102" max="4102" width="16.140625" style="67" customWidth="1"/>
    <col min="4103" max="4103" width="2.42578125" style="67" customWidth="1"/>
    <col min="4104" max="4104" width="16.140625" style="67" customWidth="1"/>
    <col min="4105" max="4105" width="1.7109375" style="67" customWidth="1"/>
    <col min="4106" max="4106" width="16.140625" style="67" customWidth="1"/>
    <col min="4107" max="4107" width="1.7109375" style="67" customWidth="1"/>
    <col min="4108" max="4108" width="15.42578125" style="67" customWidth="1"/>
    <col min="4109" max="4351" width="10.7109375" style="67"/>
    <col min="4352" max="4352" width="45.5703125" style="67" customWidth="1"/>
    <col min="4353" max="4353" width="1.7109375" style="67" customWidth="1"/>
    <col min="4354" max="4354" width="6.85546875" style="67" customWidth="1"/>
    <col min="4355" max="4355" width="1.7109375" style="67" customWidth="1"/>
    <col min="4356" max="4356" width="16.140625" style="67" customWidth="1"/>
    <col min="4357" max="4357" width="1.7109375" style="67" customWidth="1"/>
    <col min="4358" max="4358" width="16.140625" style="67" customWidth="1"/>
    <col min="4359" max="4359" width="2.42578125" style="67" customWidth="1"/>
    <col min="4360" max="4360" width="16.140625" style="67" customWidth="1"/>
    <col min="4361" max="4361" width="1.7109375" style="67" customWidth="1"/>
    <col min="4362" max="4362" width="16.140625" style="67" customWidth="1"/>
    <col min="4363" max="4363" width="1.7109375" style="67" customWidth="1"/>
    <col min="4364" max="4364" width="15.42578125" style="67" customWidth="1"/>
    <col min="4365" max="4607" width="10.7109375" style="67"/>
    <col min="4608" max="4608" width="45.5703125" style="67" customWidth="1"/>
    <col min="4609" max="4609" width="1.7109375" style="67" customWidth="1"/>
    <col min="4610" max="4610" width="6.85546875" style="67" customWidth="1"/>
    <col min="4611" max="4611" width="1.7109375" style="67" customWidth="1"/>
    <col min="4612" max="4612" width="16.140625" style="67" customWidth="1"/>
    <col min="4613" max="4613" width="1.7109375" style="67" customWidth="1"/>
    <col min="4614" max="4614" width="16.140625" style="67" customWidth="1"/>
    <col min="4615" max="4615" width="2.42578125" style="67" customWidth="1"/>
    <col min="4616" max="4616" width="16.140625" style="67" customWidth="1"/>
    <col min="4617" max="4617" width="1.7109375" style="67" customWidth="1"/>
    <col min="4618" max="4618" width="16.140625" style="67" customWidth="1"/>
    <col min="4619" max="4619" width="1.7109375" style="67" customWidth="1"/>
    <col min="4620" max="4620" width="15.42578125" style="67" customWidth="1"/>
    <col min="4621" max="4863" width="10.7109375" style="67"/>
    <col min="4864" max="4864" width="45.5703125" style="67" customWidth="1"/>
    <col min="4865" max="4865" width="1.7109375" style="67" customWidth="1"/>
    <col min="4866" max="4866" width="6.85546875" style="67" customWidth="1"/>
    <col min="4867" max="4867" width="1.7109375" style="67" customWidth="1"/>
    <col min="4868" max="4868" width="16.140625" style="67" customWidth="1"/>
    <col min="4869" max="4869" width="1.7109375" style="67" customWidth="1"/>
    <col min="4870" max="4870" width="16.140625" style="67" customWidth="1"/>
    <col min="4871" max="4871" width="2.42578125" style="67" customWidth="1"/>
    <col min="4872" max="4872" width="16.140625" style="67" customWidth="1"/>
    <col min="4873" max="4873" width="1.7109375" style="67" customWidth="1"/>
    <col min="4874" max="4874" width="16.140625" style="67" customWidth="1"/>
    <col min="4875" max="4875" width="1.7109375" style="67" customWidth="1"/>
    <col min="4876" max="4876" width="15.42578125" style="67" customWidth="1"/>
    <col min="4877" max="5119" width="10.7109375" style="67"/>
    <col min="5120" max="5120" width="45.5703125" style="67" customWidth="1"/>
    <col min="5121" max="5121" width="1.7109375" style="67" customWidth="1"/>
    <col min="5122" max="5122" width="6.85546875" style="67" customWidth="1"/>
    <col min="5123" max="5123" width="1.7109375" style="67" customWidth="1"/>
    <col min="5124" max="5124" width="16.140625" style="67" customWidth="1"/>
    <col min="5125" max="5125" width="1.7109375" style="67" customWidth="1"/>
    <col min="5126" max="5126" width="16.140625" style="67" customWidth="1"/>
    <col min="5127" max="5127" width="2.42578125" style="67" customWidth="1"/>
    <col min="5128" max="5128" width="16.140625" style="67" customWidth="1"/>
    <col min="5129" max="5129" width="1.7109375" style="67" customWidth="1"/>
    <col min="5130" max="5130" width="16.140625" style="67" customWidth="1"/>
    <col min="5131" max="5131" width="1.7109375" style="67" customWidth="1"/>
    <col min="5132" max="5132" width="15.42578125" style="67" customWidth="1"/>
    <col min="5133" max="5375" width="10.7109375" style="67"/>
    <col min="5376" max="5376" width="45.5703125" style="67" customWidth="1"/>
    <col min="5377" max="5377" width="1.7109375" style="67" customWidth="1"/>
    <col min="5378" max="5378" width="6.85546875" style="67" customWidth="1"/>
    <col min="5379" max="5379" width="1.7109375" style="67" customWidth="1"/>
    <col min="5380" max="5380" width="16.140625" style="67" customWidth="1"/>
    <col min="5381" max="5381" width="1.7109375" style="67" customWidth="1"/>
    <col min="5382" max="5382" width="16.140625" style="67" customWidth="1"/>
    <col min="5383" max="5383" width="2.42578125" style="67" customWidth="1"/>
    <col min="5384" max="5384" width="16.140625" style="67" customWidth="1"/>
    <col min="5385" max="5385" width="1.7109375" style="67" customWidth="1"/>
    <col min="5386" max="5386" width="16.140625" style="67" customWidth="1"/>
    <col min="5387" max="5387" width="1.7109375" style="67" customWidth="1"/>
    <col min="5388" max="5388" width="15.42578125" style="67" customWidth="1"/>
    <col min="5389" max="5631" width="10.7109375" style="67"/>
    <col min="5632" max="5632" width="45.5703125" style="67" customWidth="1"/>
    <col min="5633" max="5633" width="1.7109375" style="67" customWidth="1"/>
    <col min="5634" max="5634" width="6.85546875" style="67" customWidth="1"/>
    <col min="5635" max="5635" width="1.7109375" style="67" customWidth="1"/>
    <col min="5636" max="5636" width="16.140625" style="67" customWidth="1"/>
    <col min="5637" max="5637" width="1.7109375" style="67" customWidth="1"/>
    <col min="5638" max="5638" width="16.140625" style="67" customWidth="1"/>
    <col min="5639" max="5639" width="2.42578125" style="67" customWidth="1"/>
    <col min="5640" max="5640" width="16.140625" style="67" customWidth="1"/>
    <col min="5641" max="5641" width="1.7109375" style="67" customWidth="1"/>
    <col min="5642" max="5642" width="16.140625" style="67" customWidth="1"/>
    <col min="5643" max="5643" width="1.7109375" style="67" customWidth="1"/>
    <col min="5644" max="5644" width="15.42578125" style="67" customWidth="1"/>
    <col min="5645" max="5887" width="10.7109375" style="67"/>
    <col min="5888" max="5888" width="45.5703125" style="67" customWidth="1"/>
    <col min="5889" max="5889" width="1.7109375" style="67" customWidth="1"/>
    <col min="5890" max="5890" width="6.85546875" style="67" customWidth="1"/>
    <col min="5891" max="5891" width="1.7109375" style="67" customWidth="1"/>
    <col min="5892" max="5892" width="16.140625" style="67" customWidth="1"/>
    <col min="5893" max="5893" width="1.7109375" style="67" customWidth="1"/>
    <col min="5894" max="5894" width="16.140625" style="67" customWidth="1"/>
    <col min="5895" max="5895" width="2.42578125" style="67" customWidth="1"/>
    <col min="5896" max="5896" width="16.140625" style="67" customWidth="1"/>
    <col min="5897" max="5897" width="1.7109375" style="67" customWidth="1"/>
    <col min="5898" max="5898" width="16.140625" style="67" customWidth="1"/>
    <col min="5899" max="5899" width="1.7109375" style="67" customWidth="1"/>
    <col min="5900" max="5900" width="15.42578125" style="67" customWidth="1"/>
    <col min="5901" max="6143" width="10.7109375" style="67"/>
    <col min="6144" max="6144" width="45.5703125" style="67" customWidth="1"/>
    <col min="6145" max="6145" width="1.7109375" style="67" customWidth="1"/>
    <col min="6146" max="6146" width="6.85546875" style="67" customWidth="1"/>
    <col min="6147" max="6147" width="1.7109375" style="67" customWidth="1"/>
    <col min="6148" max="6148" width="16.140625" style="67" customWidth="1"/>
    <col min="6149" max="6149" width="1.7109375" style="67" customWidth="1"/>
    <col min="6150" max="6150" width="16.140625" style="67" customWidth="1"/>
    <col min="6151" max="6151" width="2.42578125" style="67" customWidth="1"/>
    <col min="6152" max="6152" width="16.140625" style="67" customWidth="1"/>
    <col min="6153" max="6153" width="1.7109375" style="67" customWidth="1"/>
    <col min="6154" max="6154" width="16.140625" style="67" customWidth="1"/>
    <col min="6155" max="6155" width="1.7109375" style="67" customWidth="1"/>
    <col min="6156" max="6156" width="15.42578125" style="67" customWidth="1"/>
    <col min="6157" max="6399" width="10.7109375" style="67"/>
    <col min="6400" max="6400" width="45.5703125" style="67" customWidth="1"/>
    <col min="6401" max="6401" width="1.7109375" style="67" customWidth="1"/>
    <col min="6402" max="6402" width="6.85546875" style="67" customWidth="1"/>
    <col min="6403" max="6403" width="1.7109375" style="67" customWidth="1"/>
    <col min="6404" max="6404" width="16.140625" style="67" customWidth="1"/>
    <col min="6405" max="6405" width="1.7109375" style="67" customWidth="1"/>
    <col min="6406" max="6406" width="16.140625" style="67" customWidth="1"/>
    <col min="6407" max="6407" width="2.42578125" style="67" customWidth="1"/>
    <col min="6408" max="6408" width="16.140625" style="67" customWidth="1"/>
    <col min="6409" max="6409" width="1.7109375" style="67" customWidth="1"/>
    <col min="6410" max="6410" width="16.140625" style="67" customWidth="1"/>
    <col min="6411" max="6411" width="1.7109375" style="67" customWidth="1"/>
    <col min="6412" max="6412" width="15.42578125" style="67" customWidth="1"/>
    <col min="6413" max="6655" width="10.7109375" style="67"/>
    <col min="6656" max="6656" width="45.5703125" style="67" customWidth="1"/>
    <col min="6657" max="6657" width="1.7109375" style="67" customWidth="1"/>
    <col min="6658" max="6658" width="6.85546875" style="67" customWidth="1"/>
    <col min="6659" max="6659" width="1.7109375" style="67" customWidth="1"/>
    <col min="6660" max="6660" width="16.140625" style="67" customWidth="1"/>
    <col min="6661" max="6661" width="1.7109375" style="67" customWidth="1"/>
    <col min="6662" max="6662" width="16.140625" style="67" customWidth="1"/>
    <col min="6663" max="6663" width="2.42578125" style="67" customWidth="1"/>
    <col min="6664" max="6664" width="16.140625" style="67" customWidth="1"/>
    <col min="6665" max="6665" width="1.7109375" style="67" customWidth="1"/>
    <col min="6666" max="6666" width="16.140625" style="67" customWidth="1"/>
    <col min="6667" max="6667" width="1.7109375" style="67" customWidth="1"/>
    <col min="6668" max="6668" width="15.42578125" style="67" customWidth="1"/>
    <col min="6669" max="6911" width="10.7109375" style="67"/>
    <col min="6912" max="6912" width="45.5703125" style="67" customWidth="1"/>
    <col min="6913" max="6913" width="1.7109375" style="67" customWidth="1"/>
    <col min="6914" max="6914" width="6.85546875" style="67" customWidth="1"/>
    <col min="6915" max="6915" width="1.7109375" style="67" customWidth="1"/>
    <col min="6916" max="6916" width="16.140625" style="67" customWidth="1"/>
    <col min="6917" max="6917" width="1.7109375" style="67" customWidth="1"/>
    <col min="6918" max="6918" width="16.140625" style="67" customWidth="1"/>
    <col min="6919" max="6919" width="2.42578125" style="67" customWidth="1"/>
    <col min="6920" max="6920" width="16.140625" style="67" customWidth="1"/>
    <col min="6921" max="6921" width="1.7109375" style="67" customWidth="1"/>
    <col min="6922" max="6922" width="16.140625" style="67" customWidth="1"/>
    <col min="6923" max="6923" width="1.7109375" style="67" customWidth="1"/>
    <col min="6924" max="6924" width="15.42578125" style="67" customWidth="1"/>
    <col min="6925" max="7167" width="10.7109375" style="67"/>
    <col min="7168" max="7168" width="45.5703125" style="67" customWidth="1"/>
    <col min="7169" max="7169" width="1.7109375" style="67" customWidth="1"/>
    <col min="7170" max="7170" width="6.85546875" style="67" customWidth="1"/>
    <col min="7171" max="7171" width="1.7109375" style="67" customWidth="1"/>
    <col min="7172" max="7172" width="16.140625" style="67" customWidth="1"/>
    <col min="7173" max="7173" width="1.7109375" style="67" customWidth="1"/>
    <col min="7174" max="7174" width="16.140625" style="67" customWidth="1"/>
    <col min="7175" max="7175" width="2.42578125" style="67" customWidth="1"/>
    <col min="7176" max="7176" width="16.140625" style="67" customWidth="1"/>
    <col min="7177" max="7177" width="1.7109375" style="67" customWidth="1"/>
    <col min="7178" max="7178" width="16.140625" style="67" customWidth="1"/>
    <col min="7179" max="7179" width="1.7109375" style="67" customWidth="1"/>
    <col min="7180" max="7180" width="15.42578125" style="67" customWidth="1"/>
    <col min="7181" max="7423" width="10.7109375" style="67"/>
    <col min="7424" max="7424" width="45.5703125" style="67" customWidth="1"/>
    <col min="7425" max="7425" width="1.7109375" style="67" customWidth="1"/>
    <col min="7426" max="7426" width="6.85546875" style="67" customWidth="1"/>
    <col min="7427" max="7427" width="1.7109375" style="67" customWidth="1"/>
    <col min="7428" max="7428" width="16.140625" style="67" customWidth="1"/>
    <col min="7429" max="7429" width="1.7109375" style="67" customWidth="1"/>
    <col min="7430" max="7430" width="16.140625" style="67" customWidth="1"/>
    <col min="7431" max="7431" width="2.42578125" style="67" customWidth="1"/>
    <col min="7432" max="7432" width="16.140625" style="67" customWidth="1"/>
    <col min="7433" max="7433" width="1.7109375" style="67" customWidth="1"/>
    <col min="7434" max="7434" width="16.140625" style="67" customWidth="1"/>
    <col min="7435" max="7435" width="1.7109375" style="67" customWidth="1"/>
    <col min="7436" max="7436" width="15.42578125" style="67" customWidth="1"/>
    <col min="7437" max="7679" width="10.7109375" style="67"/>
    <col min="7680" max="7680" width="45.5703125" style="67" customWidth="1"/>
    <col min="7681" max="7681" width="1.7109375" style="67" customWidth="1"/>
    <col min="7682" max="7682" width="6.85546875" style="67" customWidth="1"/>
    <col min="7683" max="7683" width="1.7109375" style="67" customWidth="1"/>
    <col min="7684" max="7684" width="16.140625" style="67" customWidth="1"/>
    <col min="7685" max="7685" width="1.7109375" style="67" customWidth="1"/>
    <col min="7686" max="7686" width="16.140625" style="67" customWidth="1"/>
    <col min="7687" max="7687" width="2.42578125" style="67" customWidth="1"/>
    <col min="7688" max="7688" width="16.140625" style="67" customWidth="1"/>
    <col min="7689" max="7689" width="1.7109375" style="67" customWidth="1"/>
    <col min="7690" max="7690" width="16.140625" style="67" customWidth="1"/>
    <col min="7691" max="7691" width="1.7109375" style="67" customWidth="1"/>
    <col min="7692" max="7692" width="15.42578125" style="67" customWidth="1"/>
    <col min="7693" max="7935" width="10.7109375" style="67"/>
    <col min="7936" max="7936" width="45.5703125" style="67" customWidth="1"/>
    <col min="7937" max="7937" width="1.7109375" style="67" customWidth="1"/>
    <col min="7938" max="7938" width="6.85546875" style="67" customWidth="1"/>
    <col min="7939" max="7939" width="1.7109375" style="67" customWidth="1"/>
    <col min="7940" max="7940" width="16.140625" style="67" customWidth="1"/>
    <col min="7941" max="7941" width="1.7109375" style="67" customWidth="1"/>
    <col min="7942" max="7942" width="16.140625" style="67" customWidth="1"/>
    <col min="7943" max="7943" width="2.42578125" style="67" customWidth="1"/>
    <col min="7944" max="7944" width="16.140625" style="67" customWidth="1"/>
    <col min="7945" max="7945" width="1.7109375" style="67" customWidth="1"/>
    <col min="7946" max="7946" width="16.140625" style="67" customWidth="1"/>
    <col min="7947" max="7947" width="1.7109375" style="67" customWidth="1"/>
    <col min="7948" max="7948" width="15.42578125" style="67" customWidth="1"/>
    <col min="7949" max="8191" width="10.7109375" style="67"/>
    <col min="8192" max="8192" width="45.5703125" style="67" customWidth="1"/>
    <col min="8193" max="8193" width="1.7109375" style="67" customWidth="1"/>
    <col min="8194" max="8194" width="6.85546875" style="67" customWidth="1"/>
    <col min="8195" max="8195" width="1.7109375" style="67" customWidth="1"/>
    <col min="8196" max="8196" width="16.140625" style="67" customWidth="1"/>
    <col min="8197" max="8197" width="1.7109375" style="67" customWidth="1"/>
    <col min="8198" max="8198" width="16.140625" style="67" customWidth="1"/>
    <col min="8199" max="8199" width="2.42578125" style="67" customWidth="1"/>
    <col min="8200" max="8200" width="16.140625" style="67" customWidth="1"/>
    <col min="8201" max="8201" width="1.7109375" style="67" customWidth="1"/>
    <col min="8202" max="8202" width="16.140625" style="67" customWidth="1"/>
    <col min="8203" max="8203" width="1.7109375" style="67" customWidth="1"/>
    <col min="8204" max="8204" width="15.42578125" style="67" customWidth="1"/>
    <col min="8205" max="8447" width="10.7109375" style="67"/>
    <col min="8448" max="8448" width="45.5703125" style="67" customWidth="1"/>
    <col min="8449" max="8449" width="1.7109375" style="67" customWidth="1"/>
    <col min="8450" max="8450" width="6.85546875" style="67" customWidth="1"/>
    <col min="8451" max="8451" width="1.7109375" style="67" customWidth="1"/>
    <col min="8452" max="8452" width="16.140625" style="67" customWidth="1"/>
    <col min="8453" max="8453" width="1.7109375" style="67" customWidth="1"/>
    <col min="8454" max="8454" width="16.140625" style="67" customWidth="1"/>
    <col min="8455" max="8455" width="2.42578125" style="67" customWidth="1"/>
    <col min="8456" max="8456" width="16.140625" style="67" customWidth="1"/>
    <col min="8457" max="8457" width="1.7109375" style="67" customWidth="1"/>
    <col min="8458" max="8458" width="16.140625" style="67" customWidth="1"/>
    <col min="8459" max="8459" width="1.7109375" style="67" customWidth="1"/>
    <col min="8460" max="8460" width="15.42578125" style="67" customWidth="1"/>
    <col min="8461" max="8703" width="10.7109375" style="67"/>
    <col min="8704" max="8704" width="45.5703125" style="67" customWidth="1"/>
    <col min="8705" max="8705" width="1.7109375" style="67" customWidth="1"/>
    <col min="8706" max="8706" width="6.85546875" style="67" customWidth="1"/>
    <col min="8707" max="8707" width="1.7109375" style="67" customWidth="1"/>
    <col min="8708" max="8708" width="16.140625" style="67" customWidth="1"/>
    <col min="8709" max="8709" width="1.7109375" style="67" customWidth="1"/>
    <col min="8710" max="8710" width="16.140625" style="67" customWidth="1"/>
    <col min="8711" max="8711" width="2.42578125" style="67" customWidth="1"/>
    <col min="8712" max="8712" width="16.140625" style="67" customWidth="1"/>
    <col min="8713" max="8713" width="1.7109375" style="67" customWidth="1"/>
    <col min="8714" max="8714" width="16.140625" style="67" customWidth="1"/>
    <col min="8715" max="8715" width="1.7109375" style="67" customWidth="1"/>
    <col min="8716" max="8716" width="15.42578125" style="67" customWidth="1"/>
    <col min="8717" max="8959" width="10.7109375" style="67"/>
    <col min="8960" max="8960" width="45.5703125" style="67" customWidth="1"/>
    <col min="8961" max="8961" width="1.7109375" style="67" customWidth="1"/>
    <col min="8962" max="8962" width="6.85546875" style="67" customWidth="1"/>
    <col min="8963" max="8963" width="1.7109375" style="67" customWidth="1"/>
    <col min="8964" max="8964" width="16.140625" style="67" customWidth="1"/>
    <col min="8965" max="8965" width="1.7109375" style="67" customWidth="1"/>
    <col min="8966" max="8966" width="16.140625" style="67" customWidth="1"/>
    <col min="8967" max="8967" width="2.42578125" style="67" customWidth="1"/>
    <col min="8968" max="8968" width="16.140625" style="67" customWidth="1"/>
    <col min="8969" max="8969" width="1.7109375" style="67" customWidth="1"/>
    <col min="8970" max="8970" width="16.140625" style="67" customWidth="1"/>
    <col min="8971" max="8971" width="1.7109375" style="67" customWidth="1"/>
    <col min="8972" max="8972" width="15.42578125" style="67" customWidth="1"/>
    <col min="8973" max="9215" width="10.7109375" style="67"/>
    <col min="9216" max="9216" width="45.5703125" style="67" customWidth="1"/>
    <col min="9217" max="9217" width="1.7109375" style="67" customWidth="1"/>
    <col min="9218" max="9218" width="6.85546875" style="67" customWidth="1"/>
    <col min="9219" max="9219" width="1.7109375" style="67" customWidth="1"/>
    <col min="9220" max="9220" width="16.140625" style="67" customWidth="1"/>
    <col min="9221" max="9221" width="1.7109375" style="67" customWidth="1"/>
    <col min="9222" max="9222" width="16.140625" style="67" customWidth="1"/>
    <col min="9223" max="9223" width="2.42578125" style="67" customWidth="1"/>
    <col min="9224" max="9224" width="16.140625" style="67" customWidth="1"/>
    <col min="9225" max="9225" width="1.7109375" style="67" customWidth="1"/>
    <col min="9226" max="9226" width="16.140625" style="67" customWidth="1"/>
    <col min="9227" max="9227" width="1.7109375" style="67" customWidth="1"/>
    <col min="9228" max="9228" width="15.42578125" style="67" customWidth="1"/>
    <col min="9229" max="9471" width="10.7109375" style="67"/>
    <col min="9472" max="9472" width="45.5703125" style="67" customWidth="1"/>
    <col min="9473" max="9473" width="1.7109375" style="67" customWidth="1"/>
    <col min="9474" max="9474" width="6.85546875" style="67" customWidth="1"/>
    <col min="9475" max="9475" width="1.7109375" style="67" customWidth="1"/>
    <col min="9476" max="9476" width="16.140625" style="67" customWidth="1"/>
    <col min="9477" max="9477" width="1.7109375" style="67" customWidth="1"/>
    <col min="9478" max="9478" width="16.140625" style="67" customWidth="1"/>
    <col min="9479" max="9479" width="2.42578125" style="67" customWidth="1"/>
    <col min="9480" max="9480" width="16.140625" style="67" customWidth="1"/>
    <col min="9481" max="9481" width="1.7109375" style="67" customWidth="1"/>
    <col min="9482" max="9482" width="16.140625" style="67" customWidth="1"/>
    <col min="9483" max="9483" width="1.7109375" style="67" customWidth="1"/>
    <col min="9484" max="9484" width="15.42578125" style="67" customWidth="1"/>
    <col min="9485" max="9727" width="10.7109375" style="67"/>
    <col min="9728" max="9728" width="45.5703125" style="67" customWidth="1"/>
    <col min="9729" max="9729" width="1.7109375" style="67" customWidth="1"/>
    <col min="9730" max="9730" width="6.85546875" style="67" customWidth="1"/>
    <col min="9731" max="9731" width="1.7109375" style="67" customWidth="1"/>
    <col min="9732" max="9732" width="16.140625" style="67" customWidth="1"/>
    <col min="9733" max="9733" width="1.7109375" style="67" customWidth="1"/>
    <col min="9734" max="9734" width="16.140625" style="67" customWidth="1"/>
    <col min="9735" max="9735" width="2.42578125" style="67" customWidth="1"/>
    <col min="9736" max="9736" width="16.140625" style="67" customWidth="1"/>
    <col min="9737" max="9737" width="1.7109375" style="67" customWidth="1"/>
    <col min="9738" max="9738" width="16.140625" style="67" customWidth="1"/>
    <col min="9739" max="9739" width="1.7109375" style="67" customWidth="1"/>
    <col min="9740" max="9740" width="15.42578125" style="67" customWidth="1"/>
    <col min="9741" max="9983" width="10.7109375" style="67"/>
    <col min="9984" max="9984" width="45.5703125" style="67" customWidth="1"/>
    <col min="9985" max="9985" width="1.7109375" style="67" customWidth="1"/>
    <col min="9986" max="9986" width="6.85546875" style="67" customWidth="1"/>
    <col min="9987" max="9987" width="1.7109375" style="67" customWidth="1"/>
    <col min="9988" max="9988" width="16.140625" style="67" customWidth="1"/>
    <col min="9989" max="9989" width="1.7109375" style="67" customWidth="1"/>
    <col min="9990" max="9990" width="16.140625" style="67" customWidth="1"/>
    <col min="9991" max="9991" width="2.42578125" style="67" customWidth="1"/>
    <col min="9992" max="9992" width="16.140625" style="67" customWidth="1"/>
    <col min="9993" max="9993" width="1.7109375" style="67" customWidth="1"/>
    <col min="9994" max="9994" width="16.140625" style="67" customWidth="1"/>
    <col min="9995" max="9995" width="1.7109375" style="67" customWidth="1"/>
    <col min="9996" max="9996" width="15.42578125" style="67" customWidth="1"/>
    <col min="9997" max="10239" width="10.7109375" style="67"/>
    <col min="10240" max="10240" width="45.5703125" style="67" customWidth="1"/>
    <col min="10241" max="10241" width="1.7109375" style="67" customWidth="1"/>
    <col min="10242" max="10242" width="6.85546875" style="67" customWidth="1"/>
    <col min="10243" max="10243" width="1.7109375" style="67" customWidth="1"/>
    <col min="10244" max="10244" width="16.140625" style="67" customWidth="1"/>
    <col min="10245" max="10245" width="1.7109375" style="67" customWidth="1"/>
    <col min="10246" max="10246" width="16.140625" style="67" customWidth="1"/>
    <col min="10247" max="10247" width="2.42578125" style="67" customWidth="1"/>
    <col min="10248" max="10248" width="16.140625" style="67" customWidth="1"/>
    <col min="10249" max="10249" width="1.7109375" style="67" customWidth="1"/>
    <col min="10250" max="10250" width="16.140625" style="67" customWidth="1"/>
    <col min="10251" max="10251" width="1.7109375" style="67" customWidth="1"/>
    <col min="10252" max="10252" width="15.42578125" style="67" customWidth="1"/>
    <col min="10253" max="10495" width="10.7109375" style="67"/>
    <col min="10496" max="10496" width="45.5703125" style="67" customWidth="1"/>
    <col min="10497" max="10497" width="1.7109375" style="67" customWidth="1"/>
    <col min="10498" max="10498" width="6.85546875" style="67" customWidth="1"/>
    <col min="10499" max="10499" width="1.7109375" style="67" customWidth="1"/>
    <col min="10500" max="10500" width="16.140625" style="67" customWidth="1"/>
    <col min="10501" max="10501" width="1.7109375" style="67" customWidth="1"/>
    <col min="10502" max="10502" width="16.140625" style="67" customWidth="1"/>
    <col min="10503" max="10503" width="2.42578125" style="67" customWidth="1"/>
    <col min="10504" max="10504" width="16.140625" style="67" customWidth="1"/>
    <col min="10505" max="10505" width="1.7109375" style="67" customWidth="1"/>
    <col min="10506" max="10506" width="16.140625" style="67" customWidth="1"/>
    <col min="10507" max="10507" width="1.7109375" style="67" customWidth="1"/>
    <col min="10508" max="10508" width="15.42578125" style="67" customWidth="1"/>
    <col min="10509" max="10751" width="10.7109375" style="67"/>
    <col min="10752" max="10752" width="45.5703125" style="67" customWidth="1"/>
    <col min="10753" max="10753" width="1.7109375" style="67" customWidth="1"/>
    <col min="10754" max="10754" width="6.85546875" style="67" customWidth="1"/>
    <col min="10755" max="10755" width="1.7109375" style="67" customWidth="1"/>
    <col min="10756" max="10756" width="16.140625" style="67" customWidth="1"/>
    <col min="10757" max="10757" width="1.7109375" style="67" customWidth="1"/>
    <col min="10758" max="10758" width="16.140625" style="67" customWidth="1"/>
    <col min="10759" max="10759" width="2.42578125" style="67" customWidth="1"/>
    <col min="10760" max="10760" width="16.140625" style="67" customWidth="1"/>
    <col min="10761" max="10761" width="1.7109375" style="67" customWidth="1"/>
    <col min="10762" max="10762" width="16.140625" style="67" customWidth="1"/>
    <col min="10763" max="10763" width="1.7109375" style="67" customWidth="1"/>
    <col min="10764" max="10764" width="15.42578125" style="67" customWidth="1"/>
    <col min="10765" max="11007" width="10.7109375" style="67"/>
    <col min="11008" max="11008" width="45.5703125" style="67" customWidth="1"/>
    <col min="11009" max="11009" width="1.7109375" style="67" customWidth="1"/>
    <col min="11010" max="11010" width="6.85546875" style="67" customWidth="1"/>
    <col min="11011" max="11011" width="1.7109375" style="67" customWidth="1"/>
    <col min="11012" max="11012" width="16.140625" style="67" customWidth="1"/>
    <col min="11013" max="11013" width="1.7109375" style="67" customWidth="1"/>
    <col min="11014" max="11014" width="16.140625" style="67" customWidth="1"/>
    <col min="11015" max="11015" width="2.42578125" style="67" customWidth="1"/>
    <col min="11016" max="11016" width="16.140625" style="67" customWidth="1"/>
    <col min="11017" max="11017" width="1.7109375" style="67" customWidth="1"/>
    <col min="11018" max="11018" width="16.140625" style="67" customWidth="1"/>
    <col min="11019" max="11019" width="1.7109375" style="67" customWidth="1"/>
    <col min="11020" max="11020" width="15.42578125" style="67" customWidth="1"/>
    <col min="11021" max="11263" width="10.7109375" style="67"/>
    <col min="11264" max="11264" width="45.5703125" style="67" customWidth="1"/>
    <col min="11265" max="11265" width="1.7109375" style="67" customWidth="1"/>
    <col min="11266" max="11266" width="6.85546875" style="67" customWidth="1"/>
    <col min="11267" max="11267" width="1.7109375" style="67" customWidth="1"/>
    <col min="11268" max="11268" width="16.140625" style="67" customWidth="1"/>
    <col min="11269" max="11269" width="1.7109375" style="67" customWidth="1"/>
    <col min="11270" max="11270" width="16.140625" style="67" customWidth="1"/>
    <col min="11271" max="11271" width="2.42578125" style="67" customWidth="1"/>
    <col min="11272" max="11272" width="16.140625" style="67" customWidth="1"/>
    <col min="11273" max="11273" width="1.7109375" style="67" customWidth="1"/>
    <col min="11274" max="11274" width="16.140625" style="67" customWidth="1"/>
    <col min="11275" max="11275" width="1.7109375" style="67" customWidth="1"/>
    <col min="11276" max="11276" width="15.42578125" style="67" customWidth="1"/>
    <col min="11277" max="11519" width="10.7109375" style="67"/>
    <col min="11520" max="11520" width="45.5703125" style="67" customWidth="1"/>
    <col min="11521" max="11521" width="1.7109375" style="67" customWidth="1"/>
    <col min="11522" max="11522" width="6.85546875" style="67" customWidth="1"/>
    <col min="11523" max="11523" width="1.7109375" style="67" customWidth="1"/>
    <col min="11524" max="11524" width="16.140625" style="67" customWidth="1"/>
    <col min="11525" max="11525" width="1.7109375" style="67" customWidth="1"/>
    <col min="11526" max="11526" width="16.140625" style="67" customWidth="1"/>
    <col min="11527" max="11527" width="2.42578125" style="67" customWidth="1"/>
    <col min="11528" max="11528" width="16.140625" style="67" customWidth="1"/>
    <col min="11529" max="11529" width="1.7109375" style="67" customWidth="1"/>
    <col min="11530" max="11530" width="16.140625" style="67" customWidth="1"/>
    <col min="11531" max="11531" width="1.7109375" style="67" customWidth="1"/>
    <col min="11532" max="11532" width="15.42578125" style="67" customWidth="1"/>
    <col min="11533" max="11775" width="10.7109375" style="67"/>
    <col min="11776" max="11776" width="45.5703125" style="67" customWidth="1"/>
    <col min="11777" max="11777" width="1.7109375" style="67" customWidth="1"/>
    <col min="11778" max="11778" width="6.85546875" style="67" customWidth="1"/>
    <col min="11779" max="11779" width="1.7109375" style="67" customWidth="1"/>
    <col min="11780" max="11780" width="16.140625" style="67" customWidth="1"/>
    <col min="11781" max="11781" width="1.7109375" style="67" customWidth="1"/>
    <col min="11782" max="11782" width="16.140625" style="67" customWidth="1"/>
    <col min="11783" max="11783" width="2.42578125" style="67" customWidth="1"/>
    <col min="11784" max="11784" width="16.140625" style="67" customWidth="1"/>
    <col min="11785" max="11785" width="1.7109375" style="67" customWidth="1"/>
    <col min="11786" max="11786" width="16.140625" style="67" customWidth="1"/>
    <col min="11787" max="11787" width="1.7109375" style="67" customWidth="1"/>
    <col min="11788" max="11788" width="15.42578125" style="67" customWidth="1"/>
    <col min="11789" max="12031" width="10.7109375" style="67"/>
    <col min="12032" max="12032" width="45.5703125" style="67" customWidth="1"/>
    <col min="12033" max="12033" width="1.7109375" style="67" customWidth="1"/>
    <col min="12034" max="12034" width="6.85546875" style="67" customWidth="1"/>
    <col min="12035" max="12035" width="1.7109375" style="67" customWidth="1"/>
    <col min="12036" max="12036" width="16.140625" style="67" customWidth="1"/>
    <col min="12037" max="12037" width="1.7109375" style="67" customWidth="1"/>
    <col min="12038" max="12038" width="16.140625" style="67" customWidth="1"/>
    <col min="12039" max="12039" width="2.42578125" style="67" customWidth="1"/>
    <col min="12040" max="12040" width="16.140625" style="67" customWidth="1"/>
    <col min="12041" max="12041" width="1.7109375" style="67" customWidth="1"/>
    <col min="12042" max="12042" width="16.140625" style="67" customWidth="1"/>
    <col min="12043" max="12043" width="1.7109375" style="67" customWidth="1"/>
    <col min="12044" max="12044" width="15.42578125" style="67" customWidth="1"/>
    <col min="12045" max="12287" width="10.7109375" style="67"/>
    <col min="12288" max="12288" width="45.5703125" style="67" customWidth="1"/>
    <col min="12289" max="12289" width="1.7109375" style="67" customWidth="1"/>
    <col min="12290" max="12290" width="6.85546875" style="67" customWidth="1"/>
    <col min="12291" max="12291" width="1.7109375" style="67" customWidth="1"/>
    <col min="12292" max="12292" width="16.140625" style="67" customWidth="1"/>
    <col min="12293" max="12293" width="1.7109375" style="67" customWidth="1"/>
    <col min="12294" max="12294" width="16.140625" style="67" customWidth="1"/>
    <col min="12295" max="12295" width="2.42578125" style="67" customWidth="1"/>
    <col min="12296" max="12296" width="16.140625" style="67" customWidth="1"/>
    <col min="12297" max="12297" width="1.7109375" style="67" customWidth="1"/>
    <col min="12298" max="12298" width="16.140625" style="67" customWidth="1"/>
    <col min="12299" max="12299" width="1.7109375" style="67" customWidth="1"/>
    <col min="12300" max="12300" width="15.42578125" style="67" customWidth="1"/>
    <col min="12301" max="12543" width="10.7109375" style="67"/>
    <col min="12544" max="12544" width="45.5703125" style="67" customWidth="1"/>
    <col min="12545" max="12545" width="1.7109375" style="67" customWidth="1"/>
    <col min="12546" max="12546" width="6.85546875" style="67" customWidth="1"/>
    <col min="12547" max="12547" width="1.7109375" style="67" customWidth="1"/>
    <col min="12548" max="12548" width="16.140625" style="67" customWidth="1"/>
    <col min="12549" max="12549" width="1.7109375" style="67" customWidth="1"/>
    <col min="12550" max="12550" width="16.140625" style="67" customWidth="1"/>
    <col min="12551" max="12551" width="2.42578125" style="67" customWidth="1"/>
    <col min="12552" max="12552" width="16.140625" style="67" customWidth="1"/>
    <col min="12553" max="12553" width="1.7109375" style="67" customWidth="1"/>
    <col min="12554" max="12554" width="16.140625" style="67" customWidth="1"/>
    <col min="12555" max="12555" width="1.7109375" style="67" customWidth="1"/>
    <col min="12556" max="12556" width="15.42578125" style="67" customWidth="1"/>
    <col min="12557" max="12799" width="10.7109375" style="67"/>
    <col min="12800" max="12800" width="45.5703125" style="67" customWidth="1"/>
    <col min="12801" max="12801" width="1.7109375" style="67" customWidth="1"/>
    <col min="12802" max="12802" width="6.85546875" style="67" customWidth="1"/>
    <col min="12803" max="12803" width="1.7109375" style="67" customWidth="1"/>
    <col min="12804" max="12804" width="16.140625" style="67" customWidth="1"/>
    <col min="12805" max="12805" width="1.7109375" style="67" customWidth="1"/>
    <col min="12806" max="12806" width="16.140625" style="67" customWidth="1"/>
    <col min="12807" max="12807" width="2.42578125" style="67" customWidth="1"/>
    <col min="12808" max="12808" width="16.140625" style="67" customWidth="1"/>
    <col min="12809" max="12809" width="1.7109375" style="67" customWidth="1"/>
    <col min="12810" max="12810" width="16.140625" style="67" customWidth="1"/>
    <col min="12811" max="12811" width="1.7109375" style="67" customWidth="1"/>
    <col min="12812" max="12812" width="15.42578125" style="67" customWidth="1"/>
    <col min="12813" max="13055" width="10.7109375" style="67"/>
    <col min="13056" max="13056" width="45.5703125" style="67" customWidth="1"/>
    <col min="13057" max="13057" width="1.7109375" style="67" customWidth="1"/>
    <col min="13058" max="13058" width="6.85546875" style="67" customWidth="1"/>
    <col min="13059" max="13059" width="1.7109375" style="67" customWidth="1"/>
    <col min="13060" max="13060" width="16.140625" style="67" customWidth="1"/>
    <col min="13061" max="13061" width="1.7109375" style="67" customWidth="1"/>
    <col min="13062" max="13062" width="16.140625" style="67" customWidth="1"/>
    <col min="13063" max="13063" width="2.42578125" style="67" customWidth="1"/>
    <col min="13064" max="13064" width="16.140625" style="67" customWidth="1"/>
    <col min="13065" max="13065" width="1.7109375" style="67" customWidth="1"/>
    <col min="13066" max="13066" width="16.140625" style="67" customWidth="1"/>
    <col min="13067" max="13067" width="1.7109375" style="67" customWidth="1"/>
    <col min="13068" max="13068" width="15.42578125" style="67" customWidth="1"/>
    <col min="13069" max="13311" width="10.7109375" style="67"/>
    <col min="13312" max="13312" width="45.5703125" style="67" customWidth="1"/>
    <col min="13313" max="13313" width="1.7109375" style="67" customWidth="1"/>
    <col min="13314" max="13314" width="6.85546875" style="67" customWidth="1"/>
    <col min="13315" max="13315" width="1.7109375" style="67" customWidth="1"/>
    <col min="13316" max="13316" width="16.140625" style="67" customWidth="1"/>
    <col min="13317" max="13317" width="1.7109375" style="67" customWidth="1"/>
    <col min="13318" max="13318" width="16.140625" style="67" customWidth="1"/>
    <col min="13319" max="13319" width="2.42578125" style="67" customWidth="1"/>
    <col min="13320" max="13320" width="16.140625" style="67" customWidth="1"/>
    <col min="13321" max="13321" width="1.7109375" style="67" customWidth="1"/>
    <col min="13322" max="13322" width="16.140625" style="67" customWidth="1"/>
    <col min="13323" max="13323" width="1.7109375" style="67" customWidth="1"/>
    <col min="13324" max="13324" width="15.42578125" style="67" customWidth="1"/>
    <col min="13325" max="13567" width="10.7109375" style="67"/>
    <col min="13568" max="13568" width="45.5703125" style="67" customWidth="1"/>
    <col min="13569" max="13569" width="1.7109375" style="67" customWidth="1"/>
    <col min="13570" max="13570" width="6.85546875" style="67" customWidth="1"/>
    <col min="13571" max="13571" width="1.7109375" style="67" customWidth="1"/>
    <col min="13572" max="13572" width="16.140625" style="67" customWidth="1"/>
    <col min="13573" max="13573" width="1.7109375" style="67" customWidth="1"/>
    <col min="13574" max="13574" width="16.140625" style="67" customWidth="1"/>
    <col min="13575" max="13575" width="2.42578125" style="67" customWidth="1"/>
    <col min="13576" max="13576" width="16.140625" style="67" customWidth="1"/>
    <col min="13577" max="13577" width="1.7109375" style="67" customWidth="1"/>
    <col min="13578" max="13578" width="16.140625" style="67" customWidth="1"/>
    <col min="13579" max="13579" width="1.7109375" style="67" customWidth="1"/>
    <col min="13580" max="13580" width="15.42578125" style="67" customWidth="1"/>
    <col min="13581" max="13823" width="10.7109375" style="67"/>
    <col min="13824" max="13824" width="45.5703125" style="67" customWidth="1"/>
    <col min="13825" max="13825" width="1.7109375" style="67" customWidth="1"/>
    <col min="13826" max="13826" width="6.85546875" style="67" customWidth="1"/>
    <col min="13827" max="13827" width="1.7109375" style="67" customWidth="1"/>
    <col min="13828" max="13828" width="16.140625" style="67" customWidth="1"/>
    <col min="13829" max="13829" width="1.7109375" style="67" customWidth="1"/>
    <col min="13830" max="13830" width="16.140625" style="67" customWidth="1"/>
    <col min="13831" max="13831" width="2.42578125" style="67" customWidth="1"/>
    <col min="13832" max="13832" width="16.140625" style="67" customWidth="1"/>
    <col min="13833" max="13833" width="1.7109375" style="67" customWidth="1"/>
    <col min="13834" max="13834" width="16.140625" style="67" customWidth="1"/>
    <col min="13835" max="13835" width="1.7109375" style="67" customWidth="1"/>
    <col min="13836" max="13836" width="15.42578125" style="67" customWidth="1"/>
    <col min="13837" max="14079" width="10.7109375" style="67"/>
    <col min="14080" max="14080" width="45.5703125" style="67" customWidth="1"/>
    <col min="14081" max="14081" width="1.7109375" style="67" customWidth="1"/>
    <col min="14082" max="14082" width="6.85546875" style="67" customWidth="1"/>
    <col min="14083" max="14083" width="1.7109375" style="67" customWidth="1"/>
    <col min="14084" max="14084" width="16.140625" style="67" customWidth="1"/>
    <col min="14085" max="14085" width="1.7109375" style="67" customWidth="1"/>
    <col min="14086" max="14086" width="16.140625" style="67" customWidth="1"/>
    <col min="14087" max="14087" width="2.42578125" style="67" customWidth="1"/>
    <col min="14088" max="14088" width="16.140625" style="67" customWidth="1"/>
    <col min="14089" max="14089" width="1.7109375" style="67" customWidth="1"/>
    <col min="14090" max="14090" width="16.140625" style="67" customWidth="1"/>
    <col min="14091" max="14091" width="1.7109375" style="67" customWidth="1"/>
    <col min="14092" max="14092" width="15.42578125" style="67" customWidth="1"/>
    <col min="14093" max="14335" width="10.7109375" style="67"/>
    <col min="14336" max="14336" width="45.5703125" style="67" customWidth="1"/>
    <col min="14337" max="14337" width="1.7109375" style="67" customWidth="1"/>
    <col min="14338" max="14338" width="6.85546875" style="67" customWidth="1"/>
    <col min="14339" max="14339" width="1.7109375" style="67" customWidth="1"/>
    <col min="14340" max="14340" width="16.140625" style="67" customWidth="1"/>
    <col min="14341" max="14341" width="1.7109375" style="67" customWidth="1"/>
    <col min="14342" max="14342" width="16.140625" style="67" customWidth="1"/>
    <col min="14343" max="14343" width="2.42578125" style="67" customWidth="1"/>
    <col min="14344" max="14344" width="16.140625" style="67" customWidth="1"/>
    <col min="14345" max="14345" width="1.7109375" style="67" customWidth="1"/>
    <col min="14346" max="14346" width="16.140625" style="67" customWidth="1"/>
    <col min="14347" max="14347" width="1.7109375" style="67" customWidth="1"/>
    <col min="14348" max="14348" width="15.42578125" style="67" customWidth="1"/>
    <col min="14349" max="14591" width="10.7109375" style="67"/>
    <col min="14592" max="14592" width="45.5703125" style="67" customWidth="1"/>
    <col min="14593" max="14593" width="1.7109375" style="67" customWidth="1"/>
    <col min="14594" max="14594" width="6.85546875" style="67" customWidth="1"/>
    <col min="14595" max="14595" width="1.7109375" style="67" customWidth="1"/>
    <col min="14596" max="14596" width="16.140625" style="67" customWidth="1"/>
    <col min="14597" max="14597" width="1.7109375" style="67" customWidth="1"/>
    <col min="14598" max="14598" width="16.140625" style="67" customWidth="1"/>
    <col min="14599" max="14599" width="2.42578125" style="67" customWidth="1"/>
    <col min="14600" max="14600" width="16.140625" style="67" customWidth="1"/>
    <col min="14601" max="14601" width="1.7109375" style="67" customWidth="1"/>
    <col min="14602" max="14602" width="16.140625" style="67" customWidth="1"/>
    <col min="14603" max="14603" width="1.7109375" style="67" customWidth="1"/>
    <col min="14604" max="14604" width="15.42578125" style="67" customWidth="1"/>
    <col min="14605" max="14847" width="10.7109375" style="67"/>
    <col min="14848" max="14848" width="45.5703125" style="67" customWidth="1"/>
    <col min="14849" max="14849" width="1.7109375" style="67" customWidth="1"/>
    <col min="14850" max="14850" width="6.85546875" style="67" customWidth="1"/>
    <col min="14851" max="14851" width="1.7109375" style="67" customWidth="1"/>
    <col min="14852" max="14852" width="16.140625" style="67" customWidth="1"/>
    <col min="14853" max="14853" width="1.7109375" style="67" customWidth="1"/>
    <col min="14854" max="14854" width="16.140625" style="67" customWidth="1"/>
    <col min="14855" max="14855" width="2.42578125" style="67" customWidth="1"/>
    <col min="14856" max="14856" width="16.140625" style="67" customWidth="1"/>
    <col min="14857" max="14857" width="1.7109375" style="67" customWidth="1"/>
    <col min="14858" max="14858" width="16.140625" style="67" customWidth="1"/>
    <col min="14859" max="14859" width="1.7109375" style="67" customWidth="1"/>
    <col min="14860" max="14860" width="15.42578125" style="67" customWidth="1"/>
    <col min="14861" max="15103" width="10.7109375" style="67"/>
    <col min="15104" max="15104" width="45.5703125" style="67" customWidth="1"/>
    <col min="15105" max="15105" width="1.7109375" style="67" customWidth="1"/>
    <col min="15106" max="15106" width="6.85546875" style="67" customWidth="1"/>
    <col min="15107" max="15107" width="1.7109375" style="67" customWidth="1"/>
    <col min="15108" max="15108" width="16.140625" style="67" customWidth="1"/>
    <col min="15109" max="15109" width="1.7109375" style="67" customWidth="1"/>
    <col min="15110" max="15110" width="16.140625" style="67" customWidth="1"/>
    <col min="15111" max="15111" width="2.42578125" style="67" customWidth="1"/>
    <col min="15112" max="15112" width="16.140625" style="67" customWidth="1"/>
    <col min="15113" max="15113" width="1.7109375" style="67" customWidth="1"/>
    <col min="15114" max="15114" width="16.140625" style="67" customWidth="1"/>
    <col min="15115" max="15115" width="1.7109375" style="67" customWidth="1"/>
    <col min="15116" max="15116" width="15.42578125" style="67" customWidth="1"/>
    <col min="15117" max="15359" width="10.7109375" style="67"/>
    <col min="15360" max="15360" width="45.5703125" style="67" customWidth="1"/>
    <col min="15361" max="15361" width="1.7109375" style="67" customWidth="1"/>
    <col min="15362" max="15362" width="6.85546875" style="67" customWidth="1"/>
    <col min="15363" max="15363" width="1.7109375" style="67" customWidth="1"/>
    <col min="15364" max="15364" width="16.140625" style="67" customWidth="1"/>
    <col min="15365" max="15365" width="1.7109375" style="67" customWidth="1"/>
    <col min="15366" max="15366" width="16.140625" style="67" customWidth="1"/>
    <col min="15367" max="15367" width="2.42578125" style="67" customWidth="1"/>
    <col min="15368" max="15368" width="16.140625" style="67" customWidth="1"/>
    <col min="15369" max="15369" width="1.7109375" style="67" customWidth="1"/>
    <col min="15370" max="15370" width="16.140625" style="67" customWidth="1"/>
    <col min="15371" max="15371" width="1.7109375" style="67" customWidth="1"/>
    <col min="15372" max="15372" width="15.42578125" style="67" customWidth="1"/>
    <col min="15373" max="15615" width="10.7109375" style="67"/>
    <col min="15616" max="15616" width="45.5703125" style="67" customWidth="1"/>
    <col min="15617" max="15617" width="1.7109375" style="67" customWidth="1"/>
    <col min="15618" max="15618" width="6.85546875" style="67" customWidth="1"/>
    <col min="15619" max="15619" width="1.7109375" style="67" customWidth="1"/>
    <col min="15620" max="15620" width="16.140625" style="67" customWidth="1"/>
    <col min="15621" max="15621" width="1.7109375" style="67" customWidth="1"/>
    <col min="15622" max="15622" width="16.140625" style="67" customWidth="1"/>
    <col min="15623" max="15623" width="2.42578125" style="67" customWidth="1"/>
    <col min="15624" max="15624" width="16.140625" style="67" customWidth="1"/>
    <col min="15625" max="15625" width="1.7109375" style="67" customWidth="1"/>
    <col min="15626" max="15626" width="16.140625" style="67" customWidth="1"/>
    <col min="15627" max="15627" width="1.7109375" style="67" customWidth="1"/>
    <col min="15628" max="15628" width="15.42578125" style="67" customWidth="1"/>
    <col min="15629" max="15871" width="10.7109375" style="67"/>
    <col min="15872" max="15872" width="45.5703125" style="67" customWidth="1"/>
    <col min="15873" max="15873" width="1.7109375" style="67" customWidth="1"/>
    <col min="15874" max="15874" width="6.85546875" style="67" customWidth="1"/>
    <col min="15875" max="15875" width="1.7109375" style="67" customWidth="1"/>
    <col min="15876" max="15876" width="16.140625" style="67" customWidth="1"/>
    <col min="15877" max="15877" width="1.7109375" style="67" customWidth="1"/>
    <col min="15878" max="15878" width="16.140625" style="67" customWidth="1"/>
    <col min="15879" max="15879" width="2.42578125" style="67" customWidth="1"/>
    <col min="15880" max="15880" width="16.140625" style="67" customWidth="1"/>
    <col min="15881" max="15881" width="1.7109375" style="67" customWidth="1"/>
    <col min="15882" max="15882" width="16.140625" style="67" customWidth="1"/>
    <col min="15883" max="15883" width="1.7109375" style="67" customWidth="1"/>
    <col min="15884" max="15884" width="15.42578125" style="67" customWidth="1"/>
    <col min="15885" max="16127" width="10.7109375" style="67"/>
    <col min="16128" max="16128" width="45.5703125" style="67" customWidth="1"/>
    <col min="16129" max="16129" width="1.7109375" style="67" customWidth="1"/>
    <col min="16130" max="16130" width="6.85546875" style="67" customWidth="1"/>
    <col min="16131" max="16131" width="1.7109375" style="67" customWidth="1"/>
    <col min="16132" max="16132" width="16.140625" style="67" customWidth="1"/>
    <col min="16133" max="16133" width="1.7109375" style="67" customWidth="1"/>
    <col min="16134" max="16134" width="16.140625" style="67" customWidth="1"/>
    <col min="16135" max="16135" width="2.42578125" style="67" customWidth="1"/>
    <col min="16136" max="16136" width="16.140625" style="67" customWidth="1"/>
    <col min="16137" max="16137" width="1.7109375" style="67" customWidth="1"/>
    <col min="16138" max="16138" width="16.140625" style="67" customWidth="1"/>
    <col min="16139" max="16139" width="1.7109375" style="67" customWidth="1"/>
    <col min="16140" max="16140" width="15.42578125" style="67" customWidth="1"/>
    <col min="16141" max="16384" width="10.7109375" style="67"/>
  </cols>
  <sheetData>
    <row r="1" spans="1:12" ht="20.85" customHeight="1">
      <c r="K1" s="96" t="s">
        <v>156</v>
      </c>
    </row>
    <row r="2" spans="1:12" s="101" customFormat="1" ht="20.85" customHeight="1">
      <c r="A2" s="97" t="s">
        <v>102</v>
      </c>
      <c r="B2" s="98"/>
      <c r="C2" s="99"/>
      <c r="D2" s="100"/>
      <c r="E2" s="100"/>
      <c r="F2" s="100"/>
      <c r="G2" s="100"/>
      <c r="H2" s="100"/>
      <c r="I2" s="100"/>
      <c r="J2" s="100"/>
      <c r="K2" s="100"/>
    </row>
    <row r="3" spans="1:12" s="101" customFormat="1" ht="20.85" customHeight="1">
      <c r="A3" s="97" t="s">
        <v>76</v>
      </c>
      <c r="B3" s="100"/>
      <c r="C3" s="99"/>
      <c r="D3" s="100"/>
      <c r="E3" s="100"/>
      <c r="F3" s="100"/>
      <c r="G3" s="100"/>
      <c r="H3" s="100"/>
      <c r="I3" s="100"/>
      <c r="J3" s="100"/>
      <c r="K3" s="100"/>
    </row>
    <row r="4" spans="1:12" s="101" customFormat="1" ht="20.85" customHeight="1">
      <c r="A4" s="97" t="s">
        <v>214</v>
      </c>
      <c r="B4" s="100"/>
      <c r="C4" s="99"/>
      <c r="D4" s="100"/>
      <c r="E4" s="100"/>
      <c r="F4" s="100"/>
      <c r="G4" s="100"/>
      <c r="H4" s="100"/>
      <c r="I4" s="100"/>
      <c r="J4" s="100"/>
      <c r="K4" s="100"/>
    </row>
    <row r="5" spans="1:12" s="101" customFormat="1" ht="20.85" customHeight="1">
      <c r="B5" s="100"/>
      <c r="C5" s="99"/>
      <c r="D5" s="100"/>
      <c r="E5" s="100"/>
      <c r="F5" s="100"/>
      <c r="G5" s="100"/>
      <c r="H5" s="100"/>
      <c r="I5" s="100"/>
      <c r="J5" s="100"/>
      <c r="K5" s="69" t="s">
        <v>152</v>
      </c>
    </row>
    <row r="6" spans="1:12" ht="20.85" customHeight="1">
      <c r="E6" s="151"/>
      <c r="F6" s="151" t="s">
        <v>0</v>
      </c>
      <c r="G6" s="151"/>
      <c r="H6" s="74"/>
      <c r="I6" s="102"/>
      <c r="J6" s="151" t="s">
        <v>1</v>
      </c>
      <c r="K6" s="151"/>
      <c r="L6" s="74"/>
    </row>
    <row r="7" spans="1:12" ht="20.85" customHeight="1">
      <c r="C7" s="103" t="s">
        <v>2</v>
      </c>
      <c r="E7" s="103">
        <v>2021</v>
      </c>
      <c r="F7" s="104"/>
      <c r="G7" s="103">
        <v>2020</v>
      </c>
      <c r="H7" s="104"/>
      <c r="I7" s="103">
        <v>2021</v>
      </c>
      <c r="J7" s="104"/>
      <c r="K7" s="103">
        <v>2020</v>
      </c>
    </row>
    <row r="8" spans="1:12" s="108" customFormat="1" ht="20.85" customHeight="1">
      <c r="A8" s="105" t="s">
        <v>63</v>
      </c>
      <c r="B8" s="106"/>
      <c r="C8" s="107"/>
      <c r="E8" s="109"/>
    </row>
    <row r="9" spans="1:12" ht="20.85" customHeight="1">
      <c r="A9" s="97" t="s">
        <v>28</v>
      </c>
      <c r="H9" s="110"/>
    </row>
    <row r="10" spans="1:12" ht="20.85" customHeight="1">
      <c r="A10" s="95" t="s">
        <v>122</v>
      </c>
      <c r="C10" s="81">
        <v>2</v>
      </c>
      <c r="E10" s="82">
        <v>65794</v>
      </c>
      <c r="F10" s="82"/>
      <c r="G10" s="82">
        <v>392053</v>
      </c>
      <c r="H10" s="82"/>
      <c r="I10" s="82">
        <v>65794</v>
      </c>
      <c r="J10" s="82"/>
      <c r="K10" s="82">
        <v>392128</v>
      </c>
    </row>
    <row r="11" spans="1:12" ht="20.85" customHeight="1">
      <c r="A11" s="95" t="s">
        <v>29</v>
      </c>
      <c r="B11" s="101"/>
      <c r="C11" s="81">
        <v>2</v>
      </c>
      <c r="E11" s="82">
        <v>331652</v>
      </c>
      <c r="F11" s="82"/>
      <c r="G11" s="82">
        <v>286362</v>
      </c>
      <c r="H11" s="82"/>
      <c r="I11" s="82">
        <v>0</v>
      </c>
      <c r="J11" s="82"/>
      <c r="K11" s="82">
        <v>0</v>
      </c>
    </row>
    <row r="12" spans="1:12" ht="20.85" customHeight="1">
      <c r="A12" s="95" t="s">
        <v>73</v>
      </c>
      <c r="B12" s="101"/>
      <c r="C12" s="81"/>
      <c r="E12" s="82">
        <v>463</v>
      </c>
      <c r="F12" s="82"/>
      <c r="G12" s="82">
        <v>1764</v>
      </c>
      <c r="H12" s="82"/>
      <c r="I12" s="82">
        <v>463</v>
      </c>
      <c r="J12" s="82"/>
      <c r="K12" s="82">
        <v>1752</v>
      </c>
    </row>
    <row r="13" spans="1:12" ht="20.85" customHeight="1">
      <c r="A13" s="95" t="s">
        <v>74</v>
      </c>
      <c r="B13" s="101"/>
      <c r="C13" s="81"/>
      <c r="E13" s="82">
        <v>2993</v>
      </c>
      <c r="F13" s="82"/>
      <c r="G13" s="82">
        <v>16390</v>
      </c>
      <c r="H13" s="82"/>
      <c r="I13" s="82">
        <v>2993</v>
      </c>
      <c r="J13" s="82"/>
      <c r="K13" s="82">
        <v>16390</v>
      </c>
    </row>
    <row r="14" spans="1:12" ht="20.85" customHeight="1">
      <c r="A14" s="95" t="s">
        <v>75</v>
      </c>
      <c r="B14" s="101"/>
      <c r="C14" s="81">
        <v>2</v>
      </c>
      <c r="E14" s="82">
        <v>18</v>
      </c>
      <c r="F14" s="82"/>
      <c r="G14" s="82">
        <v>18</v>
      </c>
      <c r="H14" s="82"/>
      <c r="I14" s="82">
        <v>147018</v>
      </c>
      <c r="J14" s="82"/>
      <c r="K14" s="82">
        <v>98759</v>
      </c>
    </row>
    <row r="15" spans="1:12" ht="20.85" customHeight="1">
      <c r="A15" s="95" t="s">
        <v>220</v>
      </c>
      <c r="B15" s="101"/>
      <c r="C15" s="81"/>
      <c r="E15" s="82">
        <v>92761</v>
      </c>
      <c r="F15" s="82"/>
      <c r="G15" s="82">
        <v>0</v>
      </c>
      <c r="H15" s="82"/>
      <c r="I15" s="82">
        <v>92761</v>
      </c>
      <c r="J15" s="82"/>
      <c r="K15" s="82">
        <v>0</v>
      </c>
    </row>
    <row r="16" spans="1:12" ht="20.85" customHeight="1">
      <c r="A16" s="95" t="s">
        <v>30</v>
      </c>
      <c r="B16" s="101"/>
      <c r="C16" s="81">
        <v>2</v>
      </c>
      <c r="E16" s="82">
        <v>178603</v>
      </c>
      <c r="F16" s="82"/>
      <c r="G16" s="82">
        <v>203477</v>
      </c>
      <c r="H16" s="82"/>
      <c r="I16" s="82">
        <v>179157</v>
      </c>
      <c r="J16" s="82"/>
      <c r="K16" s="82">
        <v>204371</v>
      </c>
    </row>
    <row r="17" spans="1:11" ht="20.85" customHeight="1">
      <c r="A17" s="97" t="s">
        <v>31</v>
      </c>
      <c r="E17" s="111">
        <f>SUM(E10:E16)</f>
        <v>672284</v>
      </c>
      <c r="F17" s="82"/>
      <c r="G17" s="111">
        <f>SUM(G10:G16)</f>
        <v>900064</v>
      </c>
      <c r="H17" s="82"/>
      <c r="I17" s="111">
        <f>SUM(I10:I16)</f>
        <v>488186</v>
      </c>
      <c r="J17" s="82"/>
      <c r="K17" s="111">
        <f>SUM(K10:K16)</f>
        <v>713400</v>
      </c>
    </row>
    <row r="18" spans="1:11" ht="20.85" customHeight="1">
      <c r="A18" s="97" t="s">
        <v>32</v>
      </c>
      <c r="E18" s="82"/>
      <c r="F18" s="82"/>
      <c r="G18" s="82"/>
      <c r="H18" s="82"/>
      <c r="I18" s="82"/>
      <c r="J18" s="82"/>
      <c r="K18" s="82"/>
    </row>
    <row r="19" spans="1:11" ht="20.85" customHeight="1">
      <c r="A19" s="95" t="s">
        <v>33</v>
      </c>
      <c r="B19" s="101"/>
      <c r="C19" s="81">
        <v>2</v>
      </c>
      <c r="E19" s="82">
        <v>1400148</v>
      </c>
      <c r="F19" s="82"/>
      <c r="G19" s="82">
        <v>1743490</v>
      </c>
      <c r="H19" s="82"/>
      <c r="I19" s="82">
        <v>1062272</v>
      </c>
      <c r="J19" s="82"/>
      <c r="K19" s="82">
        <v>1461795</v>
      </c>
    </row>
    <row r="20" spans="1:11" ht="20.85" customHeight="1">
      <c r="A20" s="95" t="s">
        <v>135</v>
      </c>
      <c r="B20" s="112"/>
      <c r="C20" s="81"/>
      <c r="E20" s="82">
        <v>69159</v>
      </c>
      <c r="F20" s="82"/>
      <c r="G20" s="82">
        <v>52512</v>
      </c>
      <c r="H20" s="82"/>
      <c r="I20" s="82">
        <v>62719</v>
      </c>
      <c r="J20" s="82"/>
      <c r="K20" s="82">
        <v>46730</v>
      </c>
    </row>
    <row r="21" spans="1:11" ht="20.85" customHeight="1">
      <c r="A21" s="95" t="s">
        <v>34</v>
      </c>
      <c r="B21" s="112"/>
      <c r="C21" s="81">
        <v>2</v>
      </c>
      <c r="E21" s="82">
        <v>353985</v>
      </c>
      <c r="F21" s="82"/>
      <c r="G21" s="82">
        <v>328348</v>
      </c>
      <c r="H21" s="82"/>
      <c r="I21" s="82">
        <v>246081</v>
      </c>
      <c r="J21" s="82"/>
      <c r="K21" s="82">
        <v>207024</v>
      </c>
    </row>
    <row r="22" spans="1:11" ht="20.85" customHeight="1">
      <c r="A22" s="95" t="s">
        <v>240</v>
      </c>
      <c r="B22" s="112"/>
      <c r="C22" s="81"/>
      <c r="E22" s="82">
        <v>289475</v>
      </c>
      <c r="F22" s="82"/>
      <c r="G22" s="82">
        <v>77023</v>
      </c>
      <c r="H22" s="82"/>
      <c r="I22" s="82">
        <v>289834</v>
      </c>
      <c r="J22" s="82"/>
      <c r="K22" s="82">
        <v>77300</v>
      </c>
    </row>
    <row r="23" spans="1:11" ht="20.85" customHeight="1">
      <c r="A23" s="95" t="s">
        <v>193</v>
      </c>
      <c r="B23" s="112"/>
      <c r="C23" s="81"/>
      <c r="E23" s="82">
        <v>0</v>
      </c>
      <c r="F23" s="82"/>
      <c r="G23" s="82">
        <v>187681</v>
      </c>
      <c r="H23" s="82"/>
      <c r="I23" s="82">
        <v>0</v>
      </c>
      <c r="J23" s="82"/>
      <c r="K23" s="82">
        <v>187681</v>
      </c>
    </row>
    <row r="24" spans="1:11" ht="20.85" customHeight="1">
      <c r="A24" s="95" t="s">
        <v>35</v>
      </c>
      <c r="B24" s="112"/>
      <c r="C24" s="81"/>
      <c r="E24" s="113">
        <v>75</v>
      </c>
      <c r="F24" s="82"/>
      <c r="G24" s="113">
        <v>27139</v>
      </c>
      <c r="H24" s="82"/>
      <c r="I24" s="113">
        <v>0</v>
      </c>
      <c r="J24" s="82"/>
      <c r="K24" s="113">
        <v>0</v>
      </c>
    </row>
    <row r="25" spans="1:11" ht="20.85" customHeight="1">
      <c r="A25" s="97" t="s">
        <v>36</v>
      </c>
      <c r="E25" s="111">
        <f>SUM(E19:E24)</f>
        <v>2112842</v>
      </c>
      <c r="F25" s="82"/>
      <c r="G25" s="111">
        <f>SUM(G19:G24)</f>
        <v>2416193</v>
      </c>
      <c r="H25" s="82"/>
      <c r="I25" s="111">
        <f>SUM(I19:I24)</f>
        <v>1660906</v>
      </c>
      <c r="J25" s="82"/>
      <c r="K25" s="111">
        <f>SUM(K19:K24)</f>
        <v>1980530</v>
      </c>
    </row>
    <row r="26" spans="1:11" ht="20.45" customHeight="1">
      <c r="A26" s="97" t="s">
        <v>259</v>
      </c>
      <c r="E26" s="82"/>
      <c r="F26" s="82"/>
      <c r="G26" s="82"/>
      <c r="H26" s="82"/>
      <c r="I26" s="82"/>
      <c r="J26" s="82"/>
      <c r="K26" s="82"/>
    </row>
    <row r="27" spans="1:11" ht="20.45" customHeight="1">
      <c r="A27" s="97" t="s">
        <v>260</v>
      </c>
      <c r="C27" s="81" t="s">
        <v>254</v>
      </c>
      <c r="E27" s="82"/>
      <c r="F27" s="82"/>
      <c r="G27" s="82"/>
      <c r="H27" s="82"/>
      <c r="I27" s="82"/>
      <c r="J27" s="82"/>
      <c r="K27" s="82"/>
    </row>
    <row r="28" spans="1:11" ht="20.45" customHeight="1">
      <c r="A28" s="95" t="s">
        <v>261</v>
      </c>
      <c r="C28" s="81"/>
      <c r="E28" s="155">
        <v>0</v>
      </c>
      <c r="F28" s="155"/>
      <c r="G28" s="155">
        <v>0</v>
      </c>
      <c r="H28" s="155"/>
      <c r="I28" s="155">
        <v>2599674</v>
      </c>
      <c r="J28" s="155"/>
      <c r="K28" s="155">
        <v>0</v>
      </c>
    </row>
    <row r="29" spans="1:11" ht="20.45" customHeight="1">
      <c r="A29" s="95" t="s">
        <v>256</v>
      </c>
      <c r="C29" s="81"/>
      <c r="E29" s="155">
        <v>2056228</v>
      </c>
      <c r="F29" s="155"/>
      <c r="G29" s="155">
        <v>0</v>
      </c>
      <c r="H29" s="155"/>
      <c r="I29" s="155">
        <v>0</v>
      </c>
      <c r="J29" s="155"/>
      <c r="K29" s="155">
        <v>0</v>
      </c>
    </row>
    <row r="30" spans="1:11" ht="20.45" customHeight="1">
      <c r="A30" s="95" t="s">
        <v>262</v>
      </c>
      <c r="E30" s="113">
        <v>-7490905</v>
      </c>
      <c r="F30" s="155"/>
      <c r="G30" s="113">
        <v>0</v>
      </c>
      <c r="H30" s="155"/>
      <c r="I30" s="113">
        <v>-8858816</v>
      </c>
      <c r="J30" s="155"/>
      <c r="K30" s="113">
        <v>0</v>
      </c>
    </row>
    <row r="31" spans="1:11" ht="20.45" customHeight="1">
      <c r="A31" s="97" t="s">
        <v>277</v>
      </c>
      <c r="E31" s="111">
        <f>SUM(E28:E30)</f>
        <v>-5434677</v>
      </c>
      <c r="F31" s="155"/>
      <c r="G31" s="111">
        <f>SUM(G28:G30)</f>
        <v>0</v>
      </c>
      <c r="H31" s="155"/>
      <c r="I31" s="111">
        <f>SUM(I28:I30)</f>
        <v>-6259142</v>
      </c>
      <c r="J31" s="155"/>
      <c r="K31" s="111">
        <f>SUM(K28:K30)</f>
        <v>0</v>
      </c>
    </row>
    <row r="32" spans="1:11" ht="20.85" customHeight="1">
      <c r="A32" s="97" t="s">
        <v>263</v>
      </c>
      <c r="E32" s="155">
        <f>E17-E25+E31</f>
        <v>-6875235</v>
      </c>
      <c r="F32" s="155"/>
      <c r="G32" s="155">
        <f>G17-G25+G31</f>
        <v>-1516129</v>
      </c>
      <c r="H32" s="155"/>
      <c r="I32" s="155">
        <f>I17-I25+I31</f>
        <v>-7431862</v>
      </c>
      <c r="J32" s="155"/>
      <c r="K32" s="155">
        <f>K17-K25+K31</f>
        <v>-1267130</v>
      </c>
    </row>
    <row r="33" spans="1:12" ht="20.85" customHeight="1">
      <c r="A33" s="95" t="s">
        <v>264</v>
      </c>
      <c r="C33" s="114">
        <v>6.2</v>
      </c>
      <c r="E33" s="82">
        <v>0</v>
      </c>
      <c r="F33" s="82"/>
      <c r="G33" s="82">
        <v>0</v>
      </c>
      <c r="H33" s="82"/>
      <c r="I33" s="82">
        <v>-136116</v>
      </c>
      <c r="J33" s="82"/>
      <c r="K33" s="82">
        <v>-147266</v>
      </c>
    </row>
    <row r="34" spans="1:12" ht="20.85" customHeight="1">
      <c r="A34" s="95" t="s">
        <v>128</v>
      </c>
      <c r="C34" s="114">
        <v>7.2</v>
      </c>
      <c r="E34" s="82">
        <v>107824</v>
      </c>
      <c r="F34" s="82"/>
      <c r="G34" s="82">
        <v>105310</v>
      </c>
      <c r="H34" s="82"/>
      <c r="I34" s="82">
        <v>0</v>
      </c>
      <c r="J34" s="82"/>
      <c r="K34" s="82">
        <v>0</v>
      </c>
    </row>
    <row r="35" spans="1:12" ht="20.85" customHeight="1">
      <c r="A35" s="95" t="s">
        <v>218</v>
      </c>
      <c r="B35" s="101"/>
      <c r="C35" s="81">
        <v>2</v>
      </c>
      <c r="E35" s="82">
        <v>467</v>
      </c>
      <c r="F35" s="82"/>
      <c r="G35" s="82">
        <v>2919</v>
      </c>
      <c r="H35" s="82"/>
      <c r="I35" s="82">
        <v>1180</v>
      </c>
      <c r="J35" s="82"/>
      <c r="K35" s="82">
        <v>1821</v>
      </c>
    </row>
    <row r="36" spans="1:12" ht="20.85" customHeight="1">
      <c r="A36" s="95" t="s">
        <v>37</v>
      </c>
      <c r="C36" s="81">
        <v>2</v>
      </c>
      <c r="E36" s="113">
        <v>-297937</v>
      </c>
      <c r="F36" s="82"/>
      <c r="G36" s="113">
        <v>-207417</v>
      </c>
      <c r="H36" s="82"/>
      <c r="I36" s="113">
        <v>-279058</v>
      </c>
      <c r="J36" s="82"/>
      <c r="K36" s="113">
        <v>-190237</v>
      </c>
    </row>
    <row r="37" spans="1:12" ht="20.85" customHeight="1">
      <c r="A37" s="97" t="s">
        <v>241</v>
      </c>
      <c r="E37" s="82">
        <f>SUM(E32:E36)</f>
        <v>-7064881</v>
      </c>
      <c r="F37" s="82"/>
      <c r="G37" s="82">
        <f>SUM(G32:G36)</f>
        <v>-1615317</v>
      </c>
      <c r="H37" s="82"/>
      <c r="I37" s="82">
        <f>SUM(I32:I36)</f>
        <v>-7845856</v>
      </c>
      <c r="J37" s="82"/>
      <c r="K37" s="82">
        <f>SUM(K32:K36)</f>
        <v>-1602812</v>
      </c>
    </row>
    <row r="38" spans="1:12" ht="20.85" customHeight="1">
      <c r="A38" s="95" t="s">
        <v>242</v>
      </c>
      <c r="C38" s="81">
        <v>21</v>
      </c>
      <c r="E38" s="113">
        <v>77568</v>
      </c>
      <c r="F38" s="82"/>
      <c r="G38" s="113">
        <v>30186</v>
      </c>
      <c r="H38" s="82"/>
      <c r="I38" s="113">
        <v>82427</v>
      </c>
      <c r="J38" s="82"/>
      <c r="K38" s="113">
        <v>27130</v>
      </c>
    </row>
    <row r="39" spans="1:12" ht="20.85" customHeight="1">
      <c r="A39" s="97" t="s">
        <v>177</v>
      </c>
      <c r="B39" s="101"/>
      <c r="C39" s="81"/>
      <c r="E39" s="113">
        <f>SUM(E37:E38)</f>
        <v>-6987313</v>
      </c>
      <c r="F39" s="82"/>
      <c r="G39" s="113">
        <f>SUM(G37:G38)</f>
        <v>-1585131</v>
      </c>
      <c r="H39" s="82"/>
      <c r="I39" s="113">
        <f>SUM(I37:I38)</f>
        <v>-7763429</v>
      </c>
      <c r="J39" s="82"/>
      <c r="K39" s="113">
        <f>SUM(K37:K38)</f>
        <v>-1575682</v>
      </c>
    </row>
    <row r="40" spans="1:12" ht="23.25" customHeight="1">
      <c r="C40" s="81"/>
      <c r="E40" s="82"/>
      <c r="F40" s="82"/>
      <c r="G40" s="82"/>
      <c r="H40" s="82"/>
      <c r="I40" s="82"/>
      <c r="J40" s="82"/>
      <c r="K40" s="82"/>
    </row>
    <row r="41" spans="1:12" ht="20.85" customHeight="1">
      <c r="A41" s="95" t="s">
        <v>168</v>
      </c>
      <c r="C41" s="115"/>
      <c r="D41" s="116"/>
      <c r="E41" s="115"/>
      <c r="F41" s="69"/>
      <c r="G41" s="117"/>
      <c r="H41" s="83"/>
      <c r="I41" s="117"/>
      <c r="J41" s="115"/>
      <c r="K41" s="115"/>
    </row>
    <row r="42" spans="1:12" ht="21.95" customHeight="1">
      <c r="K42" s="96" t="s">
        <v>156</v>
      </c>
    </row>
    <row r="43" spans="1:12" s="101" customFormat="1" ht="21.95" customHeight="1">
      <c r="A43" s="97" t="s">
        <v>102</v>
      </c>
      <c r="B43" s="98"/>
      <c r="C43" s="99"/>
      <c r="D43" s="100"/>
      <c r="E43" s="100"/>
      <c r="F43" s="100"/>
      <c r="G43" s="100"/>
      <c r="H43" s="100"/>
      <c r="I43" s="100"/>
      <c r="J43" s="100"/>
      <c r="K43" s="100"/>
    </row>
    <row r="44" spans="1:12" s="101" customFormat="1" ht="21.95" customHeight="1">
      <c r="A44" s="97" t="s">
        <v>107</v>
      </c>
      <c r="B44" s="100"/>
      <c r="C44" s="99"/>
      <c r="D44" s="100"/>
      <c r="E44" s="100"/>
      <c r="F44" s="100"/>
      <c r="G44" s="100"/>
      <c r="H44" s="100"/>
      <c r="I44" s="100"/>
      <c r="J44" s="100"/>
      <c r="K44" s="100"/>
    </row>
    <row r="45" spans="1:12" s="101" customFormat="1" ht="21.95" customHeight="1">
      <c r="A45" s="97" t="s">
        <v>214</v>
      </c>
      <c r="B45" s="100"/>
      <c r="C45" s="99"/>
      <c r="D45" s="100"/>
      <c r="E45" s="100"/>
      <c r="F45" s="100"/>
      <c r="G45" s="100"/>
      <c r="H45" s="100"/>
      <c r="I45" s="100"/>
      <c r="J45" s="100"/>
      <c r="K45" s="100"/>
    </row>
    <row r="46" spans="1:12" s="101" customFormat="1" ht="21.95" customHeight="1">
      <c r="B46" s="100"/>
      <c r="C46" s="99"/>
      <c r="D46" s="100"/>
      <c r="E46" s="100"/>
      <c r="F46" s="100"/>
      <c r="G46" s="100"/>
      <c r="H46" s="100"/>
      <c r="I46" s="100"/>
      <c r="J46" s="100"/>
      <c r="K46" s="69" t="s">
        <v>152</v>
      </c>
    </row>
    <row r="47" spans="1:12" ht="21.95" customHeight="1">
      <c r="E47" s="151"/>
      <c r="F47" s="151" t="s">
        <v>0</v>
      </c>
      <c r="G47" s="151"/>
      <c r="H47" s="74"/>
      <c r="I47" s="102"/>
      <c r="J47" s="151" t="s">
        <v>1</v>
      </c>
      <c r="K47" s="151"/>
      <c r="L47" s="74"/>
    </row>
    <row r="48" spans="1:12" ht="20.85" customHeight="1">
      <c r="C48" s="103" t="s">
        <v>2</v>
      </c>
      <c r="E48" s="118" t="s">
        <v>181</v>
      </c>
      <c r="F48" s="104"/>
      <c r="G48" s="103">
        <v>2020</v>
      </c>
      <c r="H48" s="104"/>
      <c r="I48" s="118" t="s">
        <v>181</v>
      </c>
      <c r="J48" s="104"/>
      <c r="K48" s="103">
        <v>2020</v>
      </c>
    </row>
    <row r="49" spans="1:11" ht="20.85" customHeight="1">
      <c r="A49" s="119" t="s">
        <v>55</v>
      </c>
      <c r="C49" s="120"/>
      <c r="D49" s="121"/>
      <c r="E49" s="122"/>
      <c r="F49" s="123"/>
      <c r="G49" s="122"/>
      <c r="H49" s="123"/>
      <c r="I49" s="122"/>
      <c r="J49" s="122"/>
      <c r="K49" s="122"/>
    </row>
    <row r="50" spans="1:11" ht="20.85" customHeight="1">
      <c r="A50" s="124" t="s">
        <v>116</v>
      </c>
      <c r="C50" s="120"/>
      <c r="D50" s="121"/>
      <c r="E50" s="122"/>
      <c r="F50" s="123"/>
      <c r="G50" s="122"/>
      <c r="H50" s="123"/>
      <c r="I50" s="122"/>
      <c r="J50" s="122"/>
      <c r="K50" s="122"/>
    </row>
    <row r="51" spans="1:11" ht="20.85" customHeight="1">
      <c r="A51" s="124" t="s">
        <v>117</v>
      </c>
      <c r="C51" s="120"/>
      <c r="D51" s="121"/>
    </row>
    <row r="52" spans="1:11" ht="20.85" customHeight="1">
      <c r="A52" s="125" t="s">
        <v>158</v>
      </c>
      <c r="C52" s="120"/>
      <c r="D52" s="121"/>
    </row>
    <row r="53" spans="1:11" ht="20.85" customHeight="1">
      <c r="A53" s="125" t="s">
        <v>157</v>
      </c>
      <c r="C53" s="114">
        <v>6.2</v>
      </c>
      <c r="D53" s="121"/>
      <c r="E53" s="126">
        <v>0</v>
      </c>
      <c r="F53" s="127"/>
      <c r="G53" s="126">
        <v>0</v>
      </c>
      <c r="H53" s="127"/>
      <c r="I53" s="126">
        <v>770</v>
      </c>
      <c r="J53" s="122"/>
      <c r="K53" s="126">
        <v>588</v>
      </c>
    </row>
    <row r="54" spans="1:11" ht="20.85" customHeight="1">
      <c r="A54" s="125" t="s">
        <v>243</v>
      </c>
      <c r="C54" s="120"/>
      <c r="D54" s="121"/>
      <c r="E54" s="126">
        <v>27519</v>
      </c>
      <c r="F54" s="127"/>
      <c r="G54" s="126">
        <v>36132</v>
      </c>
      <c r="H54" s="127"/>
      <c r="I54" s="126">
        <v>26449</v>
      </c>
      <c r="J54" s="122"/>
      <c r="K54" s="126">
        <v>35315</v>
      </c>
    </row>
    <row r="55" spans="1:11" ht="20.85" customHeight="1">
      <c r="A55" s="125" t="s">
        <v>115</v>
      </c>
      <c r="C55" s="81">
        <v>21</v>
      </c>
      <c r="E55" s="113">
        <v>-213</v>
      </c>
      <c r="F55" s="82"/>
      <c r="G55" s="113">
        <v>-165</v>
      </c>
      <c r="H55" s="127"/>
      <c r="I55" s="113">
        <v>0</v>
      </c>
      <c r="J55" s="126"/>
      <c r="K55" s="113">
        <v>0</v>
      </c>
    </row>
    <row r="56" spans="1:11" ht="20.85" customHeight="1">
      <c r="A56" s="125" t="s">
        <v>116</v>
      </c>
      <c r="C56" s="115"/>
      <c r="D56" s="116"/>
      <c r="E56" s="127"/>
      <c r="F56" s="127"/>
      <c r="G56" s="127"/>
      <c r="H56" s="127"/>
      <c r="I56" s="127"/>
      <c r="J56" s="126"/>
      <c r="K56" s="127"/>
    </row>
    <row r="57" spans="1:11" ht="20.85" customHeight="1">
      <c r="A57" s="125" t="s">
        <v>118</v>
      </c>
      <c r="C57" s="115"/>
      <c r="D57" s="116"/>
      <c r="E57" s="128">
        <f>SUM(E53:E55)</f>
        <v>27306</v>
      </c>
      <c r="F57" s="127"/>
      <c r="G57" s="128">
        <f>SUM(G53:G56)</f>
        <v>35967</v>
      </c>
      <c r="H57" s="127"/>
      <c r="I57" s="128">
        <f>SUM(I53:I56)</f>
        <v>27219</v>
      </c>
      <c r="J57" s="126"/>
      <c r="K57" s="128">
        <f>SUM(K53:K56)</f>
        <v>35903</v>
      </c>
    </row>
    <row r="58" spans="1:11" ht="20.85" customHeight="1">
      <c r="A58" s="124" t="s">
        <v>206</v>
      </c>
      <c r="C58" s="115"/>
      <c r="D58" s="116"/>
      <c r="E58" s="127"/>
      <c r="F58" s="127"/>
      <c r="G58" s="127"/>
      <c r="H58" s="127"/>
      <c r="I58" s="127"/>
      <c r="J58" s="126"/>
      <c r="K58" s="127"/>
    </row>
    <row r="59" spans="1:11" ht="20.85" customHeight="1">
      <c r="A59" s="124" t="s">
        <v>117</v>
      </c>
      <c r="C59" s="115"/>
      <c r="D59" s="116"/>
    </row>
    <row r="60" spans="1:11" ht="20.85" customHeight="1">
      <c r="A60" s="125" t="s">
        <v>158</v>
      </c>
      <c r="C60" s="115"/>
      <c r="D60" s="116"/>
    </row>
    <row r="61" spans="1:11" ht="20.85" customHeight="1">
      <c r="A61" s="125" t="s">
        <v>157</v>
      </c>
      <c r="C61" s="114">
        <v>6.2</v>
      </c>
      <c r="D61" s="116"/>
      <c r="E61" s="127">
        <v>0</v>
      </c>
      <c r="F61" s="123"/>
      <c r="G61" s="127">
        <v>0</v>
      </c>
      <c r="H61" s="123"/>
      <c r="I61" s="127">
        <v>-65600</v>
      </c>
      <c r="J61" s="122"/>
      <c r="K61" s="127">
        <v>-491999</v>
      </c>
    </row>
    <row r="62" spans="1:11" ht="20.85" customHeight="1">
      <c r="A62" s="125" t="s">
        <v>273</v>
      </c>
      <c r="C62" s="115"/>
      <c r="D62" s="116"/>
      <c r="E62" s="127"/>
      <c r="F62" s="127"/>
      <c r="G62" s="127"/>
      <c r="H62" s="127"/>
      <c r="I62" s="153"/>
      <c r="J62" s="126"/>
      <c r="K62" s="127"/>
    </row>
    <row r="63" spans="1:11" ht="20.85" customHeight="1">
      <c r="A63" s="125" t="s">
        <v>274</v>
      </c>
      <c r="C63" s="115"/>
      <c r="D63" s="116"/>
      <c r="E63" s="127"/>
      <c r="F63" s="127"/>
      <c r="G63" s="127"/>
      <c r="H63" s="127"/>
      <c r="I63" s="153"/>
      <c r="J63" s="126"/>
      <c r="K63" s="127"/>
    </row>
    <row r="64" spans="1:11" ht="20.85" customHeight="1">
      <c r="A64" s="125" t="s">
        <v>275</v>
      </c>
      <c r="C64" s="115"/>
      <c r="D64" s="116"/>
      <c r="E64" s="127">
        <v>-333466</v>
      </c>
      <c r="F64" s="127"/>
      <c r="G64" s="127">
        <v>-3272464</v>
      </c>
      <c r="H64" s="127"/>
      <c r="I64" s="127">
        <v>-251466</v>
      </c>
      <c r="J64" s="126"/>
      <c r="K64" s="127">
        <v>-2657466</v>
      </c>
    </row>
    <row r="65" spans="1:11" ht="20.85" customHeight="1">
      <c r="A65" s="125" t="s">
        <v>115</v>
      </c>
      <c r="C65" s="81">
        <v>21</v>
      </c>
      <c r="E65" s="128">
        <v>66693</v>
      </c>
      <c r="F65" s="82"/>
      <c r="G65" s="128">
        <v>654493</v>
      </c>
      <c r="H65" s="127"/>
      <c r="I65" s="128">
        <v>50293</v>
      </c>
      <c r="J65" s="126"/>
      <c r="K65" s="128">
        <v>531494</v>
      </c>
    </row>
    <row r="66" spans="1:11" ht="20.85" customHeight="1">
      <c r="A66" s="125" t="s">
        <v>206</v>
      </c>
      <c r="C66" s="115"/>
      <c r="D66" s="116"/>
      <c r="E66" s="127"/>
      <c r="F66" s="127"/>
      <c r="G66" s="127"/>
      <c r="H66" s="127"/>
      <c r="I66" s="127"/>
      <c r="J66" s="126"/>
      <c r="K66" s="127"/>
    </row>
    <row r="67" spans="1:11" ht="20.85" customHeight="1">
      <c r="A67" s="125" t="s">
        <v>118</v>
      </c>
      <c r="C67" s="115"/>
      <c r="D67" s="116"/>
      <c r="E67" s="128">
        <f>SUM(E61:E65)</f>
        <v>-266773</v>
      </c>
      <c r="F67" s="127"/>
      <c r="G67" s="128">
        <f>SUM(G61:G65)</f>
        <v>-2617971</v>
      </c>
      <c r="H67" s="127"/>
      <c r="I67" s="128">
        <f>SUM(I61:I65)</f>
        <v>-266773</v>
      </c>
      <c r="J67" s="126"/>
      <c r="K67" s="128">
        <f>SUM(K61:K65)</f>
        <v>-2617971</v>
      </c>
    </row>
    <row r="68" spans="1:11" ht="20.85" customHeight="1">
      <c r="A68" s="119" t="s">
        <v>159</v>
      </c>
      <c r="C68" s="115"/>
      <c r="D68" s="116"/>
      <c r="E68" s="129">
        <f>SUM(E57,E67)</f>
        <v>-239467</v>
      </c>
      <c r="F68" s="127"/>
      <c r="G68" s="129">
        <f>SUM(G57,G67)</f>
        <v>-2582004</v>
      </c>
      <c r="H68" s="127"/>
      <c r="I68" s="129">
        <f>SUM(I57,I67)</f>
        <v>-239554</v>
      </c>
      <c r="J68" s="126"/>
      <c r="K68" s="129">
        <f>SUM(K57,K67)</f>
        <v>-2582068</v>
      </c>
    </row>
    <row r="69" spans="1:11" ht="12" customHeight="1">
      <c r="A69" s="125"/>
      <c r="C69" s="115"/>
      <c r="D69" s="116"/>
    </row>
    <row r="70" spans="1:11" ht="20.85" customHeight="1" thickBot="1">
      <c r="A70" s="119" t="s">
        <v>160</v>
      </c>
      <c r="C70" s="115"/>
      <c r="D70" s="116"/>
      <c r="E70" s="130">
        <f>SUM(E39,E68)</f>
        <v>-7226780</v>
      </c>
      <c r="F70" s="127"/>
      <c r="G70" s="130">
        <f>SUM(G39,G68)</f>
        <v>-4167135</v>
      </c>
      <c r="H70" s="127"/>
      <c r="I70" s="130">
        <f>SUM(I39,I68)</f>
        <v>-8002983</v>
      </c>
      <c r="J70" s="126"/>
      <c r="K70" s="130">
        <f>SUM(K39,K68)</f>
        <v>-4157750</v>
      </c>
    </row>
    <row r="71" spans="1:11" ht="14.25" customHeight="1" thickTop="1">
      <c r="A71" s="125"/>
      <c r="C71" s="115"/>
      <c r="D71" s="116"/>
    </row>
    <row r="72" spans="1:11" ht="21.95" customHeight="1">
      <c r="A72" s="97" t="s">
        <v>244</v>
      </c>
      <c r="C72" s="81"/>
    </row>
    <row r="73" spans="1:11" ht="21.95" customHeight="1" thickBot="1">
      <c r="A73" s="95" t="s">
        <v>51</v>
      </c>
      <c r="C73" s="81"/>
      <c r="E73" s="117">
        <v>-6976909</v>
      </c>
      <c r="F73" s="83"/>
      <c r="G73" s="117">
        <v>-1569113</v>
      </c>
      <c r="H73" s="83"/>
      <c r="I73" s="133">
        <f>I39</f>
        <v>-7763429</v>
      </c>
      <c r="J73" s="117"/>
      <c r="K73" s="133">
        <v>-1575682</v>
      </c>
    </row>
    <row r="74" spans="1:11" ht="21.95" customHeight="1" thickTop="1">
      <c r="A74" s="95" t="s">
        <v>38</v>
      </c>
      <c r="C74" s="81"/>
      <c r="E74" s="117">
        <v>-10404</v>
      </c>
      <c r="F74" s="83"/>
      <c r="G74" s="117">
        <v>-16018</v>
      </c>
      <c r="H74" s="83"/>
      <c r="I74" s="117"/>
      <c r="J74" s="117"/>
      <c r="K74" s="117"/>
    </row>
    <row r="75" spans="1:11" ht="21.95" customHeight="1" thickBot="1">
      <c r="C75" s="81"/>
      <c r="E75" s="91">
        <f>SUM(E73:E74)</f>
        <v>-6987313</v>
      </c>
      <c r="F75" s="82"/>
      <c r="G75" s="91">
        <f>SUM(G73:G74)</f>
        <v>-1585131</v>
      </c>
      <c r="H75" s="82"/>
      <c r="I75" s="82"/>
      <c r="J75" s="82"/>
      <c r="K75" s="82"/>
    </row>
    <row r="76" spans="1:11" ht="14.25" customHeight="1" thickTop="1">
      <c r="A76" s="125"/>
      <c r="C76" s="115"/>
      <c r="D76" s="116"/>
      <c r="E76" s="82"/>
      <c r="F76" s="82"/>
      <c r="G76" s="82"/>
      <c r="H76" s="82"/>
      <c r="I76" s="82"/>
      <c r="J76" s="82"/>
      <c r="K76" s="82"/>
    </row>
    <row r="77" spans="1:11" ht="21.95" customHeight="1">
      <c r="A77" s="97" t="s">
        <v>48</v>
      </c>
      <c r="C77" s="81"/>
      <c r="E77" s="117"/>
      <c r="F77" s="83"/>
      <c r="G77" s="117"/>
      <c r="H77" s="83"/>
      <c r="I77" s="117"/>
      <c r="J77" s="117"/>
      <c r="K77" s="117"/>
    </row>
    <row r="78" spans="1:11" ht="21.95" customHeight="1" thickBot="1">
      <c r="A78" s="95" t="s">
        <v>51</v>
      </c>
      <c r="C78" s="81"/>
      <c r="E78" s="117">
        <v>-7216463</v>
      </c>
      <c r="F78" s="83"/>
      <c r="G78" s="117">
        <v>-4151181</v>
      </c>
      <c r="H78" s="83"/>
      <c r="I78" s="134">
        <f>I70</f>
        <v>-8002983</v>
      </c>
      <c r="J78" s="117"/>
      <c r="K78" s="134">
        <v>-4157750</v>
      </c>
    </row>
    <row r="79" spans="1:11" ht="21.95" customHeight="1" thickTop="1">
      <c r="A79" s="95" t="s">
        <v>38</v>
      </c>
      <c r="C79" s="81"/>
      <c r="E79" s="117">
        <v>-10317</v>
      </c>
      <c r="F79" s="83"/>
      <c r="G79" s="117">
        <v>-15954</v>
      </c>
      <c r="H79" s="83"/>
      <c r="I79" s="117"/>
      <c r="J79" s="117"/>
      <c r="K79" s="117"/>
    </row>
    <row r="80" spans="1:11" ht="21.95" customHeight="1" thickBot="1">
      <c r="C80" s="81"/>
      <c r="E80" s="91">
        <f>SUM(E78:E79)</f>
        <v>-7226780</v>
      </c>
      <c r="F80" s="82"/>
      <c r="G80" s="91">
        <f>SUM(G78:G79)</f>
        <v>-4167135</v>
      </c>
      <c r="H80" s="82"/>
      <c r="I80" s="82"/>
      <c r="J80" s="82"/>
      <c r="K80" s="82"/>
    </row>
    <row r="81" spans="1:11" ht="14.25" customHeight="1" thickTop="1">
      <c r="A81" s="125"/>
      <c r="C81" s="115"/>
      <c r="D81" s="116"/>
      <c r="E81" s="82"/>
      <c r="F81" s="82"/>
      <c r="G81" s="82"/>
      <c r="H81" s="82"/>
      <c r="I81" s="82"/>
      <c r="J81" s="82"/>
      <c r="K81" s="82"/>
    </row>
    <row r="82" spans="1:11" ht="21.95" customHeight="1">
      <c r="A82" s="97" t="s">
        <v>39</v>
      </c>
      <c r="C82" s="81">
        <v>22</v>
      </c>
      <c r="E82" s="96"/>
      <c r="G82" s="96"/>
      <c r="I82" s="96"/>
      <c r="J82" s="96"/>
      <c r="K82" s="96"/>
    </row>
    <row r="83" spans="1:11" ht="21.95" customHeight="1">
      <c r="A83" s="95" t="s">
        <v>40</v>
      </c>
      <c r="B83" s="101"/>
      <c r="C83" s="81"/>
      <c r="E83" s="96"/>
      <c r="G83" s="96"/>
      <c r="H83" s="96"/>
      <c r="I83" s="96"/>
      <c r="J83" s="96"/>
      <c r="K83" s="96"/>
    </row>
    <row r="84" spans="1:11" ht="21.95" customHeight="1" thickBot="1">
      <c r="A84" s="95" t="s">
        <v>233</v>
      </c>
      <c r="B84" s="101"/>
      <c r="C84" s="81"/>
      <c r="E84" s="135">
        <f>ROUND(E73/E87,2)</f>
        <v>-3.39</v>
      </c>
      <c r="F84" s="136"/>
      <c r="G84" s="135">
        <f>ROUND(G73/G87,2)</f>
        <v>-0.76</v>
      </c>
      <c r="H84" s="136"/>
      <c r="I84" s="135">
        <v>-3.77</v>
      </c>
      <c r="J84" s="137"/>
      <c r="K84" s="135">
        <f>ROUND(K73/K87,2)</f>
        <v>-0.76</v>
      </c>
    </row>
    <row r="85" spans="1:11" ht="14.25" customHeight="1" thickTop="1">
      <c r="A85" s="125"/>
      <c r="C85" s="115"/>
      <c r="D85" s="116"/>
      <c r="E85" s="137"/>
      <c r="F85" s="136"/>
      <c r="G85" s="137"/>
      <c r="H85" s="136"/>
      <c r="I85" s="138"/>
      <c r="J85" s="137"/>
      <c r="K85" s="138"/>
    </row>
    <row r="86" spans="1:11" ht="21.95" customHeight="1">
      <c r="A86" s="95" t="s">
        <v>207</v>
      </c>
      <c r="B86" s="101"/>
      <c r="C86" s="81"/>
    </row>
    <row r="87" spans="1:11" ht="21.95" customHeight="1" thickBot="1">
      <c r="A87" s="95" t="s">
        <v>163</v>
      </c>
      <c r="C87" s="81"/>
      <c r="E87" s="139">
        <v>2060000</v>
      </c>
      <c r="F87" s="136"/>
      <c r="G87" s="139">
        <v>2060000</v>
      </c>
      <c r="H87" s="136"/>
      <c r="I87" s="139">
        <v>2060000</v>
      </c>
      <c r="J87" s="137"/>
      <c r="K87" s="139">
        <v>2060000</v>
      </c>
    </row>
    <row r="88" spans="1:11" ht="21.95" customHeight="1" thickTop="1">
      <c r="B88" s="101"/>
      <c r="E88" s="137"/>
      <c r="F88" s="136"/>
      <c r="G88" s="137"/>
      <c r="H88" s="136"/>
      <c r="I88" s="137"/>
      <c r="J88" s="137"/>
      <c r="K88" s="137"/>
    </row>
    <row r="89" spans="1:11" ht="21.95" customHeight="1">
      <c r="A89" s="95" t="s">
        <v>168</v>
      </c>
      <c r="C89" s="140"/>
      <c r="E89" s="96"/>
      <c r="G89" s="96"/>
      <c r="I89" s="96"/>
      <c r="J89" s="96"/>
      <c r="K89" s="96"/>
    </row>
  </sheetData>
  <pageMargins left="0.59055118110236227" right="0.31496062992125984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39B7-FB8D-47AC-AEF0-A2EDC3E7DDD4}">
  <sheetPr>
    <tabColor rgb="FF92D050"/>
  </sheetPr>
  <dimension ref="A1:L90"/>
  <sheetViews>
    <sheetView showGridLines="0" view="pageBreakPreview" topLeftCell="A23" zoomScale="80" zoomScaleNormal="70" zoomScaleSheetLayoutView="80" workbookViewId="0">
      <selection activeCell="A32" sqref="A32"/>
    </sheetView>
  </sheetViews>
  <sheetFormatPr defaultColWidth="10.7109375" defaultRowHeight="21.95" customHeight="1"/>
  <cols>
    <col min="1" max="1" width="48.140625" style="95" customWidth="1"/>
    <col min="2" max="2" width="1.7109375" style="67" customWidth="1"/>
    <col min="3" max="3" width="6.28515625" style="95" customWidth="1"/>
    <col min="4" max="4" width="1.7109375" style="67" customWidth="1"/>
    <col min="5" max="5" width="15.42578125" style="67" customWidth="1"/>
    <col min="6" max="6" width="1.5703125" style="67" customWidth="1"/>
    <col min="7" max="7" width="15.42578125" style="67" customWidth="1"/>
    <col min="8" max="8" width="1.5703125" style="67" customWidth="1"/>
    <col min="9" max="9" width="15.42578125" style="67" customWidth="1"/>
    <col min="10" max="10" width="1.5703125" style="67" customWidth="1"/>
    <col min="11" max="11" width="15.42578125" style="67" customWidth="1"/>
    <col min="12" max="12" width="1.5703125" style="67" customWidth="1"/>
    <col min="13" max="255" width="10.7109375" style="67"/>
    <col min="256" max="256" width="45.5703125" style="67" customWidth="1"/>
    <col min="257" max="257" width="1.7109375" style="67" customWidth="1"/>
    <col min="258" max="258" width="6.85546875" style="67" customWidth="1"/>
    <col min="259" max="259" width="1.7109375" style="67" customWidth="1"/>
    <col min="260" max="260" width="16.140625" style="67" customWidth="1"/>
    <col min="261" max="261" width="1.7109375" style="67" customWidth="1"/>
    <col min="262" max="262" width="16.140625" style="67" customWidth="1"/>
    <col min="263" max="263" width="2.42578125" style="67" customWidth="1"/>
    <col min="264" max="264" width="16.140625" style="67" customWidth="1"/>
    <col min="265" max="265" width="1.7109375" style="67" customWidth="1"/>
    <col min="266" max="266" width="16.140625" style="67" customWidth="1"/>
    <col min="267" max="267" width="1.7109375" style="67" customWidth="1"/>
    <col min="268" max="268" width="15.42578125" style="67" customWidth="1"/>
    <col min="269" max="511" width="10.7109375" style="67"/>
    <col min="512" max="512" width="45.5703125" style="67" customWidth="1"/>
    <col min="513" max="513" width="1.7109375" style="67" customWidth="1"/>
    <col min="514" max="514" width="6.85546875" style="67" customWidth="1"/>
    <col min="515" max="515" width="1.7109375" style="67" customWidth="1"/>
    <col min="516" max="516" width="16.140625" style="67" customWidth="1"/>
    <col min="517" max="517" width="1.7109375" style="67" customWidth="1"/>
    <col min="518" max="518" width="16.140625" style="67" customWidth="1"/>
    <col min="519" max="519" width="2.42578125" style="67" customWidth="1"/>
    <col min="520" max="520" width="16.140625" style="67" customWidth="1"/>
    <col min="521" max="521" width="1.7109375" style="67" customWidth="1"/>
    <col min="522" max="522" width="16.140625" style="67" customWidth="1"/>
    <col min="523" max="523" width="1.7109375" style="67" customWidth="1"/>
    <col min="524" max="524" width="15.42578125" style="67" customWidth="1"/>
    <col min="525" max="767" width="10.7109375" style="67"/>
    <col min="768" max="768" width="45.5703125" style="67" customWidth="1"/>
    <col min="769" max="769" width="1.7109375" style="67" customWidth="1"/>
    <col min="770" max="770" width="6.85546875" style="67" customWidth="1"/>
    <col min="771" max="771" width="1.7109375" style="67" customWidth="1"/>
    <col min="772" max="772" width="16.140625" style="67" customWidth="1"/>
    <col min="773" max="773" width="1.7109375" style="67" customWidth="1"/>
    <col min="774" max="774" width="16.140625" style="67" customWidth="1"/>
    <col min="775" max="775" width="2.42578125" style="67" customWidth="1"/>
    <col min="776" max="776" width="16.140625" style="67" customWidth="1"/>
    <col min="777" max="777" width="1.7109375" style="67" customWidth="1"/>
    <col min="778" max="778" width="16.140625" style="67" customWidth="1"/>
    <col min="779" max="779" width="1.7109375" style="67" customWidth="1"/>
    <col min="780" max="780" width="15.42578125" style="67" customWidth="1"/>
    <col min="781" max="1023" width="10.7109375" style="67"/>
    <col min="1024" max="1024" width="45.5703125" style="67" customWidth="1"/>
    <col min="1025" max="1025" width="1.7109375" style="67" customWidth="1"/>
    <col min="1026" max="1026" width="6.85546875" style="67" customWidth="1"/>
    <col min="1027" max="1027" width="1.7109375" style="67" customWidth="1"/>
    <col min="1028" max="1028" width="16.140625" style="67" customWidth="1"/>
    <col min="1029" max="1029" width="1.7109375" style="67" customWidth="1"/>
    <col min="1030" max="1030" width="16.140625" style="67" customWidth="1"/>
    <col min="1031" max="1031" width="2.42578125" style="67" customWidth="1"/>
    <col min="1032" max="1032" width="16.140625" style="67" customWidth="1"/>
    <col min="1033" max="1033" width="1.7109375" style="67" customWidth="1"/>
    <col min="1034" max="1034" width="16.140625" style="67" customWidth="1"/>
    <col min="1035" max="1035" width="1.7109375" style="67" customWidth="1"/>
    <col min="1036" max="1036" width="15.42578125" style="67" customWidth="1"/>
    <col min="1037" max="1279" width="10.7109375" style="67"/>
    <col min="1280" max="1280" width="45.5703125" style="67" customWidth="1"/>
    <col min="1281" max="1281" width="1.7109375" style="67" customWidth="1"/>
    <col min="1282" max="1282" width="6.85546875" style="67" customWidth="1"/>
    <col min="1283" max="1283" width="1.7109375" style="67" customWidth="1"/>
    <col min="1284" max="1284" width="16.140625" style="67" customWidth="1"/>
    <col min="1285" max="1285" width="1.7109375" style="67" customWidth="1"/>
    <col min="1286" max="1286" width="16.140625" style="67" customWidth="1"/>
    <col min="1287" max="1287" width="2.42578125" style="67" customWidth="1"/>
    <col min="1288" max="1288" width="16.140625" style="67" customWidth="1"/>
    <col min="1289" max="1289" width="1.7109375" style="67" customWidth="1"/>
    <col min="1290" max="1290" width="16.140625" style="67" customWidth="1"/>
    <col min="1291" max="1291" width="1.7109375" style="67" customWidth="1"/>
    <col min="1292" max="1292" width="15.42578125" style="67" customWidth="1"/>
    <col min="1293" max="1535" width="10.7109375" style="67"/>
    <col min="1536" max="1536" width="45.5703125" style="67" customWidth="1"/>
    <col min="1537" max="1537" width="1.7109375" style="67" customWidth="1"/>
    <col min="1538" max="1538" width="6.85546875" style="67" customWidth="1"/>
    <col min="1539" max="1539" width="1.7109375" style="67" customWidth="1"/>
    <col min="1540" max="1540" width="16.140625" style="67" customWidth="1"/>
    <col min="1541" max="1541" width="1.7109375" style="67" customWidth="1"/>
    <col min="1542" max="1542" width="16.140625" style="67" customWidth="1"/>
    <col min="1543" max="1543" width="2.42578125" style="67" customWidth="1"/>
    <col min="1544" max="1544" width="16.140625" style="67" customWidth="1"/>
    <col min="1545" max="1545" width="1.7109375" style="67" customWidth="1"/>
    <col min="1546" max="1546" width="16.140625" style="67" customWidth="1"/>
    <col min="1547" max="1547" width="1.7109375" style="67" customWidth="1"/>
    <col min="1548" max="1548" width="15.42578125" style="67" customWidth="1"/>
    <col min="1549" max="1791" width="10.7109375" style="67"/>
    <col min="1792" max="1792" width="45.5703125" style="67" customWidth="1"/>
    <col min="1793" max="1793" width="1.7109375" style="67" customWidth="1"/>
    <col min="1794" max="1794" width="6.85546875" style="67" customWidth="1"/>
    <col min="1795" max="1795" width="1.7109375" style="67" customWidth="1"/>
    <col min="1796" max="1796" width="16.140625" style="67" customWidth="1"/>
    <col min="1797" max="1797" width="1.7109375" style="67" customWidth="1"/>
    <col min="1798" max="1798" width="16.140625" style="67" customWidth="1"/>
    <col min="1799" max="1799" width="2.42578125" style="67" customWidth="1"/>
    <col min="1800" max="1800" width="16.140625" style="67" customWidth="1"/>
    <col min="1801" max="1801" width="1.7109375" style="67" customWidth="1"/>
    <col min="1802" max="1802" width="16.140625" style="67" customWidth="1"/>
    <col min="1803" max="1803" width="1.7109375" style="67" customWidth="1"/>
    <col min="1804" max="1804" width="15.42578125" style="67" customWidth="1"/>
    <col min="1805" max="2047" width="10.7109375" style="67"/>
    <col min="2048" max="2048" width="45.5703125" style="67" customWidth="1"/>
    <col min="2049" max="2049" width="1.7109375" style="67" customWidth="1"/>
    <col min="2050" max="2050" width="6.85546875" style="67" customWidth="1"/>
    <col min="2051" max="2051" width="1.7109375" style="67" customWidth="1"/>
    <col min="2052" max="2052" width="16.140625" style="67" customWidth="1"/>
    <col min="2053" max="2053" width="1.7109375" style="67" customWidth="1"/>
    <col min="2054" max="2054" width="16.140625" style="67" customWidth="1"/>
    <col min="2055" max="2055" width="2.42578125" style="67" customWidth="1"/>
    <col min="2056" max="2056" width="16.140625" style="67" customWidth="1"/>
    <col min="2057" max="2057" width="1.7109375" style="67" customWidth="1"/>
    <col min="2058" max="2058" width="16.140625" style="67" customWidth="1"/>
    <col min="2059" max="2059" width="1.7109375" style="67" customWidth="1"/>
    <col min="2060" max="2060" width="15.42578125" style="67" customWidth="1"/>
    <col min="2061" max="2303" width="10.7109375" style="67"/>
    <col min="2304" max="2304" width="45.5703125" style="67" customWidth="1"/>
    <col min="2305" max="2305" width="1.7109375" style="67" customWidth="1"/>
    <col min="2306" max="2306" width="6.85546875" style="67" customWidth="1"/>
    <col min="2307" max="2307" width="1.7109375" style="67" customWidth="1"/>
    <col min="2308" max="2308" width="16.140625" style="67" customWidth="1"/>
    <col min="2309" max="2309" width="1.7109375" style="67" customWidth="1"/>
    <col min="2310" max="2310" width="16.140625" style="67" customWidth="1"/>
    <col min="2311" max="2311" width="2.42578125" style="67" customWidth="1"/>
    <col min="2312" max="2312" width="16.140625" style="67" customWidth="1"/>
    <col min="2313" max="2313" width="1.7109375" style="67" customWidth="1"/>
    <col min="2314" max="2314" width="16.140625" style="67" customWidth="1"/>
    <col min="2315" max="2315" width="1.7109375" style="67" customWidth="1"/>
    <col min="2316" max="2316" width="15.42578125" style="67" customWidth="1"/>
    <col min="2317" max="2559" width="10.7109375" style="67"/>
    <col min="2560" max="2560" width="45.5703125" style="67" customWidth="1"/>
    <col min="2561" max="2561" width="1.7109375" style="67" customWidth="1"/>
    <col min="2562" max="2562" width="6.85546875" style="67" customWidth="1"/>
    <col min="2563" max="2563" width="1.7109375" style="67" customWidth="1"/>
    <col min="2564" max="2564" width="16.140625" style="67" customWidth="1"/>
    <col min="2565" max="2565" width="1.7109375" style="67" customWidth="1"/>
    <col min="2566" max="2566" width="16.140625" style="67" customWidth="1"/>
    <col min="2567" max="2567" width="2.42578125" style="67" customWidth="1"/>
    <col min="2568" max="2568" width="16.140625" style="67" customWidth="1"/>
    <col min="2569" max="2569" width="1.7109375" style="67" customWidth="1"/>
    <col min="2570" max="2570" width="16.140625" style="67" customWidth="1"/>
    <col min="2571" max="2571" width="1.7109375" style="67" customWidth="1"/>
    <col min="2572" max="2572" width="15.42578125" style="67" customWidth="1"/>
    <col min="2573" max="2815" width="10.7109375" style="67"/>
    <col min="2816" max="2816" width="45.5703125" style="67" customWidth="1"/>
    <col min="2817" max="2817" width="1.7109375" style="67" customWidth="1"/>
    <col min="2818" max="2818" width="6.85546875" style="67" customWidth="1"/>
    <col min="2819" max="2819" width="1.7109375" style="67" customWidth="1"/>
    <col min="2820" max="2820" width="16.140625" style="67" customWidth="1"/>
    <col min="2821" max="2821" width="1.7109375" style="67" customWidth="1"/>
    <col min="2822" max="2822" width="16.140625" style="67" customWidth="1"/>
    <col min="2823" max="2823" width="2.42578125" style="67" customWidth="1"/>
    <col min="2824" max="2824" width="16.140625" style="67" customWidth="1"/>
    <col min="2825" max="2825" width="1.7109375" style="67" customWidth="1"/>
    <col min="2826" max="2826" width="16.140625" style="67" customWidth="1"/>
    <col min="2827" max="2827" width="1.7109375" style="67" customWidth="1"/>
    <col min="2828" max="2828" width="15.42578125" style="67" customWidth="1"/>
    <col min="2829" max="3071" width="10.7109375" style="67"/>
    <col min="3072" max="3072" width="45.5703125" style="67" customWidth="1"/>
    <col min="3073" max="3073" width="1.7109375" style="67" customWidth="1"/>
    <col min="3074" max="3074" width="6.85546875" style="67" customWidth="1"/>
    <col min="3075" max="3075" width="1.7109375" style="67" customWidth="1"/>
    <col min="3076" max="3076" width="16.140625" style="67" customWidth="1"/>
    <col min="3077" max="3077" width="1.7109375" style="67" customWidth="1"/>
    <col min="3078" max="3078" width="16.140625" style="67" customWidth="1"/>
    <col min="3079" max="3079" width="2.42578125" style="67" customWidth="1"/>
    <col min="3080" max="3080" width="16.140625" style="67" customWidth="1"/>
    <col min="3081" max="3081" width="1.7109375" style="67" customWidth="1"/>
    <col min="3082" max="3082" width="16.140625" style="67" customWidth="1"/>
    <col min="3083" max="3083" width="1.7109375" style="67" customWidth="1"/>
    <col min="3084" max="3084" width="15.42578125" style="67" customWidth="1"/>
    <col min="3085" max="3327" width="10.7109375" style="67"/>
    <col min="3328" max="3328" width="45.5703125" style="67" customWidth="1"/>
    <col min="3329" max="3329" width="1.7109375" style="67" customWidth="1"/>
    <col min="3330" max="3330" width="6.85546875" style="67" customWidth="1"/>
    <col min="3331" max="3331" width="1.7109375" style="67" customWidth="1"/>
    <col min="3332" max="3332" width="16.140625" style="67" customWidth="1"/>
    <col min="3333" max="3333" width="1.7109375" style="67" customWidth="1"/>
    <col min="3334" max="3334" width="16.140625" style="67" customWidth="1"/>
    <col min="3335" max="3335" width="2.42578125" style="67" customWidth="1"/>
    <col min="3336" max="3336" width="16.140625" style="67" customWidth="1"/>
    <col min="3337" max="3337" width="1.7109375" style="67" customWidth="1"/>
    <col min="3338" max="3338" width="16.140625" style="67" customWidth="1"/>
    <col min="3339" max="3339" width="1.7109375" style="67" customWidth="1"/>
    <col min="3340" max="3340" width="15.42578125" style="67" customWidth="1"/>
    <col min="3341" max="3583" width="10.7109375" style="67"/>
    <col min="3584" max="3584" width="45.5703125" style="67" customWidth="1"/>
    <col min="3585" max="3585" width="1.7109375" style="67" customWidth="1"/>
    <col min="3586" max="3586" width="6.85546875" style="67" customWidth="1"/>
    <col min="3587" max="3587" width="1.7109375" style="67" customWidth="1"/>
    <col min="3588" max="3588" width="16.140625" style="67" customWidth="1"/>
    <col min="3589" max="3589" width="1.7109375" style="67" customWidth="1"/>
    <col min="3590" max="3590" width="16.140625" style="67" customWidth="1"/>
    <col min="3591" max="3591" width="2.42578125" style="67" customWidth="1"/>
    <col min="3592" max="3592" width="16.140625" style="67" customWidth="1"/>
    <col min="3593" max="3593" width="1.7109375" style="67" customWidth="1"/>
    <col min="3594" max="3594" width="16.140625" style="67" customWidth="1"/>
    <col min="3595" max="3595" width="1.7109375" style="67" customWidth="1"/>
    <col min="3596" max="3596" width="15.42578125" style="67" customWidth="1"/>
    <col min="3597" max="3839" width="10.7109375" style="67"/>
    <col min="3840" max="3840" width="45.5703125" style="67" customWidth="1"/>
    <col min="3841" max="3841" width="1.7109375" style="67" customWidth="1"/>
    <col min="3842" max="3842" width="6.85546875" style="67" customWidth="1"/>
    <col min="3843" max="3843" width="1.7109375" style="67" customWidth="1"/>
    <col min="3844" max="3844" width="16.140625" style="67" customWidth="1"/>
    <col min="3845" max="3845" width="1.7109375" style="67" customWidth="1"/>
    <col min="3846" max="3846" width="16.140625" style="67" customWidth="1"/>
    <col min="3847" max="3847" width="2.42578125" style="67" customWidth="1"/>
    <col min="3848" max="3848" width="16.140625" style="67" customWidth="1"/>
    <col min="3849" max="3849" width="1.7109375" style="67" customWidth="1"/>
    <col min="3850" max="3850" width="16.140625" style="67" customWidth="1"/>
    <col min="3851" max="3851" width="1.7109375" style="67" customWidth="1"/>
    <col min="3852" max="3852" width="15.42578125" style="67" customWidth="1"/>
    <col min="3853" max="4095" width="10.7109375" style="67"/>
    <col min="4096" max="4096" width="45.5703125" style="67" customWidth="1"/>
    <col min="4097" max="4097" width="1.7109375" style="67" customWidth="1"/>
    <col min="4098" max="4098" width="6.85546875" style="67" customWidth="1"/>
    <col min="4099" max="4099" width="1.7109375" style="67" customWidth="1"/>
    <col min="4100" max="4100" width="16.140625" style="67" customWidth="1"/>
    <col min="4101" max="4101" width="1.7109375" style="67" customWidth="1"/>
    <col min="4102" max="4102" width="16.140625" style="67" customWidth="1"/>
    <col min="4103" max="4103" width="2.42578125" style="67" customWidth="1"/>
    <col min="4104" max="4104" width="16.140625" style="67" customWidth="1"/>
    <col min="4105" max="4105" width="1.7109375" style="67" customWidth="1"/>
    <col min="4106" max="4106" width="16.140625" style="67" customWidth="1"/>
    <col min="4107" max="4107" width="1.7109375" style="67" customWidth="1"/>
    <col min="4108" max="4108" width="15.42578125" style="67" customWidth="1"/>
    <col min="4109" max="4351" width="10.7109375" style="67"/>
    <col min="4352" max="4352" width="45.5703125" style="67" customWidth="1"/>
    <col min="4353" max="4353" width="1.7109375" style="67" customWidth="1"/>
    <col min="4354" max="4354" width="6.85546875" style="67" customWidth="1"/>
    <col min="4355" max="4355" width="1.7109375" style="67" customWidth="1"/>
    <col min="4356" max="4356" width="16.140625" style="67" customWidth="1"/>
    <col min="4357" max="4357" width="1.7109375" style="67" customWidth="1"/>
    <col min="4358" max="4358" width="16.140625" style="67" customWidth="1"/>
    <col min="4359" max="4359" width="2.42578125" style="67" customWidth="1"/>
    <col min="4360" max="4360" width="16.140625" style="67" customWidth="1"/>
    <col min="4361" max="4361" width="1.7109375" style="67" customWidth="1"/>
    <col min="4362" max="4362" width="16.140625" style="67" customWidth="1"/>
    <col min="4363" max="4363" width="1.7109375" style="67" customWidth="1"/>
    <col min="4364" max="4364" width="15.42578125" style="67" customWidth="1"/>
    <col min="4365" max="4607" width="10.7109375" style="67"/>
    <col min="4608" max="4608" width="45.5703125" style="67" customWidth="1"/>
    <col min="4609" max="4609" width="1.7109375" style="67" customWidth="1"/>
    <col min="4610" max="4610" width="6.85546875" style="67" customWidth="1"/>
    <col min="4611" max="4611" width="1.7109375" style="67" customWidth="1"/>
    <col min="4612" max="4612" width="16.140625" style="67" customWidth="1"/>
    <col min="4613" max="4613" width="1.7109375" style="67" customWidth="1"/>
    <col min="4614" max="4614" width="16.140625" style="67" customWidth="1"/>
    <col min="4615" max="4615" width="2.42578125" style="67" customWidth="1"/>
    <col min="4616" max="4616" width="16.140625" style="67" customWidth="1"/>
    <col min="4617" max="4617" width="1.7109375" style="67" customWidth="1"/>
    <col min="4618" max="4618" width="16.140625" style="67" customWidth="1"/>
    <col min="4619" max="4619" width="1.7109375" style="67" customWidth="1"/>
    <col min="4620" max="4620" width="15.42578125" style="67" customWidth="1"/>
    <col min="4621" max="4863" width="10.7109375" style="67"/>
    <col min="4864" max="4864" width="45.5703125" style="67" customWidth="1"/>
    <col min="4865" max="4865" width="1.7109375" style="67" customWidth="1"/>
    <col min="4866" max="4866" width="6.85546875" style="67" customWidth="1"/>
    <col min="4867" max="4867" width="1.7109375" style="67" customWidth="1"/>
    <col min="4868" max="4868" width="16.140625" style="67" customWidth="1"/>
    <col min="4869" max="4869" width="1.7109375" style="67" customWidth="1"/>
    <col min="4870" max="4870" width="16.140625" style="67" customWidth="1"/>
    <col min="4871" max="4871" width="2.42578125" style="67" customWidth="1"/>
    <col min="4872" max="4872" width="16.140625" style="67" customWidth="1"/>
    <col min="4873" max="4873" width="1.7109375" style="67" customWidth="1"/>
    <col min="4874" max="4874" width="16.140625" style="67" customWidth="1"/>
    <col min="4875" max="4875" width="1.7109375" style="67" customWidth="1"/>
    <col min="4876" max="4876" width="15.42578125" style="67" customWidth="1"/>
    <col min="4877" max="5119" width="10.7109375" style="67"/>
    <col min="5120" max="5120" width="45.5703125" style="67" customWidth="1"/>
    <col min="5121" max="5121" width="1.7109375" style="67" customWidth="1"/>
    <col min="5122" max="5122" width="6.85546875" style="67" customWidth="1"/>
    <col min="5123" max="5123" width="1.7109375" style="67" customWidth="1"/>
    <col min="5124" max="5124" width="16.140625" style="67" customWidth="1"/>
    <col min="5125" max="5125" width="1.7109375" style="67" customWidth="1"/>
    <col min="5126" max="5126" width="16.140625" style="67" customWidth="1"/>
    <col min="5127" max="5127" width="2.42578125" style="67" customWidth="1"/>
    <col min="5128" max="5128" width="16.140625" style="67" customWidth="1"/>
    <col min="5129" max="5129" width="1.7109375" style="67" customWidth="1"/>
    <col min="5130" max="5130" width="16.140625" style="67" customWidth="1"/>
    <col min="5131" max="5131" width="1.7109375" style="67" customWidth="1"/>
    <col min="5132" max="5132" width="15.42578125" style="67" customWidth="1"/>
    <col min="5133" max="5375" width="10.7109375" style="67"/>
    <col min="5376" max="5376" width="45.5703125" style="67" customWidth="1"/>
    <col min="5377" max="5377" width="1.7109375" style="67" customWidth="1"/>
    <col min="5378" max="5378" width="6.85546875" style="67" customWidth="1"/>
    <col min="5379" max="5379" width="1.7109375" style="67" customWidth="1"/>
    <col min="5380" max="5380" width="16.140625" style="67" customWidth="1"/>
    <col min="5381" max="5381" width="1.7109375" style="67" customWidth="1"/>
    <col min="5382" max="5382" width="16.140625" style="67" customWidth="1"/>
    <col min="5383" max="5383" width="2.42578125" style="67" customWidth="1"/>
    <col min="5384" max="5384" width="16.140625" style="67" customWidth="1"/>
    <col min="5385" max="5385" width="1.7109375" style="67" customWidth="1"/>
    <col min="5386" max="5386" width="16.140625" style="67" customWidth="1"/>
    <col min="5387" max="5387" width="1.7109375" style="67" customWidth="1"/>
    <col min="5388" max="5388" width="15.42578125" style="67" customWidth="1"/>
    <col min="5389" max="5631" width="10.7109375" style="67"/>
    <col min="5632" max="5632" width="45.5703125" style="67" customWidth="1"/>
    <col min="5633" max="5633" width="1.7109375" style="67" customWidth="1"/>
    <col min="5634" max="5634" width="6.85546875" style="67" customWidth="1"/>
    <col min="5635" max="5635" width="1.7109375" style="67" customWidth="1"/>
    <col min="5636" max="5636" width="16.140625" style="67" customWidth="1"/>
    <col min="5637" max="5637" width="1.7109375" style="67" customWidth="1"/>
    <col min="5638" max="5638" width="16.140625" style="67" customWidth="1"/>
    <col min="5639" max="5639" width="2.42578125" style="67" customWidth="1"/>
    <col min="5640" max="5640" width="16.140625" style="67" customWidth="1"/>
    <col min="5641" max="5641" width="1.7109375" style="67" customWidth="1"/>
    <col min="5642" max="5642" width="16.140625" style="67" customWidth="1"/>
    <col min="5643" max="5643" width="1.7109375" style="67" customWidth="1"/>
    <col min="5644" max="5644" width="15.42578125" style="67" customWidth="1"/>
    <col min="5645" max="5887" width="10.7109375" style="67"/>
    <col min="5888" max="5888" width="45.5703125" style="67" customWidth="1"/>
    <col min="5889" max="5889" width="1.7109375" style="67" customWidth="1"/>
    <col min="5890" max="5890" width="6.85546875" style="67" customWidth="1"/>
    <col min="5891" max="5891" width="1.7109375" style="67" customWidth="1"/>
    <col min="5892" max="5892" width="16.140625" style="67" customWidth="1"/>
    <col min="5893" max="5893" width="1.7109375" style="67" customWidth="1"/>
    <col min="5894" max="5894" width="16.140625" style="67" customWidth="1"/>
    <col min="5895" max="5895" width="2.42578125" style="67" customWidth="1"/>
    <col min="5896" max="5896" width="16.140625" style="67" customWidth="1"/>
    <col min="5897" max="5897" width="1.7109375" style="67" customWidth="1"/>
    <col min="5898" max="5898" width="16.140625" style="67" customWidth="1"/>
    <col min="5899" max="5899" width="1.7109375" style="67" customWidth="1"/>
    <col min="5900" max="5900" width="15.42578125" style="67" customWidth="1"/>
    <col min="5901" max="6143" width="10.7109375" style="67"/>
    <col min="6144" max="6144" width="45.5703125" style="67" customWidth="1"/>
    <col min="6145" max="6145" width="1.7109375" style="67" customWidth="1"/>
    <col min="6146" max="6146" width="6.85546875" style="67" customWidth="1"/>
    <col min="6147" max="6147" width="1.7109375" style="67" customWidth="1"/>
    <col min="6148" max="6148" width="16.140625" style="67" customWidth="1"/>
    <col min="6149" max="6149" width="1.7109375" style="67" customWidth="1"/>
    <col min="6150" max="6150" width="16.140625" style="67" customWidth="1"/>
    <col min="6151" max="6151" width="2.42578125" style="67" customWidth="1"/>
    <col min="6152" max="6152" width="16.140625" style="67" customWidth="1"/>
    <col min="6153" max="6153" width="1.7109375" style="67" customWidth="1"/>
    <col min="6154" max="6154" width="16.140625" style="67" customWidth="1"/>
    <col min="6155" max="6155" width="1.7109375" style="67" customWidth="1"/>
    <col min="6156" max="6156" width="15.42578125" style="67" customWidth="1"/>
    <col min="6157" max="6399" width="10.7109375" style="67"/>
    <col min="6400" max="6400" width="45.5703125" style="67" customWidth="1"/>
    <col min="6401" max="6401" width="1.7109375" style="67" customWidth="1"/>
    <col min="6402" max="6402" width="6.85546875" style="67" customWidth="1"/>
    <col min="6403" max="6403" width="1.7109375" style="67" customWidth="1"/>
    <col min="6404" max="6404" width="16.140625" style="67" customWidth="1"/>
    <col min="6405" max="6405" width="1.7109375" style="67" customWidth="1"/>
    <col min="6406" max="6406" width="16.140625" style="67" customWidth="1"/>
    <col min="6407" max="6407" width="2.42578125" style="67" customWidth="1"/>
    <col min="6408" max="6408" width="16.140625" style="67" customWidth="1"/>
    <col min="6409" max="6409" width="1.7109375" style="67" customWidth="1"/>
    <col min="6410" max="6410" width="16.140625" style="67" customWidth="1"/>
    <col min="6411" max="6411" width="1.7109375" style="67" customWidth="1"/>
    <col min="6412" max="6412" width="15.42578125" style="67" customWidth="1"/>
    <col min="6413" max="6655" width="10.7109375" style="67"/>
    <col min="6656" max="6656" width="45.5703125" style="67" customWidth="1"/>
    <col min="6657" max="6657" width="1.7109375" style="67" customWidth="1"/>
    <col min="6658" max="6658" width="6.85546875" style="67" customWidth="1"/>
    <col min="6659" max="6659" width="1.7109375" style="67" customWidth="1"/>
    <col min="6660" max="6660" width="16.140625" style="67" customWidth="1"/>
    <col min="6661" max="6661" width="1.7109375" style="67" customWidth="1"/>
    <col min="6662" max="6662" width="16.140625" style="67" customWidth="1"/>
    <col min="6663" max="6663" width="2.42578125" style="67" customWidth="1"/>
    <col min="6664" max="6664" width="16.140625" style="67" customWidth="1"/>
    <col min="6665" max="6665" width="1.7109375" style="67" customWidth="1"/>
    <col min="6666" max="6666" width="16.140625" style="67" customWidth="1"/>
    <col min="6667" max="6667" width="1.7109375" style="67" customWidth="1"/>
    <col min="6668" max="6668" width="15.42578125" style="67" customWidth="1"/>
    <col min="6669" max="6911" width="10.7109375" style="67"/>
    <col min="6912" max="6912" width="45.5703125" style="67" customWidth="1"/>
    <col min="6913" max="6913" width="1.7109375" style="67" customWidth="1"/>
    <col min="6914" max="6914" width="6.85546875" style="67" customWidth="1"/>
    <col min="6915" max="6915" width="1.7109375" style="67" customWidth="1"/>
    <col min="6916" max="6916" width="16.140625" style="67" customWidth="1"/>
    <col min="6917" max="6917" width="1.7109375" style="67" customWidth="1"/>
    <col min="6918" max="6918" width="16.140625" style="67" customWidth="1"/>
    <col min="6919" max="6919" width="2.42578125" style="67" customWidth="1"/>
    <col min="6920" max="6920" width="16.140625" style="67" customWidth="1"/>
    <col min="6921" max="6921" width="1.7109375" style="67" customWidth="1"/>
    <col min="6922" max="6922" width="16.140625" style="67" customWidth="1"/>
    <col min="6923" max="6923" width="1.7109375" style="67" customWidth="1"/>
    <col min="6924" max="6924" width="15.42578125" style="67" customWidth="1"/>
    <col min="6925" max="7167" width="10.7109375" style="67"/>
    <col min="7168" max="7168" width="45.5703125" style="67" customWidth="1"/>
    <col min="7169" max="7169" width="1.7109375" style="67" customWidth="1"/>
    <col min="7170" max="7170" width="6.85546875" style="67" customWidth="1"/>
    <col min="7171" max="7171" width="1.7109375" style="67" customWidth="1"/>
    <col min="7172" max="7172" width="16.140625" style="67" customWidth="1"/>
    <col min="7173" max="7173" width="1.7109375" style="67" customWidth="1"/>
    <col min="7174" max="7174" width="16.140625" style="67" customWidth="1"/>
    <col min="7175" max="7175" width="2.42578125" style="67" customWidth="1"/>
    <col min="7176" max="7176" width="16.140625" style="67" customWidth="1"/>
    <col min="7177" max="7177" width="1.7109375" style="67" customWidth="1"/>
    <col min="7178" max="7178" width="16.140625" style="67" customWidth="1"/>
    <col min="7179" max="7179" width="1.7109375" style="67" customWidth="1"/>
    <col min="7180" max="7180" width="15.42578125" style="67" customWidth="1"/>
    <col min="7181" max="7423" width="10.7109375" style="67"/>
    <col min="7424" max="7424" width="45.5703125" style="67" customWidth="1"/>
    <col min="7425" max="7425" width="1.7109375" style="67" customWidth="1"/>
    <col min="7426" max="7426" width="6.85546875" style="67" customWidth="1"/>
    <col min="7427" max="7427" width="1.7109375" style="67" customWidth="1"/>
    <col min="7428" max="7428" width="16.140625" style="67" customWidth="1"/>
    <col min="7429" max="7429" width="1.7109375" style="67" customWidth="1"/>
    <col min="7430" max="7430" width="16.140625" style="67" customWidth="1"/>
    <col min="7431" max="7431" width="2.42578125" style="67" customWidth="1"/>
    <col min="7432" max="7432" width="16.140625" style="67" customWidth="1"/>
    <col min="7433" max="7433" width="1.7109375" style="67" customWidth="1"/>
    <col min="7434" max="7434" width="16.140625" style="67" customWidth="1"/>
    <col min="7435" max="7435" width="1.7109375" style="67" customWidth="1"/>
    <col min="7436" max="7436" width="15.42578125" style="67" customWidth="1"/>
    <col min="7437" max="7679" width="10.7109375" style="67"/>
    <col min="7680" max="7680" width="45.5703125" style="67" customWidth="1"/>
    <col min="7681" max="7681" width="1.7109375" style="67" customWidth="1"/>
    <col min="7682" max="7682" width="6.85546875" style="67" customWidth="1"/>
    <col min="7683" max="7683" width="1.7109375" style="67" customWidth="1"/>
    <col min="7684" max="7684" width="16.140625" style="67" customWidth="1"/>
    <col min="7685" max="7685" width="1.7109375" style="67" customWidth="1"/>
    <col min="7686" max="7686" width="16.140625" style="67" customWidth="1"/>
    <col min="7687" max="7687" width="2.42578125" style="67" customWidth="1"/>
    <col min="7688" max="7688" width="16.140625" style="67" customWidth="1"/>
    <col min="7689" max="7689" width="1.7109375" style="67" customWidth="1"/>
    <col min="7690" max="7690" width="16.140625" style="67" customWidth="1"/>
    <col min="7691" max="7691" width="1.7109375" style="67" customWidth="1"/>
    <col min="7692" max="7692" width="15.42578125" style="67" customWidth="1"/>
    <col min="7693" max="7935" width="10.7109375" style="67"/>
    <col min="7936" max="7936" width="45.5703125" style="67" customWidth="1"/>
    <col min="7937" max="7937" width="1.7109375" style="67" customWidth="1"/>
    <col min="7938" max="7938" width="6.85546875" style="67" customWidth="1"/>
    <col min="7939" max="7939" width="1.7109375" style="67" customWidth="1"/>
    <col min="7940" max="7940" width="16.140625" style="67" customWidth="1"/>
    <col min="7941" max="7941" width="1.7109375" style="67" customWidth="1"/>
    <col min="7942" max="7942" width="16.140625" style="67" customWidth="1"/>
    <col min="7943" max="7943" width="2.42578125" style="67" customWidth="1"/>
    <col min="7944" max="7944" width="16.140625" style="67" customWidth="1"/>
    <col min="7945" max="7945" width="1.7109375" style="67" customWidth="1"/>
    <col min="7946" max="7946" width="16.140625" style="67" customWidth="1"/>
    <col min="7947" max="7947" width="1.7109375" style="67" customWidth="1"/>
    <col min="7948" max="7948" width="15.42578125" style="67" customWidth="1"/>
    <col min="7949" max="8191" width="10.7109375" style="67"/>
    <col min="8192" max="8192" width="45.5703125" style="67" customWidth="1"/>
    <col min="8193" max="8193" width="1.7109375" style="67" customWidth="1"/>
    <col min="8194" max="8194" width="6.85546875" style="67" customWidth="1"/>
    <col min="8195" max="8195" width="1.7109375" style="67" customWidth="1"/>
    <col min="8196" max="8196" width="16.140625" style="67" customWidth="1"/>
    <col min="8197" max="8197" width="1.7109375" style="67" customWidth="1"/>
    <col min="8198" max="8198" width="16.140625" style="67" customWidth="1"/>
    <col min="8199" max="8199" width="2.42578125" style="67" customWidth="1"/>
    <col min="8200" max="8200" width="16.140625" style="67" customWidth="1"/>
    <col min="8201" max="8201" width="1.7109375" style="67" customWidth="1"/>
    <col min="8202" max="8202" width="16.140625" style="67" customWidth="1"/>
    <col min="8203" max="8203" width="1.7109375" style="67" customWidth="1"/>
    <col min="8204" max="8204" width="15.42578125" style="67" customWidth="1"/>
    <col min="8205" max="8447" width="10.7109375" style="67"/>
    <col min="8448" max="8448" width="45.5703125" style="67" customWidth="1"/>
    <col min="8449" max="8449" width="1.7109375" style="67" customWidth="1"/>
    <col min="8450" max="8450" width="6.85546875" style="67" customWidth="1"/>
    <col min="8451" max="8451" width="1.7109375" style="67" customWidth="1"/>
    <col min="8452" max="8452" width="16.140625" style="67" customWidth="1"/>
    <col min="8453" max="8453" width="1.7109375" style="67" customWidth="1"/>
    <col min="8454" max="8454" width="16.140625" style="67" customWidth="1"/>
    <col min="8455" max="8455" width="2.42578125" style="67" customWidth="1"/>
    <col min="8456" max="8456" width="16.140625" style="67" customWidth="1"/>
    <col min="8457" max="8457" width="1.7109375" style="67" customWidth="1"/>
    <col min="8458" max="8458" width="16.140625" style="67" customWidth="1"/>
    <col min="8459" max="8459" width="1.7109375" style="67" customWidth="1"/>
    <col min="8460" max="8460" width="15.42578125" style="67" customWidth="1"/>
    <col min="8461" max="8703" width="10.7109375" style="67"/>
    <col min="8704" max="8704" width="45.5703125" style="67" customWidth="1"/>
    <col min="8705" max="8705" width="1.7109375" style="67" customWidth="1"/>
    <col min="8706" max="8706" width="6.85546875" style="67" customWidth="1"/>
    <col min="8707" max="8707" width="1.7109375" style="67" customWidth="1"/>
    <col min="8708" max="8708" width="16.140625" style="67" customWidth="1"/>
    <col min="8709" max="8709" width="1.7109375" style="67" customWidth="1"/>
    <col min="8710" max="8710" width="16.140625" style="67" customWidth="1"/>
    <col min="8711" max="8711" width="2.42578125" style="67" customWidth="1"/>
    <col min="8712" max="8712" width="16.140625" style="67" customWidth="1"/>
    <col min="8713" max="8713" width="1.7109375" style="67" customWidth="1"/>
    <col min="8714" max="8714" width="16.140625" style="67" customWidth="1"/>
    <col min="8715" max="8715" width="1.7109375" style="67" customWidth="1"/>
    <col min="8716" max="8716" width="15.42578125" style="67" customWidth="1"/>
    <col min="8717" max="8959" width="10.7109375" style="67"/>
    <col min="8960" max="8960" width="45.5703125" style="67" customWidth="1"/>
    <col min="8961" max="8961" width="1.7109375" style="67" customWidth="1"/>
    <col min="8962" max="8962" width="6.85546875" style="67" customWidth="1"/>
    <col min="8963" max="8963" width="1.7109375" style="67" customWidth="1"/>
    <col min="8964" max="8964" width="16.140625" style="67" customWidth="1"/>
    <col min="8965" max="8965" width="1.7109375" style="67" customWidth="1"/>
    <col min="8966" max="8966" width="16.140625" style="67" customWidth="1"/>
    <col min="8967" max="8967" width="2.42578125" style="67" customWidth="1"/>
    <col min="8968" max="8968" width="16.140625" style="67" customWidth="1"/>
    <col min="8969" max="8969" width="1.7109375" style="67" customWidth="1"/>
    <col min="8970" max="8970" width="16.140625" style="67" customWidth="1"/>
    <col min="8971" max="8971" width="1.7109375" style="67" customWidth="1"/>
    <col min="8972" max="8972" width="15.42578125" style="67" customWidth="1"/>
    <col min="8973" max="9215" width="10.7109375" style="67"/>
    <col min="9216" max="9216" width="45.5703125" style="67" customWidth="1"/>
    <col min="9217" max="9217" width="1.7109375" style="67" customWidth="1"/>
    <col min="9218" max="9218" width="6.85546875" style="67" customWidth="1"/>
    <col min="9219" max="9219" width="1.7109375" style="67" customWidth="1"/>
    <col min="9220" max="9220" width="16.140625" style="67" customWidth="1"/>
    <col min="9221" max="9221" width="1.7109375" style="67" customWidth="1"/>
    <col min="9222" max="9222" width="16.140625" style="67" customWidth="1"/>
    <col min="9223" max="9223" width="2.42578125" style="67" customWidth="1"/>
    <col min="9224" max="9224" width="16.140625" style="67" customWidth="1"/>
    <col min="9225" max="9225" width="1.7109375" style="67" customWidth="1"/>
    <col min="9226" max="9226" width="16.140625" style="67" customWidth="1"/>
    <col min="9227" max="9227" width="1.7109375" style="67" customWidth="1"/>
    <col min="9228" max="9228" width="15.42578125" style="67" customWidth="1"/>
    <col min="9229" max="9471" width="10.7109375" style="67"/>
    <col min="9472" max="9472" width="45.5703125" style="67" customWidth="1"/>
    <col min="9473" max="9473" width="1.7109375" style="67" customWidth="1"/>
    <col min="9474" max="9474" width="6.85546875" style="67" customWidth="1"/>
    <col min="9475" max="9475" width="1.7109375" style="67" customWidth="1"/>
    <col min="9476" max="9476" width="16.140625" style="67" customWidth="1"/>
    <col min="9477" max="9477" width="1.7109375" style="67" customWidth="1"/>
    <col min="9478" max="9478" width="16.140625" style="67" customWidth="1"/>
    <col min="9479" max="9479" width="2.42578125" style="67" customWidth="1"/>
    <col min="9480" max="9480" width="16.140625" style="67" customWidth="1"/>
    <col min="9481" max="9481" width="1.7109375" style="67" customWidth="1"/>
    <col min="9482" max="9482" width="16.140625" style="67" customWidth="1"/>
    <col min="9483" max="9483" width="1.7109375" style="67" customWidth="1"/>
    <col min="9484" max="9484" width="15.42578125" style="67" customWidth="1"/>
    <col min="9485" max="9727" width="10.7109375" style="67"/>
    <col min="9728" max="9728" width="45.5703125" style="67" customWidth="1"/>
    <col min="9729" max="9729" width="1.7109375" style="67" customWidth="1"/>
    <col min="9730" max="9730" width="6.85546875" style="67" customWidth="1"/>
    <col min="9731" max="9731" width="1.7109375" style="67" customWidth="1"/>
    <col min="9732" max="9732" width="16.140625" style="67" customWidth="1"/>
    <col min="9733" max="9733" width="1.7109375" style="67" customWidth="1"/>
    <col min="9734" max="9734" width="16.140625" style="67" customWidth="1"/>
    <col min="9735" max="9735" width="2.42578125" style="67" customWidth="1"/>
    <col min="9736" max="9736" width="16.140625" style="67" customWidth="1"/>
    <col min="9737" max="9737" width="1.7109375" style="67" customWidth="1"/>
    <col min="9738" max="9738" width="16.140625" style="67" customWidth="1"/>
    <col min="9739" max="9739" width="1.7109375" style="67" customWidth="1"/>
    <col min="9740" max="9740" width="15.42578125" style="67" customWidth="1"/>
    <col min="9741" max="9983" width="10.7109375" style="67"/>
    <col min="9984" max="9984" width="45.5703125" style="67" customWidth="1"/>
    <col min="9985" max="9985" width="1.7109375" style="67" customWidth="1"/>
    <col min="9986" max="9986" width="6.85546875" style="67" customWidth="1"/>
    <col min="9987" max="9987" width="1.7109375" style="67" customWidth="1"/>
    <col min="9988" max="9988" width="16.140625" style="67" customWidth="1"/>
    <col min="9989" max="9989" width="1.7109375" style="67" customWidth="1"/>
    <col min="9990" max="9990" width="16.140625" style="67" customWidth="1"/>
    <col min="9991" max="9991" width="2.42578125" style="67" customWidth="1"/>
    <col min="9992" max="9992" width="16.140625" style="67" customWidth="1"/>
    <col min="9993" max="9993" width="1.7109375" style="67" customWidth="1"/>
    <col min="9994" max="9994" width="16.140625" style="67" customWidth="1"/>
    <col min="9995" max="9995" width="1.7109375" style="67" customWidth="1"/>
    <col min="9996" max="9996" width="15.42578125" style="67" customWidth="1"/>
    <col min="9997" max="10239" width="10.7109375" style="67"/>
    <col min="10240" max="10240" width="45.5703125" style="67" customWidth="1"/>
    <col min="10241" max="10241" width="1.7109375" style="67" customWidth="1"/>
    <col min="10242" max="10242" width="6.85546875" style="67" customWidth="1"/>
    <col min="10243" max="10243" width="1.7109375" style="67" customWidth="1"/>
    <col min="10244" max="10244" width="16.140625" style="67" customWidth="1"/>
    <col min="10245" max="10245" width="1.7109375" style="67" customWidth="1"/>
    <col min="10246" max="10246" width="16.140625" style="67" customWidth="1"/>
    <col min="10247" max="10247" width="2.42578125" style="67" customWidth="1"/>
    <col min="10248" max="10248" width="16.140625" style="67" customWidth="1"/>
    <col min="10249" max="10249" width="1.7109375" style="67" customWidth="1"/>
    <col min="10250" max="10250" width="16.140625" style="67" customWidth="1"/>
    <col min="10251" max="10251" width="1.7109375" style="67" customWidth="1"/>
    <col min="10252" max="10252" width="15.42578125" style="67" customWidth="1"/>
    <col min="10253" max="10495" width="10.7109375" style="67"/>
    <col min="10496" max="10496" width="45.5703125" style="67" customWidth="1"/>
    <col min="10497" max="10497" width="1.7109375" style="67" customWidth="1"/>
    <col min="10498" max="10498" width="6.85546875" style="67" customWidth="1"/>
    <col min="10499" max="10499" width="1.7109375" style="67" customWidth="1"/>
    <col min="10500" max="10500" width="16.140625" style="67" customWidth="1"/>
    <col min="10501" max="10501" width="1.7109375" style="67" customWidth="1"/>
    <col min="10502" max="10502" width="16.140625" style="67" customWidth="1"/>
    <col min="10503" max="10503" width="2.42578125" style="67" customWidth="1"/>
    <col min="10504" max="10504" width="16.140625" style="67" customWidth="1"/>
    <col min="10505" max="10505" width="1.7109375" style="67" customWidth="1"/>
    <col min="10506" max="10506" width="16.140625" style="67" customWidth="1"/>
    <col min="10507" max="10507" width="1.7109375" style="67" customWidth="1"/>
    <col min="10508" max="10508" width="15.42578125" style="67" customWidth="1"/>
    <col min="10509" max="10751" width="10.7109375" style="67"/>
    <col min="10752" max="10752" width="45.5703125" style="67" customWidth="1"/>
    <col min="10753" max="10753" width="1.7109375" style="67" customWidth="1"/>
    <col min="10754" max="10754" width="6.85546875" style="67" customWidth="1"/>
    <col min="10755" max="10755" width="1.7109375" style="67" customWidth="1"/>
    <col min="10756" max="10756" width="16.140625" style="67" customWidth="1"/>
    <col min="10757" max="10757" width="1.7109375" style="67" customWidth="1"/>
    <col min="10758" max="10758" width="16.140625" style="67" customWidth="1"/>
    <col min="10759" max="10759" width="2.42578125" style="67" customWidth="1"/>
    <col min="10760" max="10760" width="16.140625" style="67" customWidth="1"/>
    <col min="10761" max="10761" width="1.7109375" style="67" customWidth="1"/>
    <col min="10762" max="10762" width="16.140625" style="67" customWidth="1"/>
    <col min="10763" max="10763" width="1.7109375" style="67" customWidth="1"/>
    <col min="10764" max="10764" width="15.42578125" style="67" customWidth="1"/>
    <col min="10765" max="11007" width="10.7109375" style="67"/>
    <col min="11008" max="11008" width="45.5703125" style="67" customWidth="1"/>
    <col min="11009" max="11009" width="1.7109375" style="67" customWidth="1"/>
    <col min="11010" max="11010" width="6.85546875" style="67" customWidth="1"/>
    <col min="11011" max="11011" width="1.7109375" style="67" customWidth="1"/>
    <col min="11012" max="11012" width="16.140625" style="67" customWidth="1"/>
    <col min="11013" max="11013" width="1.7109375" style="67" customWidth="1"/>
    <col min="11014" max="11014" width="16.140625" style="67" customWidth="1"/>
    <col min="11015" max="11015" width="2.42578125" style="67" customWidth="1"/>
    <col min="11016" max="11016" width="16.140625" style="67" customWidth="1"/>
    <col min="11017" max="11017" width="1.7109375" style="67" customWidth="1"/>
    <col min="11018" max="11018" width="16.140625" style="67" customWidth="1"/>
    <col min="11019" max="11019" width="1.7109375" style="67" customWidth="1"/>
    <col min="11020" max="11020" width="15.42578125" style="67" customWidth="1"/>
    <col min="11021" max="11263" width="10.7109375" style="67"/>
    <col min="11264" max="11264" width="45.5703125" style="67" customWidth="1"/>
    <col min="11265" max="11265" width="1.7109375" style="67" customWidth="1"/>
    <col min="11266" max="11266" width="6.85546875" style="67" customWidth="1"/>
    <col min="11267" max="11267" width="1.7109375" style="67" customWidth="1"/>
    <col min="11268" max="11268" width="16.140625" style="67" customWidth="1"/>
    <col min="11269" max="11269" width="1.7109375" style="67" customWidth="1"/>
    <col min="11270" max="11270" width="16.140625" style="67" customWidth="1"/>
    <col min="11271" max="11271" width="2.42578125" style="67" customWidth="1"/>
    <col min="11272" max="11272" width="16.140625" style="67" customWidth="1"/>
    <col min="11273" max="11273" width="1.7109375" style="67" customWidth="1"/>
    <col min="11274" max="11274" width="16.140625" style="67" customWidth="1"/>
    <col min="11275" max="11275" width="1.7109375" style="67" customWidth="1"/>
    <col min="11276" max="11276" width="15.42578125" style="67" customWidth="1"/>
    <col min="11277" max="11519" width="10.7109375" style="67"/>
    <col min="11520" max="11520" width="45.5703125" style="67" customWidth="1"/>
    <col min="11521" max="11521" width="1.7109375" style="67" customWidth="1"/>
    <col min="11522" max="11522" width="6.85546875" style="67" customWidth="1"/>
    <col min="11523" max="11523" width="1.7109375" style="67" customWidth="1"/>
    <col min="11524" max="11524" width="16.140625" style="67" customWidth="1"/>
    <col min="11525" max="11525" width="1.7109375" style="67" customWidth="1"/>
    <col min="11526" max="11526" width="16.140625" style="67" customWidth="1"/>
    <col min="11527" max="11527" width="2.42578125" style="67" customWidth="1"/>
    <col min="11528" max="11528" width="16.140625" style="67" customWidth="1"/>
    <col min="11529" max="11529" width="1.7109375" style="67" customWidth="1"/>
    <col min="11530" max="11530" width="16.140625" style="67" customWidth="1"/>
    <col min="11531" max="11531" width="1.7109375" style="67" customWidth="1"/>
    <col min="11532" max="11532" width="15.42578125" style="67" customWidth="1"/>
    <col min="11533" max="11775" width="10.7109375" style="67"/>
    <col min="11776" max="11776" width="45.5703125" style="67" customWidth="1"/>
    <col min="11777" max="11777" width="1.7109375" style="67" customWidth="1"/>
    <col min="11778" max="11778" width="6.85546875" style="67" customWidth="1"/>
    <col min="11779" max="11779" width="1.7109375" style="67" customWidth="1"/>
    <col min="11780" max="11780" width="16.140625" style="67" customWidth="1"/>
    <col min="11781" max="11781" width="1.7109375" style="67" customWidth="1"/>
    <col min="11782" max="11782" width="16.140625" style="67" customWidth="1"/>
    <col min="11783" max="11783" width="2.42578125" style="67" customWidth="1"/>
    <col min="11784" max="11784" width="16.140625" style="67" customWidth="1"/>
    <col min="11785" max="11785" width="1.7109375" style="67" customWidth="1"/>
    <col min="11786" max="11786" width="16.140625" style="67" customWidth="1"/>
    <col min="11787" max="11787" width="1.7109375" style="67" customWidth="1"/>
    <col min="11788" max="11788" width="15.42578125" style="67" customWidth="1"/>
    <col min="11789" max="12031" width="10.7109375" style="67"/>
    <col min="12032" max="12032" width="45.5703125" style="67" customWidth="1"/>
    <col min="12033" max="12033" width="1.7109375" style="67" customWidth="1"/>
    <col min="12034" max="12034" width="6.85546875" style="67" customWidth="1"/>
    <col min="12035" max="12035" width="1.7109375" style="67" customWidth="1"/>
    <col min="12036" max="12036" width="16.140625" style="67" customWidth="1"/>
    <col min="12037" max="12037" width="1.7109375" style="67" customWidth="1"/>
    <col min="12038" max="12038" width="16.140625" style="67" customWidth="1"/>
    <col min="12039" max="12039" width="2.42578125" style="67" customWidth="1"/>
    <col min="12040" max="12040" width="16.140625" style="67" customWidth="1"/>
    <col min="12041" max="12041" width="1.7109375" style="67" customWidth="1"/>
    <col min="12042" max="12042" width="16.140625" style="67" customWidth="1"/>
    <col min="12043" max="12043" width="1.7109375" style="67" customWidth="1"/>
    <col min="12044" max="12044" width="15.42578125" style="67" customWidth="1"/>
    <col min="12045" max="12287" width="10.7109375" style="67"/>
    <col min="12288" max="12288" width="45.5703125" style="67" customWidth="1"/>
    <col min="12289" max="12289" width="1.7109375" style="67" customWidth="1"/>
    <col min="12290" max="12290" width="6.85546875" style="67" customWidth="1"/>
    <col min="12291" max="12291" width="1.7109375" style="67" customWidth="1"/>
    <col min="12292" max="12292" width="16.140625" style="67" customWidth="1"/>
    <col min="12293" max="12293" width="1.7109375" style="67" customWidth="1"/>
    <col min="12294" max="12294" width="16.140625" style="67" customWidth="1"/>
    <col min="12295" max="12295" width="2.42578125" style="67" customWidth="1"/>
    <col min="12296" max="12296" width="16.140625" style="67" customWidth="1"/>
    <col min="12297" max="12297" width="1.7109375" style="67" customWidth="1"/>
    <col min="12298" max="12298" width="16.140625" style="67" customWidth="1"/>
    <col min="12299" max="12299" width="1.7109375" style="67" customWidth="1"/>
    <col min="12300" max="12300" width="15.42578125" style="67" customWidth="1"/>
    <col min="12301" max="12543" width="10.7109375" style="67"/>
    <col min="12544" max="12544" width="45.5703125" style="67" customWidth="1"/>
    <col min="12545" max="12545" width="1.7109375" style="67" customWidth="1"/>
    <col min="12546" max="12546" width="6.85546875" style="67" customWidth="1"/>
    <col min="12547" max="12547" width="1.7109375" style="67" customWidth="1"/>
    <col min="12548" max="12548" width="16.140625" style="67" customWidth="1"/>
    <col min="12549" max="12549" width="1.7109375" style="67" customWidth="1"/>
    <col min="12550" max="12550" width="16.140625" style="67" customWidth="1"/>
    <col min="12551" max="12551" width="2.42578125" style="67" customWidth="1"/>
    <col min="12552" max="12552" width="16.140625" style="67" customWidth="1"/>
    <col min="12553" max="12553" width="1.7109375" style="67" customWidth="1"/>
    <col min="12554" max="12554" width="16.140625" style="67" customWidth="1"/>
    <col min="12555" max="12555" width="1.7109375" style="67" customWidth="1"/>
    <col min="12556" max="12556" width="15.42578125" style="67" customWidth="1"/>
    <col min="12557" max="12799" width="10.7109375" style="67"/>
    <col min="12800" max="12800" width="45.5703125" style="67" customWidth="1"/>
    <col min="12801" max="12801" width="1.7109375" style="67" customWidth="1"/>
    <col min="12802" max="12802" width="6.85546875" style="67" customWidth="1"/>
    <col min="12803" max="12803" width="1.7109375" style="67" customWidth="1"/>
    <col min="12804" max="12804" width="16.140625" style="67" customWidth="1"/>
    <col min="12805" max="12805" width="1.7109375" style="67" customWidth="1"/>
    <col min="12806" max="12806" width="16.140625" style="67" customWidth="1"/>
    <col min="12807" max="12807" width="2.42578125" style="67" customWidth="1"/>
    <col min="12808" max="12808" width="16.140625" style="67" customWidth="1"/>
    <col min="12809" max="12809" width="1.7109375" style="67" customWidth="1"/>
    <col min="12810" max="12810" width="16.140625" style="67" customWidth="1"/>
    <col min="12811" max="12811" width="1.7109375" style="67" customWidth="1"/>
    <col min="12812" max="12812" width="15.42578125" style="67" customWidth="1"/>
    <col min="12813" max="13055" width="10.7109375" style="67"/>
    <col min="13056" max="13056" width="45.5703125" style="67" customWidth="1"/>
    <col min="13057" max="13057" width="1.7109375" style="67" customWidth="1"/>
    <col min="13058" max="13058" width="6.85546875" style="67" customWidth="1"/>
    <col min="13059" max="13059" width="1.7109375" style="67" customWidth="1"/>
    <col min="13060" max="13060" width="16.140625" style="67" customWidth="1"/>
    <col min="13061" max="13061" width="1.7109375" style="67" customWidth="1"/>
    <col min="13062" max="13062" width="16.140625" style="67" customWidth="1"/>
    <col min="13063" max="13063" width="2.42578125" style="67" customWidth="1"/>
    <col min="13064" max="13064" width="16.140625" style="67" customWidth="1"/>
    <col min="13065" max="13065" width="1.7109375" style="67" customWidth="1"/>
    <col min="13066" max="13066" width="16.140625" style="67" customWidth="1"/>
    <col min="13067" max="13067" width="1.7109375" style="67" customWidth="1"/>
    <col min="13068" max="13068" width="15.42578125" style="67" customWidth="1"/>
    <col min="13069" max="13311" width="10.7109375" style="67"/>
    <col min="13312" max="13312" width="45.5703125" style="67" customWidth="1"/>
    <col min="13313" max="13313" width="1.7109375" style="67" customWidth="1"/>
    <col min="13314" max="13314" width="6.85546875" style="67" customWidth="1"/>
    <col min="13315" max="13315" width="1.7109375" style="67" customWidth="1"/>
    <col min="13316" max="13316" width="16.140625" style="67" customWidth="1"/>
    <col min="13317" max="13317" width="1.7109375" style="67" customWidth="1"/>
    <col min="13318" max="13318" width="16.140625" style="67" customWidth="1"/>
    <col min="13319" max="13319" width="2.42578125" style="67" customWidth="1"/>
    <col min="13320" max="13320" width="16.140625" style="67" customWidth="1"/>
    <col min="13321" max="13321" width="1.7109375" style="67" customWidth="1"/>
    <col min="13322" max="13322" width="16.140625" style="67" customWidth="1"/>
    <col min="13323" max="13323" width="1.7109375" style="67" customWidth="1"/>
    <col min="13324" max="13324" width="15.42578125" style="67" customWidth="1"/>
    <col min="13325" max="13567" width="10.7109375" style="67"/>
    <col min="13568" max="13568" width="45.5703125" style="67" customWidth="1"/>
    <col min="13569" max="13569" width="1.7109375" style="67" customWidth="1"/>
    <col min="13570" max="13570" width="6.85546875" style="67" customWidth="1"/>
    <col min="13571" max="13571" width="1.7109375" style="67" customWidth="1"/>
    <col min="13572" max="13572" width="16.140625" style="67" customWidth="1"/>
    <col min="13573" max="13573" width="1.7109375" style="67" customWidth="1"/>
    <col min="13574" max="13574" width="16.140625" style="67" customWidth="1"/>
    <col min="13575" max="13575" width="2.42578125" style="67" customWidth="1"/>
    <col min="13576" max="13576" width="16.140625" style="67" customWidth="1"/>
    <col min="13577" max="13577" width="1.7109375" style="67" customWidth="1"/>
    <col min="13578" max="13578" width="16.140625" style="67" customWidth="1"/>
    <col min="13579" max="13579" width="1.7109375" style="67" customWidth="1"/>
    <col min="13580" max="13580" width="15.42578125" style="67" customWidth="1"/>
    <col min="13581" max="13823" width="10.7109375" style="67"/>
    <col min="13824" max="13824" width="45.5703125" style="67" customWidth="1"/>
    <col min="13825" max="13825" width="1.7109375" style="67" customWidth="1"/>
    <col min="13826" max="13826" width="6.85546875" style="67" customWidth="1"/>
    <col min="13827" max="13827" width="1.7109375" style="67" customWidth="1"/>
    <col min="13828" max="13828" width="16.140625" style="67" customWidth="1"/>
    <col min="13829" max="13829" width="1.7109375" style="67" customWidth="1"/>
    <col min="13830" max="13830" width="16.140625" style="67" customWidth="1"/>
    <col min="13831" max="13831" width="2.42578125" style="67" customWidth="1"/>
    <col min="13832" max="13832" width="16.140625" style="67" customWidth="1"/>
    <col min="13833" max="13833" width="1.7109375" style="67" customWidth="1"/>
    <col min="13834" max="13834" width="16.140625" style="67" customWidth="1"/>
    <col min="13835" max="13835" width="1.7109375" style="67" customWidth="1"/>
    <col min="13836" max="13836" width="15.42578125" style="67" customWidth="1"/>
    <col min="13837" max="14079" width="10.7109375" style="67"/>
    <col min="14080" max="14080" width="45.5703125" style="67" customWidth="1"/>
    <col min="14081" max="14081" width="1.7109375" style="67" customWidth="1"/>
    <col min="14082" max="14082" width="6.85546875" style="67" customWidth="1"/>
    <col min="14083" max="14083" width="1.7109375" style="67" customWidth="1"/>
    <col min="14084" max="14084" width="16.140625" style="67" customWidth="1"/>
    <col min="14085" max="14085" width="1.7109375" style="67" customWidth="1"/>
    <col min="14086" max="14086" width="16.140625" style="67" customWidth="1"/>
    <col min="14087" max="14087" width="2.42578125" style="67" customWidth="1"/>
    <col min="14088" max="14088" width="16.140625" style="67" customWidth="1"/>
    <col min="14089" max="14089" width="1.7109375" style="67" customWidth="1"/>
    <col min="14090" max="14090" width="16.140625" style="67" customWidth="1"/>
    <col min="14091" max="14091" width="1.7109375" style="67" customWidth="1"/>
    <col min="14092" max="14092" width="15.42578125" style="67" customWidth="1"/>
    <col min="14093" max="14335" width="10.7109375" style="67"/>
    <col min="14336" max="14336" width="45.5703125" style="67" customWidth="1"/>
    <col min="14337" max="14337" width="1.7109375" style="67" customWidth="1"/>
    <col min="14338" max="14338" width="6.85546875" style="67" customWidth="1"/>
    <col min="14339" max="14339" width="1.7109375" style="67" customWidth="1"/>
    <col min="14340" max="14340" width="16.140625" style="67" customWidth="1"/>
    <col min="14341" max="14341" width="1.7109375" style="67" customWidth="1"/>
    <col min="14342" max="14342" width="16.140625" style="67" customWidth="1"/>
    <col min="14343" max="14343" width="2.42578125" style="67" customWidth="1"/>
    <col min="14344" max="14344" width="16.140625" style="67" customWidth="1"/>
    <col min="14345" max="14345" width="1.7109375" style="67" customWidth="1"/>
    <col min="14346" max="14346" width="16.140625" style="67" customWidth="1"/>
    <col min="14347" max="14347" width="1.7109375" style="67" customWidth="1"/>
    <col min="14348" max="14348" width="15.42578125" style="67" customWidth="1"/>
    <col min="14349" max="14591" width="10.7109375" style="67"/>
    <col min="14592" max="14592" width="45.5703125" style="67" customWidth="1"/>
    <col min="14593" max="14593" width="1.7109375" style="67" customWidth="1"/>
    <col min="14594" max="14594" width="6.85546875" style="67" customWidth="1"/>
    <col min="14595" max="14595" width="1.7109375" style="67" customWidth="1"/>
    <col min="14596" max="14596" width="16.140625" style="67" customWidth="1"/>
    <col min="14597" max="14597" width="1.7109375" style="67" customWidth="1"/>
    <col min="14598" max="14598" width="16.140625" style="67" customWidth="1"/>
    <col min="14599" max="14599" width="2.42578125" style="67" customWidth="1"/>
    <col min="14600" max="14600" width="16.140625" style="67" customWidth="1"/>
    <col min="14601" max="14601" width="1.7109375" style="67" customWidth="1"/>
    <col min="14602" max="14602" width="16.140625" style="67" customWidth="1"/>
    <col min="14603" max="14603" width="1.7109375" style="67" customWidth="1"/>
    <col min="14604" max="14604" width="15.42578125" style="67" customWidth="1"/>
    <col min="14605" max="14847" width="10.7109375" style="67"/>
    <col min="14848" max="14848" width="45.5703125" style="67" customWidth="1"/>
    <col min="14849" max="14849" width="1.7109375" style="67" customWidth="1"/>
    <col min="14850" max="14850" width="6.85546875" style="67" customWidth="1"/>
    <col min="14851" max="14851" width="1.7109375" style="67" customWidth="1"/>
    <col min="14852" max="14852" width="16.140625" style="67" customWidth="1"/>
    <col min="14853" max="14853" width="1.7109375" style="67" customWidth="1"/>
    <col min="14854" max="14854" width="16.140625" style="67" customWidth="1"/>
    <col min="14855" max="14855" width="2.42578125" style="67" customWidth="1"/>
    <col min="14856" max="14856" width="16.140625" style="67" customWidth="1"/>
    <col min="14857" max="14857" width="1.7109375" style="67" customWidth="1"/>
    <col min="14858" max="14858" width="16.140625" style="67" customWidth="1"/>
    <col min="14859" max="14859" width="1.7109375" style="67" customWidth="1"/>
    <col min="14860" max="14860" width="15.42578125" style="67" customWidth="1"/>
    <col min="14861" max="15103" width="10.7109375" style="67"/>
    <col min="15104" max="15104" width="45.5703125" style="67" customWidth="1"/>
    <col min="15105" max="15105" width="1.7109375" style="67" customWidth="1"/>
    <col min="15106" max="15106" width="6.85546875" style="67" customWidth="1"/>
    <col min="15107" max="15107" width="1.7109375" style="67" customWidth="1"/>
    <col min="15108" max="15108" width="16.140625" style="67" customWidth="1"/>
    <col min="15109" max="15109" width="1.7109375" style="67" customWidth="1"/>
    <col min="15110" max="15110" width="16.140625" style="67" customWidth="1"/>
    <col min="15111" max="15111" width="2.42578125" style="67" customWidth="1"/>
    <col min="15112" max="15112" width="16.140625" style="67" customWidth="1"/>
    <col min="15113" max="15113" width="1.7109375" style="67" customWidth="1"/>
    <col min="15114" max="15114" width="16.140625" style="67" customWidth="1"/>
    <col min="15115" max="15115" width="1.7109375" style="67" customWidth="1"/>
    <col min="15116" max="15116" width="15.42578125" style="67" customWidth="1"/>
    <col min="15117" max="15359" width="10.7109375" style="67"/>
    <col min="15360" max="15360" width="45.5703125" style="67" customWidth="1"/>
    <col min="15361" max="15361" width="1.7109375" style="67" customWidth="1"/>
    <col min="15362" max="15362" width="6.85546875" style="67" customWidth="1"/>
    <col min="15363" max="15363" width="1.7109375" style="67" customWidth="1"/>
    <col min="15364" max="15364" width="16.140625" style="67" customWidth="1"/>
    <col min="15365" max="15365" width="1.7109375" style="67" customWidth="1"/>
    <col min="15366" max="15366" width="16.140625" style="67" customWidth="1"/>
    <col min="15367" max="15367" width="2.42578125" style="67" customWidth="1"/>
    <col min="15368" max="15368" width="16.140625" style="67" customWidth="1"/>
    <col min="15369" max="15369" width="1.7109375" style="67" customWidth="1"/>
    <col min="15370" max="15370" width="16.140625" style="67" customWidth="1"/>
    <col min="15371" max="15371" width="1.7109375" style="67" customWidth="1"/>
    <col min="15372" max="15372" width="15.42578125" style="67" customWidth="1"/>
    <col min="15373" max="15615" width="10.7109375" style="67"/>
    <col min="15616" max="15616" width="45.5703125" style="67" customWidth="1"/>
    <col min="15617" max="15617" width="1.7109375" style="67" customWidth="1"/>
    <col min="15618" max="15618" width="6.85546875" style="67" customWidth="1"/>
    <col min="15619" max="15619" width="1.7109375" style="67" customWidth="1"/>
    <col min="15620" max="15620" width="16.140625" style="67" customWidth="1"/>
    <col min="15621" max="15621" width="1.7109375" style="67" customWidth="1"/>
    <col min="15622" max="15622" width="16.140625" style="67" customWidth="1"/>
    <col min="15623" max="15623" width="2.42578125" style="67" customWidth="1"/>
    <col min="15624" max="15624" width="16.140625" style="67" customWidth="1"/>
    <col min="15625" max="15625" width="1.7109375" style="67" customWidth="1"/>
    <col min="15626" max="15626" width="16.140625" style="67" customWidth="1"/>
    <col min="15627" max="15627" width="1.7109375" style="67" customWidth="1"/>
    <col min="15628" max="15628" width="15.42578125" style="67" customWidth="1"/>
    <col min="15629" max="15871" width="10.7109375" style="67"/>
    <col min="15872" max="15872" width="45.5703125" style="67" customWidth="1"/>
    <col min="15873" max="15873" width="1.7109375" style="67" customWidth="1"/>
    <col min="15874" max="15874" width="6.85546875" style="67" customWidth="1"/>
    <col min="15875" max="15875" width="1.7109375" style="67" customWidth="1"/>
    <col min="15876" max="15876" width="16.140625" style="67" customWidth="1"/>
    <col min="15877" max="15877" width="1.7109375" style="67" customWidth="1"/>
    <col min="15878" max="15878" width="16.140625" style="67" customWidth="1"/>
    <col min="15879" max="15879" width="2.42578125" style="67" customWidth="1"/>
    <col min="15880" max="15880" width="16.140625" style="67" customWidth="1"/>
    <col min="15881" max="15881" width="1.7109375" style="67" customWidth="1"/>
    <col min="15882" max="15882" width="16.140625" style="67" customWidth="1"/>
    <col min="15883" max="15883" width="1.7109375" style="67" customWidth="1"/>
    <col min="15884" max="15884" width="15.42578125" style="67" customWidth="1"/>
    <col min="15885" max="16127" width="10.7109375" style="67"/>
    <col min="16128" max="16128" width="45.5703125" style="67" customWidth="1"/>
    <col min="16129" max="16129" width="1.7109375" style="67" customWidth="1"/>
    <col min="16130" max="16130" width="6.85546875" style="67" customWidth="1"/>
    <col min="16131" max="16131" width="1.7109375" style="67" customWidth="1"/>
    <col min="16132" max="16132" width="16.140625" style="67" customWidth="1"/>
    <col min="16133" max="16133" width="1.7109375" style="67" customWidth="1"/>
    <col min="16134" max="16134" width="16.140625" style="67" customWidth="1"/>
    <col min="16135" max="16135" width="2.42578125" style="67" customWidth="1"/>
    <col min="16136" max="16136" width="16.140625" style="67" customWidth="1"/>
    <col min="16137" max="16137" width="1.7109375" style="67" customWidth="1"/>
    <col min="16138" max="16138" width="16.140625" style="67" customWidth="1"/>
    <col min="16139" max="16139" width="1.7109375" style="67" customWidth="1"/>
    <col min="16140" max="16140" width="15.42578125" style="67" customWidth="1"/>
    <col min="16141" max="16384" width="10.7109375" style="67"/>
  </cols>
  <sheetData>
    <row r="1" spans="1:12" ht="20.85" customHeight="1">
      <c r="K1" s="96" t="s">
        <v>156</v>
      </c>
    </row>
    <row r="2" spans="1:12" s="101" customFormat="1" ht="20.85" customHeight="1">
      <c r="A2" s="97" t="s">
        <v>102</v>
      </c>
      <c r="B2" s="98"/>
      <c r="C2" s="99"/>
      <c r="D2" s="100"/>
      <c r="E2" s="100"/>
      <c r="F2" s="100"/>
      <c r="G2" s="100"/>
      <c r="H2" s="100"/>
      <c r="I2" s="100"/>
      <c r="J2" s="100"/>
      <c r="K2" s="100"/>
    </row>
    <row r="3" spans="1:12" s="101" customFormat="1" ht="20.85" customHeight="1">
      <c r="A3" s="97" t="s">
        <v>76</v>
      </c>
      <c r="B3" s="100"/>
      <c r="C3" s="99"/>
      <c r="D3" s="100"/>
      <c r="E3" s="100"/>
      <c r="F3" s="100"/>
      <c r="G3" s="100"/>
      <c r="H3" s="100"/>
      <c r="I3" s="100"/>
      <c r="J3" s="100"/>
      <c r="K3" s="100"/>
    </row>
    <row r="4" spans="1:12" s="101" customFormat="1" ht="20.85" customHeight="1">
      <c r="A4" s="97" t="s">
        <v>215</v>
      </c>
      <c r="B4" s="100"/>
      <c r="C4" s="99"/>
      <c r="D4" s="100"/>
      <c r="E4" s="100"/>
      <c r="F4" s="100"/>
      <c r="G4" s="100"/>
      <c r="H4" s="100"/>
      <c r="I4" s="100"/>
      <c r="J4" s="100"/>
      <c r="K4" s="100"/>
    </row>
    <row r="5" spans="1:12" s="101" customFormat="1" ht="20.85" customHeight="1">
      <c r="B5" s="100"/>
      <c r="C5" s="99"/>
      <c r="D5" s="100"/>
      <c r="E5" s="100"/>
      <c r="F5" s="100"/>
      <c r="G5" s="100"/>
      <c r="H5" s="100"/>
      <c r="I5" s="100"/>
      <c r="J5" s="100"/>
      <c r="K5" s="69" t="s">
        <v>152</v>
      </c>
    </row>
    <row r="6" spans="1:12" ht="20.85" customHeight="1">
      <c r="E6" s="150"/>
      <c r="F6" s="150" t="s">
        <v>0</v>
      </c>
      <c r="G6" s="150"/>
      <c r="H6" s="74"/>
      <c r="I6" s="102"/>
      <c r="J6" s="150" t="s">
        <v>1</v>
      </c>
      <c r="K6" s="150"/>
      <c r="L6" s="74"/>
    </row>
    <row r="7" spans="1:12" ht="20.85" customHeight="1">
      <c r="C7" s="103" t="s">
        <v>2</v>
      </c>
      <c r="E7" s="103">
        <v>2021</v>
      </c>
      <c r="F7" s="104"/>
      <c r="G7" s="103">
        <v>2020</v>
      </c>
      <c r="H7" s="104"/>
      <c r="I7" s="103">
        <v>2021</v>
      </c>
      <c r="J7" s="104"/>
      <c r="K7" s="103">
        <v>2020</v>
      </c>
    </row>
    <row r="8" spans="1:12" s="108" customFormat="1" ht="20.85" customHeight="1">
      <c r="A8" s="105" t="s">
        <v>63</v>
      </c>
      <c r="B8" s="106"/>
      <c r="C8" s="107"/>
      <c r="E8" s="109"/>
    </row>
    <row r="9" spans="1:12" ht="20.85" customHeight="1">
      <c r="A9" s="97" t="s">
        <v>28</v>
      </c>
      <c r="H9" s="110"/>
    </row>
    <row r="10" spans="1:12" ht="20.85" customHeight="1">
      <c r="A10" s="95" t="s">
        <v>122</v>
      </c>
      <c r="C10" s="81">
        <v>2</v>
      </c>
      <c r="E10" s="82">
        <v>578231</v>
      </c>
      <c r="F10" s="82"/>
      <c r="G10" s="82">
        <v>4948944</v>
      </c>
      <c r="H10" s="82"/>
      <c r="I10" s="82">
        <v>578436</v>
      </c>
      <c r="J10" s="82"/>
      <c r="K10" s="82">
        <v>4949117</v>
      </c>
    </row>
    <row r="11" spans="1:12" ht="20.85" customHeight="1">
      <c r="A11" s="95" t="s">
        <v>29</v>
      </c>
      <c r="B11" s="101"/>
      <c r="C11" s="81">
        <v>2</v>
      </c>
      <c r="E11" s="82">
        <v>1039687</v>
      </c>
      <c r="F11" s="82"/>
      <c r="G11" s="82">
        <v>1457186</v>
      </c>
      <c r="H11" s="82"/>
      <c r="I11" s="82">
        <v>0</v>
      </c>
      <c r="J11" s="82"/>
      <c r="K11" s="82">
        <v>0</v>
      </c>
    </row>
    <row r="12" spans="1:12" ht="20.85" customHeight="1">
      <c r="A12" s="95" t="s">
        <v>73</v>
      </c>
      <c r="B12" s="101"/>
      <c r="C12" s="81"/>
      <c r="E12" s="82">
        <v>3115</v>
      </c>
      <c r="F12" s="82"/>
      <c r="G12" s="82">
        <v>47692</v>
      </c>
      <c r="H12" s="82"/>
      <c r="I12" s="82">
        <v>3115</v>
      </c>
      <c r="J12" s="82"/>
      <c r="K12" s="82">
        <v>48034</v>
      </c>
    </row>
    <row r="13" spans="1:12" ht="20.85" customHeight="1">
      <c r="A13" s="95" t="s">
        <v>74</v>
      </c>
      <c r="B13" s="101"/>
      <c r="C13" s="81"/>
      <c r="E13" s="82">
        <v>23516</v>
      </c>
      <c r="F13" s="82"/>
      <c r="G13" s="82">
        <v>156319</v>
      </c>
      <c r="H13" s="82"/>
      <c r="I13" s="82">
        <v>23516</v>
      </c>
      <c r="J13" s="82"/>
      <c r="K13" s="82">
        <v>156319</v>
      </c>
    </row>
    <row r="14" spans="1:12" ht="20.85" customHeight="1">
      <c r="A14" s="95" t="s">
        <v>75</v>
      </c>
      <c r="B14" s="101"/>
      <c r="C14" s="81">
        <v>2</v>
      </c>
      <c r="E14" s="82">
        <v>568434</v>
      </c>
      <c r="F14" s="82"/>
      <c r="G14" s="82">
        <v>375091</v>
      </c>
      <c r="H14" s="82"/>
      <c r="I14" s="82">
        <f>3473339-I28</f>
        <v>873665</v>
      </c>
      <c r="J14" s="82"/>
      <c r="K14" s="82">
        <v>752556</v>
      </c>
    </row>
    <row r="15" spans="1:12" ht="20.85" customHeight="1">
      <c r="A15" s="95" t="s">
        <v>220</v>
      </c>
      <c r="B15" s="101"/>
      <c r="C15" s="81"/>
      <c r="E15" s="82">
        <v>529364</v>
      </c>
      <c r="F15" s="82"/>
      <c r="G15" s="82">
        <v>0</v>
      </c>
      <c r="H15" s="82"/>
      <c r="I15" s="82">
        <v>529364</v>
      </c>
      <c r="J15" s="82"/>
      <c r="K15" s="82">
        <v>0</v>
      </c>
    </row>
    <row r="16" spans="1:12" ht="20.85" customHeight="1">
      <c r="A16" s="95" t="s">
        <v>30</v>
      </c>
      <c r="B16" s="101"/>
      <c r="C16" s="81">
        <v>2</v>
      </c>
      <c r="E16" s="82">
        <v>730101</v>
      </c>
      <c r="F16" s="82"/>
      <c r="G16" s="82">
        <v>1179051</v>
      </c>
      <c r="H16" s="82"/>
      <c r="I16" s="82">
        <v>733526</v>
      </c>
      <c r="J16" s="82"/>
      <c r="K16" s="82">
        <v>1220022</v>
      </c>
    </row>
    <row r="17" spans="1:11" ht="20.85" customHeight="1">
      <c r="A17" s="97" t="s">
        <v>31</v>
      </c>
      <c r="E17" s="111">
        <f>SUM(E10:E16)</f>
        <v>3472448</v>
      </c>
      <c r="F17" s="82"/>
      <c r="G17" s="111">
        <f>SUM(G10:G16)</f>
        <v>8164283</v>
      </c>
      <c r="H17" s="82"/>
      <c r="I17" s="111">
        <f>SUM(I10:I16)</f>
        <v>2741622</v>
      </c>
      <c r="J17" s="82"/>
      <c r="K17" s="111">
        <f>SUM(K10:K16)</f>
        <v>7126048</v>
      </c>
    </row>
    <row r="18" spans="1:11" ht="20.85" customHeight="1">
      <c r="A18" s="97" t="s">
        <v>32</v>
      </c>
      <c r="E18" s="82"/>
      <c r="F18" s="82"/>
      <c r="G18" s="82"/>
      <c r="H18" s="82"/>
      <c r="I18" s="82"/>
      <c r="J18" s="82"/>
      <c r="K18" s="82"/>
    </row>
    <row r="19" spans="1:11" ht="20.85" customHeight="1">
      <c r="A19" s="95" t="s">
        <v>33</v>
      </c>
      <c r="B19" s="101"/>
      <c r="C19" s="81">
        <v>2</v>
      </c>
      <c r="E19" s="82">
        <v>4381767</v>
      </c>
      <c r="F19" s="82"/>
      <c r="G19" s="82">
        <v>8935982</v>
      </c>
      <c r="H19" s="82"/>
      <c r="I19" s="82">
        <v>3412417</v>
      </c>
      <c r="J19" s="82"/>
      <c r="K19" s="82">
        <v>7435490</v>
      </c>
    </row>
    <row r="20" spans="1:11" ht="20.85" customHeight="1">
      <c r="A20" s="95" t="s">
        <v>135</v>
      </c>
      <c r="B20" s="112"/>
      <c r="C20" s="81"/>
      <c r="E20" s="82">
        <v>187385</v>
      </c>
      <c r="F20" s="82"/>
      <c r="G20" s="82">
        <v>410044</v>
      </c>
      <c r="H20" s="82"/>
      <c r="I20" s="82">
        <v>167564</v>
      </c>
      <c r="J20" s="82"/>
      <c r="K20" s="82">
        <v>394412</v>
      </c>
    </row>
    <row r="21" spans="1:11" ht="20.85" customHeight="1">
      <c r="A21" s="95" t="s">
        <v>34</v>
      </c>
      <c r="B21" s="112"/>
      <c r="C21" s="81">
        <v>2</v>
      </c>
      <c r="E21" s="82">
        <v>957180</v>
      </c>
      <c r="F21" s="82"/>
      <c r="G21" s="82">
        <v>1574535</v>
      </c>
      <c r="H21" s="82"/>
      <c r="I21" s="82">
        <v>606277</v>
      </c>
      <c r="J21" s="82"/>
      <c r="K21" s="82">
        <v>1154969</v>
      </c>
    </row>
    <row r="22" spans="1:11" ht="20.85" customHeight="1">
      <c r="A22" s="95" t="s">
        <v>240</v>
      </c>
      <c r="B22" s="112"/>
      <c r="C22" s="81"/>
      <c r="E22" s="82">
        <v>552703</v>
      </c>
      <c r="F22" s="82"/>
      <c r="G22" s="82">
        <v>18362</v>
      </c>
      <c r="H22" s="82"/>
      <c r="I22" s="82">
        <v>554406</v>
      </c>
      <c r="J22" s="82"/>
      <c r="K22" s="82">
        <v>23265</v>
      </c>
    </row>
    <row r="23" spans="1:11" ht="20.85" customHeight="1">
      <c r="A23" s="95" t="s">
        <v>193</v>
      </c>
      <c r="B23" s="112"/>
      <c r="C23" s="81"/>
      <c r="E23" s="82">
        <v>0</v>
      </c>
      <c r="F23" s="82"/>
      <c r="G23" s="82">
        <v>1665043</v>
      </c>
      <c r="H23" s="82"/>
      <c r="I23" s="82">
        <v>0</v>
      </c>
      <c r="J23" s="82"/>
      <c r="K23" s="82">
        <v>1665043</v>
      </c>
    </row>
    <row r="24" spans="1:11" ht="20.85" customHeight="1">
      <c r="A24" s="95" t="s">
        <v>35</v>
      </c>
      <c r="B24" s="112"/>
      <c r="C24" s="81"/>
      <c r="E24" s="113">
        <v>4162</v>
      </c>
      <c r="F24" s="82"/>
      <c r="G24" s="113">
        <v>27874</v>
      </c>
      <c r="H24" s="82"/>
      <c r="I24" s="113">
        <v>0</v>
      </c>
      <c r="J24" s="82"/>
      <c r="K24" s="113">
        <v>0</v>
      </c>
    </row>
    <row r="25" spans="1:11" ht="20.85" customHeight="1">
      <c r="A25" s="97" t="s">
        <v>36</v>
      </c>
      <c r="E25" s="111">
        <f>SUM(E19:E24)</f>
        <v>6083197</v>
      </c>
      <c r="F25" s="82"/>
      <c r="G25" s="111">
        <f>SUM(G19:G24)</f>
        <v>12631840</v>
      </c>
      <c r="H25" s="82"/>
      <c r="I25" s="111">
        <f>SUM(I19:I24)</f>
        <v>4740664</v>
      </c>
      <c r="J25" s="82"/>
      <c r="K25" s="111">
        <f>SUM(K19:K24)</f>
        <v>10673179</v>
      </c>
    </row>
    <row r="26" spans="1:11" ht="20.45" customHeight="1">
      <c r="A26" s="97" t="s">
        <v>259</v>
      </c>
      <c r="B26" s="112"/>
      <c r="C26" s="81"/>
      <c r="E26" s="82"/>
      <c r="F26" s="82"/>
      <c r="G26" s="82"/>
      <c r="H26" s="82"/>
      <c r="I26" s="82"/>
      <c r="J26" s="82"/>
      <c r="K26" s="82"/>
    </row>
    <row r="27" spans="1:11" ht="20.45" customHeight="1">
      <c r="A27" s="97" t="s">
        <v>260</v>
      </c>
      <c r="B27" s="112"/>
      <c r="C27" s="81" t="s">
        <v>254</v>
      </c>
      <c r="G27" s="82"/>
      <c r="K27" s="82"/>
    </row>
    <row r="28" spans="1:11" ht="20.45" customHeight="1">
      <c r="A28" s="95" t="s">
        <v>261</v>
      </c>
      <c r="B28" s="112"/>
      <c r="C28" s="81"/>
      <c r="E28" s="155">
        <v>0</v>
      </c>
      <c r="F28" s="155"/>
      <c r="G28" s="155">
        <v>0</v>
      </c>
      <c r="H28" s="155"/>
      <c r="I28" s="155">
        <v>2599674</v>
      </c>
      <c r="J28" s="155"/>
      <c r="K28" s="155">
        <v>0</v>
      </c>
    </row>
    <row r="29" spans="1:11" ht="20.45" customHeight="1">
      <c r="A29" s="95" t="s">
        <v>256</v>
      </c>
      <c r="B29" s="112"/>
      <c r="C29" s="81"/>
      <c r="E29" s="155">
        <v>2056228</v>
      </c>
      <c r="F29" s="155"/>
      <c r="G29" s="155">
        <v>0</v>
      </c>
      <c r="H29" s="155"/>
      <c r="I29" s="155">
        <v>0</v>
      </c>
      <c r="J29" s="155"/>
      <c r="K29" s="155">
        <v>0</v>
      </c>
    </row>
    <row r="30" spans="1:11" ht="20.45" customHeight="1">
      <c r="A30" s="95" t="s">
        <v>262</v>
      </c>
      <c r="B30" s="112"/>
      <c r="C30" s="81"/>
      <c r="E30" s="113">
        <v>-7490905</v>
      </c>
      <c r="F30" s="155"/>
      <c r="G30" s="113">
        <v>0</v>
      </c>
      <c r="H30" s="155"/>
      <c r="I30" s="113">
        <v>-8858816</v>
      </c>
      <c r="J30" s="155"/>
      <c r="K30" s="113">
        <v>0</v>
      </c>
    </row>
    <row r="31" spans="1:11" ht="20.45" customHeight="1">
      <c r="A31" s="97" t="s">
        <v>277</v>
      </c>
      <c r="B31" s="112"/>
      <c r="C31" s="81"/>
      <c r="E31" s="111">
        <f>SUM(E28:E30)</f>
        <v>-5434677</v>
      </c>
      <c r="F31" s="155"/>
      <c r="G31" s="111">
        <f>SUM(G28:G30)</f>
        <v>0</v>
      </c>
      <c r="H31" s="155"/>
      <c r="I31" s="111">
        <f>SUM(I28:I30)</f>
        <v>-6259142</v>
      </c>
      <c r="J31" s="155"/>
      <c r="K31" s="111">
        <f>SUM(K28:K30)</f>
        <v>0</v>
      </c>
    </row>
    <row r="32" spans="1:11" ht="20.85" customHeight="1">
      <c r="A32" s="97" t="s">
        <v>263</v>
      </c>
      <c r="E32" s="82">
        <f>SUM(E17-E25+E31)</f>
        <v>-8045426</v>
      </c>
      <c r="F32" s="82"/>
      <c r="G32" s="82">
        <f>SUM(G17-G25+G31)</f>
        <v>-4467557</v>
      </c>
      <c r="H32" s="82"/>
      <c r="I32" s="82">
        <f>SUM(I17-I25+I31)</f>
        <v>-8258184</v>
      </c>
      <c r="J32" s="82"/>
      <c r="K32" s="82">
        <f>SUM(K17-K25+K31)</f>
        <v>-3547131</v>
      </c>
    </row>
    <row r="33" spans="1:12" ht="20.85" customHeight="1">
      <c r="A33" s="95" t="s">
        <v>264</v>
      </c>
      <c r="C33" s="81">
        <v>6.2</v>
      </c>
      <c r="E33" s="82">
        <v>0</v>
      </c>
      <c r="F33" s="82"/>
      <c r="G33" s="82">
        <v>0</v>
      </c>
      <c r="H33" s="82"/>
      <c r="I33" s="82">
        <v>-214159</v>
      </c>
      <c r="J33" s="82"/>
      <c r="K33" s="82">
        <v>-527239</v>
      </c>
    </row>
    <row r="34" spans="1:12" ht="20.85" customHeight="1">
      <c r="A34" s="95" t="s">
        <v>128</v>
      </c>
      <c r="C34" s="81">
        <v>7.2</v>
      </c>
      <c r="E34" s="82">
        <v>413438</v>
      </c>
      <c r="F34" s="82"/>
      <c r="G34" s="82">
        <v>409690</v>
      </c>
      <c r="H34" s="82"/>
      <c r="I34" s="82">
        <v>0</v>
      </c>
      <c r="J34" s="82"/>
      <c r="K34" s="82">
        <v>0</v>
      </c>
    </row>
    <row r="35" spans="1:12" ht="20.85" customHeight="1">
      <c r="A35" s="95" t="s">
        <v>218</v>
      </c>
      <c r="B35" s="101"/>
      <c r="C35" s="81">
        <v>2</v>
      </c>
      <c r="E35" s="82">
        <v>3513</v>
      </c>
      <c r="F35" s="82"/>
      <c r="G35" s="82">
        <v>32139</v>
      </c>
      <c r="H35" s="82"/>
      <c r="I35" s="82">
        <v>3778</v>
      </c>
      <c r="J35" s="82"/>
      <c r="K35" s="82">
        <v>28673</v>
      </c>
    </row>
    <row r="36" spans="1:12" ht="20.85" customHeight="1">
      <c r="A36" s="95" t="s">
        <v>37</v>
      </c>
      <c r="C36" s="81">
        <v>2</v>
      </c>
      <c r="E36" s="113">
        <v>-998102</v>
      </c>
      <c r="F36" s="82"/>
      <c r="G36" s="113">
        <v>-862757</v>
      </c>
      <c r="H36" s="82"/>
      <c r="I36" s="113">
        <v>-941043</v>
      </c>
      <c r="J36" s="82"/>
      <c r="K36" s="113">
        <v>-806442</v>
      </c>
    </row>
    <row r="37" spans="1:12" ht="20.85" customHeight="1">
      <c r="A37" s="97" t="s">
        <v>245</v>
      </c>
      <c r="E37" s="82">
        <f>SUM(E32:E36)</f>
        <v>-8626577</v>
      </c>
      <c r="F37" s="82"/>
      <c r="G37" s="82">
        <f>SUM(G32:G36)</f>
        <v>-4888485</v>
      </c>
      <c r="H37" s="82"/>
      <c r="I37" s="82">
        <f>SUM(I32:I36)</f>
        <v>-9409608</v>
      </c>
      <c r="J37" s="82"/>
      <c r="K37" s="82">
        <f>SUM(K32:K36)</f>
        <v>-4852139</v>
      </c>
    </row>
    <row r="38" spans="1:12" ht="20.85" customHeight="1">
      <c r="A38" s="95" t="s">
        <v>221</v>
      </c>
      <c r="C38" s="81">
        <v>21</v>
      </c>
      <c r="E38" s="113">
        <v>184874</v>
      </c>
      <c r="F38" s="82"/>
      <c r="G38" s="113">
        <v>-29494</v>
      </c>
      <c r="H38" s="82"/>
      <c r="I38" s="113">
        <v>178599</v>
      </c>
      <c r="J38" s="82"/>
      <c r="K38" s="113">
        <v>-1075</v>
      </c>
    </row>
    <row r="39" spans="1:12" ht="20.85" customHeight="1">
      <c r="A39" s="97" t="s">
        <v>177</v>
      </c>
      <c r="B39" s="101"/>
      <c r="C39" s="81"/>
      <c r="E39" s="113">
        <f>SUM(E37:E38)</f>
        <v>-8441703</v>
      </c>
      <c r="F39" s="82"/>
      <c r="G39" s="113">
        <f>SUM(G37:G38)</f>
        <v>-4917979</v>
      </c>
      <c r="H39" s="82"/>
      <c r="I39" s="113">
        <f>SUM(I37:I38)</f>
        <v>-9231009</v>
      </c>
      <c r="J39" s="82"/>
      <c r="K39" s="113">
        <f>SUM(K37:K38)</f>
        <v>-4853214</v>
      </c>
    </row>
    <row r="40" spans="1:12" ht="22.5" customHeight="1">
      <c r="C40" s="81"/>
      <c r="E40" s="82"/>
      <c r="F40" s="82"/>
      <c r="G40" s="82"/>
      <c r="H40" s="82"/>
      <c r="I40" s="82"/>
      <c r="J40" s="82"/>
      <c r="K40" s="82"/>
    </row>
    <row r="41" spans="1:12" ht="20.85" customHeight="1">
      <c r="A41" s="95" t="s">
        <v>168</v>
      </c>
      <c r="C41" s="115"/>
      <c r="D41" s="116"/>
      <c r="E41" s="115"/>
      <c r="F41" s="69"/>
      <c r="G41" s="117"/>
      <c r="H41" s="83"/>
      <c r="I41" s="117"/>
      <c r="J41" s="115"/>
      <c r="K41" s="115"/>
    </row>
    <row r="42" spans="1:12" ht="21.95" customHeight="1">
      <c r="K42" s="96" t="s">
        <v>156</v>
      </c>
    </row>
    <row r="43" spans="1:12" s="101" customFormat="1" ht="21.95" customHeight="1">
      <c r="A43" s="97" t="s">
        <v>102</v>
      </c>
      <c r="B43" s="98"/>
      <c r="C43" s="99"/>
      <c r="D43" s="100"/>
      <c r="E43" s="100"/>
      <c r="F43" s="100"/>
      <c r="G43" s="100"/>
      <c r="H43" s="100"/>
      <c r="I43" s="100"/>
      <c r="J43" s="100"/>
      <c r="K43" s="100"/>
    </row>
    <row r="44" spans="1:12" s="101" customFormat="1" ht="21.95" customHeight="1">
      <c r="A44" s="97" t="s">
        <v>107</v>
      </c>
      <c r="B44" s="100"/>
      <c r="C44" s="99"/>
      <c r="D44" s="100"/>
      <c r="E44" s="100"/>
      <c r="F44" s="100"/>
      <c r="G44" s="100"/>
      <c r="H44" s="100"/>
      <c r="I44" s="100"/>
      <c r="J44" s="100"/>
      <c r="K44" s="100"/>
    </row>
    <row r="45" spans="1:12" s="101" customFormat="1" ht="21.95" customHeight="1">
      <c r="A45" s="97" t="s">
        <v>215</v>
      </c>
      <c r="B45" s="100"/>
      <c r="C45" s="99"/>
      <c r="D45" s="100"/>
      <c r="E45" s="100"/>
      <c r="F45" s="100"/>
      <c r="G45" s="100"/>
      <c r="H45" s="100"/>
      <c r="I45" s="100"/>
      <c r="J45" s="100"/>
      <c r="K45" s="100"/>
    </row>
    <row r="46" spans="1:12" s="101" customFormat="1" ht="21.95" customHeight="1">
      <c r="B46" s="100"/>
      <c r="C46" s="99"/>
      <c r="D46" s="100"/>
      <c r="E46" s="100"/>
      <c r="F46" s="100"/>
      <c r="G46" s="100"/>
      <c r="H46" s="100"/>
      <c r="I46" s="100"/>
      <c r="J46" s="100"/>
      <c r="K46" s="69" t="s">
        <v>152</v>
      </c>
    </row>
    <row r="47" spans="1:12" ht="21.95" customHeight="1">
      <c r="E47" s="150"/>
      <c r="F47" s="150" t="s">
        <v>0</v>
      </c>
      <c r="G47" s="150"/>
      <c r="H47" s="74"/>
      <c r="I47" s="102"/>
      <c r="J47" s="150" t="s">
        <v>1</v>
      </c>
      <c r="K47" s="150"/>
      <c r="L47" s="74"/>
    </row>
    <row r="48" spans="1:12" ht="20.85" customHeight="1">
      <c r="C48" s="103" t="s">
        <v>2</v>
      </c>
      <c r="E48" s="103">
        <v>2021</v>
      </c>
      <c r="F48" s="104"/>
      <c r="G48" s="103">
        <v>2020</v>
      </c>
      <c r="H48" s="104"/>
      <c r="I48" s="103">
        <v>2021</v>
      </c>
      <c r="J48" s="104"/>
      <c r="K48" s="103">
        <v>2020</v>
      </c>
    </row>
    <row r="49" spans="1:11" ht="20.85" customHeight="1">
      <c r="A49" s="119" t="s">
        <v>55</v>
      </c>
      <c r="C49" s="120"/>
      <c r="D49" s="121"/>
      <c r="E49" s="122"/>
      <c r="F49" s="123"/>
      <c r="G49" s="122"/>
      <c r="H49" s="123"/>
      <c r="I49" s="122"/>
      <c r="J49" s="122"/>
      <c r="K49" s="122"/>
    </row>
    <row r="50" spans="1:11" ht="20.85" customHeight="1">
      <c r="A50" s="124" t="s">
        <v>116</v>
      </c>
      <c r="C50" s="120"/>
      <c r="D50" s="121"/>
      <c r="E50" s="122"/>
      <c r="F50" s="123"/>
      <c r="G50" s="122"/>
      <c r="H50" s="123"/>
      <c r="I50" s="122"/>
      <c r="J50" s="122"/>
      <c r="K50" s="122"/>
    </row>
    <row r="51" spans="1:11" ht="20.85" customHeight="1">
      <c r="A51" s="124" t="s">
        <v>117</v>
      </c>
      <c r="C51" s="120"/>
      <c r="D51" s="121"/>
    </row>
    <row r="52" spans="1:11" ht="20.85" customHeight="1">
      <c r="A52" s="125" t="s">
        <v>208</v>
      </c>
      <c r="C52" s="120"/>
      <c r="D52" s="121"/>
    </row>
    <row r="53" spans="1:11" ht="20.85" customHeight="1">
      <c r="A53" s="125" t="s">
        <v>157</v>
      </c>
      <c r="C53" s="81">
        <v>6.2</v>
      </c>
      <c r="D53" s="121"/>
      <c r="E53" s="127">
        <v>0</v>
      </c>
      <c r="F53" s="127"/>
      <c r="G53" s="127">
        <v>0</v>
      </c>
      <c r="H53" s="127"/>
      <c r="I53" s="152">
        <v>3678</v>
      </c>
      <c r="J53" s="127"/>
      <c r="K53" s="152">
        <v>-2752</v>
      </c>
    </row>
    <row r="54" spans="1:11" ht="20.85" customHeight="1">
      <c r="A54" s="125" t="s">
        <v>219</v>
      </c>
      <c r="C54" s="120"/>
      <c r="D54" s="121"/>
      <c r="E54" s="126">
        <v>68986</v>
      </c>
      <c r="F54" s="127"/>
      <c r="G54" s="126">
        <v>-122839</v>
      </c>
      <c r="H54" s="127"/>
      <c r="I54" s="126">
        <v>63877</v>
      </c>
      <c r="J54" s="126"/>
      <c r="K54" s="126">
        <v>-119016</v>
      </c>
    </row>
    <row r="55" spans="1:11" ht="20.85" customHeight="1">
      <c r="A55" s="125" t="s">
        <v>115</v>
      </c>
      <c r="C55" s="81">
        <v>21</v>
      </c>
      <c r="E55" s="113">
        <v>-1021</v>
      </c>
      <c r="F55" s="82"/>
      <c r="G55" s="113">
        <v>3541</v>
      </c>
      <c r="H55" s="127"/>
      <c r="I55" s="113">
        <v>0</v>
      </c>
      <c r="J55" s="126"/>
      <c r="K55" s="113">
        <v>2776</v>
      </c>
    </row>
    <row r="56" spans="1:11" ht="20.85" customHeight="1">
      <c r="A56" s="125" t="s">
        <v>116</v>
      </c>
      <c r="C56" s="115"/>
      <c r="D56" s="116"/>
      <c r="E56" s="127"/>
      <c r="F56" s="127"/>
      <c r="G56" s="127"/>
      <c r="H56" s="127"/>
      <c r="I56" s="127"/>
      <c r="J56" s="126"/>
      <c r="K56" s="127"/>
    </row>
    <row r="57" spans="1:11" ht="20.85" customHeight="1">
      <c r="A57" s="125" t="s">
        <v>118</v>
      </c>
      <c r="C57" s="115"/>
      <c r="D57" s="116"/>
      <c r="E57" s="128">
        <f>SUM(E53:E55)</f>
        <v>67965</v>
      </c>
      <c r="F57" s="127"/>
      <c r="G57" s="128">
        <f>SUM(G53:G55)</f>
        <v>-119298</v>
      </c>
      <c r="H57" s="127"/>
      <c r="I57" s="128">
        <f>SUM(I53:I55)</f>
        <v>67555</v>
      </c>
      <c r="J57" s="126"/>
      <c r="K57" s="128">
        <f>SUM(K53:K55)</f>
        <v>-118992</v>
      </c>
    </row>
    <row r="58" spans="1:11" ht="20.85" customHeight="1">
      <c r="A58" s="124" t="s">
        <v>206</v>
      </c>
      <c r="C58" s="115"/>
      <c r="D58" s="116"/>
      <c r="E58" s="127"/>
      <c r="F58" s="127"/>
      <c r="G58" s="127"/>
      <c r="H58" s="127"/>
      <c r="I58" s="127"/>
      <c r="J58" s="126"/>
      <c r="K58" s="127"/>
    </row>
    <row r="59" spans="1:11" ht="20.85" customHeight="1">
      <c r="A59" s="124" t="s">
        <v>117</v>
      </c>
      <c r="C59" s="115"/>
      <c r="D59" s="116"/>
    </row>
    <row r="60" spans="1:11" ht="20.85" customHeight="1">
      <c r="A60" s="125" t="s">
        <v>158</v>
      </c>
      <c r="C60" s="115"/>
      <c r="D60" s="116"/>
    </row>
    <row r="61" spans="1:11" ht="20.85" customHeight="1">
      <c r="A61" s="125" t="s">
        <v>157</v>
      </c>
      <c r="C61" s="114">
        <v>6.2</v>
      </c>
      <c r="D61" s="116"/>
      <c r="E61" s="127">
        <v>0</v>
      </c>
      <c r="F61" s="123"/>
      <c r="G61" s="127">
        <v>0</v>
      </c>
      <c r="H61" s="123"/>
      <c r="I61" s="127">
        <v>311600</v>
      </c>
      <c r="J61" s="122"/>
      <c r="K61" s="127">
        <v>-1041399</v>
      </c>
    </row>
    <row r="62" spans="1:11" ht="20.85" customHeight="1">
      <c r="A62" s="125" t="s">
        <v>269</v>
      </c>
      <c r="C62" s="115"/>
      <c r="D62" s="116"/>
      <c r="E62" s="127"/>
      <c r="F62" s="127"/>
      <c r="G62" s="127"/>
      <c r="H62" s="127"/>
      <c r="I62" s="127"/>
      <c r="J62" s="126"/>
      <c r="K62" s="127"/>
    </row>
    <row r="63" spans="1:11" ht="20.85" customHeight="1">
      <c r="A63" s="125" t="s">
        <v>276</v>
      </c>
      <c r="C63" s="115"/>
      <c r="D63" s="116"/>
      <c r="E63" s="127"/>
      <c r="F63" s="127"/>
      <c r="G63" s="127"/>
      <c r="H63" s="127"/>
      <c r="I63" s="127"/>
      <c r="J63" s="126"/>
      <c r="K63" s="127"/>
    </row>
    <row r="64" spans="1:11" ht="20.85" customHeight="1">
      <c r="A64" s="125" t="s">
        <v>275</v>
      </c>
      <c r="C64" s="115"/>
      <c r="D64" s="116"/>
      <c r="E64" s="127">
        <v>2279188</v>
      </c>
      <c r="F64" s="127"/>
      <c r="G64" s="127">
        <v>-7152356</v>
      </c>
      <c r="H64" s="127"/>
      <c r="I64" s="127">
        <v>1889688</v>
      </c>
      <c r="J64" s="126"/>
      <c r="K64" s="127">
        <v>-5850608</v>
      </c>
    </row>
    <row r="65" spans="1:11" ht="20.85" customHeight="1">
      <c r="A65" s="125" t="s">
        <v>115</v>
      </c>
      <c r="C65" s="81">
        <v>21</v>
      </c>
      <c r="E65" s="128">
        <v>-455838</v>
      </c>
      <c r="F65" s="82"/>
      <c r="G65" s="128">
        <v>1430471</v>
      </c>
      <c r="H65" s="127"/>
      <c r="I65" s="128">
        <v>-377938</v>
      </c>
      <c r="J65" s="126"/>
      <c r="K65" s="128">
        <v>1170122</v>
      </c>
    </row>
    <row r="66" spans="1:11" ht="20.85" customHeight="1">
      <c r="A66" s="125" t="s">
        <v>206</v>
      </c>
      <c r="C66" s="115"/>
      <c r="D66" s="116"/>
      <c r="E66" s="127"/>
      <c r="F66" s="127"/>
      <c r="G66" s="127"/>
      <c r="H66" s="127"/>
      <c r="I66" s="127"/>
      <c r="J66" s="126"/>
      <c r="K66" s="127"/>
    </row>
    <row r="67" spans="1:11" ht="20.85" customHeight="1">
      <c r="A67" s="125" t="s">
        <v>118</v>
      </c>
      <c r="C67" s="115"/>
      <c r="D67" s="116"/>
      <c r="E67" s="128">
        <f>SUM(E61:E65)</f>
        <v>1823350</v>
      </c>
      <c r="F67" s="127"/>
      <c r="G67" s="128">
        <f>SUM(G61:G65)</f>
        <v>-5721885</v>
      </c>
      <c r="H67" s="127"/>
      <c r="I67" s="128">
        <f>SUM(I61:I65)</f>
        <v>1823350</v>
      </c>
      <c r="J67" s="126"/>
      <c r="K67" s="128">
        <f>SUM(K61:K65)</f>
        <v>-5721885</v>
      </c>
    </row>
    <row r="68" spans="1:11" ht="20.85" customHeight="1">
      <c r="A68" s="119" t="s">
        <v>159</v>
      </c>
      <c r="C68" s="115"/>
      <c r="D68" s="116"/>
      <c r="E68" s="129">
        <f>SUM(E57,E67)</f>
        <v>1891315</v>
      </c>
      <c r="F68" s="127"/>
      <c r="G68" s="129">
        <f>SUM(G57,G67)</f>
        <v>-5841183</v>
      </c>
      <c r="H68" s="127"/>
      <c r="I68" s="129">
        <f>SUM(I57,I67)</f>
        <v>1890905</v>
      </c>
      <c r="J68" s="126"/>
      <c r="K68" s="129">
        <f>SUM(K57,K67)</f>
        <v>-5840877</v>
      </c>
    </row>
    <row r="69" spans="1:11" ht="11.25" customHeight="1">
      <c r="C69" s="81"/>
      <c r="E69" s="127"/>
      <c r="F69" s="127"/>
      <c r="G69" s="127"/>
      <c r="H69" s="127"/>
      <c r="I69" s="127"/>
      <c r="J69" s="126"/>
      <c r="K69" s="127"/>
    </row>
    <row r="70" spans="1:11" ht="20.85" customHeight="1" thickBot="1">
      <c r="A70" s="119" t="s">
        <v>160</v>
      </c>
      <c r="C70" s="115"/>
      <c r="D70" s="116"/>
      <c r="E70" s="130">
        <f>SUM(E39,E68)</f>
        <v>-6550388</v>
      </c>
      <c r="F70" s="127"/>
      <c r="G70" s="130">
        <f>SUM(G39,G68)</f>
        <v>-10759162</v>
      </c>
      <c r="H70" s="127"/>
      <c r="I70" s="130">
        <f>SUM(I39,I68)</f>
        <v>-7340104</v>
      </c>
      <c r="J70" s="126"/>
      <c r="K70" s="130">
        <f>SUM(K39,K68)</f>
        <v>-10694091</v>
      </c>
    </row>
    <row r="71" spans="1:11" ht="20.85" customHeight="1" thickTop="1">
      <c r="A71" s="125"/>
      <c r="C71" s="115"/>
      <c r="D71" s="116"/>
      <c r="E71" s="141"/>
      <c r="F71" s="127"/>
      <c r="G71" s="141"/>
      <c r="H71" s="126"/>
      <c r="I71" s="141"/>
      <c r="J71" s="126"/>
      <c r="K71" s="141"/>
    </row>
    <row r="72" spans="1:11" ht="21.95" customHeight="1">
      <c r="A72" s="97" t="s">
        <v>244</v>
      </c>
      <c r="C72" s="81"/>
      <c r="E72" s="131"/>
      <c r="F72" s="132"/>
      <c r="G72" s="131"/>
      <c r="H72" s="126"/>
      <c r="I72" s="127"/>
      <c r="J72" s="131"/>
      <c r="K72" s="127"/>
    </row>
    <row r="73" spans="1:11" ht="21.95" customHeight="1" thickBot="1">
      <c r="A73" s="95" t="s">
        <v>51</v>
      </c>
      <c r="C73" s="81"/>
      <c r="E73" s="117">
        <v>-8408459</v>
      </c>
      <c r="F73" s="83"/>
      <c r="G73" s="117">
        <v>-4882489</v>
      </c>
      <c r="H73" s="83"/>
      <c r="I73" s="133">
        <f>I39</f>
        <v>-9231009</v>
      </c>
      <c r="J73" s="117"/>
      <c r="K73" s="133">
        <f>K39</f>
        <v>-4853214</v>
      </c>
    </row>
    <row r="74" spans="1:11" ht="21.95" customHeight="1" thickTop="1">
      <c r="A74" s="95" t="s">
        <v>38</v>
      </c>
      <c r="C74" s="81"/>
      <c r="E74" s="117">
        <v>-33244</v>
      </c>
      <c r="F74" s="83"/>
      <c r="G74" s="117">
        <v>-35490</v>
      </c>
      <c r="H74" s="83"/>
      <c r="I74" s="117"/>
      <c r="J74" s="117"/>
      <c r="K74" s="117"/>
    </row>
    <row r="75" spans="1:11" ht="21.95" customHeight="1" thickBot="1">
      <c r="C75" s="81"/>
      <c r="E75" s="91">
        <f>SUM(E73:E74)</f>
        <v>-8441703</v>
      </c>
      <c r="F75" s="82"/>
      <c r="G75" s="91">
        <f>SUM(G73:G74)</f>
        <v>-4917979</v>
      </c>
      <c r="H75" s="82"/>
      <c r="I75" s="82"/>
      <c r="J75" s="82"/>
      <c r="K75" s="82"/>
    </row>
    <row r="76" spans="1:11" ht="11.25" customHeight="1" thickTop="1">
      <c r="C76" s="81"/>
      <c r="E76" s="82"/>
      <c r="F76" s="82"/>
      <c r="G76" s="82"/>
      <c r="H76" s="82"/>
      <c r="I76" s="82"/>
      <c r="J76" s="82"/>
      <c r="K76" s="82"/>
    </row>
    <row r="77" spans="1:11" ht="21.95" customHeight="1">
      <c r="A77" s="97" t="s">
        <v>48</v>
      </c>
      <c r="C77" s="81"/>
      <c r="E77" s="117"/>
      <c r="F77" s="83"/>
      <c r="G77" s="117"/>
      <c r="H77" s="83"/>
      <c r="I77" s="117"/>
      <c r="J77" s="117"/>
      <c r="K77" s="117"/>
    </row>
    <row r="78" spans="1:11" ht="21.95" customHeight="1" thickBot="1">
      <c r="A78" s="95" t="s">
        <v>51</v>
      </c>
      <c r="C78" s="81"/>
      <c r="E78" s="117">
        <v>-6517554</v>
      </c>
      <c r="F78" s="83"/>
      <c r="G78" s="117">
        <v>-10723366</v>
      </c>
      <c r="H78" s="83"/>
      <c r="I78" s="134">
        <f>I70</f>
        <v>-7340104</v>
      </c>
      <c r="J78" s="117"/>
      <c r="K78" s="134">
        <v>-10694091</v>
      </c>
    </row>
    <row r="79" spans="1:11" ht="21.95" customHeight="1" thickTop="1">
      <c r="A79" s="95" t="s">
        <v>38</v>
      </c>
      <c r="C79" s="81"/>
      <c r="E79" s="117">
        <v>-32834</v>
      </c>
      <c r="F79" s="83"/>
      <c r="G79" s="117">
        <v>-35796</v>
      </c>
      <c r="H79" s="83"/>
      <c r="I79" s="117"/>
      <c r="J79" s="117"/>
      <c r="K79" s="117"/>
    </row>
    <row r="80" spans="1:11" ht="21.95" customHeight="1" thickBot="1">
      <c r="C80" s="81"/>
      <c r="E80" s="91">
        <f>SUM(E78:E79)</f>
        <v>-6550388</v>
      </c>
      <c r="F80" s="82"/>
      <c r="G80" s="91">
        <f>SUM(G78:G79)</f>
        <v>-10759162</v>
      </c>
      <c r="H80" s="82"/>
      <c r="I80" s="82"/>
      <c r="J80" s="82"/>
      <c r="K80" s="82"/>
    </row>
    <row r="81" spans="1:11" ht="11.25" customHeight="1" thickTop="1">
      <c r="C81" s="81"/>
      <c r="E81" s="82"/>
      <c r="F81" s="82"/>
      <c r="G81" s="82"/>
      <c r="H81" s="82"/>
      <c r="I81" s="82"/>
      <c r="J81" s="82"/>
      <c r="K81" s="82"/>
    </row>
    <row r="82" spans="1:11" ht="21.95" customHeight="1">
      <c r="A82" s="97" t="s">
        <v>39</v>
      </c>
      <c r="C82" s="81">
        <v>22</v>
      </c>
      <c r="E82" s="96"/>
      <c r="G82" s="96"/>
      <c r="I82" s="96"/>
      <c r="J82" s="96"/>
      <c r="K82" s="96"/>
    </row>
    <row r="83" spans="1:11" ht="21.95" customHeight="1">
      <c r="A83" s="95" t="s">
        <v>40</v>
      </c>
      <c r="B83" s="101"/>
      <c r="C83" s="81"/>
      <c r="E83" s="96"/>
      <c r="G83" s="96"/>
      <c r="H83" s="96"/>
      <c r="I83" s="96"/>
      <c r="J83" s="96"/>
      <c r="K83" s="137"/>
    </row>
    <row r="84" spans="1:11" ht="21.95" customHeight="1" thickBot="1">
      <c r="A84" s="95" t="s">
        <v>233</v>
      </c>
      <c r="B84" s="101"/>
      <c r="C84" s="81"/>
      <c r="E84" s="135">
        <f>ROUND(E73/E87,2)</f>
        <v>-4.08</v>
      </c>
      <c r="F84" s="136"/>
      <c r="G84" s="135">
        <v>-2.3701400814041622</v>
      </c>
      <c r="H84" s="136"/>
      <c r="I84" s="135">
        <v>-4.4800000000000004</v>
      </c>
      <c r="J84" s="137"/>
      <c r="K84" s="135">
        <v>-2.3559290468009699</v>
      </c>
    </row>
    <row r="85" spans="1:11" ht="11.25" customHeight="1" thickTop="1">
      <c r="C85" s="81"/>
      <c r="E85" s="137"/>
      <c r="F85" s="136"/>
      <c r="G85" s="137"/>
      <c r="H85" s="136"/>
      <c r="I85" s="138"/>
      <c r="J85" s="137"/>
      <c r="K85" s="138"/>
    </row>
    <row r="86" spans="1:11" ht="21.95" customHeight="1">
      <c r="A86" s="95" t="s">
        <v>207</v>
      </c>
      <c r="B86" s="101"/>
      <c r="C86" s="81"/>
    </row>
    <row r="87" spans="1:11" ht="21.95" customHeight="1" thickBot="1">
      <c r="A87" s="95" t="s">
        <v>163</v>
      </c>
      <c r="C87" s="81"/>
      <c r="E87" s="139">
        <v>2060000</v>
      </c>
      <c r="F87" s="136"/>
      <c r="G87" s="139">
        <v>2060000</v>
      </c>
      <c r="H87" s="136"/>
      <c r="I87" s="139">
        <v>2060000</v>
      </c>
      <c r="J87" s="137"/>
      <c r="K87" s="139">
        <v>2060000</v>
      </c>
    </row>
    <row r="88" spans="1:11" ht="21.95" customHeight="1" thickTop="1">
      <c r="B88" s="101"/>
      <c r="E88" s="137"/>
      <c r="F88" s="136"/>
      <c r="G88" s="137"/>
      <c r="H88" s="136"/>
      <c r="I88" s="137"/>
      <c r="J88" s="137"/>
      <c r="K88" s="137"/>
    </row>
    <row r="89" spans="1:11" ht="21.95" customHeight="1">
      <c r="A89" s="95" t="s">
        <v>168</v>
      </c>
      <c r="C89" s="140"/>
      <c r="E89" s="96"/>
      <c r="G89" s="96"/>
      <c r="I89" s="96"/>
      <c r="J89" s="96"/>
      <c r="K89" s="96"/>
    </row>
    <row r="90" spans="1:11" ht="21.95" customHeight="1">
      <c r="C90" s="142"/>
      <c r="K90" s="69"/>
    </row>
  </sheetData>
  <pageMargins left="0.6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0A41-9601-40E2-8B11-6125284C0BB9}">
  <sheetPr>
    <tabColor rgb="FF00B0F0"/>
  </sheetPr>
  <dimension ref="A1:AD34"/>
  <sheetViews>
    <sheetView showGridLines="0" view="pageBreakPreview" topLeftCell="A11" zoomScale="60" zoomScaleNormal="90" workbookViewId="0">
      <selection activeCell="P27" sqref="P27"/>
    </sheetView>
  </sheetViews>
  <sheetFormatPr defaultColWidth="9.140625" defaultRowHeight="21.95" customHeight="1"/>
  <cols>
    <col min="1" max="1" width="11.28515625" style="48" customWidth="1"/>
    <col min="2" max="2" width="11.140625" style="48" customWidth="1"/>
    <col min="3" max="3" width="20.85546875" style="48" customWidth="1"/>
    <col min="4" max="4" width="7.7109375" style="48" customWidth="1"/>
    <col min="5" max="5" width="1.7109375" style="48" customWidth="1"/>
    <col min="6" max="6" width="16.28515625" style="48" customWidth="1"/>
    <col min="7" max="7" width="1.42578125" style="48" customWidth="1"/>
    <col min="8" max="8" width="16.28515625" style="48" customWidth="1"/>
    <col min="9" max="9" width="1.42578125" style="48" customWidth="1"/>
    <col min="10" max="10" width="16.28515625" style="48" customWidth="1"/>
    <col min="11" max="11" width="1.28515625" style="48" customWidth="1"/>
    <col min="12" max="12" width="16.28515625" style="48" customWidth="1"/>
    <col min="13" max="13" width="1.28515625" style="48" customWidth="1"/>
    <col min="14" max="14" width="16.42578125" style="48" customWidth="1"/>
    <col min="15" max="15" width="1.28515625" style="48" customWidth="1"/>
    <col min="16" max="16" width="16.28515625" style="48" customWidth="1"/>
    <col min="17" max="17" width="1.28515625" style="48" customWidth="1"/>
    <col min="18" max="18" width="16.28515625" style="48" customWidth="1"/>
    <col min="19" max="19" width="1.42578125" style="48" customWidth="1"/>
    <col min="20" max="20" width="16.28515625" style="48" customWidth="1"/>
    <col min="21" max="21" width="1.28515625" style="48" customWidth="1"/>
    <col min="22" max="22" width="16.28515625" style="48" customWidth="1"/>
    <col min="23" max="23" width="1.28515625" style="48" customWidth="1"/>
    <col min="24" max="24" width="18.5703125" style="48" customWidth="1"/>
    <col min="25" max="25" width="1.28515625" style="48" customWidth="1"/>
    <col min="26" max="26" width="16.28515625" style="48" customWidth="1"/>
    <col min="27" max="27" width="1.28515625" style="48" customWidth="1"/>
    <col min="28" max="28" width="16.28515625" style="48" customWidth="1"/>
    <col min="29" max="29" width="1.28515625" style="48" customWidth="1"/>
    <col min="30" max="30" width="16.28515625" style="48" customWidth="1"/>
    <col min="31" max="31" width="0.7109375" style="48" customWidth="1"/>
    <col min="32" max="16384" width="9.140625" style="48"/>
  </cols>
  <sheetData>
    <row r="1" spans="1:30" ht="21.9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28" t="s">
        <v>156</v>
      </c>
    </row>
    <row r="2" spans="1:30" ht="21.95" customHeight="1">
      <c r="A2" s="50" t="s">
        <v>102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</row>
    <row r="3" spans="1:30" ht="21.95" customHeight="1">
      <c r="A3" s="50" t="s">
        <v>95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</row>
    <row r="4" spans="1:30" ht="21.95" customHeight="1">
      <c r="A4" s="14" t="s">
        <v>215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</row>
    <row r="5" spans="1:30" ht="21.95" customHeight="1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1"/>
      <c r="AB5" s="51"/>
      <c r="AC5" s="51"/>
      <c r="AD5" s="53" t="s">
        <v>152</v>
      </c>
    </row>
    <row r="6" spans="1:30" s="55" customFormat="1" ht="21.95" customHeight="1">
      <c r="A6" s="54"/>
      <c r="B6" s="54"/>
      <c r="C6" s="54"/>
      <c r="F6" s="159" t="s">
        <v>0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</row>
    <row r="7" spans="1:30" s="55" customFormat="1" ht="21.95" customHeight="1">
      <c r="A7" s="54"/>
      <c r="B7" s="54"/>
      <c r="C7" s="54"/>
      <c r="D7" s="48"/>
      <c r="E7" s="48"/>
      <c r="F7" s="158" t="s">
        <v>50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54"/>
      <c r="AB7" s="49"/>
      <c r="AC7" s="54"/>
      <c r="AD7" s="54"/>
    </row>
    <row r="8" spans="1:30" s="55" customFormat="1" ht="21.95" customHeight="1">
      <c r="A8" s="54"/>
      <c r="B8" s="54"/>
      <c r="C8" s="54"/>
      <c r="D8" s="48"/>
      <c r="E8" s="48"/>
      <c r="F8" s="48"/>
      <c r="G8" s="48"/>
      <c r="H8" s="48"/>
      <c r="I8" s="48"/>
      <c r="J8" s="56"/>
      <c r="K8" s="56"/>
      <c r="L8" s="48"/>
      <c r="M8" s="48"/>
      <c r="N8" s="48"/>
      <c r="O8" s="48"/>
      <c r="P8" s="48"/>
      <c r="Q8" s="48"/>
      <c r="R8" s="48"/>
      <c r="S8" s="48"/>
      <c r="T8" s="158" t="s">
        <v>49</v>
      </c>
      <c r="U8" s="158"/>
      <c r="V8" s="158"/>
      <c r="W8" s="158"/>
      <c r="X8" s="158"/>
      <c r="Y8" s="48"/>
      <c r="Z8" s="48"/>
      <c r="AA8" s="54"/>
      <c r="AB8" s="49"/>
      <c r="AC8" s="54"/>
      <c r="AD8" s="54"/>
    </row>
    <row r="9" spans="1:30" s="55" customFormat="1" ht="15.75" customHeight="1">
      <c r="A9" s="54"/>
      <c r="B9" s="54"/>
      <c r="C9" s="54"/>
      <c r="D9" s="48"/>
      <c r="E9" s="48"/>
      <c r="F9" s="48"/>
      <c r="G9" s="48"/>
      <c r="H9" s="48"/>
      <c r="I9" s="48"/>
      <c r="J9" s="48"/>
      <c r="K9" s="49"/>
      <c r="L9" s="48"/>
      <c r="M9" s="48"/>
      <c r="N9" s="48"/>
      <c r="O9" s="48"/>
      <c r="P9" s="48"/>
      <c r="Q9" s="48"/>
      <c r="R9" s="48"/>
      <c r="S9" s="48"/>
      <c r="T9" s="160" t="s">
        <v>41</v>
      </c>
      <c r="U9" s="160"/>
      <c r="V9" s="160"/>
      <c r="W9" s="48"/>
      <c r="X9" s="48"/>
      <c r="Y9" s="48"/>
      <c r="Z9" s="48"/>
      <c r="AA9" s="54"/>
      <c r="AC9" s="54"/>
      <c r="AD9" s="54"/>
    </row>
    <row r="10" spans="1:30" s="49" customFormat="1" ht="21.95" customHeight="1">
      <c r="J10" s="49" t="s">
        <v>136</v>
      </c>
      <c r="T10" s="57"/>
      <c r="V10" s="58"/>
      <c r="X10" s="49" t="s">
        <v>44</v>
      </c>
      <c r="Z10" s="49" t="s">
        <v>59</v>
      </c>
      <c r="AB10" s="49" t="s">
        <v>53</v>
      </c>
    </row>
    <row r="11" spans="1:30" s="49" customFormat="1" ht="21.95" customHeight="1">
      <c r="D11" s="54"/>
      <c r="F11" s="49" t="s">
        <v>43</v>
      </c>
      <c r="J11" s="49" t="s">
        <v>110</v>
      </c>
      <c r="L11" s="161" t="s">
        <v>162</v>
      </c>
      <c r="M11" s="161"/>
      <c r="N11" s="161"/>
      <c r="O11" s="161"/>
      <c r="P11" s="161"/>
      <c r="X11" s="49" t="s">
        <v>52</v>
      </c>
      <c r="Z11" s="49" t="s">
        <v>58</v>
      </c>
      <c r="AB11" s="49" t="s">
        <v>54</v>
      </c>
      <c r="AD11" s="49" t="s">
        <v>42</v>
      </c>
    </row>
    <row r="12" spans="1:30" s="49" customFormat="1" ht="21.95" customHeight="1">
      <c r="D12" s="54"/>
      <c r="F12" s="49" t="s">
        <v>113</v>
      </c>
      <c r="H12" s="58" t="s">
        <v>103</v>
      </c>
      <c r="I12" s="58"/>
      <c r="J12" s="49" t="s">
        <v>111</v>
      </c>
      <c r="L12" s="158" t="s">
        <v>46</v>
      </c>
      <c r="M12" s="158"/>
      <c r="N12" s="158"/>
      <c r="R12" s="58"/>
      <c r="S12" s="58"/>
      <c r="T12" s="49" t="s">
        <v>203</v>
      </c>
      <c r="V12" s="58" t="s">
        <v>200</v>
      </c>
      <c r="X12" s="49" t="s">
        <v>56</v>
      </c>
      <c r="Z12" s="49" t="s">
        <v>65</v>
      </c>
      <c r="AB12" s="49" t="s">
        <v>61</v>
      </c>
      <c r="AD12" s="49" t="s">
        <v>56</v>
      </c>
    </row>
    <row r="13" spans="1:30" s="49" customFormat="1" ht="21.95" customHeight="1">
      <c r="A13" s="50"/>
      <c r="D13" s="65" t="s">
        <v>2</v>
      </c>
      <c r="F13" s="65" t="s">
        <v>45</v>
      </c>
      <c r="H13" s="59" t="s">
        <v>104</v>
      </c>
      <c r="I13" s="58"/>
      <c r="J13" s="65" t="s">
        <v>112</v>
      </c>
      <c r="L13" s="65" t="s">
        <v>150</v>
      </c>
      <c r="N13" s="65" t="s">
        <v>151</v>
      </c>
      <c r="P13" s="65" t="s">
        <v>47</v>
      </c>
      <c r="R13" s="59" t="s">
        <v>134</v>
      </c>
      <c r="S13" s="58"/>
      <c r="T13" s="66" t="s">
        <v>201</v>
      </c>
      <c r="V13" s="59" t="s">
        <v>201</v>
      </c>
      <c r="X13" s="65" t="s">
        <v>57</v>
      </c>
      <c r="Z13" s="65" t="s">
        <v>60</v>
      </c>
      <c r="AB13" s="65" t="s">
        <v>62</v>
      </c>
      <c r="AD13" s="65" t="s">
        <v>57</v>
      </c>
    </row>
    <row r="14" spans="1:30" ht="21.95" customHeight="1">
      <c r="A14" s="50" t="s">
        <v>164</v>
      </c>
      <c r="D14" s="60"/>
      <c r="E14" s="61"/>
      <c r="F14" s="6">
        <v>2100000</v>
      </c>
      <c r="G14" s="6"/>
      <c r="H14" s="6">
        <v>9319482</v>
      </c>
      <c r="I14" s="6"/>
      <c r="J14" s="6">
        <v>-211166</v>
      </c>
      <c r="K14" s="6"/>
      <c r="L14" s="6">
        <v>210000</v>
      </c>
      <c r="M14" s="6"/>
      <c r="N14" s="6">
        <v>491556</v>
      </c>
      <c r="O14" s="6"/>
      <c r="P14" s="6">
        <v>-494755</v>
      </c>
      <c r="Q14" s="6"/>
      <c r="R14" s="6">
        <v>-491556</v>
      </c>
      <c r="S14" s="6"/>
      <c r="T14" s="6">
        <v>18934930</v>
      </c>
      <c r="U14" s="6"/>
      <c r="V14" s="6">
        <v>-118476</v>
      </c>
      <c r="W14" s="6"/>
      <c r="X14" s="6">
        <f>SUM(T14:V14)</f>
        <v>18816454</v>
      </c>
      <c r="Y14" s="6"/>
      <c r="Z14" s="6">
        <f>SUM(F14:R14,X14)</f>
        <v>29740015</v>
      </c>
      <c r="AA14" s="6"/>
      <c r="AB14" s="6">
        <v>55644</v>
      </c>
      <c r="AC14" s="6"/>
      <c r="AD14" s="6">
        <f>Z14+AB14</f>
        <v>29795659</v>
      </c>
    </row>
    <row r="15" spans="1:30" ht="21.95" customHeight="1">
      <c r="A15" s="62" t="s">
        <v>177</v>
      </c>
      <c r="D15" s="61"/>
      <c r="E15" s="61"/>
      <c r="F15" s="8">
        <v>0</v>
      </c>
      <c r="G15" s="6"/>
      <c r="H15" s="8">
        <v>0</v>
      </c>
      <c r="I15" s="6"/>
      <c r="J15" s="8">
        <v>0</v>
      </c>
      <c r="K15" s="6"/>
      <c r="L15" s="8">
        <v>0</v>
      </c>
      <c r="M15" s="6"/>
      <c r="N15" s="8">
        <v>0</v>
      </c>
      <c r="O15" s="6"/>
      <c r="P15" s="8">
        <v>-4882489</v>
      </c>
      <c r="Q15" s="6"/>
      <c r="R15" s="8">
        <v>0</v>
      </c>
      <c r="S15" s="6"/>
      <c r="T15" s="8">
        <v>0</v>
      </c>
      <c r="U15" s="6"/>
      <c r="V15" s="8">
        <v>0</v>
      </c>
      <c r="W15" s="6"/>
      <c r="X15" s="8">
        <f>SUM(T15:V15)</f>
        <v>0</v>
      </c>
      <c r="Y15" s="6"/>
      <c r="Z15" s="8">
        <f>SUM(F15:R15,X15)</f>
        <v>-4882489</v>
      </c>
      <c r="AA15" s="6"/>
      <c r="AB15" s="8">
        <v>-35490</v>
      </c>
      <c r="AC15" s="6"/>
      <c r="AD15" s="8">
        <f t="shared" ref="AD15" si="0">SUM(Z15:AC15)</f>
        <v>-4917979</v>
      </c>
    </row>
    <row r="16" spans="1:30" ht="21.95" customHeight="1">
      <c r="A16" s="62" t="s">
        <v>159</v>
      </c>
      <c r="D16" s="61"/>
      <c r="E16" s="61"/>
      <c r="F16" s="9">
        <v>0</v>
      </c>
      <c r="G16" s="6"/>
      <c r="H16" s="9">
        <v>0</v>
      </c>
      <c r="I16" s="6"/>
      <c r="J16" s="9">
        <v>0</v>
      </c>
      <c r="K16" s="6"/>
      <c r="L16" s="9">
        <v>0</v>
      </c>
      <c r="M16" s="6"/>
      <c r="N16" s="9">
        <v>0</v>
      </c>
      <c r="O16" s="6"/>
      <c r="P16" s="9">
        <v>0</v>
      </c>
      <c r="Q16" s="6"/>
      <c r="R16" s="9">
        <v>0</v>
      </c>
      <c r="S16" s="6"/>
      <c r="T16" s="9">
        <v>-5721885</v>
      </c>
      <c r="U16" s="6"/>
      <c r="V16" s="9">
        <v>-118992</v>
      </c>
      <c r="W16" s="6"/>
      <c r="X16" s="9">
        <f>SUM(T16:V16)</f>
        <v>-5840877</v>
      </c>
      <c r="Y16" s="6"/>
      <c r="Z16" s="9">
        <f>SUM(F16:R16,X16)</f>
        <v>-5840877</v>
      </c>
      <c r="AA16" s="6"/>
      <c r="AB16" s="9">
        <v>-306</v>
      </c>
      <c r="AC16" s="6"/>
      <c r="AD16" s="9">
        <f>SUM(Z16:AC16)</f>
        <v>-5841183</v>
      </c>
    </row>
    <row r="17" spans="1:30" ht="21.95" customHeight="1">
      <c r="A17" s="62" t="s">
        <v>160</v>
      </c>
      <c r="D17" s="61"/>
      <c r="E17" s="61"/>
      <c r="F17" s="6">
        <f>F15+F16</f>
        <v>0</v>
      </c>
      <c r="G17" s="6"/>
      <c r="H17" s="6">
        <f>H15+H16</f>
        <v>0</v>
      </c>
      <c r="I17" s="6"/>
      <c r="J17" s="6">
        <f>J15+J16</f>
        <v>0</v>
      </c>
      <c r="K17" s="6"/>
      <c r="L17" s="6">
        <f>L15+L16</f>
        <v>0</v>
      </c>
      <c r="M17" s="6"/>
      <c r="N17" s="6">
        <f>N15+N16</f>
        <v>0</v>
      </c>
      <c r="O17" s="6"/>
      <c r="P17" s="6">
        <f>P15+P16</f>
        <v>-4882489</v>
      </c>
      <c r="Q17" s="6"/>
      <c r="R17" s="6">
        <f>R15+R16</f>
        <v>0</v>
      </c>
      <c r="S17" s="6"/>
      <c r="T17" s="6">
        <f>T15+T16</f>
        <v>-5721885</v>
      </c>
      <c r="U17" s="6"/>
      <c r="V17" s="6">
        <f>SUM(V15:V16)</f>
        <v>-118992</v>
      </c>
      <c r="W17" s="6"/>
      <c r="X17" s="6">
        <f>SUM(T17:V17)</f>
        <v>-5840877</v>
      </c>
      <c r="Y17" s="6"/>
      <c r="Z17" s="6">
        <f>Z15+Z16</f>
        <v>-10723366</v>
      </c>
      <c r="AA17" s="6"/>
      <c r="AB17" s="6">
        <f>AB15+AB16</f>
        <v>-35796</v>
      </c>
      <c r="AC17" s="6"/>
      <c r="AD17" s="6">
        <f>AD15+AD16</f>
        <v>-10759162</v>
      </c>
    </row>
    <row r="18" spans="1:30" ht="21.95" customHeight="1">
      <c r="A18" s="62" t="s">
        <v>172</v>
      </c>
      <c r="D18" s="16">
        <v>24</v>
      </c>
      <c r="E18" s="61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0</v>
      </c>
      <c r="O18" s="6"/>
      <c r="P18" s="6">
        <v>-206000</v>
      </c>
      <c r="Q18" s="6"/>
      <c r="R18" s="6">
        <v>0</v>
      </c>
      <c r="S18" s="6"/>
      <c r="T18" s="6">
        <v>0</v>
      </c>
      <c r="U18" s="6"/>
      <c r="V18" s="6">
        <v>0</v>
      </c>
      <c r="W18" s="6"/>
      <c r="X18" s="6">
        <f>SUM(T18:V18)</f>
        <v>0</v>
      </c>
      <c r="Y18" s="6"/>
      <c r="Z18" s="6">
        <f>SUM(F18:R18,X18)</f>
        <v>-206000</v>
      </c>
      <c r="AA18" s="6"/>
      <c r="AB18" s="6">
        <v>0</v>
      </c>
      <c r="AC18" s="6"/>
      <c r="AD18" s="6">
        <f>Z18+AB18</f>
        <v>-206000</v>
      </c>
    </row>
    <row r="19" spans="1:30" ht="21.95" customHeight="1">
      <c r="A19" s="62" t="s">
        <v>178</v>
      </c>
      <c r="D19" s="63"/>
      <c r="E19" s="61"/>
    </row>
    <row r="20" spans="1:30" ht="21.95" customHeight="1">
      <c r="A20" s="62" t="s">
        <v>174</v>
      </c>
      <c r="D20" s="63"/>
      <c r="E20" s="61"/>
      <c r="F20" s="6">
        <v>0</v>
      </c>
      <c r="G20" s="6"/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  <c r="O20" s="6"/>
      <c r="P20" s="6">
        <v>0</v>
      </c>
      <c r="Q20" s="6"/>
      <c r="R20" s="6">
        <v>0</v>
      </c>
      <c r="S20" s="6"/>
      <c r="T20" s="6">
        <v>0</v>
      </c>
      <c r="U20" s="6"/>
      <c r="V20" s="6">
        <v>0</v>
      </c>
      <c r="W20" s="6"/>
      <c r="X20" s="6">
        <f>SUM(T20:V20)</f>
        <v>0</v>
      </c>
      <c r="Y20" s="6"/>
      <c r="Z20" s="6">
        <f>SUM(F20:R20,X20)</f>
        <v>0</v>
      </c>
      <c r="AA20" s="6"/>
      <c r="AB20" s="6">
        <v>2450</v>
      </c>
      <c r="AC20" s="6"/>
      <c r="AD20" s="6">
        <f>SUM(Z20:AC20)</f>
        <v>2450</v>
      </c>
    </row>
    <row r="21" spans="1:30" ht="21.95" customHeight="1">
      <c r="A21" s="62" t="s">
        <v>173</v>
      </c>
      <c r="D21" s="61"/>
      <c r="E21" s="6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21.95" customHeight="1">
      <c r="A22" s="62" t="s">
        <v>174</v>
      </c>
      <c r="D22" s="61"/>
      <c r="E22" s="61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v>0</v>
      </c>
      <c r="O22" s="6"/>
      <c r="P22" s="6">
        <v>0</v>
      </c>
      <c r="Q22" s="6"/>
      <c r="R22" s="6">
        <v>0</v>
      </c>
      <c r="S22" s="6"/>
      <c r="T22" s="6">
        <v>0</v>
      </c>
      <c r="U22" s="6"/>
      <c r="V22" s="7">
        <f>SUM(T22:T22)</f>
        <v>0</v>
      </c>
      <c r="W22" s="6"/>
      <c r="X22" s="7">
        <f>SUM(T22:V22)</f>
        <v>0</v>
      </c>
      <c r="Y22" s="6"/>
      <c r="Z22" s="6">
        <f>SUM(F22:R22,X22)</f>
        <v>0</v>
      </c>
      <c r="AA22" s="6"/>
      <c r="AB22" s="6">
        <v>-753</v>
      </c>
      <c r="AC22" s="6"/>
      <c r="AD22" s="6">
        <f>Z22+AB22</f>
        <v>-753</v>
      </c>
    </row>
    <row r="23" spans="1:30" ht="21.95" customHeight="1" thickBot="1">
      <c r="A23" s="50" t="s">
        <v>216</v>
      </c>
      <c r="D23" s="16"/>
      <c r="E23" s="61"/>
      <c r="F23" s="10">
        <f>SUM(F14,F17:F22)</f>
        <v>2100000</v>
      </c>
      <c r="G23" s="6"/>
      <c r="H23" s="10">
        <f>SUM(H14,H17:H22)</f>
        <v>9319482</v>
      </c>
      <c r="I23" s="6"/>
      <c r="J23" s="10">
        <f>SUM(J14,J17:J22)</f>
        <v>-211166</v>
      </c>
      <c r="K23" s="6"/>
      <c r="L23" s="10">
        <f>SUM(L14,L17:L22)</f>
        <v>210000</v>
      </c>
      <c r="M23" s="6"/>
      <c r="N23" s="10">
        <f>SUM(N14,N17:N22)</f>
        <v>491556</v>
      </c>
      <c r="O23" s="6"/>
      <c r="P23" s="10">
        <f>SUM(P14,P17:P22)</f>
        <v>-5583244</v>
      </c>
      <c r="Q23" s="6"/>
      <c r="R23" s="10">
        <f>SUM(R14,R17:R22)</f>
        <v>-491556</v>
      </c>
      <c r="S23" s="6"/>
      <c r="T23" s="10">
        <f>SUM(T14,T17:T22)</f>
        <v>13213045</v>
      </c>
      <c r="U23" s="6"/>
      <c r="V23" s="10">
        <f>SUM(V14,V17:V22)</f>
        <v>-237468</v>
      </c>
      <c r="W23" s="6"/>
      <c r="X23" s="10">
        <f>SUM(T23:V23)</f>
        <v>12975577</v>
      </c>
      <c r="Y23" s="6"/>
      <c r="Z23" s="10">
        <f>SUM(Z14,Z17:Z22)</f>
        <v>18810649</v>
      </c>
      <c r="AA23" s="6"/>
      <c r="AB23" s="10">
        <f>SUM(AB14,AB17:AB22)</f>
        <v>21545</v>
      </c>
      <c r="AC23" s="6"/>
      <c r="AD23" s="10">
        <f>SUM(AD14,AD17:AD22)</f>
        <v>18832194</v>
      </c>
    </row>
    <row r="24" spans="1:30" ht="21.95" customHeight="1" thickTop="1">
      <c r="A24" s="55"/>
      <c r="D24" s="16"/>
      <c r="E24" s="61"/>
      <c r="F24" s="6"/>
      <c r="G24" s="6"/>
      <c r="H24" s="6"/>
      <c r="I24" s="6"/>
      <c r="J24" s="6"/>
      <c r="K24" s="6"/>
      <c r="L24" s="6"/>
      <c r="M24" s="6"/>
      <c r="N24" s="6"/>
      <c r="O24" s="11"/>
      <c r="P24" s="11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21.95" customHeight="1">
      <c r="A25" s="50" t="s">
        <v>202</v>
      </c>
      <c r="D25" s="16"/>
      <c r="E25" s="61"/>
      <c r="F25" s="6">
        <v>2100000</v>
      </c>
      <c r="G25" s="6"/>
      <c r="H25" s="6">
        <v>9319482</v>
      </c>
      <c r="I25" s="6"/>
      <c r="J25" s="6">
        <v>-211166</v>
      </c>
      <c r="K25" s="6"/>
      <c r="L25" s="6">
        <v>210000</v>
      </c>
      <c r="M25" s="6"/>
      <c r="N25" s="6">
        <v>491556</v>
      </c>
      <c r="O25" s="6"/>
      <c r="P25" s="6">
        <v>-6091421</v>
      </c>
      <c r="Q25" s="6"/>
      <c r="R25" s="6">
        <v>-491556</v>
      </c>
      <c r="S25" s="6"/>
      <c r="T25" s="6">
        <v>14431418</v>
      </c>
      <c r="U25" s="6"/>
      <c r="V25" s="6">
        <v>-167005</v>
      </c>
      <c r="W25" s="6"/>
      <c r="X25" s="6">
        <f>SUM(T25:V25)</f>
        <v>14264413</v>
      </c>
      <c r="Y25" s="6"/>
      <c r="Z25" s="6">
        <f>SUM(F25:R25,X25)</f>
        <v>19591308</v>
      </c>
      <c r="AA25" s="6"/>
      <c r="AB25" s="6">
        <v>14285</v>
      </c>
      <c r="AC25" s="6"/>
      <c r="AD25" s="7">
        <f>SUM(Z25:AB25)</f>
        <v>19605593</v>
      </c>
    </row>
    <row r="26" spans="1:30" ht="21.95" customHeight="1">
      <c r="A26" s="62" t="s">
        <v>177</v>
      </c>
      <c r="D26" s="60"/>
      <c r="E26" s="61"/>
      <c r="F26" s="8">
        <v>0</v>
      </c>
      <c r="G26" s="6"/>
      <c r="H26" s="8">
        <v>0</v>
      </c>
      <c r="I26" s="6"/>
      <c r="J26" s="8">
        <v>0</v>
      </c>
      <c r="K26" s="6"/>
      <c r="L26" s="8">
        <v>0</v>
      </c>
      <c r="M26" s="6"/>
      <c r="N26" s="8">
        <v>0</v>
      </c>
      <c r="O26" s="6"/>
      <c r="P26" s="8">
        <v>-8408459</v>
      </c>
      <c r="Q26" s="6"/>
      <c r="R26" s="8">
        <v>0</v>
      </c>
      <c r="S26" s="6"/>
      <c r="T26" s="8">
        <v>0</v>
      </c>
      <c r="U26" s="6"/>
      <c r="V26" s="8">
        <f>SUM(T26:T26)</f>
        <v>0</v>
      </c>
      <c r="W26" s="6"/>
      <c r="X26" s="8">
        <f>SUM(T26:V26)</f>
        <v>0</v>
      </c>
      <c r="Y26" s="6"/>
      <c r="Z26" s="8">
        <f>SUM(F26:R26,X26)</f>
        <v>-8408459</v>
      </c>
      <c r="AA26" s="6"/>
      <c r="AB26" s="8">
        <v>-33244</v>
      </c>
      <c r="AC26" s="6"/>
      <c r="AD26" s="8">
        <f t="shared" ref="AD26:AD27" si="1">SUM(Z26:AC26)</f>
        <v>-8441703</v>
      </c>
    </row>
    <row r="27" spans="1:30" ht="21.95" customHeight="1">
      <c r="A27" s="62" t="s">
        <v>159</v>
      </c>
      <c r="D27" s="60"/>
      <c r="E27" s="61"/>
      <c r="F27" s="9">
        <v>0</v>
      </c>
      <c r="G27" s="6"/>
      <c r="H27" s="9">
        <v>0</v>
      </c>
      <c r="I27" s="6"/>
      <c r="J27" s="9">
        <v>0</v>
      </c>
      <c r="K27" s="6"/>
      <c r="L27" s="9">
        <v>0</v>
      </c>
      <c r="M27" s="6"/>
      <c r="N27" s="9">
        <v>0</v>
      </c>
      <c r="O27" s="6"/>
      <c r="P27" s="9">
        <v>0</v>
      </c>
      <c r="Q27" s="6"/>
      <c r="R27" s="9">
        <v>0</v>
      </c>
      <c r="S27" s="6"/>
      <c r="T27" s="9">
        <v>1823350</v>
      </c>
      <c r="U27" s="6"/>
      <c r="V27" s="9">
        <v>67555</v>
      </c>
      <c r="W27" s="6"/>
      <c r="X27" s="9">
        <f>SUM(T27:V27)</f>
        <v>1890905</v>
      </c>
      <c r="Y27" s="6"/>
      <c r="Z27" s="9">
        <f>SUM(F27:R27,X27)</f>
        <v>1890905</v>
      </c>
      <c r="AA27" s="6"/>
      <c r="AB27" s="9">
        <v>410</v>
      </c>
      <c r="AC27" s="6"/>
      <c r="AD27" s="9">
        <f t="shared" si="1"/>
        <v>1891315</v>
      </c>
    </row>
    <row r="28" spans="1:30" ht="21.95" customHeight="1">
      <c r="A28" s="62" t="s">
        <v>160</v>
      </c>
      <c r="D28" s="60"/>
      <c r="E28" s="61"/>
      <c r="F28" s="6">
        <f>F26+F27</f>
        <v>0</v>
      </c>
      <c r="G28" s="6"/>
      <c r="H28" s="6">
        <f>H26+H27</f>
        <v>0</v>
      </c>
      <c r="I28" s="6"/>
      <c r="J28" s="6">
        <f>J26+J27</f>
        <v>0</v>
      </c>
      <c r="K28" s="6"/>
      <c r="L28" s="6">
        <f>L26+L27</f>
        <v>0</v>
      </c>
      <c r="M28" s="6"/>
      <c r="N28" s="6">
        <f>N26+N27</f>
        <v>0</v>
      </c>
      <c r="O28" s="6"/>
      <c r="P28" s="6">
        <f>P26+P27</f>
        <v>-8408459</v>
      </c>
      <c r="Q28" s="6"/>
      <c r="R28" s="6">
        <f>R26+R27</f>
        <v>0</v>
      </c>
      <c r="S28" s="6"/>
      <c r="T28" s="6">
        <f>T26+T27</f>
        <v>1823350</v>
      </c>
      <c r="U28" s="6"/>
      <c r="V28" s="6">
        <f>SUM(V26:V27)</f>
        <v>67555</v>
      </c>
      <c r="W28" s="6"/>
      <c r="X28" s="6">
        <f>SUM(T28:V28)</f>
        <v>1890905</v>
      </c>
      <c r="Y28" s="6"/>
      <c r="Z28" s="6">
        <f>SUM(F28:R28,X28)</f>
        <v>-6517554</v>
      </c>
      <c r="AA28" s="6"/>
      <c r="AB28" s="6">
        <f>AB26+AB27</f>
        <v>-32834</v>
      </c>
      <c r="AC28" s="6"/>
      <c r="AD28" s="6">
        <f>AD26+AD27</f>
        <v>-6550388</v>
      </c>
    </row>
    <row r="29" spans="1:30" ht="21.95" customHeight="1" thickBot="1">
      <c r="A29" s="50" t="s">
        <v>217</v>
      </c>
      <c r="D29" s="60"/>
      <c r="E29" s="61"/>
      <c r="F29" s="10">
        <f>SUM(F25,F28:F28)</f>
        <v>2100000</v>
      </c>
      <c r="G29" s="6"/>
      <c r="H29" s="10">
        <f>SUM(H25,H28:H28)</f>
        <v>9319482</v>
      </c>
      <c r="I29" s="6"/>
      <c r="J29" s="10">
        <f>SUM(J25,J28:J28)</f>
        <v>-211166</v>
      </c>
      <c r="K29" s="6"/>
      <c r="L29" s="10">
        <f>SUM(L25,L28:L28)</f>
        <v>210000</v>
      </c>
      <c r="M29" s="6"/>
      <c r="N29" s="10">
        <f>SUM(N25,N28:N28)</f>
        <v>491556</v>
      </c>
      <c r="O29" s="6"/>
      <c r="P29" s="10">
        <f>SUM(P25,P28:P28)</f>
        <v>-14499880</v>
      </c>
      <c r="Q29" s="6"/>
      <c r="R29" s="10">
        <f>SUM(R25,R28:R28)</f>
        <v>-491556</v>
      </c>
      <c r="S29" s="6"/>
      <c r="T29" s="10">
        <f>SUM(T25,T28:T28)</f>
        <v>16254768</v>
      </c>
      <c r="U29" s="6"/>
      <c r="V29" s="10">
        <f>SUM(V25,V28:V28)</f>
        <v>-99450</v>
      </c>
      <c r="W29" s="6"/>
      <c r="X29" s="10">
        <f>SUM(X25,X28:X28)</f>
        <v>16155318</v>
      </c>
      <c r="Y29" s="6"/>
      <c r="Z29" s="10">
        <f>SUM(F29:R29,X29)</f>
        <v>13073754</v>
      </c>
      <c r="AA29" s="6"/>
      <c r="AB29" s="10">
        <f>SUM(AB25,AB28:AB28)</f>
        <v>-18549</v>
      </c>
      <c r="AC29" s="6"/>
      <c r="AD29" s="10">
        <f>SUM(AD25,AD28:AD28)</f>
        <v>13055205</v>
      </c>
    </row>
    <row r="30" spans="1:30" ht="21.95" customHeight="1" thickTop="1">
      <c r="A30" s="55"/>
      <c r="D30" s="49"/>
      <c r="E30" s="4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21.95" customHeight="1">
      <c r="A31" s="17" t="s">
        <v>168</v>
      </c>
      <c r="B31" s="64"/>
      <c r="C31" s="64"/>
      <c r="D31" s="64"/>
      <c r="E31" s="64"/>
    </row>
    <row r="32" spans="1:30" ht="21.95" customHeight="1"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6:30" ht="21.95" customHeight="1">
      <c r="F33" s="6"/>
      <c r="G33" s="6"/>
      <c r="H33" s="6"/>
      <c r="I33" s="6"/>
      <c r="J33" s="19"/>
      <c r="K33" s="19"/>
      <c r="L33" s="6"/>
      <c r="M33" s="19"/>
      <c r="N33" s="19"/>
      <c r="O33" s="19"/>
      <c r="P33" s="19"/>
      <c r="Q33" s="19"/>
      <c r="R33" s="6"/>
      <c r="S33" s="6"/>
      <c r="T33" s="6"/>
      <c r="U33" s="19"/>
      <c r="V33" s="6"/>
      <c r="W33" s="19"/>
      <c r="X33" s="19"/>
      <c r="Y33" s="19"/>
      <c r="Z33" s="19"/>
      <c r="AA33" s="19"/>
      <c r="AB33" s="19"/>
      <c r="AC33" s="19"/>
      <c r="AD33" s="19"/>
    </row>
    <row r="34" spans="6:30" ht="21.95" customHeight="1"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3EFC-ED8D-4342-B8C1-4128D04D93A0}">
  <sheetPr>
    <tabColor rgb="FF00B0F0"/>
  </sheetPr>
  <dimension ref="A1:AE27"/>
  <sheetViews>
    <sheetView showGridLines="0" view="pageBreakPreview" topLeftCell="A4" zoomScale="60" zoomScaleNormal="80" workbookViewId="0">
      <selection activeCell="P22" sqref="P22"/>
    </sheetView>
  </sheetViews>
  <sheetFormatPr defaultColWidth="9.140625" defaultRowHeight="21.95" customHeight="1"/>
  <cols>
    <col min="1" max="2" width="11.140625" style="67" customWidth="1"/>
    <col min="3" max="3" width="20.28515625" style="67" customWidth="1"/>
    <col min="4" max="4" width="7.28515625" style="67" customWidth="1"/>
    <col min="5" max="5" width="1.140625" style="67" customWidth="1"/>
    <col min="6" max="6" width="16.7109375" style="67" customWidth="1"/>
    <col min="7" max="7" width="1.7109375" style="67" customWidth="1"/>
    <col min="8" max="8" width="16.7109375" style="67" customWidth="1"/>
    <col min="9" max="9" width="1.7109375" style="67" customWidth="1"/>
    <col min="10" max="10" width="16.7109375" style="67" customWidth="1"/>
    <col min="11" max="11" width="1.7109375" style="67" customWidth="1"/>
    <col min="12" max="12" width="16.7109375" style="67" customWidth="1"/>
    <col min="13" max="13" width="1.7109375" style="67" customWidth="1"/>
    <col min="14" max="14" width="16.7109375" style="67" customWidth="1"/>
    <col min="15" max="15" width="1.7109375" style="67" customWidth="1"/>
    <col min="16" max="16" width="18.28515625" style="67" bestFit="1" customWidth="1"/>
    <col min="17" max="17" width="1.7109375" style="67" customWidth="1"/>
    <col min="18" max="18" width="16.7109375" style="67" customWidth="1"/>
    <col min="19" max="19" width="1.7109375" style="67" customWidth="1"/>
    <col min="20" max="20" width="18.85546875" style="67" customWidth="1"/>
    <col min="21" max="21" width="1.7109375" style="67" customWidth="1"/>
    <col min="22" max="22" width="20.5703125" style="67" customWidth="1"/>
    <col min="23" max="23" width="1.7109375" style="67" customWidth="1"/>
    <col min="24" max="24" width="20.5703125" style="67" customWidth="1"/>
    <col min="25" max="25" width="1.7109375" style="67" customWidth="1"/>
    <col min="26" max="26" width="20" style="67" bestFit="1" customWidth="1"/>
    <col min="27" max="27" width="1.7109375" style="67" customWidth="1"/>
    <col min="28" max="28" width="18.28515625" style="67" bestFit="1" customWidth="1"/>
    <col min="29" max="29" width="1.140625" style="67" customWidth="1"/>
    <col min="30" max="16384" width="9.140625" style="67"/>
  </cols>
  <sheetData>
    <row r="1" spans="1:28" ht="21.95" customHeight="1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9" t="s">
        <v>156</v>
      </c>
    </row>
    <row r="2" spans="1:28" ht="21.95" customHeight="1">
      <c r="A2" s="70" t="s">
        <v>102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28" ht="21.95" customHeight="1">
      <c r="A3" s="70" t="s">
        <v>108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28" ht="21.95" customHeight="1">
      <c r="A4" s="70" t="s">
        <v>215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</row>
    <row r="5" spans="1:28" ht="21.95" customHeight="1">
      <c r="B5" s="71"/>
      <c r="C5" s="71"/>
      <c r="D5" s="71"/>
      <c r="E5" s="71"/>
      <c r="F5" s="71"/>
      <c r="G5" s="71"/>
      <c r="H5" s="71"/>
      <c r="I5" s="71"/>
      <c r="J5" s="72"/>
      <c r="K5" s="72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2"/>
      <c r="AA5" s="72"/>
      <c r="AB5" s="69" t="s">
        <v>152</v>
      </c>
    </row>
    <row r="6" spans="1:28" s="74" customFormat="1" ht="21.95" customHeight="1">
      <c r="A6" s="73"/>
      <c r="B6" s="73"/>
      <c r="C6" s="73"/>
      <c r="F6" s="163" t="s">
        <v>1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74" customFormat="1" ht="21.95" customHeight="1">
      <c r="A7" s="73"/>
      <c r="B7" s="73"/>
      <c r="C7" s="73"/>
      <c r="D7" s="67"/>
      <c r="E7" s="67"/>
      <c r="F7" s="67"/>
      <c r="G7" s="67"/>
      <c r="H7" s="67"/>
      <c r="I7" s="67"/>
      <c r="J7" s="75"/>
      <c r="K7" s="75"/>
      <c r="L7" s="67"/>
      <c r="M7" s="67"/>
      <c r="N7" s="67"/>
      <c r="O7" s="67"/>
      <c r="P7" s="67"/>
      <c r="Q7" s="67"/>
      <c r="R7" s="67"/>
      <c r="S7" s="67"/>
      <c r="T7" s="162" t="s">
        <v>49</v>
      </c>
      <c r="U7" s="162"/>
      <c r="V7" s="162"/>
      <c r="W7" s="162"/>
      <c r="X7" s="162"/>
      <c r="Y7" s="162"/>
      <c r="Z7" s="162"/>
      <c r="AA7" s="67"/>
      <c r="AB7" s="73"/>
    </row>
    <row r="8" spans="1:28" s="74" customFormat="1" ht="21.75" customHeight="1">
      <c r="A8" s="73"/>
      <c r="B8" s="73"/>
      <c r="C8" s="73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162" t="s">
        <v>41</v>
      </c>
      <c r="U8" s="162"/>
      <c r="V8" s="162"/>
      <c r="W8" s="162"/>
      <c r="X8" s="162"/>
      <c r="Y8" s="162"/>
      <c r="Z8" s="67"/>
      <c r="AA8" s="67"/>
      <c r="AB8" s="73"/>
    </row>
    <row r="9" spans="1:28" s="76" customFormat="1" ht="21.95" customHeight="1">
      <c r="D9" s="164"/>
      <c r="E9" s="164"/>
      <c r="F9" s="164"/>
      <c r="J9" s="76" t="s">
        <v>136</v>
      </c>
      <c r="T9" s="76" t="s">
        <v>137</v>
      </c>
      <c r="V9" s="77"/>
      <c r="Z9" s="76" t="s">
        <v>44</v>
      </c>
    </row>
    <row r="10" spans="1:28" s="76" customFormat="1" ht="21.95" customHeight="1">
      <c r="D10" s="73"/>
      <c r="F10" s="76" t="s">
        <v>43</v>
      </c>
      <c r="J10" s="76" t="s">
        <v>110</v>
      </c>
      <c r="L10" s="165" t="s">
        <v>162</v>
      </c>
      <c r="M10" s="165"/>
      <c r="N10" s="165"/>
      <c r="O10" s="165"/>
      <c r="P10" s="165"/>
      <c r="T10" s="76" t="s">
        <v>79</v>
      </c>
      <c r="V10" s="78"/>
      <c r="X10" s="77"/>
      <c r="Z10" s="76" t="s">
        <v>52</v>
      </c>
      <c r="AB10" s="76" t="s">
        <v>42</v>
      </c>
    </row>
    <row r="11" spans="1:28" s="76" customFormat="1" ht="21.95" customHeight="1">
      <c r="D11" s="73"/>
      <c r="F11" s="76" t="s">
        <v>97</v>
      </c>
      <c r="H11" s="78" t="s">
        <v>103</v>
      </c>
      <c r="I11" s="78"/>
      <c r="J11" s="76" t="s">
        <v>111</v>
      </c>
      <c r="L11" s="162" t="s">
        <v>46</v>
      </c>
      <c r="M11" s="162"/>
      <c r="N11" s="162"/>
      <c r="R11" s="78"/>
      <c r="S11" s="78"/>
      <c r="T11" s="77" t="s">
        <v>138</v>
      </c>
      <c r="V11" s="76" t="s">
        <v>203</v>
      </c>
      <c r="X11" s="78" t="s">
        <v>200</v>
      </c>
      <c r="Z11" s="76" t="s">
        <v>56</v>
      </c>
      <c r="AB11" s="76" t="s">
        <v>56</v>
      </c>
    </row>
    <row r="12" spans="1:28" s="76" customFormat="1" ht="21.95" customHeight="1">
      <c r="D12" s="79" t="s">
        <v>2</v>
      </c>
      <c r="F12" s="79" t="s">
        <v>45</v>
      </c>
      <c r="H12" s="80" t="s">
        <v>104</v>
      </c>
      <c r="I12" s="78"/>
      <c r="J12" s="79" t="s">
        <v>112</v>
      </c>
      <c r="L12" s="79" t="s">
        <v>150</v>
      </c>
      <c r="N12" s="79" t="s">
        <v>151</v>
      </c>
      <c r="P12" s="79" t="s">
        <v>47</v>
      </c>
      <c r="R12" s="80" t="s">
        <v>134</v>
      </c>
      <c r="S12" s="78"/>
      <c r="T12" s="79" t="s">
        <v>139</v>
      </c>
      <c r="V12" s="80" t="s">
        <v>201</v>
      </c>
      <c r="X12" s="80" t="s">
        <v>201</v>
      </c>
      <c r="Z12" s="79" t="s">
        <v>57</v>
      </c>
      <c r="AB12" s="79" t="s">
        <v>57</v>
      </c>
    </row>
    <row r="13" spans="1:28" ht="21.95" customHeight="1">
      <c r="A13" s="70" t="s">
        <v>164</v>
      </c>
      <c r="D13" s="81"/>
      <c r="E13" s="76"/>
      <c r="F13" s="82">
        <v>2100000</v>
      </c>
      <c r="G13" s="83"/>
      <c r="H13" s="82">
        <v>9319482</v>
      </c>
      <c r="I13" s="82"/>
      <c r="J13" s="82">
        <v>-211166</v>
      </c>
      <c r="K13" s="83"/>
      <c r="L13" s="83">
        <v>210000</v>
      </c>
      <c r="M13" s="83"/>
      <c r="N13" s="83">
        <v>491556</v>
      </c>
      <c r="O13" s="83"/>
      <c r="P13" s="83">
        <v>211437</v>
      </c>
      <c r="Q13" s="83"/>
      <c r="R13" s="82">
        <v>-491556</v>
      </c>
      <c r="S13" s="82"/>
      <c r="T13" s="82">
        <v>3697668</v>
      </c>
      <c r="U13" s="83"/>
      <c r="V13" s="82">
        <v>15229132</v>
      </c>
      <c r="W13" s="83"/>
      <c r="X13" s="82">
        <v>-110346</v>
      </c>
      <c r="Y13" s="83"/>
      <c r="Z13" s="83">
        <f>SUM(T13:X13)</f>
        <v>18816454</v>
      </c>
      <c r="AA13" s="84"/>
      <c r="AB13" s="76">
        <f>SUM(F13:R13,Z13)</f>
        <v>30446207</v>
      </c>
    </row>
    <row r="14" spans="1:28" ht="21.95" customHeight="1">
      <c r="A14" s="85" t="s">
        <v>177</v>
      </c>
      <c r="D14" s="81"/>
      <c r="E14" s="76"/>
      <c r="F14" s="86">
        <v>0</v>
      </c>
      <c r="G14" s="83"/>
      <c r="H14" s="86">
        <v>0</v>
      </c>
      <c r="I14" s="83"/>
      <c r="J14" s="87">
        <v>0</v>
      </c>
      <c r="K14" s="83"/>
      <c r="L14" s="86">
        <v>0</v>
      </c>
      <c r="M14" s="83"/>
      <c r="N14" s="86">
        <v>0</v>
      </c>
      <c r="O14" s="83"/>
      <c r="P14" s="86">
        <v>-4853214</v>
      </c>
      <c r="Q14" s="83"/>
      <c r="R14" s="86">
        <v>0</v>
      </c>
      <c r="S14" s="83"/>
      <c r="T14" s="86">
        <v>0</v>
      </c>
      <c r="U14" s="83"/>
      <c r="V14" s="87">
        <v>0</v>
      </c>
      <c r="W14" s="83"/>
      <c r="X14" s="87">
        <v>0</v>
      </c>
      <c r="Y14" s="83"/>
      <c r="Z14" s="86">
        <f>SUM(T14:Y14)</f>
        <v>0</v>
      </c>
      <c r="AA14" s="76"/>
      <c r="AB14" s="88">
        <f>SUM(F14:R14,Z14)</f>
        <v>-4853214</v>
      </c>
    </row>
    <row r="15" spans="1:28" ht="21.95" customHeight="1">
      <c r="A15" s="85" t="s">
        <v>175</v>
      </c>
      <c r="D15" s="81"/>
      <c r="E15" s="76"/>
      <c r="F15" s="89">
        <v>0</v>
      </c>
      <c r="G15" s="83"/>
      <c r="H15" s="89">
        <v>0</v>
      </c>
      <c r="I15" s="83"/>
      <c r="J15" s="89">
        <v>0</v>
      </c>
      <c r="K15" s="83"/>
      <c r="L15" s="89">
        <v>0</v>
      </c>
      <c r="M15" s="83"/>
      <c r="N15" s="89">
        <v>0</v>
      </c>
      <c r="O15" s="83"/>
      <c r="P15" s="89">
        <v>0</v>
      </c>
      <c r="Q15" s="83"/>
      <c r="R15" s="89">
        <v>0</v>
      </c>
      <c r="S15" s="83"/>
      <c r="T15" s="89">
        <v>-1044151</v>
      </c>
      <c r="U15" s="83"/>
      <c r="V15" s="89">
        <v>-4680486</v>
      </c>
      <c r="W15" s="83"/>
      <c r="X15" s="89">
        <v>-116240</v>
      </c>
      <c r="Y15" s="83"/>
      <c r="Z15" s="89">
        <v>-5840877</v>
      </c>
      <c r="AA15" s="76"/>
      <c r="AB15" s="90">
        <f>SUM(F15:R15,Z15)</f>
        <v>-5840877</v>
      </c>
    </row>
    <row r="16" spans="1:28" ht="21.95" customHeight="1">
      <c r="A16" s="85" t="s">
        <v>160</v>
      </c>
      <c r="D16" s="81"/>
      <c r="E16" s="76"/>
      <c r="F16" s="82">
        <f>F14+F15</f>
        <v>0</v>
      </c>
      <c r="G16" s="83"/>
      <c r="H16" s="82">
        <f>H14+H15</f>
        <v>0</v>
      </c>
      <c r="I16" s="82"/>
      <c r="J16" s="82">
        <f>J14+J15</f>
        <v>0</v>
      </c>
      <c r="K16" s="83"/>
      <c r="L16" s="82">
        <f>L14+L15</f>
        <v>0</v>
      </c>
      <c r="M16" s="83"/>
      <c r="N16" s="82">
        <f>N14+N15</f>
        <v>0</v>
      </c>
      <c r="O16" s="83"/>
      <c r="P16" s="82">
        <f>P14+P15</f>
        <v>-4853214</v>
      </c>
      <c r="Q16" s="83"/>
      <c r="R16" s="82">
        <f>R14+R15</f>
        <v>0</v>
      </c>
      <c r="S16" s="82"/>
      <c r="T16" s="82">
        <f>T14+T15</f>
        <v>-1044151</v>
      </c>
      <c r="U16" s="83"/>
      <c r="V16" s="82">
        <f>V14+V15</f>
        <v>-4680486</v>
      </c>
      <c r="W16" s="83"/>
      <c r="X16" s="82">
        <f>X14+X15</f>
        <v>-116240</v>
      </c>
      <c r="Y16" s="83"/>
      <c r="Z16" s="83">
        <f>SUM(T16:Y16)</f>
        <v>-5840877</v>
      </c>
      <c r="AA16" s="76"/>
      <c r="AB16" s="76">
        <f>SUM(F16:R16,Z16)</f>
        <v>-10694091</v>
      </c>
    </row>
    <row r="17" spans="1:31" ht="21.95" customHeight="1">
      <c r="A17" s="85" t="s">
        <v>172</v>
      </c>
      <c r="D17" s="81">
        <v>24</v>
      </c>
      <c r="E17" s="76"/>
      <c r="F17" s="82">
        <v>0</v>
      </c>
      <c r="G17" s="83"/>
      <c r="H17" s="82">
        <v>0</v>
      </c>
      <c r="I17" s="82"/>
      <c r="J17" s="82">
        <v>0</v>
      </c>
      <c r="K17" s="83"/>
      <c r="L17" s="82">
        <v>0</v>
      </c>
      <c r="M17" s="83"/>
      <c r="N17" s="82">
        <v>0</v>
      </c>
      <c r="O17" s="83"/>
      <c r="P17" s="82">
        <v>-206000</v>
      </c>
      <c r="Q17" s="83"/>
      <c r="R17" s="82">
        <v>0</v>
      </c>
      <c r="S17" s="82"/>
      <c r="T17" s="82">
        <v>0</v>
      </c>
      <c r="U17" s="83"/>
      <c r="V17" s="82">
        <v>0</v>
      </c>
      <c r="W17" s="83"/>
      <c r="X17" s="82">
        <v>0</v>
      </c>
      <c r="Y17" s="83"/>
      <c r="Z17" s="83">
        <f>SUM(T17:Y17)</f>
        <v>0</v>
      </c>
      <c r="AA17" s="84"/>
      <c r="AB17" s="79">
        <f>SUM(F17:R17,Z17)</f>
        <v>-206000</v>
      </c>
      <c r="AC17" s="76"/>
      <c r="AD17" s="76"/>
      <c r="AE17" s="76"/>
    </row>
    <row r="18" spans="1:31" ht="21.95" customHeight="1" thickBot="1">
      <c r="A18" s="70" t="s">
        <v>216</v>
      </c>
      <c r="D18" s="81"/>
      <c r="E18" s="76"/>
      <c r="F18" s="91">
        <f>SUM(F13,F16:F17)</f>
        <v>2100000</v>
      </c>
      <c r="G18" s="82"/>
      <c r="H18" s="91">
        <f>SUM(H13,H16:H17)</f>
        <v>9319482</v>
      </c>
      <c r="I18" s="82"/>
      <c r="J18" s="91">
        <f>SUM(J13,J16:J17)</f>
        <v>-211166</v>
      </c>
      <c r="K18" s="82"/>
      <c r="L18" s="91">
        <f>SUM(L13,L16:L17)</f>
        <v>210000</v>
      </c>
      <c r="M18" s="82"/>
      <c r="N18" s="91">
        <f>SUM(N13,N16:N17)</f>
        <v>491556</v>
      </c>
      <c r="O18" s="82"/>
      <c r="P18" s="91">
        <f>SUM(P13,P16:P17)</f>
        <v>-4847777</v>
      </c>
      <c r="Q18" s="82"/>
      <c r="R18" s="91">
        <f>SUM(R13,R16:R17)</f>
        <v>-491556</v>
      </c>
      <c r="S18" s="82"/>
      <c r="T18" s="91">
        <f>SUM(T13,T16:T17)</f>
        <v>2653517</v>
      </c>
      <c r="U18" s="82"/>
      <c r="V18" s="91">
        <f>SUM(V13,V16:V17)</f>
        <v>10548646</v>
      </c>
      <c r="W18" s="82"/>
      <c r="X18" s="91">
        <f>SUM(X13,X16:X17)</f>
        <v>-226586</v>
      </c>
      <c r="Y18" s="82"/>
      <c r="Z18" s="91">
        <f>SUM(Z13,Z16:Z17)</f>
        <v>12975577</v>
      </c>
      <c r="AA18" s="76"/>
      <c r="AB18" s="91">
        <f>SUM(AB13,AB16:AB17)</f>
        <v>19546116</v>
      </c>
    </row>
    <row r="19" spans="1:31" ht="21.95" customHeight="1" thickTop="1">
      <c r="A19" s="74"/>
      <c r="D19" s="81"/>
      <c r="E19" s="76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76"/>
      <c r="AB19" s="76"/>
    </row>
    <row r="20" spans="1:31" ht="21.95" customHeight="1">
      <c r="A20" s="70" t="s">
        <v>188</v>
      </c>
      <c r="D20" s="81"/>
      <c r="E20" s="76"/>
      <c r="F20" s="83">
        <v>2100000</v>
      </c>
      <c r="G20" s="83"/>
      <c r="H20" s="83">
        <v>9319482</v>
      </c>
      <c r="I20" s="82"/>
      <c r="J20" s="83">
        <v>-211166</v>
      </c>
      <c r="K20" s="83"/>
      <c r="L20" s="83">
        <v>210000</v>
      </c>
      <c r="M20" s="83"/>
      <c r="N20" s="83">
        <v>491556</v>
      </c>
      <c r="O20" s="83"/>
      <c r="P20" s="83">
        <v>-5322056</v>
      </c>
      <c r="Q20" s="83"/>
      <c r="R20" s="83">
        <v>-491556</v>
      </c>
      <c r="S20" s="82"/>
      <c r="T20" s="83">
        <v>2866928</v>
      </c>
      <c r="U20" s="83"/>
      <c r="V20" s="83">
        <v>11553821</v>
      </c>
      <c r="W20" s="83"/>
      <c r="X20" s="83">
        <v>-156336</v>
      </c>
      <c r="Y20" s="83"/>
      <c r="Z20" s="83">
        <f>SUM(T20:Y20)</f>
        <v>14264413</v>
      </c>
      <c r="AA20" s="84"/>
      <c r="AB20" s="76">
        <f>SUM(F20:R20,Z20)</f>
        <v>20360673</v>
      </c>
      <c r="AC20" s="76"/>
      <c r="AD20" s="76"/>
      <c r="AE20" s="76"/>
    </row>
    <row r="21" spans="1:31" ht="21.95" customHeight="1">
      <c r="A21" s="85" t="s">
        <v>177</v>
      </c>
      <c r="D21" s="81"/>
      <c r="E21" s="76"/>
      <c r="F21" s="86">
        <v>0</v>
      </c>
      <c r="G21" s="83"/>
      <c r="H21" s="87">
        <v>0</v>
      </c>
      <c r="I21" s="82"/>
      <c r="J21" s="86">
        <v>0</v>
      </c>
      <c r="K21" s="83"/>
      <c r="L21" s="86">
        <v>0</v>
      </c>
      <c r="M21" s="83"/>
      <c r="N21" s="86">
        <v>0</v>
      </c>
      <c r="O21" s="83"/>
      <c r="P21" s="86">
        <v>-9231009</v>
      </c>
      <c r="Q21" s="83"/>
      <c r="R21" s="87">
        <v>0</v>
      </c>
      <c r="S21" s="82"/>
      <c r="T21" s="87">
        <v>0</v>
      </c>
      <c r="U21" s="83"/>
      <c r="V21" s="86">
        <v>0</v>
      </c>
      <c r="W21" s="83"/>
      <c r="X21" s="86">
        <v>0</v>
      </c>
      <c r="Y21" s="83"/>
      <c r="Z21" s="86">
        <f>SUM(T21:Y21)</f>
        <v>0</v>
      </c>
      <c r="AA21" s="76"/>
      <c r="AB21" s="88">
        <f>SUM(F21:R21,Z21)</f>
        <v>-9231009</v>
      </c>
      <c r="AC21" s="76"/>
      <c r="AD21" s="76"/>
      <c r="AE21" s="76"/>
    </row>
    <row r="22" spans="1:31" ht="21.95" customHeight="1">
      <c r="A22" s="85" t="s">
        <v>159</v>
      </c>
      <c r="D22" s="81"/>
      <c r="E22" s="76"/>
      <c r="F22" s="89">
        <v>0</v>
      </c>
      <c r="G22" s="83"/>
      <c r="H22" s="92">
        <v>0</v>
      </c>
      <c r="I22" s="82"/>
      <c r="J22" s="89">
        <v>0</v>
      </c>
      <c r="K22" s="83"/>
      <c r="L22" s="89">
        <v>0</v>
      </c>
      <c r="M22" s="83"/>
      <c r="N22" s="89">
        <v>0</v>
      </c>
      <c r="O22" s="83"/>
      <c r="P22" s="89">
        <v>0</v>
      </c>
      <c r="Q22" s="83"/>
      <c r="R22" s="92">
        <v>0</v>
      </c>
      <c r="S22" s="82"/>
      <c r="T22" s="92">
        <v>315278</v>
      </c>
      <c r="U22" s="83"/>
      <c r="V22" s="89">
        <v>1511750</v>
      </c>
      <c r="W22" s="83"/>
      <c r="X22" s="89">
        <v>63877</v>
      </c>
      <c r="Y22" s="83"/>
      <c r="Z22" s="89">
        <f>SUM(T22:X22)</f>
        <v>1890905</v>
      </c>
      <c r="AA22" s="76"/>
      <c r="AB22" s="90">
        <f>SUM(F22:R22,Z22)</f>
        <v>1890905</v>
      </c>
      <c r="AC22" s="76"/>
      <c r="AD22" s="76"/>
      <c r="AE22" s="76"/>
    </row>
    <row r="23" spans="1:31" ht="21.95" customHeight="1">
      <c r="A23" s="85" t="s">
        <v>160</v>
      </c>
      <c r="D23" s="81"/>
      <c r="E23" s="76"/>
      <c r="F23" s="82">
        <f>F21+F22</f>
        <v>0</v>
      </c>
      <c r="G23" s="83"/>
      <c r="H23" s="82">
        <f>H21+H22</f>
        <v>0</v>
      </c>
      <c r="I23" s="82"/>
      <c r="J23" s="82">
        <f>J21+J22</f>
        <v>0</v>
      </c>
      <c r="K23" s="83"/>
      <c r="L23" s="82">
        <f>L21+L22</f>
        <v>0</v>
      </c>
      <c r="M23" s="83"/>
      <c r="N23" s="82">
        <f>N21+N22</f>
        <v>0</v>
      </c>
      <c r="O23" s="83"/>
      <c r="P23" s="82">
        <f>P21+P22</f>
        <v>-9231009</v>
      </c>
      <c r="Q23" s="83"/>
      <c r="R23" s="82">
        <f>R21+R22</f>
        <v>0</v>
      </c>
      <c r="S23" s="82"/>
      <c r="T23" s="82">
        <f>T21+T22</f>
        <v>315278</v>
      </c>
      <c r="U23" s="83"/>
      <c r="V23" s="82">
        <f>V21+V22</f>
        <v>1511750</v>
      </c>
      <c r="W23" s="83"/>
      <c r="X23" s="82">
        <f>X21+X22</f>
        <v>63877</v>
      </c>
      <c r="Y23" s="83"/>
      <c r="Z23" s="83">
        <f>SUM(T23:Y23)</f>
        <v>1890905</v>
      </c>
      <c r="AA23" s="84"/>
      <c r="AB23" s="76">
        <f>SUM(F23:R23,Z23)</f>
        <v>-7340104</v>
      </c>
      <c r="AC23" s="76"/>
      <c r="AD23" s="76"/>
      <c r="AE23" s="76"/>
    </row>
    <row r="24" spans="1:31" ht="21.95" customHeight="1" thickBot="1">
      <c r="A24" s="70" t="s">
        <v>217</v>
      </c>
      <c r="D24" s="81"/>
      <c r="E24" s="76"/>
      <c r="F24" s="91">
        <f>SUM(F20,F23:F23)</f>
        <v>2100000</v>
      </c>
      <c r="G24" s="82"/>
      <c r="H24" s="91">
        <f>SUM(H20,H23:H23)</f>
        <v>9319482</v>
      </c>
      <c r="I24" s="82"/>
      <c r="J24" s="91">
        <f>SUM(J20,J23:J23)</f>
        <v>-211166</v>
      </c>
      <c r="K24" s="82"/>
      <c r="L24" s="91">
        <f>SUM(L20,L23:L23)</f>
        <v>210000</v>
      </c>
      <c r="M24" s="82"/>
      <c r="N24" s="91">
        <f>SUM(N20,N23:N23)</f>
        <v>491556</v>
      </c>
      <c r="O24" s="82"/>
      <c r="P24" s="91">
        <f>SUM(P20,P23:P23)</f>
        <v>-14553065</v>
      </c>
      <c r="Q24" s="82"/>
      <c r="R24" s="91">
        <f>SUM(R20,R23:R23)</f>
        <v>-491556</v>
      </c>
      <c r="S24" s="82"/>
      <c r="T24" s="91">
        <f>SUM(T20,T23:T23)</f>
        <v>3182206</v>
      </c>
      <c r="U24" s="82"/>
      <c r="V24" s="91">
        <f>SUM(V20,V23:V23)</f>
        <v>13065571</v>
      </c>
      <c r="W24" s="82"/>
      <c r="X24" s="91">
        <f>SUM(X20,X23:X23)</f>
        <v>-92459</v>
      </c>
      <c r="Y24" s="82"/>
      <c r="Z24" s="93">
        <f>SUM(T24:Y24)</f>
        <v>16155318</v>
      </c>
      <c r="AA24" s="76"/>
      <c r="AB24" s="94">
        <f>SUM(F24:R24,Z24)</f>
        <v>13020569</v>
      </c>
    </row>
    <row r="25" spans="1:31" ht="21.95" customHeight="1" thickTop="1">
      <c r="A25" s="85"/>
      <c r="D25" s="76"/>
      <c r="E25" s="76"/>
    </row>
    <row r="26" spans="1:31" ht="21.95" customHeight="1">
      <c r="A26" s="95" t="s">
        <v>168</v>
      </c>
    </row>
    <row r="27" spans="1:31" ht="21.95" customHeight="1"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</row>
  </sheetData>
  <mergeCells count="6">
    <mergeCell ref="L11:N11"/>
    <mergeCell ref="F6:AB6"/>
    <mergeCell ref="T7:Z7"/>
    <mergeCell ref="T8:Y8"/>
    <mergeCell ref="D9:F9"/>
    <mergeCell ref="L10:P10"/>
  </mergeCells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D8713-3413-4A03-A114-66199C371D79}">
  <sheetPr>
    <tabColor rgb="FF92D050"/>
  </sheetPr>
  <dimension ref="A1:K111"/>
  <sheetViews>
    <sheetView showGridLines="0" tabSelected="1" view="pageBreakPreview" topLeftCell="A2" zoomScale="60" zoomScaleNormal="100" workbookViewId="0">
      <selection activeCell="G21" sqref="G21"/>
    </sheetView>
  </sheetViews>
  <sheetFormatPr defaultColWidth="10.7109375" defaultRowHeight="21.95" customHeight="1"/>
  <cols>
    <col min="1" max="1" width="47.5703125" style="95" customWidth="1"/>
    <col min="2" max="2" width="1.85546875" style="67" customWidth="1"/>
    <col min="3" max="3" width="7.42578125" style="95" customWidth="1"/>
    <col min="4" max="4" width="1.7109375" style="67" customWidth="1"/>
    <col min="5" max="5" width="15.5703125" style="67" customWidth="1"/>
    <col min="6" max="6" width="1.7109375" style="67" customWidth="1"/>
    <col min="7" max="7" width="15.5703125" style="67" customWidth="1"/>
    <col min="8" max="8" width="1.7109375" style="67" customWidth="1"/>
    <col min="9" max="9" width="14.7109375" style="67" customWidth="1"/>
    <col min="10" max="10" width="1.7109375" style="67" customWidth="1"/>
    <col min="11" max="11" width="14.7109375" style="67" customWidth="1"/>
    <col min="12" max="16384" width="10.7109375" style="67"/>
  </cols>
  <sheetData>
    <row r="1" spans="1:11" ht="21.95" customHeight="1">
      <c r="K1" s="69" t="s">
        <v>156</v>
      </c>
    </row>
    <row r="2" spans="1:11" s="101" customFormat="1" ht="20.45" customHeight="1">
      <c r="A2" s="97" t="s">
        <v>102</v>
      </c>
      <c r="B2" s="98"/>
      <c r="C2" s="99"/>
      <c r="D2" s="100"/>
      <c r="E2" s="100"/>
      <c r="F2" s="100"/>
      <c r="G2" s="100"/>
      <c r="H2" s="100"/>
      <c r="I2" s="100"/>
      <c r="J2" s="100"/>
      <c r="K2" s="100"/>
    </row>
    <row r="3" spans="1:11" s="101" customFormat="1" ht="20.45" customHeight="1">
      <c r="A3" s="97" t="s">
        <v>145</v>
      </c>
      <c r="B3" s="98"/>
      <c r="C3" s="99"/>
      <c r="D3" s="100"/>
      <c r="E3" s="100"/>
      <c r="F3" s="100"/>
      <c r="G3" s="100"/>
      <c r="H3" s="100"/>
      <c r="I3" s="100"/>
      <c r="J3" s="100"/>
      <c r="K3" s="100"/>
    </row>
    <row r="4" spans="1:11" s="101" customFormat="1" ht="20.45" customHeight="1">
      <c r="A4" s="97" t="s">
        <v>215</v>
      </c>
      <c r="B4" s="100"/>
      <c r="C4" s="99"/>
      <c r="D4" s="100"/>
      <c r="E4" s="100"/>
      <c r="F4" s="100"/>
      <c r="G4" s="100"/>
      <c r="H4" s="100"/>
      <c r="I4" s="100"/>
      <c r="J4" s="100"/>
      <c r="K4" s="100"/>
    </row>
    <row r="5" spans="1:11" s="101" customFormat="1" ht="18" customHeight="1">
      <c r="B5" s="100"/>
      <c r="C5" s="99"/>
      <c r="D5" s="100"/>
      <c r="E5" s="100"/>
      <c r="F5" s="100"/>
      <c r="G5" s="100"/>
      <c r="H5" s="100"/>
      <c r="I5" s="100"/>
      <c r="J5" s="100"/>
      <c r="K5" s="69" t="s">
        <v>152</v>
      </c>
    </row>
    <row r="6" spans="1:11" ht="18" customHeight="1">
      <c r="E6" s="154"/>
      <c r="F6" s="154" t="s">
        <v>0</v>
      </c>
      <c r="G6" s="154"/>
      <c r="H6" s="74"/>
      <c r="I6" s="154"/>
      <c r="J6" s="154" t="s">
        <v>1</v>
      </c>
      <c r="K6" s="154"/>
    </row>
    <row r="7" spans="1:11" ht="26.25" customHeight="1">
      <c r="C7" s="103" t="s">
        <v>2</v>
      </c>
      <c r="E7" s="144">
        <v>2021</v>
      </c>
      <c r="F7" s="104"/>
      <c r="G7" s="144">
        <v>2020</v>
      </c>
      <c r="H7" s="104"/>
      <c r="I7" s="144">
        <v>2021</v>
      </c>
      <c r="J7" s="104"/>
      <c r="K7" s="144">
        <v>2020</v>
      </c>
    </row>
    <row r="8" spans="1:11" s="74" customFormat="1" ht="20.45" customHeight="1">
      <c r="A8" s="97" t="s">
        <v>80</v>
      </c>
      <c r="C8" s="145"/>
      <c r="E8" s="146"/>
      <c r="F8" s="146"/>
      <c r="G8" s="146"/>
      <c r="H8" s="147"/>
      <c r="I8" s="146"/>
      <c r="J8" s="146"/>
      <c r="K8" s="146"/>
    </row>
    <row r="9" spans="1:11" ht="20.45" customHeight="1">
      <c r="A9" s="95" t="s">
        <v>194</v>
      </c>
      <c r="C9" s="142"/>
      <c r="E9" s="82">
        <f>PL9m!E37</f>
        <v>-8626577</v>
      </c>
      <c r="F9" s="82"/>
      <c r="G9" s="82">
        <f>PL9m!G37</f>
        <v>-4888485</v>
      </c>
      <c r="H9" s="82"/>
      <c r="I9" s="82">
        <f>PL9m!I37</f>
        <v>-9409608</v>
      </c>
      <c r="J9" s="82"/>
      <c r="K9" s="82">
        <f>PL9m!K37</f>
        <v>-4852139</v>
      </c>
    </row>
    <row r="10" spans="1:11" ht="20.45" customHeight="1">
      <c r="A10" s="95" t="s">
        <v>278</v>
      </c>
      <c r="C10" s="81">
        <v>16</v>
      </c>
      <c r="E10" s="113">
        <v>5434677</v>
      </c>
      <c r="F10" s="82"/>
      <c r="G10" s="113">
        <v>0</v>
      </c>
      <c r="H10" s="82"/>
      <c r="I10" s="113">
        <v>6259142</v>
      </c>
      <c r="J10" s="82"/>
      <c r="K10" s="113">
        <v>0</v>
      </c>
    </row>
    <row r="11" spans="1:11" ht="20.45" customHeight="1">
      <c r="A11" s="95" t="s">
        <v>279</v>
      </c>
      <c r="C11" s="142"/>
      <c r="E11" s="82"/>
      <c r="F11" s="82"/>
      <c r="G11" s="82"/>
      <c r="H11" s="82"/>
      <c r="I11" s="82"/>
      <c r="J11" s="82"/>
      <c r="K11" s="82"/>
    </row>
    <row r="12" spans="1:11" ht="20.45" customHeight="1">
      <c r="A12" s="95" t="s">
        <v>260</v>
      </c>
      <c r="C12" s="142"/>
      <c r="E12" s="82">
        <f>SUM(E9:E11)</f>
        <v>-3191900</v>
      </c>
      <c r="F12" s="82"/>
      <c r="G12" s="82">
        <f>SUM(G9:G11)</f>
        <v>-4888485</v>
      </c>
      <c r="H12" s="82"/>
      <c r="I12" s="82">
        <f>SUM(I9:I11)</f>
        <v>-3150466</v>
      </c>
      <c r="J12" s="82"/>
      <c r="K12" s="82">
        <f>SUM(K9:K11)</f>
        <v>-4852139</v>
      </c>
    </row>
    <row r="13" spans="1:11" ht="20.45" customHeight="1">
      <c r="A13" s="95" t="s">
        <v>195</v>
      </c>
      <c r="C13" s="142"/>
      <c r="E13" s="82"/>
      <c r="F13" s="82"/>
      <c r="G13" s="82"/>
      <c r="H13" s="82"/>
      <c r="I13" s="82"/>
      <c r="J13" s="82"/>
      <c r="K13" s="82"/>
    </row>
    <row r="14" spans="1:11" ht="20.45" customHeight="1">
      <c r="A14" s="95" t="s">
        <v>81</v>
      </c>
      <c r="C14" s="142"/>
      <c r="E14" s="82"/>
      <c r="G14" s="82"/>
      <c r="H14" s="82"/>
      <c r="I14" s="82"/>
      <c r="J14" s="82"/>
      <c r="K14" s="82"/>
    </row>
    <row r="15" spans="1:11" ht="20.45" customHeight="1">
      <c r="A15" s="148" t="s">
        <v>82</v>
      </c>
      <c r="C15" s="142"/>
      <c r="E15" s="82">
        <v>1770929</v>
      </c>
      <c r="F15" s="82"/>
      <c r="G15" s="82">
        <v>2185977</v>
      </c>
      <c r="H15" s="82"/>
      <c r="I15" s="82">
        <v>1471569</v>
      </c>
      <c r="J15" s="82"/>
      <c r="K15" s="82">
        <v>1864662</v>
      </c>
    </row>
    <row r="16" spans="1:11" ht="20.45" customHeight="1">
      <c r="A16" s="148" t="s">
        <v>222</v>
      </c>
      <c r="C16" s="142"/>
      <c r="E16" s="82">
        <v>350</v>
      </c>
      <c r="F16" s="82"/>
      <c r="G16" s="82">
        <v>-689</v>
      </c>
      <c r="H16" s="82"/>
      <c r="I16" s="82">
        <v>140</v>
      </c>
      <c r="J16" s="82"/>
      <c r="K16" s="82">
        <v>-350</v>
      </c>
    </row>
    <row r="17" spans="1:11" ht="20.45" customHeight="1">
      <c r="A17" s="148" t="s">
        <v>209</v>
      </c>
      <c r="C17" s="142"/>
      <c r="E17" s="82">
        <v>0</v>
      </c>
      <c r="F17" s="82"/>
      <c r="G17" s="82">
        <v>-37248</v>
      </c>
      <c r="H17" s="82"/>
      <c r="I17" s="82">
        <v>0</v>
      </c>
      <c r="J17" s="82"/>
      <c r="K17" s="82">
        <v>-11872</v>
      </c>
    </row>
    <row r="18" spans="1:11" ht="20.45" customHeight="1">
      <c r="A18" s="148" t="s">
        <v>246</v>
      </c>
      <c r="C18" s="142"/>
      <c r="E18" s="82">
        <v>19723</v>
      </c>
      <c r="F18" s="82"/>
      <c r="G18" s="82">
        <v>6177</v>
      </c>
      <c r="H18" s="82"/>
      <c r="I18" s="82">
        <v>7268</v>
      </c>
      <c r="J18" s="82"/>
      <c r="K18" s="82">
        <v>6177</v>
      </c>
    </row>
    <row r="19" spans="1:11" ht="20.45" customHeight="1">
      <c r="A19" s="148" t="s">
        <v>265</v>
      </c>
      <c r="C19" s="142"/>
      <c r="E19" s="82">
        <v>-1</v>
      </c>
      <c r="F19" s="82"/>
      <c r="G19" s="82">
        <v>-43</v>
      </c>
      <c r="H19" s="82"/>
      <c r="I19" s="82">
        <v>-1</v>
      </c>
      <c r="J19" s="82"/>
      <c r="K19" s="82">
        <v>-43</v>
      </c>
    </row>
    <row r="20" spans="1:11" ht="20.45" customHeight="1">
      <c r="A20" s="95" t="s">
        <v>179</v>
      </c>
      <c r="C20" s="142"/>
      <c r="E20" s="82">
        <v>-1880</v>
      </c>
      <c r="F20" s="82"/>
      <c r="G20" s="82">
        <v>-7232</v>
      </c>
      <c r="H20" s="82"/>
      <c r="I20" s="82">
        <v>-2691</v>
      </c>
      <c r="J20" s="82"/>
      <c r="K20" s="82">
        <v>-8399</v>
      </c>
    </row>
    <row r="21" spans="1:11" ht="20.45" customHeight="1">
      <c r="A21" s="95" t="s">
        <v>255</v>
      </c>
      <c r="C21" s="142"/>
      <c r="E21" s="82">
        <v>0</v>
      </c>
      <c r="F21" s="82"/>
      <c r="G21" s="82">
        <v>0</v>
      </c>
      <c r="H21" s="82"/>
      <c r="I21" s="82">
        <v>214159</v>
      </c>
      <c r="J21" s="82"/>
      <c r="K21" s="82">
        <v>527239</v>
      </c>
    </row>
    <row r="22" spans="1:11" ht="20.45" customHeight="1">
      <c r="A22" s="95" t="s">
        <v>129</v>
      </c>
      <c r="C22" s="142"/>
      <c r="E22" s="82">
        <v>-413438</v>
      </c>
      <c r="F22" s="82"/>
      <c r="G22" s="82">
        <v>-409690</v>
      </c>
      <c r="H22" s="82"/>
      <c r="I22" s="82">
        <v>0</v>
      </c>
      <c r="J22" s="82"/>
      <c r="K22" s="82">
        <v>0</v>
      </c>
    </row>
    <row r="23" spans="1:11" ht="20.45" customHeight="1">
      <c r="A23" s="95" t="s">
        <v>236</v>
      </c>
      <c r="C23" s="142"/>
      <c r="E23" s="82">
        <v>75794</v>
      </c>
      <c r="F23" s="82"/>
      <c r="G23" s="82">
        <v>110022</v>
      </c>
      <c r="H23" s="82"/>
      <c r="I23" s="82">
        <v>54587</v>
      </c>
      <c r="J23" s="82"/>
      <c r="K23" s="82">
        <v>67944</v>
      </c>
    </row>
    <row r="24" spans="1:11" ht="20.45" customHeight="1">
      <c r="A24" s="95" t="s">
        <v>237</v>
      </c>
      <c r="C24" s="142"/>
      <c r="E24" s="82">
        <v>0</v>
      </c>
      <c r="F24" s="82"/>
      <c r="G24" s="82">
        <v>-245696</v>
      </c>
      <c r="H24" s="82"/>
      <c r="I24" s="82">
        <v>0</v>
      </c>
      <c r="J24" s="82"/>
      <c r="K24" s="82">
        <v>-113943</v>
      </c>
    </row>
    <row r="25" spans="1:11" ht="20.45" customHeight="1">
      <c r="A25" s="95" t="s">
        <v>247</v>
      </c>
      <c r="C25" s="142"/>
      <c r="E25" s="82">
        <v>564407</v>
      </c>
      <c r="F25" s="82"/>
      <c r="G25" s="82">
        <v>251552</v>
      </c>
      <c r="H25" s="82"/>
      <c r="I25" s="82">
        <v>563961</v>
      </c>
      <c r="J25" s="82"/>
      <c r="K25" s="82">
        <v>251410</v>
      </c>
    </row>
    <row r="26" spans="1:11" ht="20.45" customHeight="1">
      <c r="A26" s="95" t="s">
        <v>223</v>
      </c>
      <c r="C26" s="142"/>
      <c r="E26" s="82">
        <v>-530083</v>
      </c>
      <c r="F26" s="82"/>
      <c r="G26" s="82">
        <v>1092084</v>
      </c>
      <c r="H26" s="82"/>
      <c r="I26" s="82">
        <v>-530083</v>
      </c>
      <c r="J26" s="82"/>
      <c r="K26" s="82">
        <v>1092084</v>
      </c>
    </row>
    <row r="27" spans="1:11" ht="20.45" customHeight="1">
      <c r="A27" s="95" t="s">
        <v>210</v>
      </c>
      <c r="C27" s="142"/>
      <c r="E27" s="82">
        <v>0</v>
      </c>
      <c r="F27" s="82"/>
      <c r="G27" s="82">
        <v>26248</v>
      </c>
      <c r="H27" s="82"/>
      <c r="I27" s="82">
        <v>0</v>
      </c>
      <c r="J27" s="82"/>
      <c r="K27" s="82">
        <v>0</v>
      </c>
    </row>
    <row r="28" spans="1:11" ht="20.45" customHeight="1">
      <c r="A28" s="95" t="s">
        <v>101</v>
      </c>
      <c r="C28" s="142"/>
      <c r="E28" s="82">
        <v>-568434</v>
      </c>
      <c r="F28" s="82"/>
      <c r="G28" s="82">
        <v>-375091</v>
      </c>
      <c r="H28" s="82"/>
      <c r="I28" s="82">
        <v>-873665</v>
      </c>
      <c r="J28" s="82"/>
      <c r="K28" s="82">
        <v>-752556</v>
      </c>
    </row>
    <row r="29" spans="1:11" ht="20.45" customHeight="1">
      <c r="A29" s="95" t="s">
        <v>224</v>
      </c>
      <c r="C29" s="142"/>
      <c r="E29" s="82">
        <v>-3513</v>
      </c>
      <c r="F29" s="82"/>
      <c r="G29" s="82">
        <v>-32139</v>
      </c>
      <c r="H29" s="82"/>
      <c r="I29" s="82">
        <v>-3778</v>
      </c>
      <c r="J29" s="82"/>
      <c r="K29" s="82">
        <v>-28673</v>
      </c>
    </row>
    <row r="30" spans="1:11" ht="20.45" customHeight="1">
      <c r="A30" s="95" t="s">
        <v>119</v>
      </c>
      <c r="C30" s="142"/>
      <c r="E30" s="113">
        <v>998102</v>
      </c>
      <c r="F30" s="82"/>
      <c r="G30" s="113">
        <v>862757</v>
      </c>
      <c r="H30" s="82"/>
      <c r="I30" s="113">
        <v>941043</v>
      </c>
      <c r="J30" s="82"/>
      <c r="K30" s="113">
        <v>806442</v>
      </c>
    </row>
    <row r="31" spans="1:11" ht="20.45" customHeight="1">
      <c r="A31" s="148" t="s">
        <v>248</v>
      </c>
      <c r="C31" s="142"/>
      <c r="E31" s="82"/>
      <c r="F31" s="82"/>
      <c r="G31" s="82"/>
      <c r="H31" s="82"/>
      <c r="I31" s="82"/>
      <c r="J31" s="82"/>
      <c r="K31" s="82"/>
    </row>
    <row r="32" spans="1:11" ht="20.45" customHeight="1">
      <c r="A32" s="95" t="s">
        <v>83</v>
      </c>
      <c r="C32" s="142"/>
      <c r="E32" s="82">
        <f>SUM(E12:E30)</f>
        <v>-1279944</v>
      </c>
      <c r="F32" s="82"/>
      <c r="G32" s="82">
        <f>SUM(G12:G30)</f>
        <v>-1461496</v>
      </c>
      <c r="H32" s="82"/>
      <c r="I32" s="82">
        <f>SUM(I12:I30)</f>
        <v>-1307957</v>
      </c>
      <c r="J32" s="82"/>
      <c r="K32" s="82">
        <f>SUM(K12:K30)</f>
        <v>-1152017</v>
      </c>
    </row>
    <row r="33" spans="1:11" ht="20.45" customHeight="1">
      <c r="A33" s="95" t="s">
        <v>84</v>
      </c>
      <c r="C33" s="142"/>
      <c r="E33" s="82"/>
      <c r="F33" s="82"/>
      <c r="G33" s="82"/>
      <c r="H33" s="82"/>
      <c r="I33" s="82"/>
      <c r="J33" s="82"/>
      <c r="K33" s="82"/>
    </row>
    <row r="34" spans="1:11" ht="20.45" customHeight="1">
      <c r="A34" s="95" t="s">
        <v>85</v>
      </c>
      <c r="C34" s="142"/>
      <c r="E34" s="82">
        <v>142873</v>
      </c>
      <c r="F34" s="82"/>
      <c r="G34" s="82">
        <v>1155827</v>
      </c>
      <c r="H34" s="82"/>
      <c r="I34" s="82">
        <v>81352</v>
      </c>
      <c r="J34" s="82"/>
      <c r="K34" s="82">
        <v>834325</v>
      </c>
    </row>
    <row r="35" spans="1:11" ht="20.45" customHeight="1">
      <c r="A35" s="95" t="s">
        <v>86</v>
      </c>
      <c r="C35" s="142"/>
      <c r="E35" s="82">
        <v>37492</v>
      </c>
      <c r="F35" s="82"/>
      <c r="G35" s="82">
        <v>30459</v>
      </c>
      <c r="H35" s="82"/>
      <c r="I35" s="82">
        <v>21239</v>
      </c>
      <c r="J35" s="82"/>
      <c r="K35" s="82">
        <v>13695</v>
      </c>
    </row>
    <row r="36" spans="1:11" ht="20.45" customHeight="1">
      <c r="A36" s="148" t="s">
        <v>87</v>
      </c>
      <c r="B36" s="101"/>
      <c r="C36" s="142"/>
      <c r="E36" s="82">
        <v>-95280</v>
      </c>
      <c r="F36" s="82"/>
      <c r="G36" s="82">
        <v>726517</v>
      </c>
      <c r="H36" s="82"/>
      <c r="I36" s="82">
        <v>-117035</v>
      </c>
      <c r="J36" s="82"/>
      <c r="K36" s="82">
        <v>675986</v>
      </c>
    </row>
    <row r="37" spans="1:11" ht="20.45" customHeight="1">
      <c r="A37" s="95" t="s">
        <v>180</v>
      </c>
      <c r="C37" s="142"/>
      <c r="E37" s="82">
        <v>97161</v>
      </c>
      <c r="F37" s="82"/>
      <c r="G37" s="82">
        <v>85974</v>
      </c>
      <c r="H37" s="82"/>
      <c r="I37" s="82">
        <v>112762</v>
      </c>
      <c r="J37" s="82"/>
      <c r="K37" s="82">
        <v>74326</v>
      </c>
    </row>
    <row r="38" spans="1:11" ht="20.45" customHeight="1">
      <c r="A38" s="95" t="s">
        <v>88</v>
      </c>
      <c r="C38" s="142"/>
      <c r="E38" s="82"/>
      <c r="F38" s="83"/>
      <c r="G38" s="82"/>
      <c r="H38" s="83"/>
      <c r="I38" s="82"/>
      <c r="J38" s="83"/>
      <c r="K38" s="82"/>
    </row>
    <row r="39" spans="1:11" ht="20.45" customHeight="1">
      <c r="A39" s="148" t="s">
        <v>89</v>
      </c>
      <c r="C39" s="142"/>
      <c r="E39" s="82">
        <v>-272626</v>
      </c>
      <c r="F39" s="82"/>
      <c r="G39" s="82">
        <v>-2013654</v>
      </c>
      <c r="H39" s="82"/>
      <c r="I39" s="82">
        <v>-304364</v>
      </c>
      <c r="J39" s="82"/>
      <c r="K39" s="82">
        <v>-2102841</v>
      </c>
    </row>
    <row r="40" spans="1:11" ht="20.45" customHeight="1">
      <c r="A40" s="95" t="s">
        <v>90</v>
      </c>
      <c r="C40" s="142"/>
      <c r="E40" s="82">
        <v>-354258</v>
      </c>
      <c r="F40" s="82"/>
      <c r="G40" s="82">
        <v>-1946073</v>
      </c>
      <c r="H40" s="82"/>
      <c r="I40" s="82">
        <v>-370305</v>
      </c>
      <c r="J40" s="82"/>
      <c r="K40" s="82">
        <v>-1718107</v>
      </c>
    </row>
    <row r="41" spans="1:11" ht="20.45" customHeight="1">
      <c r="A41" s="95" t="s">
        <v>197</v>
      </c>
      <c r="C41" s="142"/>
      <c r="E41" s="82">
        <v>-1408</v>
      </c>
      <c r="F41" s="82"/>
      <c r="G41" s="82">
        <v>-88676</v>
      </c>
      <c r="H41" s="82"/>
      <c r="I41" s="82">
        <v>-1408</v>
      </c>
      <c r="J41" s="82"/>
      <c r="K41" s="82">
        <v>-90054</v>
      </c>
    </row>
    <row r="42" spans="1:11" ht="20.45" customHeight="1">
      <c r="A42" s="95" t="s">
        <v>91</v>
      </c>
      <c r="C42" s="142"/>
      <c r="E42" s="113">
        <v>-1154</v>
      </c>
      <c r="F42" s="82"/>
      <c r="G42" s="113">
        <v>-44098</v>
      </c>
      <c r="H42" s="82"/>
      <c r="I42" s="113">
        <v>0</v>
      </c>
      <c r="J42" s="82"/>
      <c r="K42" s="113">
        <v>0</v>
      </c>
    </row>
    <row r="43" spans="1:11" ht="20.45" customHeight="1">
      <c r="A43" s="95" t="s">
        <v>249</v>
      </c>
      <c r="C43" s="142"/>
      <c r="E43" s="82">
        <f>SUM(E32:E42)</f>
        <v>-1727144</v>
      </c>
      <c r="F43" s="82"/>
      <c r="G43" s="82">
        <f>SUM(G32:G42)</f>
        <v>-3555220</v>
      </c>
      <c r="H43" s="82"/>
      <c r="I43" s="82">
        <f>SUM(I32:I42)</f>
        <v>-1885716</v>
      </c>
      <c r="J43" s="82"/>
      <c r="K43" s="82">
        <f>SUM(K32:K42)</f>
        <v>-3464687</v>
      </c>
    </row>
    <row r="44" spans="1:11" ht="20.45" customHeight="1">
      <c r="A44" s="95" t="s">
        <v>198</v>
      </c>
      <c r="C44" s="142"/>
      <c r="E44" s="155">
        <v>-46025</v>
      </c>
      <c r="F44" s="155"/>
      <c r="G44" s="155">
        <v>-311995</v>
      </c>
      <c r="H44" s="155"/>
      <c r="I44" s="155">
        <v>-11385</v>
      </c>
      <c r="J44" s="155"/>
      <c r="K44" s="155">
        <v>-239843</v>
      </c>
    </row>
    <row r="45" spans="1:11" ht="20.45" customHeight="1">
      <c r="A45" s="95" t="s">
        <v>280</v>
      </c>
      <c r="C45" s="142"/>
      <c r="E45" s="155"/>
      <c r="F45" s="155"/>
      <c r="G45" s="155"/>
      <c r="H45" s="155"/>
      <c r="I45" s="155"/>
      <c r="J45" s="155"/>
      <c r="K45" s="155"/>
    </row>
    <row r="46" spans="1:11" ht="20.45" customHeight="1">
      <c r="A46" s="95" t="s">
        <v>281</v>
      </c>
      <c r="C46" s="81">
        <v>16</v>
      </c>
      <c r="E46" s="113">
        <v>-259967</v>
      </c>
      <c r="F46" s="82"/>
      <c r="G46" s="113">
        <v>0</v>
      </c>
      <c r="H46" s="82"/>
      <c r="I46" s="113">
        <v>-259967</v>
      </c>
      <c r="J46" s="82"/>
      <c r="K46" s="113">
        <v>0</v>
      </c>
    </row>
    <row r="47" spans="1:11" ht="20.45" customHeight="1">
      <c r="A47" s="149" t="s">
        <v>250</v>
      </c>
      <c r="C47" s="142"/>
      <c r="E47" s="113">
        <f>SUM(E43:E46)</f>
        <v>-2033136</v>
      </c>
      <c r="F47" s="82"/>
      <c r="G47" s="113">
        <f>SUM(G43:G46)</f>
        <v>-3867215</v>
      </c>
      <c r="H47" s="82"/>
      <c r="I47" s="113">
        <f>SUM(I43:I46)</f>
        <v>-2157068</v>
      </c>
      <c r="J47" s="82"/>
      <c r="K47" s="113">
        <f>SUM(K43:K46)</f>
        <v>-3704530</v>
      </c>
    </row>
    <row r="48" spans="1:11" ht="18.75" customHeight="1">
      <c r="A48" s="148"/>
      <c r="B48" s="101"/>
      <c r="C48" s="142"/>
    </row>
    <row r="49" spans="1:11" ht="20.45" customHeight="1">
      <c r="A49" s="95" t="s">
        <v>168</v>
      </c>
      <c r="B49" s="101"/>
      <c r="C49" s="142"/>
      <c r="F49" s="96"/>
    </row>
    <row r="50" spans="1:11" ht="21.95" customHeight="1">
      <c r="K50" s="69" t="s">
        <v>156</v>
      </c>
    </row>
    <row r="51" spans="1:11" s="101" customFormat="1" ht="21.95" customHeight="1">
      <c r="A51" s="97" t="s">
        <v>102</v>
      </c>
      <c r="B51" s="98"/>
      <c r="C51" s="99"/>
      <c r="D51" s="100"/>
      <c r="E51" s="100"/>
      <c r="F51" s="100"/>
      <c r="G51" s="100"/>
      <c r="H51" s="100"/>
      <c r="I51" s="100"/>
      <c r="J51" s="100"/>
      <c r="K51" s="100"/>
    </row>
    <row r="52" spans="1:11" s="101" customFormat="1" ht="21.95" customHeight="1">
      <c r="A52" s="97" t="s">
        <v>146</v>
      </c>
      <c r="B52" s="98"/>
      <c r="C52" s="99"/>
      <c r="D52" s="100"/>
      <c r="E52" s="100"/>
      <c r="F52" s="100"/>
      <c r="G52" s="100"/>
      <c r="H52" s="100"/>
      <c r="I52" s="100"/>
      <c r="J52" s="100"/>
      <c r="K52" s="100"/>
    </row>
    <row r="53" spans="1:11" s="101" customFormat="1" ht="21.95" customHeight="1">
      <c r="A53" s="97" t="s">
        <v>215</v>
      </c>
      <c r="B53" s="100"/>
      <c r="C53" s="99"/>
      <c r="D53" s="100"/>
      <c r="E53" s="100"/>
      <c r="F53" s="100"/>
      <c r="G53" s="100"/>
      <c r="H53" s="100"/>
      <c r="I53" s="100"/>
      <c r="J53" s="100"/>
      <c r="K53" s="100"/>
    </row>
    <row r="54" spans="1:11" s="101" customFormat="1" ht="21.95" customHeight="1">
      <c r="B54" s="100"/>
      <c r="C54" s="99"/>
      <c r="D54" s="100"/>
      <c r="E54" s="100"/>
      <c r="F54" s="100"/>
      <c r="G54" s="100"/>
      <c r="H54" s="100"/>
      <c r="I54" s="100"/>
      <c r="J54" s="100"/>
      <c r="K54" s="69" t="s">
        <v>152</v>
      </c>
    </row>
    <row r="55" spans="1:11" ht="21.95" customHeight="1">
      <c r="E55" s="154"/>
      <c r="F55" s="154" t="s">
        <v>0</v>
      </c>
      <c r="G55" s="154"/>
      <c r="H55" s="74"/>
      <c r="I55" s="154"/>
      <c r="J55" s="154" t="s">
        <v>1</v>
      </c>
      <c r="K55" s="154"/>
    </row>
    <row r="56" spans="1:11" ht="26.25" customHeight="1">
      <c r="C56" s="103" t="s">
        <v>2</v>
      </c>
      <c r="E56" s="144">
        <v>2021</v>
      </c>
      <c r="F56" s="104"/>
      <c r="G56" s="144">
        <v>2020</v>
      </c>
      <c r="H56" s="104"/>
      <c r="I56" s="144">
        <v>2021</v>
      </c>
      <c r="J56" s="104"/>
      <c r="K56" s="144">
        <v>2020</v>
      </c>
    </row>
    <row r="57" spans="1:11" ht="21.95" customHeight="1">
      <c r="A57" s="97" t="s">
        <v>92</v>
      </c>
      <c r="B57" s="74"/>
      <c r="C57" s="142"/>
      <c r="E57" s="96"/>
      <c r="F57" s="96"/>
      <c r="G57" s="96"/>
      <c r="I57" s="96"/>
      <c r="J57" s="96"/>
      <c r="K57" s="96"/>
    </row>
    <row r="58" spans="1:11" ht="21.95" customHeight="1">
      <c r="A58" s="95" t="s">
        <v>176</v>
      </c>
      <c r="C58" s="142"/>
      <c r="E58" s="82">
        <v>3560</v>
      </c>
      <c r="F58" s="82"/>
      <c r="G58" s="82">
        <v>4046142</v>
      </c>
      <c r="H58" s="82"/>
      <c r="I58" s="82">
        <v>0</v>
      </c>
      <c r="J58" s="82"/>
      <c r="K58" s="82">
        <v>4000000</v>
      </c>
    </row>
    <row r="59" spans="1:11" ht="21.95" customHeight="1">
      <c r="A59" s="95" t="s">
        <v>199</v>
      </c>
      <c r="C59" s="142"/>
      <c r="E59" s="82">
        <v>0</v>
      </c>
      <c r="F59" s="82"/>
      <c r="G59" s="82">
        <v>-2025000</v>
      </c>
      <c r="H59" s="82"/>
      <c r="I59" s="82">
        <v>0</v>
      </c>
      <c r="J59" s="82"/>
      <c r="K59" s="82">
        <v>-2025000</v>
      </c>
    </row>
    <row r="60" spans="1:11" ht="21.95" customHeight="1">
      <c r="A60" s="95" t="s">
        <v>126</v>
      </c>
      <c r="C60" s="142"/>
      <c r="E60" s="82">
        <v>-59705</v>
      </c>
      <c r="F60" s="82"/>
      <c r="G60" s="82">
        <v>-556147</v>
      </c>
      <c r="H60" s="82"/>
      <c r="I60" s="82">
        <v>-28004</v>
      </c>
      <c r="J60" s="82"/>
      <c r="K60" s="82">
        <v>-356362</v>
      </c>
    </row>
    <row r="61" spans="1:11" ht="21.95" customHeight="1">
      <c r="A61" s="95" t="s">
        <v>127</v>
      </c>
      <c r="C61" s="142"/>
      <c r="E61" s="82">
        <v>-484</v>
      </c>
      <c r="F61" s="82"/>
      <c r="G61" s="82">
        <v>-22522</v>
      </c>
      <c r="H61" s="82"/>
      <c r="I61" s="82">
        <v>-100</v>
      </c>
      <c r="J61" s="82"/>
      <c r="K61" s="82">
        <v>-18063</v>
      </c>
    </row>
    <row r="62" spans="1:11" ht="21.95" customHeight="1">
      <c r="A62" s="95" t="s">
        <v>234</v>
      </c>
      <c r="C62" s="142"/>
      <c r="E62" s="82">
        <v>-558964</v>
      </c>
      <c r="F62" s="82"/>
      <c r="G62" s="82">
        <v>0</v>
      </c>
      <c r="H62" s="82"/>
      <c r="I62" s="82">
        <v>-558964</v>
      </c>
      <c r="J62" s="82"/>
      <c r="K62" s="82">
        <v>0</v>
      </c>
    </row>
    <row r="63" spans="1:11" ht="21.95" customHeight="1">
      <c r="A63" s="95" t="s">
        <v>235</v>
      </c>
      <c r="C63" s="142"/>
      <c r="E63" s="82">
        <v>0</v>
      </c>
      <c r="F63" s="82"/>
      <c r="G63" s="82">
        <v>0</v>
      </c>
      <c r="H63" s="82"/>
      <c r="I63" s="82">
        <v>-53000</v>
      </c>
      <c r="J63" s="82"/>
      <c r="K63" s="82">
        <v>0</v>
      </c>
    </row>
    <row r="64" spans="1:11" ht="21.95" customHeight="1">
      <c r="A64" s="95" t="s">
        <v>225</v>
      </c>
      <c r="C64" s="142"/>
      <c r="E64" s="82">
        <v>3453</v>
      </c>
      <c r="F64" s="82"/>
      <c r="G64" s="82">
        <v>51261</v>
      </c>
      <c r="H64" s="82"/>
      <c r="I64" s="82">
        <v>556</v>
      </c>
      <c r="J64" s="82"/>
      <c r="K64" s="82">
        <v>44223</v>
      </c>
    </row>
    <row r="65" spans="1:11" ht="21.95" customHeight="1">
      <c r="A65" s="95" t="s">
        <v>147</v>
      </c>
      <c r="C65" s="142"/>
      <c r="E65" s="82">
        <v>0</v>
      </c>
      <c r="F65" s="82"/>
      <c r="G65" s="82">
        <v>0</v>
      </c>
      <c r="H65" s="82"/>
      <c r="I65" s="82">
        <v>1000</v>
      </c>
      <c r="J65" s="82"/>
      <c r="K65" s="82">
        <v>176247</v>
      </c>
    </row>
    <row r="66" spans="1:11" ht="21.95" customHeight="1">
      <c r="A66" s="95" t="s">
        <v>148</v>
      </c>
      <c r="C66" s="142"/>
      <c r="E66" s="82">
        <v>417981</v>
      </c>
      <c r="F66" s="82"/>
      <c r="G66" s="82">
        <v>438965</v>
      </c>
      <c r="H66" s="82"/>
      <c r="I66" s="82">
        <v>417981</v>
      </c>
      <c r="J66" s="82"/>
      <c r="K66" s="82">
        <v>438965</v>
      </c>
    </row>
    <row r="67" spans="1:11" ht="21.95" customHeight="1">
      <c r="A67" s="95" t="s">
        <v>282</v>
      </c>
      <c r="C67" s="142"/>
      <c r="E67" s="82"/>
      <c r="F67" s="82"/>
      <c r="G67" s="82"/>
      <c r="H67" s="82"/>
      <c r="I67" s="82"/>
      <c r="J67" s="82"/>
      <c r="K67" s="82"/>
    </row>
    <row r="68" spans="1:11" ht="21.95" customHeight="1">
      <c r="A68" s="95" t="s">
        <v>283</v>
      </c>
      <c r="C68" s="81">
        <v>16</v>
      </c>
      <c r="E68" s="82">
        <v>2599674</v>
      </c>
      <c r="F68" s="82"/>
      <c r="G68" s="82">
        <v>0</v>
      </c>
      <c r="H68" s="82"/>
      <c r="I68" s="82">
        <v>2599674</v>
      </c>
      <c r="J68" s="82"/>
      <c r="K68" s="82">
        <v>0</v>
      </c>
    </row>
    <row r="69" spans="1:11" ht="21.75" customHeight="1">
      <c r="A69" s="95" t="s">
        <v>226</v>
      </c>
      <c r="C69" s="142"/>
      <c r="E69" s="82">
        <v>568434</v>
      </c>
      <c r="F69" s="82"/>
      <c r="G69" s="82">
        <v>375091</v>
      </c>
      <c r="H69" s="82"/>
      <c r="I69" s="82">
        <v>455684</v>
      </c>
      <c r="K69" s="82">
        <v>313591</v>
      </c>
    </row>
    <row r="70" spans="1:11" ht="21.95" customHeight="1">
      <c r="A70" s="95" t="s">
        <v>227</v>
      </c>
      <c r="C70" s="142"/>
      <c r="E70" s="82">
        <v>3672</v>
      </c>
      <c r="F70" s="82"/>
      <c r="G70" s="82">
        <v>14073</v>
      </c>
      <c r="H70" s="82"/>
      <c r="I70" s="82">
        <v>2707</v>
      </c>
      <c r="J70" s="82"/>
      <c r="K70" s="82">
        <v>11693</v>
      </c>
    </row>
    <row r="71" spans="1:11" ht="21.95" customHeight="1">
      <c r="A71" s="95" t="s">
        <v>284</v>
      </c>
      <c r="C71" s="142"/>
      <c r="E71" s="82"/>
      <c r="F71" s="82"/>
      <c r="G71" s="82"/>
      <c r="H71" s="82"/>
      <c r="I71" s="82"/>
      <c r="J71" s="82"/>
      <c r="K71" s="82"/>
    </row>
    <row r="72" spans="1:11" ht="21.95" customHeight="1">
      <c r="A72" s="95" t="s">
        <v>285</v>
      </c>
      <c r="C72" s="81">
        <v>16</v>
      </c>
      <c r="E72" s="82">
        <v>2686744</v>
      </c>
      <c r="F72" s="82"/>
      <c r="G72" s="82">
        <v>0</v>
      </c>
      <c r="H72" s="82"/>
      <c r="I72" s="82">
        <v>2686744</v>
      </c>
      <c r="J72" s="82"/>
      <c r="K72" s="82">
        <v>0</v>
      </c>
    </row>
    <row r="73" spans="1:11" ht="21.95" customHeight="1">
      <c r="A73" s="95" t="s">
        <v>228</v>
      </c>
      <c r="C73" s="142"/>
      <c r="E73" s="82">
        <v>725</v>
      </c>
      <c r="F73" s="82"/>
      <c r="G73" s="82">
        <v>610</v>
      </c>
      <c r="H73" s="82"/>
      <c r="I73" s="82">
        <v>725</v>
      </c>
      <c r="J73" s="82"/>
      <c r="K73" s="82">
        <v>610</v>
      </c>
    </row>
    <row r="74" spans="1:11" ht="21.95" customHeight="1">
      <c r="A74" s="97" t="s">
        <v>205</v>
      </c>
      <c r="B74" s="74"/>
      <c r="C74" s="142"/>
      <c r="E74" s="111">
        <f>SUM(E58:E73)</f>
        <v>5665090</v>
      </c>
      <c r="F74" s="82"/>
      <c r="G74" s="111">
        <f>SUM(G58:G73)</f>
        <v>2322473</v>
      </c>
      <c r="H74" s="82"/>
      <c r="I74" s="111">
        <f>SUM(I58:I73)</f>
        <v>5525003</v>
      </c>
      <c r="J74" s="82"/>
      <c r="K74" s="111">
        <f>SUM(K58:K73)</f>
        <v>2585904</v>
      </c>
    </row>
    <row r="75" spans="1:11" ht="21.95" customHeight="1">
      <c r="A75" s="97" t="s">
        <v>93</v>
      </c>
      <c r="B75" s="101"/>
      <c r="C75" s="142"/>
      <c r="E75" s="82"/>
      <c r="F75" s="82"/>
      <c r="G75" s="82"/>
      <c r="H75" s="82"/>
      <c r="I75" s="82"/>
      <c r="J75" s="82"/>
      <c r="K75" s="82"/>
    </row>
    <row r="76" spans="1:11" ht="21.95" customHeight="1">
      <c r="A76" s="95" t="s">
        <v>204</v>
      </c>
      <c r="B76" s="101"/>
      <c r="C76" s="142"/>
      <c r="E76" s="82">
        <v>13300000</v>
      </c>
      <c r="F76" s="82"/>
      <c r="G76" s="82">
        <v>995000</v>
      </c>
      <c r="H76" s="82"/>
      <c r="I76" s="82">
        <v>13550000</v>
      </c>
      <c r="J76" s="82"/>
      <c r="K76" s="82">
        <v>670000</v>
      </c>
    </row>
    <row r="77" spans="1:11" ht="21.75" customHeight="1">
      <c r="A77" s="95" t="s">
        <v>211</v>
      </c>
      <c r="B77" s="101"/>
      <c r="C77" s="142"/>
      <c r="E77" s="82">
        <v>0</v>
      </c>
      <c r="F77" s="82"/>
      <c r="G77" s="82">
        <v>1000000</v>
      </c>
      <c r="H77" s="82"/>
      <c r="I77" s="82">
        <v>0</v>
      </c>
      <c r="J77" s="82"/>
      <c r="K77" s="82">
        <v>1000000</v>
      </c>
    </row>
    <row r="78" spans="1:11" ht="21.95" customHeight="1">
      <c r="A78" s="148" t="s">
        <v>98</v>
      </c>
      <c r="C78" s="142"/>
      <c r="E78" s="82">
        <v>2200000</v>
      </c>
      <c r="F78" s="82"/>
      <c r="G78" s="82">
        <v>85890</v>
      </c>
      <c r="H78" s="82"/>
      <c r="I78" s="82">
        <v>2000000</v>
      </c>
      <c r="J78" s="82"/>
      <c r="K78" s="82">
        <v>0</v>
      </c>
    </row>
    <row r="79" spans="1:11" ht="21.95" customHeight="1">
      <c r="A79" s="95" t="s">
        <v>94</v>
      </c>
      <c r="C79" s="142"/>
      <c r="E79" s="82">
        <v>-87042</v>
      </c>
      <c r="F79" s="82"/>
      <c r="G79" s="82">
        <v>-93525</v>
      </c>
      <c r="H79" s="82"/>
      <c r="I79" s="82">
        <v>-68838</v>
      </c>
      <c r="J79" s="82"/>
      <c r="K79" s="82">
        <v>-66415</v>
      </c>
    </row>
    <row r="80" spans="1:11" ht="21.95" customHeight="1">
      <c r="A80" s="95" t="s">
        <v>141</v>
      </c>
      <c r="C80" s="142"/>
      <c r="E80" s="82">
        <v>0</v>
      </c>
      <c r="F80" s="82"/>
      <c r="G80" s="82">
        <v>-43656</v>
      </c>
      <c r="H80" s="82"/>
      <c r="I80" s="82">
        <v>0</v>
      </c>
      <c r="J80" s="82"/>
      <c r="K80" s="82">
        <v>-43656</v>
      </c>
    </row>
    <row r="81" spans="1:11" ht="21.95" customHeight="1">
      <c r="A81" s="95" t="s">
        <v>229</v>
      </c>
      <c r="C81" s="142"/>
      <c r="E81" s="82">
        <v>-1269247</v>
      </c>
      <c r="F81" s="82"/>
      <c r="G81" s="82">
        <v>-1436249</v>
      </c>
      <c r="H81" s="82"/>
      <c r="I81" s="82">
        <v>-1199386</v>
      </c>
      <c r="J81" s="82"/>
      <c r="K81" s="82">
        <v>-1375081</v>
      </c>
    </row>
    <row r="82" spans="1:11" ht="21.95" customHeight="1">
      <c r="A82" s="95" t="s">
        <v>238</v>
      </c>
      <c r="C82" s="142"/>
    </row>
    <row r="83" spans="1:11" ht="21.95" customHeight="1">
      <c r="A83" s="95" t="s">
        <v>124</v>
      </c>
      <c r="C83" s="81">
        <v>16</v>
      </c>
      <c r="E83" s="82">
        <v>-18050000</v>
      </c>
      <c r="F83" s="82"/>
      <c r="G83" s="82">
        <v>0</v>
      </c>
      <c r="H83" s="82"/>
      <c r="I83" s="82">
        <v>-18050000</v>
      </c>
      <c r="J83" s="82"/>
      <c r="K83" s="82">
        <v>0</v>
      </c>
    </row>
    <row r="84" spans="1:11" ht="21.95" customHeight="1">
      <c r="A84" s="95" t="s">
        <v>230</v>
      </c>
      <c r="B84" s="101"/>
      <c r="C84" s="142"/>
      <c r="E84" s="82">
        <v>-801770</v>
      </c>
      <c r="F84" s="82"/>
      <c r="G84" s="82">
        <v>-963292</v>
      </c>
      <c r="H84" s="82"/>
      <c r="I84" s="82">
        <v>-757183</v>
      </c>
      <c r="J84" s="82"/>
      <c r="K84" s="82">
        <v>-906997</v>
      </c>
    </row>
    <row r="85" spans="1:11" ht="21.95" customHeight="1">
      <c r="A85" s="95" t="s">
        <v>266</v>
      </c>
      <c r="B85" s="101"/>
      <c r="C85" s="142"/>
      <c r="E85" s="82"/>
      <c r="F85" s="82"/>
      <c r="G85" s="82"/>
      <c r="H85" s="82"/>
      <c r="I85" s="82"/>
      <c r="J85" s="82"/>
      <c r="K85" s="82"/>
    </row>
    <row r="86" spans="1:11" ht="21.95" customHeight="1">
      <c r="A86" s="95" t="s">
        <v>267</v>
      </c>
      <c r="B86" s="101"/>
      <c r="C86" s="142"/>
      <c r="E86" s="82">
        <v>0</v>
      </c>
      <c r="F86" s="82"/>
      <c r="G86" s="82">
        <v>2450</v>
      </c>
      <c r="H86" s="82"/>
      <c r="I86" s="82">
        <v>0</v>
      </c>
      <c r="J86" s="82"/>
      <c r="K86" s="82">
        <v>0</v>
      </c>
    </row>
    <row r="87" spans="1:11" ht="21.95" customHeight="1">
      <c r="A87" s="95" t="s">
        <v>172</v>
      </c>
      <c r="B87" s="101"/>
      <c r="C87" s="142"/>
      <c r="E87" s="82">
        <v>-9</v>
      </c>
      <c r="F87" s="82"/>
      <c r="G87" s="82">
        <v>-203397</v>
      </c>
      <c r="H87" s="82"/>
      <c r="I87" s="82">
        <v>-9</v>
      </c>
      <c r="J87" s="82"/>
      <c r="K87" s="82">
        <v>-203397</v>
      </c>
    </row>
    <row r="88" spans="1:11" ht="21.95" customHeight="1">
      <c r="A88" s="148" t="s">
        <v>140</v>
      </c>
      <c r="C88" s="142"/>
      <c r="E88" s="82">
        <v>0</v>
      </c>
      <c r="F88" s="82"/>
      <c r="G88" s="82">
        <v>-753</v>
      </c>
      <c r="H88" s="82">
        <v>0</v>
      </c>
      <c r="I88" s="82">
        <v>0</v>
      </c>
      <c r="J88" s="82"/>
      <c r="K88" s="82">
        <v>0</v>
      </c>
    </row>
    <row r="89" spans="1:11" ht="21.95" customHeight="1">
      <c r="A89" s="97" t="s">
        <v>120</v>
      </c>
      <c r="C89" s="142"/>
      <c r="E89" s="111">
        <f>SUM(E76:F88)</f>
        <v>-4708068</v>
      </c>
      <c r="F89" s="82"/>
      <c r="G89" s="111">
        <f>SUM(G76:H88)</f>
        <v>-657532</v>
      </c>
      <c r="H89" s="82"/>
      <c r="I89" s="111">
        <f>SUM(I76:J88)</f>
        <v>-4525416</v>
      </c>
      <c r="J89" s="82"/>
      <c r="K89" s="111">
        <f>SUM(K76:L87)</f>
        <v>-925546</v>
      </c>
    </row>
    <row r="90" spans="1:11" ht="21.95" customHeight="1">
      <c r="A90" s="97" t="s">
        <v>251</v>
      </c>
      <c r="B90" s="101"/>
      <c r="C90" s="142"/>
      <c r="E90" s="82">
        <f>SUM(E47,E74,E89)</f>
        <v>-1076114</v>
      </c>
      <c r="F90" s="82"/>
      <c r="G90" s="82">
        <f>SUM(G47,G74,G89)</f>
        <v>-2202274</v>
      </c>
      <c r="H90" s="82"/>
      <c r="I90" s="82">
        <f>SUM(I47,I74,I89)</f>
        <v>-1157481</v>
      </c>
      <c r="J90" s="82"/>
      <c r="K90" s="82">
        <f>SUM(K47,K74,K89)</f>
        <v>-2044172</v>
      </c>
    </row>
    <row r="91" spans="1:11" ht="21.95" customHeight="1">
      <c r="A91" s="148" t="s">
        <v>161</v>
      </c>
      <c r="B91" s="101"/>
      <c r="C91" s="142"/>
      <c r="E91" s="113">
        <v>2181117</v>
      </c>
      <c r="F91" s="82"/>
      <c r="G91" s="113">
        <v>5273124</v>
      </c>
      <c r="H91" s="82"/>
      <c r="I91" s="113">
        <v>1694254</v>
      </c>
      <c r="J91" s="82"/>
      <c r="K91" s="113">
        <v>4718139</v>
      </c>
    </row>
    <row r="92" spans="1:11" ht="21.95" customHeight="1" thickBot="1">
      <c r="A92" s="149" t="s">
        <v>231</v>
      </c>
      <c r="C92" s="142"/>
      <c r="E92" s="134">
        <f>SUM(E90:E91)</f>
        <v>1105003</v>
      </c>
      <c r="F92" s="82"/>
      <c r="G92" s="134">
        <f>SUM(G90:G91)</f>
        <v>3070850</v>
      </c>
      <c r="H92" s="82"/>
      <c r="I92" s="134">
        <f>SUM(I90:I91)</f>
        <v>536773</v>
      </c>
      <c r="J92" s="82"/>
      <c r="K92" s="134">
        <f>SUM(K90:K91)</f>
        <v>2673967</v>
      </c>
    </row>
    <row r="93" spans="1:11" ht="24.75" customHeight="1" thickTop="1">
      <c r="C93" s="142"/>
      <c r="E93" s="82"/>
      <c r="F93" s="82"/>
      <c r="G93" s="82"/>
      <c r="H93" s="82"/>
      <c r="I93" s="82"/>
      <c r="J93" s="82"/>
      <c r="K93" s="82"/>
    </row>
    <row r="94" spans="1:11" ht="20.45" customHeight="1">
      <c r="A94" s="95" t="s">
        <v>168</v>
      </c>
      <c r="B94" s="101"/>
      <c r="C94" s="142"/>
      <c r="F94" s="96"/>
    </row>
    <row r="95" spans="1:11" ht="21.95" customHeight="1">
      <c r="K95" s="69" t="s">
        <v>156</v>
      </c>
    </row>
    <row r="96" spans="1:11" s="101" customFormat="1" ht="21.95" customHeight="1">
      <c r="A96" s="97" t="s">
        <v>102</v>
      </c>
      <c r="B96" s="98"/>
      <c r="C96" s="99"/>
      <c r="D96" s="100"/>
      <c r="E96" s="100"/>
      <c r="F96" s="100"/>
      <c r="G96" s="100"/>
      <c r="H96" s="100"/>
      <c r="I96" s="100"/>
      <c r="J96" s="100"/>
      <c r="K96" s="100"/>
    </row>
    <row r="97" spans="1:11" s="101" customFormat="1" ht="21.95" customHeight="1">
      <c r="A97" s="97" t="s">
        <v>146</v>
      </c>
      <c r="B97" s="98"/>
      <c r="C97" s="99"/>
      <c r="D97" s="100"/>
      <c r="E97" s="100"/>
      <c r="F97" s="100"/>
      <c r="G97" s="100"/>
      <c r="H97" s="100"/>
      <c r="I97" s="100"/>
      <c r="J97" s="100"/>
      <c r="K97" s="100"/>
    </row>
    <row r="98" spans="1:11" s="101" customFormat="1" ht="21.95" customHeight="1">
      <c r="A98" s="97" t="s">
        <v>215</v>
      </c>
      <c r="B98" s="100"/>
      <c r="C98" s="99"/>
      <c r="D98" s="100"/>
      <c r="E98" s="100"/>
      <c r="F98" s="100"/>
      <c r="G98" s="100"/>
      <c r="H98" s="100"/>
      <c r="I98" s="100"/>
      <c r="J98" s="100"/>
      <c r="K98" s="100"/>
    </row>
    <row r="99" spans="1:11" s="101" customFormat="1" ht="21.95" customHeight="1">
      <c r="B99" s="100"/>
      <c r="C99" s="99"/>
      <c r="D99" s="100"/>
      <c r="E99" s="100"/>
      <c r="F99" s="100"/>
      <c r="G99" s="100"/>
      <c r="H99" s="100"/>
      <c r="I99" s="100"/>
      <c r="J99" s="100"/>
      <c r="K99" s="69" t="s">
        <v>152</v>
      </c>
    </row>
    <row r="100" spans="1:11" ht="21.95" customHeight="1">
      <c r="E100" s="154"/>
      <c r="F100" s="154" t="s">
        <v>0</v>
      </c>
      <c r="G100" s="154"/>
      <c r="H100" s="74"/>
      <c r="I100" s="154"/>
      <c r="J100" s="154" t="s">
        <v>1</v>
      </c>
      <c r="K100" s="154"/>
    </row>
    <row r="101" spans="1:11" ht="26.25" customHeight="1">
      <c r="C101" s="143"/>
      <c r="E101" s="144">
        <v>2021</v>
      </c>
      <c r="F101" s="104"/>
      <c r="G101" s="144">
        <v>2020</v>
      </c>
      <c r="H101" s="104"/>
      <c r="I101" s="144">
        <v>2021</v>
      </c>
      <c r="J101" s="104"/>
      <c r="K101" s="144">
        <v>2020</v>
      </c>
    </row>
    <row r="102" spans="1:11" ht="21.95" customHeight="1">
      <c r="A102" s="97" t="s">
        <v>123</v>
      </c>
      <c r="J102" s="82"/>
    </row>
    <row r="103" spans="1:11" ht="21.95" customHeight="1">
      <c r="A103" s="95" t="s">
        <v>99</v>
      </c>
      <c r="E103" s="82"/>
      <c r="F103" s="82"/>
      <c r="G103" s="82"/>
      <c r="H103" s="82"/>
      <c r="I103" s="82"/>
      <c r="J103" s="82"/>
      <c r="K103" s="82"/>
    </row>
    <row r="104" spans="1:11" ht="21.95" customHeight="1">
      <c r="A104" s="95" t="s">
        <v>252</v>
      </c>
      <c r="E104" s="82">
        <v>-9</v>
      </c>
      <c r="F104" s="82"/>
      <c r="G104" s="82">
        <v>2603</v>
      </c>
      <c r="H104" s="82"/>
      <c r="I104" s="82">
        <v>-9</v>
      </c>
      <c r="J104" s="82"/>
      <c r="K104" s="82">
        <v>2603</v>
      </c>
    </row>
    <row r="105" spans="1:11" ht="21.95" customHeight="1">
      <c r="A105" s="95" t="s">
        <v>253</v>
      </c>
      <c r="E105" s="67">
        <v>-1571</v>
      </c>
      <c r="F105" s="82"/>
      <c r="G105" s="67">
        <v>-44526</v>
      </c>
      <c r="H105" s="82"/>
      <c r="I105" s="82">
        <v>45</v>
      </c>
      <c r="J105" s="82"/>
      <c r="K105" s="82">
        <v>-2908</v>
      </c>
    </row>
    <row r="106" spans="1:11" ht="21.95" customHeight="1">
      <c r="A106" s="95" t="s">
        <v>232</v>
      </c>
      <c r="E106" s="67">
        <v>6240</v>
      </c>
      <c r="F106" s="82">
        <v>-4872</v>
      </c>
      <c r="G106" s="67">
        <v>30104</v>
      </c>
      <c r="H106" s="82"/>
      <c r="I106" s="67">
        <v>4872</v>
      </c>
      <c r="J106" s="82"/>
      <c r="K106" s="67">
        <v>25951</v>
      </c>
    </row>
    <row r="107" spans="1:11" ht="22.5" customHeight="1">
      <c r="A107" s="95" t="s">
        <v>270</v>
      </c>
      <c r="E107" s="82"/>
      <c r="F107" s="82"/>
      <c r="G107" s="82"/>
      <c r="H107" s="82"/>
      <c r="I107" s="82"/>
      <c r="J107" s="82"/>
      <c r="K107" s="82"/>
    </row>
    <row r="108" spans="1:11" ht="22.5" customHeight="1">
      <c r="A108" s="95" t="s">
        <v>271</v>
      </c>
      <c r="E108" s="82"/>
      <c r="F108" s="82"/>
      <c r="G108" s="82"/>
      <c r="H108" s="82"/>
      <c r="I108" s="82"/>
      <c r="J108" s="82"/>
      <c r="K108" s="82"/>
    </row>
    <row r="109" spans="1:11" ht="22.5" customHeight="1">
      <c r="A109" s="95" t="s">
        <v>272</v>
      </c>
      <c r="E109" s="82">
        <v>1823350</v>
      </c>
      <c r="F109" s="82"/>
      <c r="G109" s="82">
        <v>-5721885</v>
      </c>
      <c r="H109" s="82"/>
      <c r="I109" s="82">
        <v>1511750</v>
      </c>
      <c r="J109" s="82"/>
      <c r="K109" s="82">
        <v>-5721885</v>
      </c>
    </row>
    <row r="110" spans="1:11" ht="22.5" customHeight="1"/>
    <row r="111" spans="1:11" ht="21.95" customHeight="1">
      <c r="A111" s="95" t="s">
        <v>168</v>
      </c>
    </row>
  </sheetData>
  <pageMargins left="0.71" right="0.39370078740157483" top="0.78740157480314965" bottom="0.39370078740157483" header="0.19685039370078741" footer="0.19685039370078741"/>
  <pageSetup paperSize="9" scale="73" orientation="portrait" r:id="rId1"/>
  <rowBreaks count="2" manualBreakCount="2">
    <brk id="49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 </vt:lpstr>
      <vt:lpstr>PL9m</vt:lpstr>
      <vt:lpstr>Consolidated</vt:lpstr>
      <vt:lpstr>The Company Only</vt:lpstr>
      <vt:lpstr>CF</vt:lpstr>
      <vt:lpstr>BS!Print_Area</vt:lpstr>
      <vt:lpstr>Consolidated!Print_Area</vt:lpstr>
      <vt:lpstr>'PL3m '!Print_Area</vt:lpstr>
      <vt:lpstr>PL9m!Print_Area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2021-11-10T15:24:28Z</cp:lastPrinted>
  <dcterms:created xsi:type="dcterms:W3CDTF">2011-03-15T03:50:46Z</dcterms:created>
  <dcterms:modified xsi:type="dcterms:W3CDTF">2021-11-10T15:27:22Z</dcterms:modified>
</cp:coreProperties>
</file>