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 Sep21\"/>
    </mc:Choice>
  </mc:AlternateContent>
  <xr:revisionPtr revIDLastSave="0" documentId="13_ncr:1_{4F7CAEBB-9B74-46BC-9BB9-5A519A92DB3E}" xr6:coauthVersionLast="46" xr6:coauthVersionMax="47" xr10:uidLastSave="{00000000-0000-0000-0000-000000000000}"/>
  <bookViews>
    <workbookView xWindow="-120" yWindow="-120" windowWidth="21840" windowHeight="13140" xr2:uid="{C6FD0F13-AAC4-494D-81CB-6D384D1E5D73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5" l="1"/>
  <c r="AC24" i="4"/>
  <c r="AC23" i="4"/>
  <c r="AC21" i="4"/>
  <c r="AC28" i="4"/>
  <c r="AC29" i="4"/>
  <c r="I119" i="6"/>
  <c r="A105" i="2" l="1"/>
  <c r="A55" i="2"/>
  <c r="I66" i="6" l="1"/>
  <c r="G36" i="4" l="1"/>
  <c r="AA26" i="4" l="1"/>
  <c r="A3" i="5" l="1"/>
  <c r="A94" i="6" l="1"/>
  <c r="A52" i="6"/>
  <c r="M119" i="6" l="1"/>
  <c r="M83" i="6"/>
  <c r="I83" i="6"/>
  <c r="M38" i="6"/>
  <c r="I38" i="6"/>
  <c r="U26" i="5"/>
  <c r="S26" i="5"/>
  <c r="O26" i="5"/>
  <c r="M26" i="5"/>
  <c r="K26" i="5"/>
  <c r="I26" i="5"/>
  <c r="G26" i="5"/>
  <c r="U20" i="5"/>
  <c r="S20" i="5"/>
  <c r="Q20" i="5"/>
  <c r="O20" i="5"/>
  <c r="M20" i="5"/>
  <c r="K20" i="5"/>
  <c r="I20" i="5"/>
  <c r="G20" i="5"/>
  <c r="W18" i="5"/>
  <c r="W17" i="5"/>
  <c r="W16" i="5"/>
  <c r="W15" i="5"/>
  <c r="W13" i="5"/>
  <c r="AA36" i="4"/>
  <c r="Y36" i="4"/>
  <c r="U36" i="4"/>
  <c r="O36" i="4"/>
  <c r="M36" i="4"/>
  <c r="K36" i="4"/>
  <c r="I36" i="4"/>
  <c r="AC33" i="4"/>
  <c r="AG33" i="4" s="1"/>
  <c r="AC31" i="4"/>
  <c r="AG31" i="4" s="1"/>
  <c r="AE26" i="4"/>
  <c r="Y26" i="4"/>
  <c r="W26" i="4"/>
  <c r="U26" i="4"/>
  <c r="S26" i="4"/>
  <c r="Q26" i="4"/>
  <c r="O26" i="4"/>
  <c r="M26" i="4"/>
  <c r="K26" i="4"/>
  <c r="I26" i="4"/>
  <c r="G26" i="4"/>
  <c r="AG24" i="4"/>
  <c r="AG23" i="4"/>
  <c r="AG21" i="4"/>
  <c r="AC19" i="4"/>
  <c r="AG19" i="4" s="1"/>
  <c r="AC18" i="4"/>
  <c r="AG18" i="4" s="1"/>
  <c r="AC17" i="4"/>
  <c r="AG17" i="4" s="1"/>
  <c r="AC15" i="4"/>
  <c r="M74" i="3"/>
  <c r="I74" i="3"/>
  <c r="M68" i="3"/>
  <c r="I68" i="3"/>
  <c r="A58" i="3"/>
  <c r="M47" i="3"/>
  <c r="K47" i="3"/>
  <c r="I47" i="3"/>
  <c r="M38" i="3"/>
  <c r="K38" i="3"/>
  <c r="I38" i="3"/>
  <c r="M16" i="3"/>
  <c r="I16" i="3"/>
  <c r="M74" i="2"/>
  <c r="I74" i="2"/>
  <c r="M68" i="2"/>
  <c r="I68" i="2"/>
  <c r="A58" i="2"/>
  <c r="M47" i="2"/>
  <c r="K47" i="2"/>
  <c r="I47" i="2"/>
  <c r="M38" i="2"/>
  <c r="K38" i="2"/>
  <c r="I38" i="2"/>
  <c r="M16" i="2"/>
  <c r="I16" i="2"/>
  <c r="M133" i="1"/>
  <c r="M136" i="1" s="1"/>
  <c r="I133" i="1"/>
  <c r="I136" i="1" s="1"/>
  <c r="A107" i="1"/>
  <c r="M94" i="1"/>
  <c r="I94" i="1"/>
  <c r="M81" i="1"/>
  <c r="I81" i="1"/>
  <c r="A56" i="1"/>
  <c r="M42" i="1"/>
  <c r="I42" i="1"/>
  <c r="M23" i="1"/>
  <c r="I23" i="1"/>
  <c r="M44" i="1" l="1"/>
  <c r="AG15" i="4"/>
  <c r="AG26" i="4" s="1"/>
  <c r="AC26" i="4"/>
  <c r="K49" i="2"/>
  <c r="I45" i="6"/>
  <c r="M45" i="6"/>
  <c r="I23" i="3"/>
  <c r="M23" i="3"/>
  <c r="M49" i="2"/>
  <c r="I23" i="2"/>
  <c r="M23" i="2"/>
  <c r="W20" i="5"/>
  <c r="M49" i="3"/>
  <c r="I49" i="2"/>
  <c r="I49" i="3"/>
  <c r="K49" i="3"/>
  <c r="M96" i="1"/>
  <c r="M138" i="1" s="1"/>
  <c r="I44" i="1"/>
  <c r="I96" i="1"/>
  <c r="I138" i="1" s="1"/>
  <c r="AG28" i="4"/>
  <c r="M121" i="6" l="1"/>
  <c r="I121" i="6"/>
  <c r="M26" i="3"/>
  <c r="M51" i="3"/>
  <c r="I26" i="3"/>
  <c r="M26" i="2"/>
  <c r="I26" i="2"/>
  <c r="I126" i="6" l="1"/>
  <c r="M126" i="6"/>
  <c r="I51" i="3"/>
  <c r="I51" i="2"/>
  <c r="M51" i="2"/>
  <c r="G38" i="3" l="1"/>
  <c r="G38" i="2" l="1"/>
  <c r="W36" i="4" l="1"/>
  <c r="S36" i="4"/>
  <c r="G47" i="3" l="1"/>
  <c r="G49" i="3" l="1"/>
  <c r="G47" i="2"/>
  <c r="G49" i="2" s="1"/>
  <c r="W23" i="5" l="1"/>
  <c r="AG29" i="4" l="1"/>
  <c r="K119" i="6" l="1"/>
  <c r="K23" i="1" l="1"/>
  <c r="K81" i="1" l="1"/>
  <c r="K94" i="1" l="1"/>
  <c r="K96" i="1" s="1"/>
  <c r="G94" i="1" l="1"/>
  <c r="K16" i="3" l="1"/>
  <c r="K23" i="3" l="1"/>
  <c r="K16" i="2"/>
  <c r="K23" i="2" s="1"/>
  <c r="K26" i="2" s="1"/>
  <c r="K51" i="2" s="1"/>
  <c r="K26" i="3" l="1"/>
  <c r="K68" i="3"/>
  <c r="K68" i="2"/>
  <c r="W24" i="5"/>
  <c r="W26" i="5" s="1"/>
  <c r="Q26" i="5"/>
  <c r="K74" i="2"/>
  <c r="K51" i="3" l="1"/>
  <c r="K133" i="1"/>
  <c r="K136" i="1" s="1"/>
  <c r="K138" i="1" s="1"/>
  <c r="K74" i="3"/>
  <c r="AE36" i="4" l="1"/>
  <c r="G119" i="6" l="1"/>
  <c r="K42" i="1" l="1"/>
  <c r="K44" i="1" s="1"/>
  <c r="G42" i="1" l="1"/>
  <c r="K83" i="6" l="1"/>
  <c r="K38" i="6" l="1"/>
  <c r="K45" i="6" l="1"/>
  <c r="G81" i="1"/>
  <c r="G96" i="1" s="1"/>
  <c r="K121" i="6" l="1"/>
  <c r="G83" i="6"/>
  <c r="K126" i="6" l="1"/>
  <c r="G23" i="1"/>
  <c r="G44" i="1" s="1"/>
  <c r="G38" i="6" l="1"/>
  <c r="G45" i="6" l="1"/>
  <c r="G16" i="3"/>
  <c r="G23" i="3" l="1"/>
  <c r="G121" i="6"/>
  <c r="G16" i="2"/>
  <c r="G23" i="2" s="1"/>
  <c r="G26" i="2" s="1"/>
  <c r="G51" i="2" s="1"/>
  <c r="G26" i="3" l="1"/>
  <c r="G126" i="6"/>
  <c r="G68" i="3"/>
  <c r="AC34" i="4"/>
  <c r="Q36" i="4"/>
  <c r="G51" i="3" l="1"/>
  <c r="G68" i="2"/>
  <c r="AG34" i="4"/>
  <c r="AG36" i="4" s="1"/>
  <c r="AC36" i="4"/>
  <c r="G133" i="1" l="1"/>
  <c r="G136" i="1" s="1"/>
  <c r="G138" i="1" s="1"/>
  <c r="G74" i="3" l="1"/>
  <c r="G74" i="2" l="1"/>
</calcChain>
</file>

<file path=xl/sharedStrings.xml><?xml version="1.0" encoding="utf-8"?>
<sst xmlns="http://schemas.openxmlformats.org/spreadsheetml/2006/main" count="541" uniqueCount="255">
  <si>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</si>
  <si>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</si>
  <si>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</si>
  <si>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</si>
  <si>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</si>
  <si>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</si>
  <si>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</si>
  <si>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</si>
  <si>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</si>
  <si>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</si>
  <si>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</si>
  <si>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</si>
  <si>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</si>
  <si>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</si>
  <si>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</si>
  <si>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</si>
  <si>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</si>
  <si>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</si>
  <si>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</si>
  <si>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</si>
  <si>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</si>
  <si>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</si>
  <si>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</si>
  <si>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</si>
  <si>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</si>
  <si>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</si>
  <si>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</si>
  <si>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</si>
  <si>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</si>
  <si>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</si>
  <si>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</si>
  <si>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</si>
  <si>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</si>
  <si>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</si>
  <si>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</si>
  <si>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</si>
  <si>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</si>
  <si>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</si>
  <si>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</si>
  <si>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</si>
  <si>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</si>
  <si>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</si>
  <si>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</si>
  <si>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</si>
  <si>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</si>
  <si>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</si>
  <si>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</si>
  <si>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</si>
  <si>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</si>
  <si>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</si>
  <si>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</si>
  <si>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</si>
  <si>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</si>
  <si>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</si>
  <si>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</si>
  <si>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</si>
  <si>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</si>
  <si>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</si>
  <si>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</si>
  <si>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</si>
  <si>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</si>
  <si>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</si>
  <si>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</si>
  <si>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</si>
  <si>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</si>
  <si>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</si>
  <si>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</si>
  <si>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</si>
  <si>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</si>
  <si>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</si>
  <si>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</si>
  <si>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</si>
  <si>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</si>
  <si>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</si>
  <si>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</si>
  <si>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</si>
  <si>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</si>
  <si>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</si>
  <si>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</si>
  <si>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</si>
  <si>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</si>
  <si>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</si>
  <si>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</si>
  <si>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</si>
  <si>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</si>
  <si>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</si>
  <si>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</si>
  <si>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</si>
  <si>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</si>
  <si>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</si>
  <si>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</si>
  <si>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</si>
  <si>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</si>
  <si>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</si>
  <si>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</si>
  <si>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</si>
  <si>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</si>
  <si>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</si>
  <si>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</si>
  <si>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</si>
  <si>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</si>
  <si>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</si>
  <si>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</si>
  <si>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</si>
  <si>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</si>
  <si>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</si>
  <si>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</si>
  <si>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</si>
  <si>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</si>
  <si>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</si>
  <si>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</si>
  <si>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</si>
  <si>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</si>
  <si>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</si>
  <si>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</si>
  <si>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</si>
  <si>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</si>
  <si>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</si>
  <si>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</si>
  <si>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</si>
  <si>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</si>
  <si>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</si>
  <si>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</si>
  <si>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</si>
  <si>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</si>
  <si>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</si>
  <si>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</si>
  <si>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ใบสำคัญ</t>
  </si>
  <si>
    <t>จัดสรรแล้ว -</t>
  </si>
  <si>
    <t>การวัดมูลค่าใหม่</t>
  </si>
  <si>
    <t>การวัดมูลค่าเงินลงทุน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</si>
  <si>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</si>
  <si>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</si>
  <si>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</si>
  <si>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</si>
  <si>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แสดงสิทธิ</t>
  </si>
  <si>
    <t>ส่วนเกินทุน</t>
  </si>
  <si>
    <t>ทุนสำรองตาม</t>
  </si>
  <si>
    <t>การแปลงค่า</t>
  </si>
  <si>
    <t>ของภาระผูกพัน</t>
  </si>
  <si>
    <t>ในตราสารทุนผ่าน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</si>
  <si>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</si>
  <si>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</si>
  <si>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</si>
  <si>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</si>
  <si>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</si>
  <si>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</si>
  <si>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ซื้อหุ้นสามัญ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</si>
  <si>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</si>
  <si>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</si>
  <si>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</si>
  <si>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</si>
  <si>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</si>
  <si>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</si>
  <si>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</si>
  <si>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</si>
  <si>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ยอดคงเหลือ ณ ต้นงวด พ.ศ. 2563</t>
  </si>
  <si>
    <t>การเพิ่มทุนจากการใช้สิทธิตาม</t>
  </si>
  <si>
    <t>ใบสำคัญแสดงสิทธิ</t>
  </si>
  <si>
    <t>ใบสำคัญแสดงสิทธิหมดอายุ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</si>
  <si>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</si>
  <si>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</si>
  <si>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</si>
  <si>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</si>
  <si>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ยอดคงเหลือ ณ สิ้นงวด พ.ศ. 2563</t>
  </si>
  <si>
    <t>ยอดคงเหลือ ณ ต้นงวด พ.ศ. 2564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</si>
  <si>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</si>
  <si>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</si>
  <si>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</si>
  <si>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</si>
  <si>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(กลับรายการ)ขาดทุนจากการด้อยค่าสินทรัพย์ทางการเงิน</t>
  </si>
  <si>
    <t xml:space="preserve">ค่าเสื่อมราคา </t>
  </si>
  <si>
    <t xml:space="preserve">ค่าตัดจำหน่าย </t>
  </si>
  <si>
    <t>ขาดทุนจากการด้อยค่าสินค้าคงเหลือ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</si>
  <si>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</si>
  <si>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</si>
  <si>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กำไรจากการจำหน่ายสินทรัพย์ทางการเงิน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</si>
  <si>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</si>
  <si>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</si>
  <si>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</si>
  <si>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</si>
  <si>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</si>
  <si>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เงินสดจากกิจกรรมดำเนินงาน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</si>
  <si>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</si>
  <si>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</si>
  <si>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</si>
  <si>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</si>
  <si>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</si>
  <si>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</si>
  <si>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</si>
  <si>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</si>
  <si>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</si>
  <si>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เงินสดรับจากการจำหน่ายสินทรัพย์ทางการเงิน</t>
  </si>
  <si>
    <t>เงินสดจ่ายให้กู้ระยะสั้นแก่กิจการที่เกี่ยวข้องกัน</t>
  </si>
  <si>
    <t>เงินสดรับจากการลดทุนของสินทรัพย์ทางการเงิน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</si>
  <si>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</si>
  <si>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</si>
  <si>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</si>
  <si>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</si>
  <si>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</si>
  <si>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</si>
  <si>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</si>
  <si>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</si>
  <si>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เงินสดจ่ายเพื่อเงินมัดจำการซื้อที่ดิน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</si>
  <si>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</si>
  <si>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</si>
  <si>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</si>
  <si>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</si>
  <si>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</si>
  <si>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</si>
  <si>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</si>
  <si>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</si>
  <si>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เงินสดรับจากเงินกู้ระยะสั้นจากกิจการที่เกี่ยวข้องกัน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</si>
  <si>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</si>
  <si>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</si>
  <si>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</si>
  <si>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</si>
  <si>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</si>
  <si>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</si>
  <si>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</si>
  <si>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เงินสดรับจากการใช้สิทธิตามใบสำคัญแสดงสิทธิ</t>
  </si>
  <si>
    <t>เงินสดรับจากสัญญาแลกเปลี่ยนอัตราดอกเบี้ย</t>
  </si>
  <si>
    <t>เงินสดจ่ายแก่ส่วนได้เสียที่ไม่มีอำนาจควบคุม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</si>
  <si>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</si>
  <si>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</si>
  <si>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</si>
  <si>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</si>
  <si>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</si>
  <si>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</si>
  <si>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</si>
  <si>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</si>
  <si>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สินทรัพย์และหนี้สินตามสัญญาเช่า</t>
  </si>
  <si>
    <t>เงินปันผลค้างจ่าย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</si>
  <si>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</si>
  <si>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</si>
  <si>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</si>
  <si>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</si>
  <si>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ส่วนแบ่งกำไรขาดทุน</t>
  </si>
  <si>
    <t>และการร่วมค้า</t>
  </si>
  <si>
    <t>ของบริษัทร่วม</t>
  </si>
  <si>
    <t>เบ็ดเสร็จอื่น</t>
  </si>
  <si>
    <t>เงินสดรับคืนจากการให้กู้ระยะสั้นแก่กิจการที่เกี่ยวข้องกัน</t>
  </si>
  <si>
    <t>รับรู้การเปลี่ยนแปลงในมูลค่าสิ่งตอบแทนที่คาดว่า</t>
  </si>
  <si>
    <t>จะต้องจ่ายเมื่อเข้าเงื่อนไขเป็นเงินลงทุนในบริษัทร่วม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</si>
  <si>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</si>
  <si>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</si>
  <si>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</si>
  <si>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</si>
  <si>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เงินสดสุทธิได้มาจาก(ใช้ไปใน)กิจกรรมจัดหาเงิน</t>
  </si>
  <si>
    <t>เงินสดจ่ายในการเปลี่ยนแปลงส่วนได้เสียของบริษัทใหญ่</t>
  </si>
  <si>
    <t>เจ้าหนี้ค่าหุ้นของส่วนได้เสียในการร่วมค้า</t>
  </si>
  <si>
    <t>กำไรจากอัตราแลกเปลี่ยน</t>
  </si>
  <si>
    <t>การแบ่งปันกำไร(ขาดทุน)</t>
  </si>
  <si>
    <t>ส่วนแบ่งกำไร(ขาดทุน)จากบริษัทร่วมและการร่วมค้า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</si>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</sst>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;\(#,##0\);&quot;-&quot;;@"/>
  </numFmts>
  <fonts count="9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38" fontId="2" fillId="0" borderId="0" xfId="0" applyNumberFormat="1" applyFont="1" applyAlignment="1">
      <alignment horizontal="center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70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 wrapText="1"/>
    </xf>
    <xf numFmtId="170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7" fillId="0" borderId="0" xfId="0" applyFont="1"/>
    <xf numFmtId="164" fontId="1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right" vertical="center" wrapText="1"/>
    </xf>
    <xf numFmtId="17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164" fontId="0" fillId="0" borderId="0" xfId="0" applyNumberFormat="1"/>
    <xf numFmtId="164" fontId="7" fillId="0" borderId="0" xfId="0" applyNumberFormat="1" applyFont="1"/>
    <xf numFmtId="164" fontId="2" fillId="0" borderId="0" xfId="0" applyNumberFormat="1" applyFo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71" fontId="3" fillId="0" borderId="0" xfId="2" applyNumberFormat="1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165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6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3">
    <cellStyle name="Normal" xfId="0" builtinId="0"/>
    <cellStyle name="Normal - Style1 2" xfId="1" xr:uid="{E368B970-F434-40A2-A47A-0FA59E956584}"/>
    <cellStyle name="Normal 2" xfId="2" xr:uid="{DD55BD2D-1AAA-41C7-9C0A-BB2822BBE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7F32-275B-4B6A-BDE1-A1F9153E60FE}">
  <dimension ref="A1:M150"/>
  <sheetViews>
    <sheetView tabSelected="1" topLeftCell="A131" zoomScaleNormal="100" zoomScaleSheetLayoutView="90" workbookViewId="0">
      <selection activeCell="H139" sqref="H139"/>
    </sheetView>
  </sheetViews>
  <sheetFormatPr defaultRowHeight="21.75" customHeight="1" x14ac:dyDescent="0.25"/>
  <cols>
    <col min="1" max="1" width="1.28515625" customWidth="1"/>
    <col min="2" max="3" width="1.42578125" customWidth="1"/>
    <col min="4" max="4" width="30.5703125" customWidth="1"/>
    <col min="5" max="5" width="7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</cols>
  <sheetData>
    <row r="1" spans="1:13" ht="21.75" customHeight="1" x14ac:dyDescent="0.2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2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25">
      <c r="A3" s="4" t="s">
        <v>233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2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399999999999999" customHeight="1" x14ac:dyDescent="0.4">
      <c r="A5" s="2"/>
      <c r="B5" s="2"/>
      <c r="C5" s="2"/>
      <c r="D5" s="2"/>
      <c r="E5" s="2"/>
      <c r="F5" s="2"/>
      <c r="G5" s="143" t="s">
        <v>2</v>
      </c>
      <c r="H5" s="144"/>
      <c r="I5" s="144"/>
      <c r="J5" s="3"/>
      <c r="K5" s="143" t="s">
        <v>3</v>
      </c>
      <c r="L5" s="144"/>
      <c r="M5" s="144"/>
    </row>
    <row r="6" spans="1:13" ht="18.399999999999999" customHeight="1" x14ac:dyDescent="0.25">
      <c r="A6" s="8"/>
      <c r="B6" s="8"/>
      <c r="C6" s="8"/>
      <c r="D6" s="9"/>
      <c r="E6" s="10"/>
      <c r="F6" s="10"/>
      <c r="G6" s="11" t="s">
        <v>4</v>
      </c>
      <c r="H6" s="11"/>
      <c r="I6" s="11" t="s">
        <v>5</v>
      </c>
      <c r="J6" s="3"/>
      <c r="K6" s="11" t="s">
        <v>4</v>
      </c>
      <c r="L6" s="11"/>
      <c r="M6" s="11" t="s">
        <v>5</v>
      </c>
    </row>
    <row r="7" spans="1:13" ht="18.399999999999999" customHeight="1" x14ac:dyDescent="0.25">
      <c r="A7" s="2"/>
      <c r="B7" s="2"/>
      <c r="C7" s="2"/>
      <c r="D7" s="2"/>
      <c r="E7" s="2"/>
      <c r="F7" s="2"/>
      <c r="G7" s="12" t="s">
        <v>234</v>
      </c>
      <c r="H7" s="13"/>
      <c r="I7" s="12" t="s">
        <v>6</v>
      </c>
      <c r="J7" s="3"/>
      <c r="K7" s="12" t="s">
        <v>234</v>
      </c>
      <c r="L7" s="13"/>
      <c r="M7" s="12" t="s">
        <v>6</v>
      </c>
    </row>
    <row r="8" spans="1:13" ht="18.399999999999999" customHeight="1" x14ac:dyDescent="0.25">
      <c r="A8" s="2"/>
      <c r="B8" s="2"/>
      <c r="C8" s="2"/>
      <c r="D8" s="2"/>
      <c r="E8" s="2"/>
      <c r="F8" s="2"/>
      <c r="G8" s="11" t="s">
        <v>7</v>
      </c>
      <c r="H8" s="11"/>
      <c r="I8" s="11" t="s">
        <v>8</v>
      </c>
      <c r="J8" s="11"/>
      <c r="K8" s="11" t="s">
        <v>7</v>
      </c>
      <c r="L8" s="11"/>
      <c r="M8" s="11" t="s">
        <v>8</v>
      </c>
    </row>
    <row r="9" spans="1:13" ht="18.399999999999999" customHeight="1" x14ac:dyDescent="0.25">
      <c r="A9" s="14"/>
      <c r="B9" s="14"/>
      <c r="C9" s="14"/>
      <c r="D9" s="14"/>
      <c r="E9" s="15" t="s">
        <v>9</v>
      </c>
      <c r="F9" s="16"/>
      <c r="G9" s="17" t="s">
        <v>10</v>
      </c>
      <c r="H9" s="11"/>
      <c r="I9" s="17" t="s">
        <v>10</v>
      </c>
      <c r="J9" s="11"/>
      <c r="K9" s="17" t="s">
        <v>10</v>
      </c>
      <c r="L9" s="11"/>
      <c r="M9" s="17" t="s">
        <v>10</v>
      </c>
    </row>
    <row r="10" spans="1:13" ht="18.399999999999999" customHeight="1" x14ac:dyDescent="0.25">
      <c r="A10" s="8" t="s">
        <v>11</v>
      </c>
      <c r="B10" s="8"/>
      <c r="C10" s="8"/>
      <c r="D10" s="8"/>
      <c r="E10" s="9"/>
      <c r="F10" s="10"/>
      <c r="G10" s="18"/>
      <c r="H10" s="3"/>
      <c r="I10" s="3"/>
      <c r="J10" s="3"/>
      <c r="K10" s="18"/>
      <c r="L10" s="3"/>
      <c r="M10" s="3"/>
    </row>
    <row r="11" spans="1:13" ht="5.0999999999999996" customHeight="1" x14ac:dyDescent="0.25">
      <c r="A11" s="8"/>
      <c r="B11" s="8"/>
      <c r="C11" s="8"/>
      <c r="D11" s="8"/>
      <c r="E11" s="9"/>
      <c r="F11" s="10"/>
      <c r="G11" s="18"/>
      <c r="H11" s="3"/>
      <c r="I11" s="3"/>
      <c r="J11" s="3"/>
      <c r="K11" s="18"/>
      <c r="L11" s="3"/>
      <c r="M11" s="3"/>
    </row>
    <row r="12" spans="1:13" ht="18.399999999999999" customHeight="1" x14ac:dyDescent="0.25">
      <c r="A12" s="8" t="s">
        <v>12</v>
      </c>
      <c r="B12" s="8"/>
      <c r="C12" s="8"/>
      <c r="D12" s="9"/>
      <c r="E12" s="10"/>
      <c r="F12" s="10"/>
      <c r="G12" s="18"/>
      <c r="H12" s="3"/>
      <c r="I12" s="3"/>
      <c r="J12" s="3"/>
      <c r="K12" s="18"/>
      <c r="L12" s="3"/>
      <c r="M12" s="3"/>
    </row>
    <row r="13" spans="1:13" ht="5.0999999999999996" customHeight="1" x14ac:dyDescent="0.25">
      <c r="A13" s="8"/>
      <c r="B13" s="8"/>
      <c r="C13" s="8"/>
      <c r="D13" s="9"/>
      <c r="E13" s="10"/>
      <c r="F13" s="10"/>
      <c r="G13" s="18"/>
      <c r="H13" s="3"/>
      <c r="I13" s="3"/>
      <c r="J13" s="3"/>
      <c r="K13" s="18"/>
      <c r="L13" s="3"/>
      <c r="M13" s="3"/>
    </row>
    <row r="14" spans="1:13" ht="18.399999999999999" customHeight="1" x14ac:dyDescent="0.25">
      <c r="A14" s="2" t="s">
        <v>13</v>
      </c>
      <c r="B14" s="2"/>
      <c r="C14" s="2"/>
      <c r="D14" s="9"/>
      <c r="E14" s="10"/>
      <c r="F14" s="10"/>
      <c r="G14" s="18">
        <v>2204826755</v>
      </c>
      <c r="H14" s="3"/>
      <c r="I14" s="3">
        <v>3794448274</v>
      </c>
      <c r="J14" s="3"/>
      <c r="K14" s="18">
        <v>191571636</v>
      </c>
      <c r="L14" s="3"/>
      <c r="M14" s="3">
        <v>469097257</v>
      </c>
    </row>
    <row r="15" spans="1:13" ht="18.399999999999999" customHeight="1" x14ac:dyDescent="0.25">
      <c r="A15" s="2" t="s">
        <v>14</v>
      </c>
      <c r="B15" s="2"/>
      <c r="C15" s="2"/>
      <c r="D15" s="9"/>
      <c r="E15" s="10"/>
      <c r="F15" s="10"/>
      <c r="G15" s="18">
        <v>477479585</v>
      </c>
      <c r="H15" s="3"/>
      <c r="I15" s="3">
        <v>460565242</v>
      </c>
      <c r="J15" s="3"/>
      <c r="K15" s="18">
        <v>436351226</v>
      </c>
      <c r="L15" s="3"/>
      <c r="M15" s="3">
        <v>226669087</v>
      </c>
    </row>
    <row r="16" spans="1:13" ht="18.399999999999999" customHeight="1" x14ac:dyDescent="0.25">
      <c r="A16" s="2" t="s">
        <v>15</v>
      </c>
      <c r="B16" s="9"/>
      <c r="C16" s="9"/>
      <c r="D16" s="9"/>
      <c r="E16" s="10"/>
      <c r="F16" s="10"/>
      <c r="G16" s="18">
        <v>327200000</v>
      </c>
      <c r="H16" s="3"/>
      <c r="I16" s="3">
        <v>39500000</v>
      </c>
      <c r="J16" s="3"/>
      <c r="K16" s="18">
        <v>10607900000</v>
      </c>
      <c r="L16" s="3"/>
      <c r="M16" s="3">
        <v>8240500000</v>
      </c>
    </row>
    <row r="17" spans="1:13" ht="18.399999999999999" customHeight="1" x14ac:dyDescent="0.25">
      <c r="A17" s="2" t="s">
        <v>16</v>
      </c>
      <c r="B17" s="9"/>
      <c r="C17" s="9"/>
      <c r="D17" s="9"/>
      <c r="E17" s="10"/>
      <c r="F17" s="10"/>
      <c r="G17" s="18"/>
      <c r="H17" s="3"/>
      <c r="I17" s="3"/>
      <c r="J17" s="3"/>
      <c r="K17" s="18"/>
      <c r="L17" s="3"/>
      <c r="M17" s="3"/>
    </row>
    <row r="18" spans="1:13" ht="18.399999999999999" customHeight="1" x14ac:dyDescent="0.25">
      <c r="A18" s="2"/>
      <c r="B18" s="9" t="s">
        <v>17</v>
      </c>
      <c r="C18" s="9"/>
      <c r="D18" s="9"/>
      <c r="E18" s="10"/>
      <c r="F18" s="10"/>
      <c r="G18" s="18">
        <v>814750</v>
      </c>
      <c r="H18" s="3"/>
      <c r="I18" s="3">
        <v>695276</v>
      </c>
      <c r="J18" s="3"/>
      <c r="K18" s="18">
        <v>0</v>
      </c>
      <c r="L18" s="3"/>
      <c r="M18" s="3">
        <v>0</v>
      </c>
    </row>
    <row r="19" spans="1:13" ht="18.399999999999999" customHeight="1" x14ac:dyDescent="0.25">
      <c r="A19" s="2" t="s">
        <v>18</v>
      </c>
      <c r="B19" s="9"/>
      <c r="C19" s="9"/>
      <c r="D19" s="9"/>
      <c r="E19" s="10">
        <v>7</v>
      </c>
      <c r="F19" s="10"/>
      <c r="G19" s="18">
        <v>12884583118</v>
      </c>
      <c r="H19" s="3"/>
      <c r="I19" s="3">
        <v>12626076066</v>
      </c>
      <c r="J19" s="3"/>
      <c r="K19" s="18">
        <v>0</v>
      </c>
      <c r="L19" s="3"/>
      <c r="M19" s="3">
        <v>0</v>
      </c>
    </row>
    <row r="20" spans="1:13" ht="18.399999999999999" customHeight="1" x14ac:dyDescent="0.25">
      <c r="A20" s="2" t="s">
        <v>19</v>
      </c>
      <c r="B20" s="9"/>
      <c r="C20" s="9"/>
      <c r="D20" s="9"/>
      <c r="E20" s="10"/>
      <c r="F20" s="10"/>
      <c r="G20" s="18">
        <v>426666363</v>
      </c>
      <c r="H20" s="3"/>
      <c r="I20" s="3">
        <v>440732694</v>
      </c>
      <c r="J20" s="3"/>
      <c r="K20" s="18">
        <v>88651470</v>
      </c>
      <c r="L20" s="3"/>
      <c r="M20" s="3">
        <v>69215589</v>
      </c>
    </row>
    <row r="21" spans="1:13" ht="18.399999999999999" customHeight="1" x14ac:dyDescent="0.25">
      <c r="A21" s="2" t="s">
        <v>20</v>
      </c>
      <c r="B21" s="2"/>
      <c r="C21" s="2"/>
      <c r="D21" s="9"/>
      <c r="E21" s="10">
        <v>8</v>
      </c>
      <c r="F21" s="10"/>
      <c r="G21" s="19">
        <v>2756671584</v>
      </c>
      <c r="H21" s="3"/>
      <c r="I21" s="6">
        <v>0</v>
      </c>
      <c r="J21" s="3"/>
      <c r="K21" s="19">
        <v>892598501</v>
      </c>
      <c r="L21" s="3"/>
      <c r="M21" s="6">
        <v>0</v>
      </c>
    </row>
    <row r="22" spans="1:13" ht="5.0999999999999996" customHeight="1" x14ac:dyDescent="0.25">
      <c r="A22" s="9"/>
      <c r="B22" s="9"/>
      <c r="C22" s="9"/>
      <c r="D22" s="9"/>
      <c r="E22" s="10"/>
      <c r="F22" s="10"/>
      <c r="G22" s="18"/>
      <c r="H22" s="3"/>
      <c r="I22" s="3"/>
      <c r="J22" s="3"/>
      <c r="K22" s="18"/>
      <c r="L22" s="3"/>
      <c r="M22" s="3"/>
    </row>
    <row r="23" spans="1:13" ht="18.399999999999999" customHeight="1" x14ac:dyDescent="0.25">
      <c r="A23" s="8" t="s">
        <v>21</v>
      </c>
      <c r="B23" s="2"/>
      <c r="C23" s="2"/>
      <c r="D23" s="9"/>
      <c r="E23" s="10"/>
      <c r="F23" s="10"/>
      <c r="G23" s="19">
        <f>SUM(G14:G22)</f>
        <v>19078242155</v>
      </c>
      <c r="H23" s="3"/>
      <c r="I23" s="6">
        <f>SUM(I14:I22)</f>
        <v>17362017552</v>
      </c>
      <c r="J23" s="3"/>
      <c r="K23" s="19">
        <f>SUM(K14:K22)</f>
        <v>12217072833</v>
      </c>
      <c r="L23" s="3"/>
      <c r="M23" s="6">
        <f>SUM(M14:M22)</f>
        <v>9005481933</v>
      </c>
    </row>
    <row r="24" spans="1:13" ht="12" customHeight="1" x14ac:dyDescent="0.25">
      <c r="A24" s="9"/>
      <c r="B24" s="9"/>
      <c r="C24" s="9"/>
      <c r="D24" s="9"/>
      <c r="E24" s="10"/>
      <c r="F24" s="10"/>
      <c r="G24" s="18"/>
      <c r="H24" s="3"/>
      <c r="I24" s="3"/>
      <c r="J24" s="3"/>
      <c r="K24" s="18"/>
      <c r="L24" s="3"/>
      <c r="M24" s="3"/>
    </row>
    <row r="25" spans="1:13" ht="18.399999999999999" customHeight="1" x14ac:dyDescent="0.25">
      <c r="A25" s="8" t="s">
        <v>22</v>
      </c>
      <c r="B25" s="8"/>
      <c r="C25" s="8"/>
      <c r="D25" s="9"/>
      <c r="E25" s="10"/>
      <c r="F25" s="10"/>
      <c r="G25" s="18"/>
      <c r="H25" s="3"/>
      <c r="I25" s="3"/>
      <c r="J25" s="3"/>
      <c r="K25" s="18"/>
      <c r="L25" s="3"/>
      <c r="M25" s="3"/>
    </row>
    <row r="26" spans="1:13" ht="5.0999999999999996" customHeight="1" x14ac:dyDescent="0.25">
      <c r="A26" s="9"/>
      <c r="B26" s="9"/>
      <c r="C26" s="9"/>
      <c r="D26" s="9"/>
      <c r="E26" s="10"/>
      <c r="F26" s="10"/>
      <c r="G26" s="18"/>
      <c r="H26" s="3"/>
      <c r="I26" s="3"/>
      <c r="J26" s="3"/>
      <c r="K26" s="18"/>
      <c r="L26" s="3"/>
      <c r="M26" s="3"/>
    </row>
    <row r="27" spans="1:13" ht="18.399999999999999" customHeight="1" x14ac:dyDescent="0.25">
      <c r="A27" s="9" t="s">
        <v>16</v>
      </c>
      <c r="B27" s="9"/>
      <c r="C27" s="9"/>
      <c r="D27" s="9"/>
      <c r="E27" s="10"/>
      <c r="F27" s="10"/>
      <c r="G27" s="20"/>
      <c r="H27" s="21"/>
      <c r="I27" s="21"/>
      <c r="J27" s="21"/>
      <c r="K27" s="20"/>
      <c r="L27" s="21"/>
      <c r="M27" s="21"/>
    </row>
    <row r="28" spans="1:13" ht="18.399999999999999" customHeight="1" x14ac:dyDescent="0.25">
      <c r="A28" s="9"/>
      <c r="B28" s="9" t="s">
        <v>23</v>
      </c>
      <c r="C28" s="9"/>
      <c r="D28" s="9"/>
      <c r="E28" s="10">
        <v>5</v>
      </c>
      <c r="F28" s="10"/>
      <c r="G28" s="20">
        <v>705478011</v>
      </c>
      <c r="H28" s="21"/>
      <c r="I28" s="21">
        <v>714000171</v>
      </c>
      <c r="J28" s="21"/>
      <c r="K28" s="20">
        <v>0</v>
      </c>
      <c r="L28" s="21"/>
      <c r="M28" s="21">
        <v>0</v>
      </c>
    </row>
    <row r="29" spans="1:13" ht="18.399999999999999" customHeight="1" x14ac:dyDescent="0.25">
      <c r="A29" s="9" t="s">
        <v>24</v>
      </c>
      <c r="B29" s="8"/>
      <c r="C29" s="8"/>
      <c r="D29" s="9"/>
      <c r="E29" s="10"/>
      <c r="F29" s="10"/>
      <c r="G29" s="20">
        <v>248490552</v>
      </c>
      <c r="H29" s="21"/>
      <c r="I29" s="21">
        <v>248490552</v>
      </c>
      <c r="J29" s="21"/>
      <c r="K29" s="20">
        <v>0</v>
      </c>
      <c r="L29" s="3"/>
      <c r="M29" s="3">
        <v>0</v>
      </c>
    </row>
    <row r="30" spans="1:13" ht="18.399999999999999" customHeight="1" x14ac:dyDescent="0.25">
      <c r="A30" s="9" t="s">
        <v>16</v>
      </c>
      <c r="B30" s="9"/>
      <c r="C30" s="9"/>
      <c r="D30" s="9"/>
      <c r="E30" s="10"/>
      <c r="F30" s="10"/>
      <c r="G30" s="20"/>
      <c r="H30" s="21"/>
      <c r="I30" s="21"/>
      <c r="J30" s="21"/>
      <c r="K30" s="20"/>
      <c r="L30" s="21"/>
      <c r="M30" s="21"/>
    </row>
    <row r="31" spans="1:13" ht="18.399999999999999" customHeight="1" x14ac:dyDescent="0.25">
      <c r="A31" s="9"/>
      <c r="B31" s="9" t="s">
        <v>25</v>
      </c>
      <c r="C31" s="9"/>
      <c r="D31" s="9"/>
      <c r="E31" s="10">
        <v>5</v>
      </c>
      <c r="F31" s="10"/>
      <c r="G31" s="20">
        <v>6673552441</v>
      </c>
      <c r="H31" s="21"/>
      <c r="I31" s="21">
        <v>6600367148</v>
      </c>
      <c r="J31" s="21"/>
      <c r="K31" s="20">
        <v>5520058497</v>
      </c>
      <c r="L31" s="21"/>
      <c r="M31" s="21">
        <v>5635941676</v>
      </c>
    </row>
    <row r="32" spans="1:13" ht="18.399999999999999" customHeight="1" x14ac:dyDescent="0.25">
      <c r="A32" s="9" t="s">
        <v>26</v>
      </c>
      <c r="B32" s="9"/>
      <c r="C32" s="9"/>
      <c r="D32" s="9"/>
      <c r="E32" s="10"/>
      <c r="F32" s="10"/>
      <c r="G32" s="20">
        <v>13689572701</v>
      </c>
      <c r="H32" s="21"/>
      <c r="I32" s="21">
        <v>13508526946</v>
      </c>
      <c r="J32" s="21"/>
      <c r="K32" s="20">
        <v>0</v>
      </c>
      <c r="L32" s="21"/>
      <c r="M32" s="21">
        <v>0</v>
      </c>
    </row>
    <row r="33" spans="1:13" ht="18.399999999999999" customHeight="1" x14ac:dyDescent="0.25">
      <c r="A33" s="9" t="s">
        <v>27</v>
      </c>
      <c r="B33" s="9"/>
      <c r="C33" s="9"/>
      <c r="D33" s="9"/>
      <c r="E33" s="10"/>
      <c r="F33" s="10"/>
      <c r="G33" s="20">
        <v>0</v>
      </c>
      <c r="H33" s="21"/>
      <c r="I33" s="21">
        <v>0</v>
      </c>
      <c r="J33" s="21"/>
      <c r="K33" s="20">
        <v>26317683807</v>
      </c>
      <c r="L33" s="21"/>
      <c r="M33" s="21">
        <v>26317683307</v>
      </c>
    </row>
    <row r="34" spans="1:13" ht="18.399999999999999" customHeight="1" x14ac:dyDescent="0.25">
      <c r="A34" s="9" t="s">
        <v>28</v>
      </c>
      <c r="B34" s="9"/>
      <c r="C34" s="9"/>
      <c r="D34" s="9"/>
      <c r="E34" s="10"/>
      <c r="F34" s="10"/>
      <c r="G34" s="20">
        <v>2052471180</v>
      </c>
      <c r="H34" s="21"/>
      <c r="I34" s="21">
        <v>2613524573</v>
      </c>
      <c r="J34" s="21"/>
      <c r="K34" s="20">
        <v>750725998</v>
      </c>
      <c r="L34" s="21"/>
      <c r="M34" s="21">
        <v>966078998</v>
      </c>
    </row>
    <row r="35" spans="1:13" ht="18.399999999999999" customHeight="1" x14ac:dyDescent="0.25">
      <c r="A35" s="9" t="s">
        <v>29</v>
      </c>
      <c r="B35" s="9"/>
      <c r="C35" s="9"/>
      <c r="D35" s="9"/>
      <c r="E35" s="10">
        <v>9</v>
      </c>
      <c r="F35" s="10"/>
      <c r="G35" s="20">
        <v>11132532609</v>
      </c>
      <c r="H35" s="21"/>
      <c r="I35" s="21">
        <v>11969908501</v>
      </c>
      <c r="J35" s="21"/>
      <c r="K35" s="20">
        <v>4383860189</v>
      </c>
      <c r="L35" s="21"/>
      <c r="M35" s="21">
        <v>4676109267</v>
      </c>
    </row>
    <row r="36" spans="1:13" ht="18.399999999999999" customHeight="1" x14ac:dyDescent="0.4">
      <c r="A36" s="22" t="s">
        <v>30</v>
      </c>
      <c r="B36" s="9"/>
      <c r="C36" s="9"/>
      <c r="D36" s="9"/>
      <c r="E36" s="10"/>
      <c r="F36" s="10"/>
      <c r="G36" s="20">
        <v>6711435315</v>
      </c>
      <c r="H36" s="21"/>
      <c r="I36" s="21">
        <v>6561499001</v>
      </c>
      <c r="J36" s="21"/>
      <c r="K36" s="20">
        <v>227309803</v>
      </c>
      <c r="L36" s="21"/>
      <c r="M36" s="21">
        <v>463098196</v>
      </c>
    </row>
    <row r="37" spans="1:13" ht="18.399999999999999" customHeight="1" x14ac:dyDescent="0.25">
      <c r="A37" s="9" t="s">
        <v>31</v>
      </c>
      <c r="B37" s="9"/>
      <c r="C37" s="9"/>
      <c r="D37" s="9"/>
      <c r="E37" s="10"/>
      <c r="F37" s="10"/>
      <c r="G37" s="20">
        <v>4118659963</v>
      </c>
      <c r="H37" s="21"/>
      <c r="I37" s="21">
        <v>4118659963</v>
      </c>
      <c r="J37" s="21"/>
      <c r="K37" s="20">
        <v>0</v>
      </c>
      <c r="L37" s="21"/>
      <c r="M37" s="21">
        <v>0</v>
      </c>
    </row>
    <row r="38" spans="1:13" ht="18.399999999999999" customHeight="1" x14ac:dyDescent="0.25">
      <c r="A38" s="9" t="s">
        <v>32</v>
      </c>
      <c r="B38" s="9"/>
      <c r="C38" s="9"/>
      <c r="D38" s="9"/>
      <c r="E38" s="10"/>
      <c r="F38" s="10"/>
      <c r="G38" s="20">
        <v>17575045652</v>
      </c>
      <c r="H38" s="21"/>
      <c r="I38" s="21">
        <v>17575045652</v>
      </c>
      <c r="J38" s="21"/>
      <c r="K38" s="20">
        <v>0</v>
      </c>
      <c r="L38" s="21"/>
      <c r="M38" s="21">
        <v>0</v>
      </c>
    </row>
    <row r="39" spans="1:13" ht="18.399999999999999" customHeight="1" x14ac:dyDescent="0.25">
      <c r="A39" s="9" t="s">
        <v>33</v>
      </c>
      <c r="B39" s="9"/>
      <c r="C39" s="9"/>
      <c r="D39" s="9"/>
      <c r="E39" s="10"/>
      <c r="F39" s="10"/>
      <c r="G39" s="20">
        <v>183185284</v>
      </c>
      <c r="H39" s="21"/>
      <c r="I39" s="21">
        <v>184137758</v>
      </c>
      <c r="J39" s="21"/>
      <c r="K39" s="20">
        <v>0</v>
      </c>
      <c r="L39" s="21"/>
      <c r="M39" s="21">
        <v>0</v>
      </c>
    </row>
    <row r="40" spans="1:13" ht="18.399999999999999" customHeight="1" x14ac:dyDescent="0.25">
      <c r="A40" s="9" t="s">
        <v>34</v>
      </c>
      <c r="B40" s="9"/>
      <c r="C40" s="9"/>
      <c r="D40" s="9"/>
      <c r="E40" s="10"/>
      <c r="F40" s="10"/>
      <c r="G40" s="23">
        <v>855881220</v>
      </c>
      <c r="H40" s="21"/>
      <c r="I40" s="24">
        <v>1164930543</v>
      </c>
      <c r="J40" s="21"/>
      <c r="K40" s="23">
        <v>36877212</v>
      </c>
      <c r="L40" s="21"/>
      <c r="M40" s="24">
        <v>50256006</v>
      </c>
    </row>
    <row r="41" spans="1:13" ht="5.0999999999999996" customHeight="1" x14ac:dyDescent="0.25">
      <c r="A41" s="9"/>
      <c r="B41" s="9"/>
      <c r="C41" s="9"/>
      <c r="D41" s="9"/>
      <c r="E41" s="10"/>
      <c r="F41" s="10"/>
      <c r="G41" s="18"/>
      <c r="H41" s="3"/>
      <c r="I41" s="3"/>
      <c r="J41" s="3"/>
      <c r="K41" s="18"/>
      <c r="L41" s="3"/>
      <c r="M41" s="3"/>
    </row>
    <row r="42" spans="1:13" ht="18.399999999999999" customHeight="1" x14ac:dyDescent="0.25">
      <c r="A42" s="8" t="s">
        <v>35</v>
      </c>
      <c r="B42" s="8"/>
      <c r="C42" s="8"/>
      <c r="D42" s="9"/>
      <c r="E42" s="10"/>
      <c r="F42" s="10"/>
      <c r="G42" s="19">
        <f>SUM(G27:G41)</f>
        <v>63946304928</v>
      </c>
      <c r="H42" s="3"/>
      <c r="I42" s="6">
        <f>SUM(I27:I41)</f>
        <v>65259090808</v>
      </c>
      <c r="J42" s="3"/>
      <c r="K42" s="19">
        <f>SUM(K27:K41)</f>
        <v>37236515506</v>
      </c>
      <c r="L42" s="3"/>
      <c r="M42" s="6">
        <f>SUM(M27:M41)</f>
        <v>38109167450</v>
      </c>
    </row>
    <row r="43" spans="1:13" ht="5.0999999999999996" customHeight="1" x14ac:dyDescent="0.25">
      <c r="A43" s="9"/>
      <c r="B43" s="9"/>
      <c r="C43" s="9"/>
      <c r="D43" s="9"/>
      <c r="E43" s="10"/>
      <c r="F43" s="10"/>
      <c r="G43" s="18"/>
      <c r="H43" s="3"/>
      <c r="I43" s="3"/>
      <c r="J43" s="3"/>
      <c r="K43" s="18"/>
      <c r="L43" s="3"/>
      <c r="M43" s="3"/>
    </row>
    <row r="44" spans="1:13" ht="18.399999999999999" customHeight="1" thickBot="1" x14ac:dyDescent="0.3">
      <c r="A44" s="8" t="s">
        <v>36</v>
      </c>
      <c r="B44" s="8"/>
      <c r="C44" s="8"/>
      <c r="D44" s="9"/>
      <c r="E44" s="10"/>
      <c r="F44" s="10"/>
      <c r="G44" s="25">
        <f>+G42+G23</f>
        <v>83024547083</v>
      </c>
      <c r="H44" s="3"/>
      <c r="I44" s="26">
        <f>+I42+I23</f>
        <v>82621108360</v>
      </c>
      <c r="J44" s="3"/>
      <c r="K44" s="25">
        <f>+K42+K23</f>
        <v>49453588339</v>
      </c>
      <c r="L44" s="3"/>
      <c r="M44" s="26">
        <f>+M42+M23</f>
        <v>47114649383</v>
      </c>
    </row>
    <row r="45" spans="1:13" s="96" customFormat="1" ht="18.399999999999999" customHeight="1" thickTop="1" x14ac:dyDescent="0.25">
      <c r="A45" s="124"/>
      <c r="B45" s="124"/>
      <c r="C45" s="124"/>
      <c r="D45" s="125"/>
      <c r="E45" s="126"/>
      <c r="F45" s="126"/>
      <c r="G45" s="94"/>
      <c r="H45" s="95"/>
      <c r="I45" s="94"/>
      <c r="J45" s="95"/>
      <c r="K45" s="94"/>
      <c r="L45" s="95"/>
      <c r="M45" s="94"/>
    </row>
    <row r="46" spans="1:13" s="96" customFormat="1" ht="18.399999999999999" customHeight="1" x14ac:dyDescent="0.25">
      <c r="A46" s="124"/>
      <c r="B46" s="124"/>
      <c r="C46" s="124"/>
      <c r="D46" s="125"/>
      <c r="E46" s="126"/>
      <c r="F46" s="126"/>
      <c r="G46" s="94"/>
      <c r="H46" s="95"/>
      <c r="I46" s="94"/>
      <c r="J46" s="95"/>
      <c r="K46" s="94"/>
      <c r="L46" s="95"/>
      <c r="M46" s="94"/>
    </row>
    <row r="47" spans="1:13" s="96" customFormat="1" ht="18.399999999999999" customHeight="1" x14ac:dyDescent="0.25">
      <c r="A47" s="124"/>
      <c r="B47" s="124"/>
      <c r="C47" s="124"/>
      <c r="D47" s="125"/>
      <c r="E47" s="126"/>
      <c r="F47" s="126"/>
      <c r="G47" s="94"/>
      <c r="H47" s="95"/>
      <c r="I47" s="94"/>
      <c r="J47" s="95"/>
      <c r="K47" s="94"/>
      <c r="L47" s="95"/>
      <c r="M47" s="94"/>
    </row>
    <row r="48" spans="1:13" s="96" customFormat="1" ht="18.600000000000001" customHeight="1" x14ac:dyDescent="0.25">
      <c r="A48" s="125"/>
      <c r="B48" s="125"/>
      <c r="C48" s="125"/>
      <c r="D48" s="125"/>
      <c r="E48" s="126"/>
      <c r="F48" s="126"/>
      <c r="G48" s="95"/>
      <c r="H48" s="95"/>
      <c r="I48" s="95"/>
      <c r="J48" s="95"/>
      <c r="K48" s="95"/>
      <c r="L48" s="95"/>
      <c r="M48" s="95"/>
    </row>
    <row r="49" spans="1:13" ht="9" customHeight="1" x14ac:dyDescent="0.25">
      <c r="A49" s="9"/>
      <c r="B49" s="9"/>
      <c r="C49" s="9"/>
      <c r="D49" s="9"/>
      <c r="E49" s="10"/>
      <c r="F49" s="10"/>
      <c r="G49" s="3"/>
      <c r="H49" s="3"/>
      <c r="I49" s="3"/>
      <c r="J49" s="3"/>
      <c r="K49" s="3"/>
      <c r="L49" s="3"/>
      <c r="M49" s="3"/>
    </row>
    <row r="50" spans="1:13" ht="18" customHeight="1" x14ac:dyDescent="0.4">
      <c r="A50" s="145" t="s">
        <v>37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</row>
    <row r="51" spans="1:13" ht="18" customHeight="1" x14ac:dyDescent="0.4">
      <c r="A51" s="119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</row>
    <row r="52" spans="1:13" ht="11.25" customHeight="1" x14ac:dyDescent="0.25">
      <c r="A52" s="9"/>
      <c r="B52" s="9"/>
      <c r="C52" s="9"/>
      <c r="D52" s="9"/>
      <c r="E52" s="10"/>
      <c r="F52" s="10"/>
      <c r="G52" s="3"/>
      <c r="H52" s="3"/>
      <c r="I52" s="3"/>
      <c r="J52" s="3"/>
      <c r="K52" s="3"/>
      <c r="L52" s="21"/>
      <c r="M52" s="21"/>
    </row>
    <row r="53" spans="1:13" ht="21.75" customHeight="1" x14ac:dyDescent="0.25">
      <c r="A53" s="27" t="s">
        <v>38</v>
      </c>
      <c r="B53" s="28"/>
      <c r="C53" s="28"/>
      <c r="D53" s="28"/>
      <c r="E53" s="28"/>
      <c r="F53" s="29"/>
      <c r="G53" s="6"/>
      <c r="H53" s="6"/>
      <c r="I53" s="6"/>
      <c r="J53" s="6"/>
      <c r="K53" s="6"/>
      <c r="L53" s="6"/>
      <c r="M53" s="6"/>
    </row>
    <row r="54" spans="1:13" ht="21.75" customHeight="1" x14ac:dyDescent="0.25">
      <c r="A54" s="1" t="s">
        <v>0</v>
      </c>
      <c r="B54" s="1"/>
      <c r="C54" s="1"/>
      <c r="D54" s="1"/>
      <c r="E54" s="2"/>
      <c r="F54" s="2"/>
      <c r="G54" s="3"/>
      <c r="H54" s="3"/>
      <c r="I54" s="3"/>
      <c r="J54" s="3"/>
      <c r="K54" s="3"/>
      <c r="L54" s="3"/>
      <c r="M54" s="3"/>
    </row>
    <row r="55" spans="1:13" ht="21.75" customHeight="1" x14ac:dyDescent="0.25">
      <c r="A55" s="1" t="s">
        <v>1</v>
      </c>
      <c r="B55" s="1"/>
      <c r="C55" s="1"/>
      <c r="D55" s="1"/>
      <c r="E55" s="2"/>
      <c r="F55" s="2"/>
      <c r="G55" s="3"/>
      <c r="H55" s="3"/>
      <c r="I55" s="3"/>
      <c r="J55" s="3"/>
      <c r="K55" s="3"/>
      <c r="L55" s="3"/>
      <c r="M55" s="3"/>
    </row>
    <row r="56" spans="1:13" ht="21.75" customHeight="1" x14ac:dyDescent="0.25">
      <c r="A56" s="4" t="str">
        <f>$A$3</f>
        <v>ณ วันที่ 30 กันยายน พ.ศ. 2564</v>
      </c>
      <c r="B56" s="4"/>
      <c r="C56" s="4"/>
      <c r="D56" s="4"/>
      <c r="E56" s="5"/>
      <c r="F56" s="5"/>
      <c r="G56" s="6"/>
      <c r="H56" s="6"/>
      <c r="I56" s="6"/>
      <c r="J56" s="6"/>
      <c r="K56" s="6"/>
      <c r="L56" s="6"/>
      <c r="M56" s="6"/>
    </row>
    <row r="57" spans="1:13" ht="18.600000000000001" customHeight="1" x14ac:dyDescent="0.25">
      <c r="A57" s="2"/>
      <c r="B57" s="2"/>
      <c r="C57" s="2"/>
      <c r="D57" s="2"/>
      <c r="E57" s="2"/>
      <c r="F57" s="2"/>
      <c r="G57" s="3"/>
      <c r="H57" s="3"/>
      <c r="I57" s="3"/>
      <c r="J57" s="3"/>
      <c r="K57" s="3"/>
      <c r="L57" s="3"/>
      <c r="M57" s="3"/>
    </row>
    <row r="58" spans="1:13" ht="18.600000000000001" customHeight="1" x14ac:dyDescent="0.4">
      <c r="A58" s="2"/>
      <c r="B58" s="2"/>
      <c r="C58" s="2"/>
      <c r="D58" s="2"/>
      <c r="E58" s="2"/>
      <c r="F58" s="2"/>
      <c r="G58" s="143" t="s">
        <v>2</v>
      </c>
      <c r="H58" s="144"/>
      <c r="I58" s="144"/>
      <c r="J58" s="3"/>
      <c r="K58" s="143" t="s">
        <v>3</v>
      </c>
      <c r="L58" s="144"/>
      <c r="M58" s="144"/>
    </row>
    <row r="59" spans="1:13" ht="18.600000000000001" customHeight="1" x14ac:dyDescent="0.25">
      <c r="A59" s="8"/>
      <c r="B59" s="8"/>
      <c r="C59" s="8"/>
      <c r="D59" s="9"/>
      <c r="E59" s="10"/>
      <c r="F59" s="10"/>
      <c r="G59" s="11" t="s">
        <v>4</v>
      </c>
      <c r="H59" s="11"/>
      <c r="I59" s="11" t="s">
        <v>5</v>
      </c>
      <c r="J59" s="3"/>
      <c r="K59" s="11" t="s">
        <v>4</v>
      </c>
      <c r="L59" s="11"/>
      <c r="M59" s="11" t="s">
        <v>5</v>
      </c>
    </row>
    <row r="60" spans="1:13" ht="18.600000000000001" customHeight="1" x14ac:dyDescent="0.25">
      <c r="A60" s="2"/>
      <c r="B60" s="2"/>
      <c r="C60" s="2"/>
      <c r="D60" s="2"/>
      <c r="E60" s="2"/>
      <c r="F60" s="2"/>
      <c r="G60" s="12" t="s">
        <v>234</v>
      </c>
      <c r="H60" s="13"/>
      <c r="I60" s="12" t="s">
        <v>6</v>
      </c>
      <c r="J60" s="3"/>
      <c r="K60" s="12" t="s">
        <v>234</v>
      </c>
      <c r="L60" s="13"/>
      <c r="M60" s="12" t="s">
        <v>6</v>
      </c>
    </row>
    <row r="61" spans="1:13" ht="18.600000000000001" customHeight="1" x14ac:dyDescent="0.25">
      <c r="A61" s="2"/>
      <c r="B61" s="2"/>
      <c r="C61" s="2"/>
      <c r="D61" s="2"/>
      <c r="E61" s="2"/>
      <c r="F61" s="2"/>
      <c r="G61" s="11" t="s">
        <v>7</v>
      </c>
      <c r="H61" s="11"/>
      <c r="I61" s="11" t="s">
        <v>8</v>
      </c>
      <c r="J61" s="11"/>
      <c r="K61" s="11" t="s">
        <v>7</v>
      </c>
      <c r="L61" s="11"/>
      <c r="M61" s="11" t="s">
        <v>8</v>
      </c>
    </row>
    <row r="62" spans="1:13" ht="18.600000000000001" customHeight="1" x14ac:dyDescent="0.25">
      <c r="A62" s="14"/>
      <c r="B62" s="14"/>
      <c r="C62" s="14"/>
      <c r="D62" s="14"/>
      <c r="E62" s="15" t="s">
        <v>9</v>
      </c>
      <c r="F62" s="16"/>
      <c r="G62" s="17" t="s">
        <v>10</v>
      </c>
      <c r="H62" s="11"/>
      <c r="I62" s="17" t="s">
        <v>10</v>
      </c>
      <c r="J62" s="11"/>
      <c r="K62" s="17" t="s">
        <v>10</v>
      </c>
      <c r="L62" s="11"/>
      <c r="M62" s="17" t="s">
        <v>10</v>
      </c>
    </row>
    <row r="63" spans="1:13" ht="18.600000000000001" customHeight="1" x14ac:dyDescent="0.25">
      <c r="A63" s="8" t="s">
        <v>39</v>
      </c>
      <c r="B63" s="8"/>
      <c r="C63" s="8"/>
      <c r="D63" s="8"/>
      <c r="E63" s="30"/>
      <c r="F63" s="16"/>
      <c r="G63" s="31"/>
      <c r="H63" s="32"/>
      <c r="I63" s="32"/>
      <c r="J63" s="32"/>
      <c r="K63" s="31"/>
      <c r="L63" s="32"/>
      <c r="M63" s="32"/>
    </row>
    <row r="64" spans="1:13" ht="6" customHeight="1" x14ac:dyDescent="0.25">
      <c r="A64" s="8"/>
      <c r="B64" s="8"/>
      <c r="C64" s="8"/>
      <c r="D64" s="8"/>
      <c r="E64" s="33"/>
      <c r="F64" s="10"/>
      <c r="G64" s="18"/>
      <c r="H64" s="3"/>
      <c r="I64" s="3"/>
      <c r="J64" s="3"/>
      <c r="K64" s="18"/>
      <c r="L64" s="3"/>
      <c r="M64" s="3"/>
    </row>
    <row r="65" spans="1:13" ht="18.600000000000001" customHeight="1" x14ac:dyDescent="0.25">
      <c r="A65" s="8" t="s">
        <v>40</v>
      </c>
      <c r="B65" s="8"/>
      <c r="C65" s="8"/>
      <c r="D65" s="8"/>
      <c r="E65" s="10"/>
      <c r="F65" s="16"/>
      <c r="G65" s="31"/>
      <c r="H65" s="32"/>
      <c r="I65" s="32"/>
      <c r="J65" s="32"/>
      <c r="K65" s="31"/>
      <c r="L65" s="32"/>
      <c r="M65" s="32"/>
    </row>
    <row r="66" spans="1:13" ht="6" customHeight="1" x14ac:dyDescent="0.25">
      <c r="A66" s="9"/>
      <c r="B66" s="9"/>
      <c r="C66" s="9"/>
      <c r="D66" s="9"/>
      <c r="E66" s="10"/>
      <c r="F66" s="10"/>
      <c r="G66" s="18"/>
      <c r="H66" s="3"/>
      <c r="I66" s="3"/>
      <c r="J66" s="3"/>
      <c r="K66" s="18"/>
      <c r="L66" s="3"/>
      <c r="M66" s="3"/>
    </row>
    <row r="67" spans="1:13" ht="18.600000000000001" customHeight="1" x14ac:dyDescent="0.25">
      <c r="A67" s="9" t="s">
        <v>41</v>
      </c>
      <c r="B67" s="9"/>
      <c r="C67" s="9"/>
      <c r="D67" s="9"/>
      <c r="E67" s="10"/>
      <c r="F67" s="10"/>
      <c r="G67" s="18">
        <v>5493795365</v>
      </c>
      <c r="H67" s="3"/>
      <c r="I67" s="3">
        <v>1946862888</v>
      </c>
      <c r="J67" s="3"/>
      <c r="K67" s="18">
        <v>4494104326</v>
      </c>
      <c r="L67" s="3"/>
      <c r="M67" s="3">
        <v>1946862888</v>
      </c>
    </row>
    <row r="68" spans="1:13" ht="18.600000000000001" customHeight="1" x14ac:dyDescent="0.25">
      <c r="A68" s="9" t="s">
        <v>42</v>
      </c>
      <c r="B68" s="9"/>
      <c r="C68" s="9"/>
      <c r="D68" s="9"/>
      <c r="E68" s="10"/>
      <c r="F68" s="10"/>
      <c r="G68" s="18">
        <v>2119502150</v>
      </c>
      <c r="H68" s="3"/>
      <c r="I68" s="3">
        <v>2576622422</v>
      </c>
      <c r="J68" s="3"/>
      <c r="K68" s="18">
        <v>421704642</v>
      </c>
      <c r="L68" s="3"/>
      <c r="M68" s="3">
        <v>1050690135</v>
      </c>
    </row>
    <row r="69" spans="1:13" ht="18.600000000000001" customHeight="1" x14ac:dyDescent="0.25">
      <c r="A69" s="9" t="s">
        <v>43</v>
      </c>
      <c r="B69" s="9"/>
      <c r="C69" s="9"/>
      <c r="D69" s="9"/>
      <c r="E69" s="10"/>
      <c r="F69" s="10"/>
      <c r="G69" s="18">
        <v>6318222828</v>
      </c>
      <c r="H69" s="3"/>
      <c r="I69" s="3">
        <v>1369230251</v>
      </c>
      <c r="J69" s="3"/>
      <c r="K69" s="18">
        <v>2499592378</v>
      </c>
      <c r="L69" s="3"/>
      <c r="M69" s="3">
        <v>999447639</v>
      </c>
    </row>
    <row r="70" spans="1:13" ht="18.600000000000001" customHeight="1" x14ac:dyDescent="0.25">
      <c r="A70" s="9" t="s">
        <v>44</v>
      </c>
      <c r="B70" s="9"/>
      <c r="C70" s="9"/>
      <c r="D70" s="9"/>
      <c r="E70" s="10"/>
      <c r="F70" s="10"/>
      <c r="G70" s="18">
        <v>4752896191</v>
      </c>
      <c r="H70" s="3"/>
      <c r="I70" s="3">
        <v>8404852012</v>
      </c>
      <c r="J70" s="3"/>
      <c r="K70" s="18">
        <v>4752896191</v>
      </c>
      <c r="L70" s="3"/>
      <c r="M70" s="3">
        <v>3999168755</v>
      </c>
    </row>
    <row r="71" spans="1:13" ht="18.600000000000001" customHeight="1" x14ac:dyDescent="0.25">
      <c r="A71" s="9" t="s">
        <v>45</v>
      </c>
      <c r="B71" s="9"/>
      <c r="C71" s="9"/>
      <c r="D71" s="9"/>
      <c r="E71" s="10"/>
      <c r="F71" s="10"/>
      <c r="G71" s="18"/>
      <c r="H71" s="3"/>
      <c r="I71" s="3"/>
      <c r="J71" s="3"/>
      <c r="K71" s="18"/>
      <c r="L71" s="3"/>
      <c r="M71" s="3"/>
    </row>
    <row r="72" spans="1:13" ht="18.600000000000001" customHeight="1" x14ac:dyDescent="0.25">
      <c r="A72" s="9"/>
      <c r="B72" s="9" t="s">
        <v>46</v>
      </c>
      <c r="C72" s="9"/>
      <c r="D72" s="9"/>
      <c r="E72" s="10">
        <v>10</v>
      </c>
      <c r="F72" s="10"/>
      <c r="G72" s="18">
        <v>81076675</v>
      </c>
      <c r="H72" s="3"/>
      <c r="I72" s="3">
        <v>91153410</v>
      </c>
      <c r="J72" s="3"/>
      <c r="K72" s="18">
        <v>9887253</v>
      </c>
      <c r="L72" s="3"/>
      <c r="M72" s="3">
        <v>31953097</v>
      </c>
    </row>
    <row r="73" spans="1:13" ht="18.600000000000001" customHeight="1" x14ac:dyDescent="0.25">
      <c r="A73" s="9" t="s">
        <v>47</v>
      </c>
      <c r="B73" s="9"/>
      <c r="C73" s="9"/>
      <c r="D73" s="9"/>
      <c r="E73" s="10"/>
      <c r="F73" s="10"/>
      <c r="G73" s="18">
        <v>0</v>
      </c>
      <c r="H73" s="3"/>
      <c r="I73" s="3">
        <v>0</v>
      </c>
      <c r="J73" s="3"/>
      <c r="K73" s="18">
        <v>846100000</v>
      </c>
      <c r="L73" s="3"/>
      <c r="M73" s="3">
        <v>915400000</v>
      </c>
    </row>
    <row r="74" spans="1:13" ht="18.600000000000001" customHeight="1" x14ac:dyDescent="0.25">
      <c r="A74" s="9" t="s">
        <v>48</v>
      </c>
      <c r="B74" s="9"/>
      <c r="C74" s="9"/>
      <c r="D74" s="9"/>
      <c r="E74" s="10"/>
      <c r="F74" s="10"/>
      <c r="G74" s="18">
        <v>65193500</v>
      </c>
      <c r="H74" s="3"/>
      <c r="I74" s="3">
        <v>98150468</v>
      </c>
      <c r="J74" s="3"/>
      <c r="K74" s="18">
        <v>0</v>
      </c>
      <c r="L74" s="3"/>
      <c r="M74" s="3">
        <v>0</v>
      </c>
    </row>
    <row r="75" spans="1:13" ht="18.600000000000001" customHeight="1" x14ac:dyDescent="0.25">
      <c r="A75" s="9" t="s">
        <v>49</v>
      </c>
      <c r="B75" s="9"/>
      <c r="C75" s="9"/>
      <c r="D75" s="9"/>
      <c r="E75" s="10"/>
      <c r="F75" s="10"/>
      <c r="G75" s="18"/>
      <c r="H75" s="3"/>
      <c r="I75" s="3"/>
      <c r="J75" s="3"/>
      <c r="K75" s="18"/>
      <c r="L75" s="3"/>
      <c r="M75" s="3"/>
    </row>
    <row r="76" spans="1:13" ht="18.600000000000001" customHeight="1" x14ac:dyDescent="0.25">
      <c r="A76" s="9"/>
      <c r="B76" s="9" t="s">
        <v>46</v>
      </c>
      <c r="C76" s="9"/>
      <c r="D76" s="9"/>
      <c r="E76" s="10"/>
      <c r="F76" s="10"/>
      <c r="G76" s="18">
        <v>70341208</v>
      </c>
      <c r="H76" s="3"/>
      <c r="I76" s="3">
        <v>72414881</v>
      </c>
      <c r="J76" s="3"/>
      <c r="K76" s="18">
        <v>3678648</v>
      </c>
      <c r="L76" s="3"/>
      <c r="M76" s="3">
        <v>3177238</v>
      </c>
    </row>
    <row r="77" spans="1:13" ht="18.600000000000001" customHeight="1" x14ac:dyDescent="0.25">
      <c r="A77" s="9" t="s">
        <v>50</v>
      </c>
      <c r="B77" s="9"/>
      <c r="C77" s="9"/>
      <c r="D77" s="9"/>
      <c r="E77" s="10"/>
      <c r="F77" s="10"/>
      <c r="G77" s="18">
        <v>52212799</v>
      </c>
      <c r="H77" s="3"/>
      <c r="I77" s="3">
        <v>147891660</v>
      </c>
      <c r="J77" s="3"/>
      <c r="K77" s="18">
        <v>4447802</v>
      </c>
      <c r="L77" s="3"/>
      <c r="M77" s="3">
        <v>59210045</v>
      </c>
    </row>
    <row r="78" spans="1:13" ht="18.600000000000001" customHeight="1" x14ac:dyDescent="0.25">
      <c r="A78" s="9" t="s">
        <v>51</v>
      </c>
      <c r="B78" s="9"/>
      <c r="C78" s="9"/>
      <c r="D78" s="9"/>
      <c r="E78" s="10"/>
      <c r="F78" s="10"/>
      <c r="G78" s="18"/>
      <c r="H78" s="3"/>
      <c r="I78" s="3"/>
      <c r="J78" s="3"/>
      <c r="K78" s="18"/>
      <c r="L78" s="3"/>
      <c r="M78" s="3"/>
    </row>
    <row r="79" spans="1:13" ht="18.600000000000001" customHeight="1" x14ac:dyDescent="0.25">
      <c r="A79" s="9"/>
      <c r="B79" s="9" t="s">
        <v>52</v>
      </c>
      <c r="C79" s="9"/>
      <c r="D79" s="9"/>
      <c r="E79" s="10">
        <v>8</v>
      </c>
      <c r="F79" s="10"/>
      <c r="G79" s="19">
        <v>96461699</v>
      </c>
      <c r="H79" s="3"/>
      <c r="I79" s="6">
        <v>0</v>
      </c>
      <c r="J79" s="3"/>
      <c r="K79" s="19">
        <v>37639949</v>
      </c>
      <c r="L79" s="3"/>
      <c r="M79" s="6">
        <v>0</v>
      </c>
    </row>
    <row r="80" spans="1:13" ht="6" customHeight="1" x14ac:dyDescent="0.25">
      <c r="A80" s="9"/>
      <c r="B80" s="9"/>
      <c r="C80" s="9"/>
      <c r="D80" s="9"/>
      <c r="E80" s="10"/>
      <c r="F80" s="10"/>
      <c r="G80" s="18"/>
      <c r="H80" s="3"/>
      <c r="I80" s="3"/>
      <c r="J80" s="3"/>
      <c r="K80" s="18"/>
      <c r="L80" s="3"/>
      <c r="M80" s="3"/>
    </row>
    <row r="81" spans="1:13" ht="18.600000000000001" customHeight="1" x14ac:dyDescent="0.25">
      <c r="A81" s="8" t="s">
        <v>53</v>
      </c>
      <c r="B81" s="8"/>
      <c r="C81" s="8"/>
      <c r="D81" s="9"/>
      <c r="E81" s="10"/>
      <c r="F81" s="10"/>
      <c r="G81" s="19">
        <f>SUM(G67:G80)</f>
        <v>19049702415</v>
      </c>
      <c r="H81" s="3"/>
      <c r="I81" s="6">
        <f>SUM(I67:I80)</f>
        <v>14707177992</v>
      </c>
      <c r="J81" s="3"/>
      <c r="K81" s="19">
        <f>SUM(K67:K80)</f>
        <v>13070051189</v>
      </c>
      <c r="L81" s="3"/>
      <c r="M81" s="6">
        <f>SUM(M67:M80)</f>
        <v>9005909797</v>
      </c>
    </row>
    <row r="82" spans="1:13" ht="18.600000000000001" customHeight="1" x14ac:dyDescent="0.25">
      <c r="A82" s="9"/>
      <c r="B82" s="9"/>
      <c r="C82" s="9"/>
      <c r="D82" s="9"/>
      <c r="E82" s="10"/>
      <c r="F82" s="10"/>
      <c r="G82" s="18"/>
      <c r="H82" s="3"/>
      <c r="I82" s="3"/>
      <c r="J82" s="3"/>
      <c r="K82" s="18"/>
      <c r="L82" s="3"/>
      <c r="M82" s="3"/>
    </row>
    <row r="83" spans="1:13" ht="18.600000000000001" customHeight="1" x14ac:dyDescent="0.25">
      <c r="A83" s="8" t="s">
        <v>54</v>
      </c>
      <c r="B83" s="8"/>
      <c r="C83" s="8"/>
      <c r="D83" s="9"/>
      <c r="E83" s="10"/>
      <c r="F83" s="10"/>
      <c r="G83" s="18"/>
      <c r="H83" s="3"/>
      <c r="I83" s="3"/>
      <c r="J83" s="3"/>
      <c r="K83" s="18"/>
      <c r="L83" s="3"/>
      <c r="M83" s="3"/>
    </row>
    <row r="84" spans="1:13" ht="6" customHeight="1" x14ac:dyDescent="0.25">
      <c r="A84" s="9"/>
      <c r="B84" s="9"/>
      <c r="C84" s="9"/>
      <c r="D84" s="9"/>
      <c r="E84" s="10"/>
      <c r="F84" s="10"/>
      <c r="G84" s="18"/>
      <c r="H84" s="3"/>
      <c r="I84" s="3"/>
      <c r="J84" s="3"/>
      <c r="K84" s="18"/>
      <c r="L84" s="3"/>
      <c r="M84" s="3"/>
    </row>
    <row r="85" spans="1:13" ht="18.600000000000001" customHeight="1" x14ac:dyDescent="0.25">
      <c r="A85" s="2" t="s">
        <v>55</v>
      </c>
      <c r="B85" s="8"/>
      <c r="C85" s="8"/>
      <c r="D85" s="9"/>
      <c r="E85" s="10"/>
      <c r="F85" s="10"/>
      <c r="G85" s="18">
        <v>2979555890</v>
      </c>
      <c r="H85" s="3"/>
      <c r="I85" s="3">
        <v>9602982354</v>
      </c>
      <c r="J85" s="3"/>
      <c r="K85" s="18">
        <v>1290000000</v>
      </c>
      <c r="L85" s="3"/>
      <c r="M85" s="3">
        <v>2500000000</v>
      </c>
    </row>
    <row r="86" spans="1:13" ht="18.600000000000001" customHeight="1" x14ac:dyDescent="0.25">
      <c r="A86" s="2" t="s">
        <v>56</v>
      </c>
      <c r="B86" s="8"/>
      <c r="C86" s="8"/>
      <c r="D86" s="9"/>
      <c r="E86" s="10"/>
      <c r="F86" s="10"/>
      <c r="G86" s="18">
        <v>22393622450</v>
      </c>
      <c r="H86" s="3"/>
      <c r="I86" s="3">
        <v>19929740333</v>
      </c>
      <c r="J86" s="3"/>
      <c r="K86" s="18">
        <v>13292837754</v>
      </c>
      <c r="L86" s="3"/>
      <c r="M86" s="3">
        <v>14325654123</v>
      </c>
    </row>
    <row r="87" spans="1:13" ht="18.600000000000001" customHeight="1" x14ac:dyDescent="0.25">
      <c r="A87" s="9" t="s">
        <v>57</v>
      </c>
      <c r="B87" s="8"/>
      <c r="C87" s="8"/>
      <c r="D87" s="9"/>
      <c r="E87" s="10">
        <v>10</v>
      </c>
      <c r="F87" s="10"/>
      <c r="G87" s="18">
        <v>2579407455</v>
      </c>
      <c r="H87" s="3"/>
      <c r="I87" s="3">
        <v>2641464022</v>
      </c>
      <c r="J87" s="3"/>
      <c r="K87" s="18">
        <v>550637178</v>
      </c>
      <c r="L87" s="3"/>
      <c r="M87" s="3">
        <v>558321870</v>
      </c>
    </row>
    <row r="88" spans="1:13" ht="18.600000000000001" customHeight="1" x14ac:dyDescent="0.25">
      <c r="A88" s="9" t="s">
        <v>58</v>
      </c>
      <c r="B88" s="8"/>
      <c r="C88" s="8"/>
      <c r="D88" s="9"/>
      <c r="E88" s="10"/>
      <c r="F88" s="10"/>
      <c r="G88" s="18">
        <v>519210389</v>
      </c>
      <c r="H88" s="3"/>
      <c r="I88" s="3">
        <v>299777409</v>
      </c>
      <c r="J88" s="3"/>
      <c r="K88" s="18">
        <v>28780072</v>
      </c>
      <c r="L88" s="3"/>
      <c r="M88" s="3">
        <v>38036891</v>
      </c>
    </row>
    <row r="89" spans="1:13" ht="18.600000000000001" customHeight="1" x14ac:dyDescent="0.25">
      <c r="A89" s="2" t="s">
        <v>59</v>
      </c>
      <c r="B89" s="8"/>
      <c r="C89" s="8"/>
      <c r="D89" s="9"/>
      <c r="E89" s="10"/>
      <c r="F89" s="10"/>
      <c r="G89" s="18">
        <v>2760211496</v>
      </c>
      <c r="H89" s="3"/>
      <c r="I89" s="3">
        <v>2822250985</v>
      </c>
      <c r="J89" s="3"/>
      <c r="K89" s="18">
        <v>107866154</v>
      </c>
      <c r="L89" s="3"/>
      <c r="M89" s="3">
        <v>133338621</v>
      </c>
    </row>
    <row r="90" spans="1:13" ht="18.600000000000001" customHeight="1" x14ac:dyDescent="0.25">
      <c r="A90" s="9" t="s">
        <v>60</v>
      </c>
      <c r="B90" s="8"/>
      <c r="C90" s="8"/>
      <c r="D90" s="9"/>
      <c r="E90" s="10"/>
      <c r="F90" s="10"/>
      <c r="G90" s="18">
        <v>149585068</v>
      </c>
      <c r="H90" s="3"/>
      <c r="I90" s="3">
        <v>207202028</v>
      </c>
      <c r="J90" s="3"/>
      <c r="K90" s="18">
        <v>20522135</v>
      </c>
      <c r="L90" s="3"/>
      <c r="M90" s="3">
        <v>35354893</v>
      </c>
    </row>
    <row r="91" spans="1:13" ht="18.600000000000001" customHeight="1" x14ac:dyDescent="0.25">
      <c r="A91" s="9" t="s">
        <v>61</v>
      </c>
      <c r="B91" s="8"/>
      <c r="C91" s="8"/>
      <c r="D91" s="9"/>
      <c r="E91" s="10"/>
      <c r="F91" s="10"/>
      <c r="G91" s="18">
        <v>179288022</v>
      </c>
      <c r="H91" s="3"/>
      <c r="I91" s="3">
        <v>158458824</v>
      </c>
      <c r="J91" s="3"/>
      <c r="K91" s="18">
        <v>60006480</v>
      </c>
      <c r="L91" s="3"/>
      <c r="M91" s="3">
        <v>52801726</v>
      </c>
    </row>
    <row r="92" spans="1:13" ht="18.600000000000001" customHeight="1" x14ac:dyDescent="0.25">
      <c r="A92" s="9" t="s">
        <v>62</v>
      </c>
      <c r="B92" s="8"/>
      <c r="C92" s="8"/>
      <c r="D92" s="9"/>
      <c r="E92" s="10"/>
      <c r="F92" s="10"/>
      <c r="G92" s="19">
        <v>70619755</v>
      </c>
      <c r="H92" s="3"/>
      <c r="I92" s="6">
        <v>84887925</v>
      </c>
      <c r="J92" s="3"/>
      <c r="K92" s="19">
        <v>0</v>
      </c>
      <c r="L92" s="3"/>
      <c r="M92" s="6">
        <v>0</v>
      </c>
    </row>
    <row r="93" spans="1:13" ht="6" customHeight="1" x14ac:dyDescent="0.25">
      <c r="A93" s="9"/>
      <c r="B93" s="8"/>
      <c r="C93" s="8"/>
      <c r="D93" s="9"/>
      <c r="E93" s="10"/>
      <c r="F93" s="10"/>
      <c r="G93" s="18"/>
      <c r="H93" s="3"/>
      <c r="I93" s="3"/>
      <c r="J93" s="3"/>
      <c r="K93" s="18"/>
      <c r="L93" s="3"/>
      <c r="M93" s="3"/>
    </row>
    <row r="94" spans="1:13" ht="18.600000000000001" customHeight="1" x14ac:dyDescent="0.25">
      <c r="A94" s="8" t="s">
        <v>63</v>
      </c>
      <c r="B94" s="8"/>
      <c r="C94" s="8"/>
      <c r="D94" s="9"/>
      <c r="E94" s="10"/>
      <c r="F94" s="10"/>
      <c r="G94" s="19">
        <f>SUM(G85:G93)</f>
        <v>31631500525</v>
      </c>
      <c r="H94" s="3"/>
      <c r="I94" s="6">
        <f>SUM(I85:I93)</f>
        <v>35746763880</v>
      </c>
      <c r="J94" s="3"/>
      <c r="K94" s="19">
        <f>SUM(K85:K93)</f>
        <v>15350649773</v>
      </c>
      <c r="L94" s="3"/>
      <c r="M94" s="6">
        <f>SUM(M85:M93)</f>
        <v>17643508124</v>
      </c>
    </row>
    <row r="95" spans="1:13" ht="6" customHeight="1" x14ac:dyDescent="0.25">
      <c r="A95" s="9"/>
      <c r="B95" s="9"/>
      <c r="C95" s="9"/>
      <c r="D95" s="9"/>
      <c r="E95" s="10"/>
      <c r="F95" s="10"/>
      <c r="G95" s="18"/>
      <c r="H95" s="3"/>
      <c r="I95" s="3"/>
      <c r="J95" s="3"/>
      <c r="K95" s="18"/>
      <c r="L95" s="3"/>
      <c r="M95" s="3"/>
    </row>
    <row r="96" spans="1:13" ht="18.600000000000001" customHeight="1" x14ac:dyDescent="0.25">
      <c r="A96" s="8" t="s">
        <v>64</v>
      </c>
      <c r="B96" s="8"/>
      <c r="C96" s="8"/>
      <c r="D96" s="9"/>
      <c r="E96" s="10"/>
      <c r="F96" s="10"/>
      <c r="G96" s="19">
        <f>+G81+G94</f>
        <v>50681202940</v>
      </c>
      <c r="H96" s="3"/>
      <c r="I96" s="6">
        <f>+I81+I94</f>
        <v>50453941872</v>
      </c>
      <c r="J96" s="3"/>
      <c r="K96" s="19">
        <f>+K81+K94</f>
        <v>28420700962</v>
      </c>
      <c r="L96" s="3"/>
      <c r="M96" s="6">
        <f>+M81+M94</f>
        <v>26649417921</v>
      </c>
    </row>
    <row r="97" spans="1:13" s="96" customFormat="1" ht="18.600000000000001" customHeight="1" x14ac:dyDescent="0.25">
      <c r="A97" s="124"/>
      <c r="B97" s="124"/>
      <c r="C97" s="124"/>
      <c r="D97" s="125"/>
      <c r="E97" s="126"/>
      <c r="F97" s="126"/>
      <c r="G97" s="94"/>
      <c r="H97" s="95"/>
      <c r="I97" s="94"/>
      <c r="J97" s="95"/>
      <c r="K97" s="94"/>
      <c r="L97" s="95"/>
      <c r="M97" s="94"/>
    </row>
    <row r="98" spans="1:13" s="96" customFormat="1" ht="18.600000000000001" customHeight="1" x14ac:dyDescent="0.25">
      <c r="A98" s="124"/>
      <c r="B98" s="124"/>
      <c r="C98" s="124"/>
      <c r="D98" s="125"/>
      <c r="E98" s="126"/>
      <c r="F98" s="126"/>
      <c r="G98" s="94"/>
      <c r="H98" s="95"/>
      <c r="I98" s="94"/>
      <c r="J98" s="95"/>
      <c r="K98" s="94"/>
      <c r="L98" s="95"/>
      <c r="M98" s="94"/>
    </row>
    <row r="99" spans="1:13" s="96" customFormat="1" ht="18.600000000000001" customHeight="1" x14ac:dyDescent="0.25">
      <c r="A99" s="124"/>
      <c r="B99" s="124"/>
      <c r="C99" s="124"/>
      <c r="D99" s="125"/>
      <c r="E99" s="126"/>
      <c r="F99" s="126"/>
      <c r="G99" s="94"/>
      <c r="H99" s="95"/>
      <c r="I99" s="94"/>
      <c r="J99" s="95"/>
      <c r="K99" s="94"/>
      <c r="L99" s="95"/>
      <c r="M99" s="94"/>
    </row>
    <row r="100" spans="1:13" s="96" customFormat="1" ht="18.600000000000001" customHeight="1" x14ac:dyDescent="0.25">
      <c r="A100" s="124"/>
      <c r="B100" s="124"/>
      <c r="C100" s="124"/>
      <c r="D100" s="125"/>
      <c r="E100" s="126"/>
      <c r="F100" s="126"/>
      <c r="G100" s="94"/>
      <c r="H100" s="95"/>
      <c r="I100" s="94"/>
      <c r="J100" s="95"/>
      <c r="K100" s="94"/>
      <c r="L100" s="95"/>
      <c r="M100" s="94"/>
    </row>
    <row r="101" spans="1:13" s="96" customFormat="1" ht="18.600000000000001" customHeight="1" x14ac:dyDescent="0.25">
      <c r="A101" s="124"/>
      <c r="B101" s="124"/>
      <c r="C101" s="124"/>
      <c r="D101" s="125"/>
      <c r="E101" s="126"/>
      <c r="F101" s="126"/>
      <c r="G101" s="94"/>
      <c r="H101" s="95"/>
      <c r="I101" s="94"/>
      <c r="J101" s="95"/>
      <c r="K101" s="94"/>
      <c r="L101" s="95"/>
      <c r="M101" s="94"/>
    </row>
    <row r="102" spans="1:13" s="96" customFormat="1" ht="18.600000000000001" customHeight="1" x14ac:dyDescent="0.25">
      <c r="A102" s="124"/>
      <c r="B102" s="124"/>
      <c r="C102" s="124"/>
      <c r="D102" s="125"/>
      <c r="E102" s="126"/>
      <c r="F102" s="126"/>
      <c r="G102" s="94"/>
      <c r="H102" s="95"/>
      <c r="I102" s="94"/>
      <c r="J102" s="95"/>
      <c r="K102" s="94"/>
      <c r="L102" s="95"/>
      <c r="M102" s="94"/>
    </row>
    <row r="103" spans="1:13" ht="18" customHeight="1" x14ac:dyDescent="0.25">
      <c r="A103" s="8"/>
      <c r="B103" s="8"/>
      <c r="C103" s="8"/>
      <c r="D103" s="9"/>
      <c r="E103" s="10"/>
      <c r="F103" s="10"/>
      <c r="G103" s="94"/>
      <c r="H103" s="95"/>
      <c r="I103" s="94"/>
      <c r="J103" s="95"/>
      <c r="K103" s="94"/>
      <c r="L103" s="95"/>
      <c r="M103" s="94"/>
    </row>
    <row r="104" spans="1:13" ht="21.75" customHeight="1" x14ac:dyDescent="0.25">
      <c r="A104" s="27" t="s">
        <v>38</v>
      </c>
      <c r="B104" s="28"/>
      <c r="C104" s="28"/>
      <c r="D104" s="28"/>
      <c r="E104" s="5"/>
      <c r="F104" s="5"/>
      <c r="G104" s="6"/>
      <c r="H104" s="6"/>
      <c r="I104" s="6"/>
      <c r="J104" s="6"/>
      <c r="K104" s="6"/>
      <c r="L104" s="6"/>
      <c r="M104" s="6"/>
    </row>
    <row r="105" spans="1:13" ht="21.75" customHeight="1" x14ac:dyDescent="0.25">
      <c r="A105" s="1" t="s">
        <v>0</v>
      </c>
      <c r="B105" s="1"/>
      <c r="C105" s="1"/>
      <c r="D105" s="1"/>
      <c r="E105" s="2"/>
      <c r="F105" s="2"/>
      <c r="G105" s="3"/>
      <c r="H105" s="3"/>
      <c r="I105" s="3"/>
      <c r="J105" s="3"/>
      <c r="K105" s="3"/>
      <c r="L105" s="3"/>
      <c r="M105" s="3"/>
    </row>
    <row r="106" spans="1:13" ht="21.75" customHeight="1" x14ac:dyDescent="0.25">
      <c r="A106" s="1" t="s">
        <v>1</v>
      </c>
      <c r="B106" s="1"/>
      <c r="C106" s="1"/>
      <c r="D106" s="1"/>
      <c r="E106" s="2"/>
      <c r="F106" s="2"/>
      <c r="G106" s="3"/>
      <c r="H106" s="3"/>
      <c r="I106" s="3"/>
      <c r="J106" s="3"/>
      <c r="K106" s="3"/>
      <c r="L106" s="3"/>
      <c r="M106" s="3"/>
    </row>
    <row r="107" spans="1:13" ht="21.75" customHeight="1" x14ac:dyDescent="0.25">
      <c r="A107" s="4" t="str">
        <f>$A$3</f>
        <v>ณ วันที่ 30 กันยายน พ.ศ. 2564</v>
      </c>
      <c r="B107" s="4"/>
      <c r="C107" s="4"/>
      <c r="D107" s="4"/>
      <c r="E107" s="5"/>
      <c r="F107" s="5"/>
      <c r="G107" s="6"/>
      <c r="H107" s="6"/>
      <c r="I107" s="6"/>
      <c r="J107" s="6"/>
      <c r="K107" s="6"/>
      <c r="L107" s="6"/>
      <c r="M107" s="6"/>
    </row>
    <row r="108" spans="1:13" ht="21.75" customHeight="1" x14ac:dyDescent="0.25">
      <c r="A108" s="2"/>
      <c r="B108" s="2"/>
      <c r="C108" s="2"/>
      <c r="D108" s="2"/>
      <c r="E108" s="2"/>
      <c r="F108" s="2"/>
      <c r="G108" s="3"/>
      <c r="H108" s="3"/>
      <c r="I108" s="3"/>
      <c r="J108" s="3"/>
      <c r="K108" s="3"/>
      <c r="L108" s="3"/>
      <c r="M108" s="3"/>
    </row>
    <row r="109" spans="1:13" ht="21.75" customHeight="1" x14ac:dyDescent="0.4">
      <c r="A109" s="2"/>
      <c r="B109" s="2"/>
      <c r="C109" s="2"/>
      <c r="D109" s="2"/>
      <c r="E109" s="2"/>
      <c r="F109" s="2"/>
      <c r="G109" s="143" t="s">
        <v>2</v>
      </c>
      <c r="H109" s="144"/>
      <c r="I109" s="144"/>
      <c r="J109" s="3"/>
      <c r="K109" s="143" t="s">
        <v>3</v>
      </c>
      <c r="L109" s="144"/>
      <c r="M109" s="144"/>
    </row>
    <row r="110" spans="1:13" ht="21.75" customHeight="1" x14ac:dyDescent="0.25">
      <c r="A110" s="8"/>
      <c r="B110" s="8"/>
      <c r="C110" s="8"/>
      <c r="D110" s="9"/>
      <c r="E110" s="10"/>
      <c r="F110" s="10"/>
      <c r="G110" s="11" t="s">
        <v>4</v>
      </c>
      <c r="H110" s="11"/>
      <c r="I110" s="11" t="s">
        <v>5</v>
      </c>
      <c r="J110" s="3"/>
      <c r="K110" s="11" t="s">
        <v>4</v>
      </c>
      <c r="L110" s="11"/>
      <c r="M110" s="11" t="s">
        <v>5</v>
      </c>
    </row>
    <row r="111" spans="1:13" ht="21.75" customHeight="1" x14ac:dyDescent="0.25">
      <c r="A111" s="2"/>
      <c r="B111" s="2"/>
      <c r="C111" s="2"/>
      <c r="D111" s="2"/>
      <c r="E111" s="2"/>
      <c r="F111" s="2"/>
      <c r="G111" s="12" t="s">
        <v>234</v>
      </c>
      <c r="H111" s="13"/>
      <c r="I111" s="12" t="s">
        <v>6</v>
      </c>
      <c r="J111" s="3"/>
      <c r="K111" s="12" t="s">
        <v>234</v>
      </c>
      <c r="L111" s="13"/>
      <c r="M111" s="12" t="s">
        <v>6</v>
      </c>
    </row>
    <row r="112" spans="1:13" ht="21.75" customHeight="1" x14ac:dyDescent="0.25">
      <c r="A112" s="2"/>
      <c r="B112" s="2"/>
      <c r="C112" s="2"/>
      <c r="D112" s="2"/>
      <c r="E112" s="2"/>
      <c r="F112" s="2"/>
      <c r="G112" s="11" t="s">
        <v>7</v>
      </c>
      <c r="H112" s="11"/>
      <c r="I112" s="11" t="s">
        <v>8</v>
      </c>
      <c r="J112" s="11"/>
      <c r="K112" s="11" t="s">
        <v>7</v>
      </c>
      <c r="L112" s="11"/>
      <c r="M112" s="11" t="s">
        <v>8</v>
      </c>
    </row>
    <row r="113" spans="1:13" ht="21.75" customHeight="1" x14ac:dyDescent="0.25">
      <c r="A113" s="14"/>
      <c r="B113" s="14"/>
      <c r="C113" s="14"/>
      <c r="D113" s="14"/>
      <c r="E113" s="2"/>
      <c r="F113" s="16"/>
      <c r="G113" s="17" t="s">
        <v>10</v>
      </c>
      <c r="H113" s="11"/>
      <c r="I113" s="17" t="s">
        <v>10</v>
      </c>
      <c r="J113" s="11"/>
      <c r="K113" s="17" t="s">
        <v>10</v>
      </c>
      <c r="L113" s="11"/>
      <c r="M113" s="17" t="s">
        <v>10</v>
      </c>
    </row>
    <row r="114" spans="1:13" ht="21.75" customHeight="1" x14ac:dyDescent="0.25">
      <c r="A114" s="8" t="s">
        <v>65</v>
      </c>
      <c r="B114" s="8"/>
      <c r="C114" s="8"/>
      <c r="D114" s="9"/>
      <c r="E114" s="33"/>
      <c r="F114" s="10"/>
      <c r="G114" s="18"/>
      <c r="H114" s="3"/>
      <c r="I114" s="3"/>
      <c r="J114" s="3"/>
      <c r="K114" s="18"/>
      <c r="L114" s="3"/>
      <c r="M114" s="3"/>
    </row>
    <row r="115" spans="1:13" ht="6" customHeight="1" x14ac:dyDescent="0.25">
      <c r="A115" s="8"/>
      <c r="B115" s="8"/>
      <c r="C115" s="8"/>
      <c r="D115" s="9"/>
      <c r="E115" s="33"/>
      <c r="F115" s="10"/>
      <c r="G115" s="18"/>
      <c r="H115" s="3"/>
      <c r="I115" s="3"/>
      <c r="J115" s="3"/>
      <c r="K115" s="18"/>
      <c r="L115" s="3"/>
      <c r="M115" s="3"/>
    </row>
    <row r="116" spans="1:13" ht="21.75" customHeight="1" x14ac:dyDescent="0.25">
      <c r="A116" s="8" t="s">
        <v>66</v>
      </c>
      <c r="B116" s="8"/>
      <c r="C116" s="8"/>
      <c r="D116" s="9"/>
      <c r="E116" s="10"/>
      <c r="F116" s="10"/>
      <c r="G116" s="18"/>
      <c r="H116" s="3"/>
      <c r="I116" s="3"/>
      <c r="J116" s="3"/>
      <c r="K116" s="18"/>
      <c r="L116" s="3"/>
      <c r="M116" s="3"/>
    </row>
    <row r="117" spans="1:13" ht="6" customHeight="1" x14ac:dyDescent="0.25">
      <c r="A117" s="9"/>
      <c r="B117" s="9"/>
      <c r="C117" s="9"/>
      <c r="D117" s="9"/>
      <c r="E117" s="10"/>
      <c r="F117" s="10"/>
      <c r="G117" s="18"/>
      <c r="H117" s="3"/>
      <c r="I117" s="3"/>
      <c r="J117" s="3"/>
      <c r="K117" s="18"/>
      <c r="L117" s="3"/>
      <c r="M117" s="3"/>
    </row>
    <row r="118" spans="1:13" ht="21.75" customHeight="1" x14ac:dyDescent="0.25">
      <c r="A118" s="9" t="s">
        <v>67</v>
      </c>
      <c r="B118" s="9"/>
      <c r="C118" s="9"/>
      <c r="D118" s="9"/>
      <c r="E118" s="10"/>
      <c r="F118" s="10"/>
      <c r="G118" s="18"/>
      <c r="H118" s="3"/>
      <c r="I118" s="3"/>
      <c r="J118" s="3"/>
      <c r="K118" s="18"/>
      <c r="L118" s="3"/>
      <c r="M118" s="3"/>
    </row>
    <row r="119" spans="1:13" ht="21.75" customHeight="1" x14ac:dyDescent="0.25">
      <c r="A119" s="9"/>
      <c r="B119" s="9" t="s">
        <v>68</v>
      </c>
      <c r="C119" s="9"/>
      <c r="D119" s="9"/>
      <c r="E119" s="10"/>
      <c r="F119" s="10"/>
      <c r="G119" s="18"/>
      <c r="H119" s="3"/>
      <c r="I119" s="3"/>
      <c r="J119" s="3"/>
      <c r="K119" s="18"/>
      <c r="L119" s="3"/>
      <c r="M119" s="3"/>
    </row>
    <row r="120" spans="1:13" ht="21.75" customHeight="1" x14ac:dyDescent="0.25">
      <c r="A120" s="9"/>
      <c r="B120" s="9"/>
      <c r="C120" s="9" t="s">
        <v>69</v>
      </c>
      <c r="D120" s="9"/>
      <c r="E120" s="10"/>
      <c r="F120" s="10"/>
      <c r="G120" s="18"/>
      <c r="H120" s="3"/>
      <c r="I120" s="3"/>
      <c r="J120" s="3"/>
      <c r="K120" s="18"/>
      <c r="L120" s="3"/>
      <c r="M120" s="3"/>
    </row>
    <row r="121" spans="1:13" ht="21.75" customHeight="1" thickBot="1" x14ac:dyDescent="0.3">
      <c r="A121" s="9"/>
      <c r="B121" s="9"/>
      <c r="C121" s="9"/>
      <c r="D121" s="2" t="s">
        <v>70</v>
      </c>
      <c r="E121" s="10"/>
      <c r="F121" s="10"/>
      <c r="G121" s="25">
        <v>1567773019</v>
      </c>
      <c r="H121" s="3"/>
      <c r="I121" s="26">
        <v>1567773019</v>
      </c>
      <c r="J121" s="3"/>
      <c r="K121" s="25">
        <v>1567773019</v>
      </c>
      <c r="L121" s="3"/>
      <c r="M121" s="26">
        <v>1567773019</v>
      </c>
    </row>
    <row r="122" spans="1:13" ht="6" customHeight="1" thickTop="1" x14ac:dyDescent="0.25">
      <c r="A122" s="9"/>
      <c r="B122" s="9"/>
      <c r="C122" s="9"/>
      <c r="D122" s="9"/>
      <c r="E122" s="10"/>
      <c r="F122" s="10"/>
      <c r="G122" s="18"/>
      <c r="H122" s="3"/>
      <c r="I122" s="3"/>
      <c r="J122" s="3"/>
      <c r="K122" s="18"/>
      <c r="L122" s="3"/>
      <c r="M122" s="3"/>
    </row>
    <row r="123" spans="1:13" ht="21.75" customHeight="1" x14ac:dyDescent="0.25">
      <c r="A123" s="2"/>
      <c r="B123" s="9" t="s">
        <v>71</v>
      </c>
      <c r="C123" s="9"/>
      <c r="D123" s="9"/>
      <c r="E123" s="10"/>
      <c r="F123" s="10"/>
      <c r="G123" s="18"/>
      <c r="H123" s="3"/>
      <c r="I123" s="3"/>
      <c r="J123" s="3"/>
      <c r="K123" s="18"/>
      <c r="L123" s="3"/>
      <c r="M123" s="3"/>
    </row>
    <row r="124" spans="1:13" ht="21.75" customHeight="1" x14ac:dyDescent="0.25">
      <c r="A124" s="2"/>
      <c r="B124" s="9"/>
      <c r="C124" s="9" t="s">
        <v>72</v>
      </c>
      <c r="D124" s="2"/>
      <c r="E124" s="10"/>
      <c r="F124" s="10"/>
      <c r="G124" s="18"/>
      <c r="H124" s="3"/>
      <c r="I124" s="3"/>
      <c r="J124" s="3"/>
      <c r="K124" s="18"/>
      <c r="L124" s="3"/>
      <c r="M124" s="3"/>
    </row>
    <row r="125" spans="1:13" ht="21.75" customHeight="1" x14ac:dyDescent="0.25">
      <c r="A125" s="9"/>
      <c r="B125" s="9"/>
      <c r="C125" s="9"/>
      <c r="D125" s="9" t="s">
        <v>73</v>
      </c>
      <c r="E125" s="10"/>
      <c r="F125" s="10"/>
      <c r="G125" s="18">
        <v>1494683468</v>
      </c>
      <c r="H125" s="3"/>
      <c r="I125" s="3">
        <v>1494683468</v>
      </c>
      <c r="J125" s="3"/>
      <c r="K125" s="18">
        <v>1494683468</v>
      </c>
      <c r="L125" s="3"/>
      <c r="M125" s="3">
        <v>1494683468</v>
      </c>
    </row>
    <row r="126" spans="1:13" ht="21.75" customHeight="1" x14ac:dyDescent="0.25">
      <c r="A126" s="9" t="s">
        <v>74</v>
      </c>
      <c r="B126" s="8"/>
      <c r="C126" s="8"/>
      <c r="D126" s="9"/>
      <c r="E126" s="10"/>
      <c r="F126" s="10"/>
      <c r="G126" s="18">
        <v>15266493181</v>
      </c>
      <c r="H126" s="3"/>
      <c r="I126" s="3">
        <v>15266493181</v>
      </c>
      <c r="J126" s="3"/>
      <c r="K126" s="18">
        <v>15266493181</v>
      </c>
      <c r="L126" s="3"/>
      <c r="M126" s="3">
        <v>15266493181</v>
      </c>
    </row>
    <row r="127" spans="1:13" ht="21.75" customHeight="1" x14ac:dyDescent="0.25">
      <c r="A127" s="2" t="s">
        <v>75</v>
      </c>
      <c r="B127" s="9"/>
      <c r="C127" s="8"/>
      <c r="D127" s="2"/>
      <c r="E127" s="10"/>
      <c r="F127" s="10"/>
      <c r="G127" s="18">
        <v>172861100</v>
      </c>
      <c r="H127" s="3"/>
      <c r="I127" s="3">
        <v>172861100</v>
      </c>
      <c r="J127" s="3"/>
      <c r="K127" s="18">
        <v>202175962</v>
      </c>
      <c r="L127" s="3"/>
      <c r="M127" s="3">
        <v>202175962</v>
      </c>
    </row>
    <row r="128" spans="1:13" ht="21.75" customHeight="1" x14ac:dyDescent="0.25">
      <c r="A128" s="9" t="s">
        <v>76</v>
      </c>
      <c r="B128" s="8"/>
      <c r="C128" s="8"/>
      <c r="D128" s="9"/>
      <c r="E128" s="10"/>
      <c r="F128" s="10"/>
      <c r="G128" s="18"/>
      <c r="H128" s="3"/>
      <c r="I128" s="3"/>
      <c r="J128" s="3"/>
      <c r="K128" s="18"/>
      <c r="L128" s="3"/>
      <c r="M128" s="3"/>
    </row>
    <row r="129" spans="1:13" ht="21.75" customHeight="1" x14ac:dyDescent="0.25">
      <c r="A129" s="9"/>
      <c r="B129" s="9" t="s">
        <v>77</v>
      </c>
      <c r="C129" s="9"/>
      <c r="D129" s="2"/>
      <c r="E129" s="10"/>
      <c r="F129" s="10"/>
      <c r="G129" s="18">
        <v>156777302</v>
      </c>
      <c r="H129" s="3"/>
      <c r="I129" s="3">
        <v>156777302</v>
      </c>
      <c r="J129" s="10"/>
      <c r="K129" s="18">
        <v>156777302</v>
      </c>
      <c r="L129" s="3"/>
      <c r="M129" s="3">
        <v>156777302</v>
      </c>
    </row>
    <row r="130" spans="1:13" ht="21.75" customHeight="1" x14ac:dyDescent="0.25">
      <c r="A130" s="9"/>
      <c r="B130" s="9" t="s">
        <v>78</v>
      </c>
      <c r="C130" s="9"/>
      <c r="D130" s="2"/>
      <c r="E130" s="10"/>
      <c r="F130" s="10"/>
      <c r="G130" s="18">
        <v>8522626289</v>
      </c>
      <c r="H130" s="3"/>
      <c r="I130" s="3">
        <v>8916505414</v>
      </c>
      <c r="J130" s="10"/>
      <c r="K130" s="18">
        <v>3199729548</v>
      </c>
      <c r="L130" s="3"/>
      <c r="M130" s="3">
        <v>2539367090</v>
      </c>
    </row>
    <row r="131" spans="1:13" ht="21.75" customHeight="1" x14ac:dyDescent="0.25">
      <c r="A131" s="9" t="s">
        <v>79</v>
      </c>
      <c r="B131" s="9"/>
      <c r="C131" s="9"/>
      <c r="D131" s="2"/>
      <c r="E131" s="10"/>
      <c r="F131" s="10"/>
      <c r="G131" s="19">
        <v>3265176178</v>
      </c>
      <c r="H131" s="3"/>
      <c r="I131" s="6">
        <v>2797865689</v>
      </c>
      <c r="J131" s="10"/>
      <c r="K131" s="19">
        <v>713027916</v>
      </c>
      <c r="L131" s="3"/>
      <c r="M131" s="6">
        <v>805734459</v>
      </c>
    </row>
    <row r="132" spans="1:13" ht="6" customHeight="1" x14ac:dyDescent="0.25">
      <c r="A132" s="9"/>
      <c r="B132" s="9"/>
      <c r="C132" s="9"/>
      <c r="D132" s="9"/>
      <c r="E132" s="10"/>
      <c r="F132" s="10"/>
      <c r="G132" s="18"/>
      <c r="H132" s="3"/>
      <c r="I132" s="3"/>
      <c r="J132" s="3"/>
      <c r="K132" s="18"/>
      <c r="L132" s="3"/>
      <c r="M132" s="3"/>
    </row>
    <row r="133" spans="1:13" ht="21.75" customHeight="1" x14ac:dyDescent="0.25">
      <c r="A133" s="1" t="s">
        <v>80</v>
      </c>
      <c r="B133" s="1"/>
      <c r="C133" s="2"/>
      <c r="D133" s="2"/>
      <c r="E133" s="10"/>
      <c r="F133" s="10"/>
      <c r="G133" s="18">
        <f>SUM(G124:G131)</f>
        <v>28878617518</v>
      </c>
      <c r="H133" s="3"/>
      <c r="I133" s="3">
        <f>SUM(I124:I131)</f>
        <v>28805186154</v>
      </c>
      <c r="J133" s="3"/>
      <c r="K133" s="18">
        <f>SUM(K124:K131)</f>
        <v>21032887377</v>
      </c>
      <c r="L133" s="3"/>
      <c r="M133" s="3">
        <f>SUM(M124:M131)</f>
        <v>20465231462</v>
      </c>
    </row>
    <row r="134" spans="1:13" ht="21.75" customHeight="1" x14ac:dyDescent="0.25">
      <c r="A134" s="2" t="s">
        <v>81</v>
      </c>
      <c r="B134" s="2"/>
      <c r="C134" s="2"/>
      <c r="D134" s="2"/>
      <c r="E134" s="10"/>
      <c r="F134" s="10"/>
      <c r="G134" s="19">
        <v>3464726625</v>
      </c>
      <c r="H134" s="3"/>
      <c r="I134" s="6">
        <v>3361980334</v>
      </c>
      <c r="J134" s="3"/>
      <c r="K134" s="19">
        <v>0</v>
      </c>
      <c r="L134" s="3"/>
      <c r="M134" s="6">
        <v>0</v>
      </c>
    </row>
    <row r="135" spans="1:13" ht="6" customHeight="1" x14ac:dyDescent="0.25">
      <c r="A135" s="9"/>
      <c r="B135" s="9"/>
      <c r="C135" s="9"/>
      <c r="D135" s="9"/>
      <c r="E135" s="10"/>
      <c r="F135" s="10"/>
      <c r="G135" s="18"/>
      <c r="H135" s="3"/>
      <c r="I135" s="3"/>
      <c r="J135" s="3"/>
      <c r="K135" s="18"/>
      <c r="L135" s="3"/>
      <c r="M135" s="3"/>
    </row>
    <row r="136" spans="1:13" ht="21.75" customHeight="1" x14ac:dyDescent="0.25">
      <c r="A136" s="1" t="s">
        <v>82</v>
      </c>
      <c r="B136" s="2"/>
      <c r="C136" s="2"/>
      <c r="D136" s="2"/>
      <c r="E136" s="10"/>
      <c r="F136" s="10"/>
      <c r="G136" s="19">
        <f>SUM(G133:G134)</f>
        <v>32343344143</v>
      </c>
      <c r="H136" s="3"/>
      <c r="I136" s="6">
        <f>SUM(I133:I134)</f>
        <v>32167166488</v>
      </c>
      <c r="J136" s="3"/>
      <c r="K136" s="19">
        <f>SUM(K133:K134)</f>
        <v>21032887377</v>
      </c>
      <c r="L136" s="3"/>
      <c r="M136" s="6">
        <f>SUM(M133:M134)</f>
        <v>20465231462</v>
      </c>
    </row>
    <row r="137" spans="1:13" ht="6" customHeight="1" x14ac:dyDescent="0.25">
      <c r="A137" s="9"/>
      <c r="B137" s="9"/>
      <c r="C137" s="9"/>
      <c r="D137" s="9"/>
      <c r="E137" s="10"/>
      <c r="F137" s="10"/>
      <c r="G137" s="18"/>
      <c r="H137" s="3"/>
      <c r="I137" s="3"/>
      <c r="J137" s="3"/>
      <c r="K137" s="18"/>
      <c r="L137" s="3"/>
      <c r="M137" s="3"/>
    </row>
    <row r="138" spans="1:13" ht="21.75" customHeight="1" thickBot="1" x14ac:dyDescent="0.3">
      <c r="A138" s="1" t="s">
        <v>83</v>
      </c>
      <c r="B138" s="1"/>
      <c r="C138" s="1"/>
      <c r="D138" s="1"/>
      <c r="E138" s="16"/>
      <c r="F138" s="16"/>
      <c r="G138" s="25">
        <f>+G136+G96</f>
        <v>83024547083</v>
      </c>
      <c r="H138" s="34"/>
      <c r="I138" s="26">
        <f>+I136+I96</f>
        <v>82621108360</v>
      </c>
      <c r="J138" s="34"/>
      <c r="K138" s="25">
        <f>+K136+K96</f>
        <v>49453588339</v>
      </c>
      <c r="L138" s="34"/>
      <c r="M138" s="26">
        <f>+M136+M96</f>
        <v>47114649383</v>
      </c>
    </row>
    <row r="139" spans="1:13" s="96" customFormat="1" ht="21.75" customHeight="1" thickTop="1" x14ac:dyDescent="0.25">
      <c r="A139" s="127"/>
      <c r="B139" s="127"/>
      <c r="C139" s="127"/>
      <c r="D139" s="127"/>
      <c r="E139" s="123"/>
      <c r="F139" s="123"/>
      <c r="G139" s="94"/>
      <c r="H139" s="117"/>
      <c r="I139" s="94"/>
      <c r="J139" s="117"/>
      <c r="K139" s="94"/>
      <c r="L139" s="117"/>
      <c r="M139" s="94"/>
    </row>
    <row r="140" spans="1:13" s="96" customFormat="1" ht="21.75" customHeight="1" x14ac:dyDescent="0.25">
      <c r="A140" s="127"/>
      <c r="B140" s="127"/>
      <c r="C140" s="127"/>
      <c r="D140" s="127"/>
      <c r="E140" s="123"/>
      <c r="F140" s="123"/>
      <c r="G140" s="94"/>
      <c r="H140" s="117"/>
      <c r="I140" s="94"/>
      <c r="J140" s="117"/>
      <c r="K140" s="94"/>
      <c r="L140" s="117"/>
      <c r="M140" s="94"/>
    </row>
    <row r="141" spans="1:13" s="96" customFormat="1" ht="21.75" customHeight="1" x14ac:dyDescent="0.25">
      <c r="A141" s="127"/>
      <c r="B141" s="127"/>
      <c r="C141" s="127"/>
      <c r="D141" s="127"/>
      <c r="E141" s="123"/>
      <c r="F141" s="123"/>
      <c r="G141" s="94"/>
      <c r="H141" s="117"/>
      <c r="I141" s="94"/>
      <c r="J141" s="117"/>
      <c r="K141" s="94"/>
      <c r="L141" s="117"/>
      <c r="M141" s="94"/>
    </row>
    <row r="142" spans="1:13" s="96" customFormat="1" ht="21.75" customHeight="1" x14ac:dyDescent="0.25">
      <c r="A142" s="127"/>
      <c r="B142" s="127"/>
      <c r="C142" s="127"/>
      <c r="D142" s="127"/>
      <c r="E142" s="123"/>
      <c r="F142" s="123"/>
      <c r="G142" s="94"/>
      <c r="H142" s="117"/>
      <c r="I142" s="94"/>
      <c r="J142" s="117"/>
      <c r="K142" s="94"/>
      <c r="L142" s="117"/>
      <c r="M142" s="94"/>
    </row>
    <row r="143" spans="1:13" s="96" customFormat="1" ht="21.75" customHeight="1" x14ac:dyDescent="0.25">
      <c r="A143" s="127"/>
      <c r="B143" s="127"/>
      <c r="C143" s="127"/>
      <c r="D143" s="127"/>
      <c r="E143" s="123"/>
      <c r="F143" s="123"/>
      <c r="G143" s="94"/>
      <c r="H143" s="117"/>
      <c r="I143" s="94"/>
      <c r="J143" s="117"/>
      <c r="K143" s="94"/>
      <c r="L143" s="117"/>
      <c r="M143" s="94"/>
    </row>
    <row r="144" spans="1:13" s="96" customFormat="1" ht="21.75" customHeight="1" x14ac:dyDescent="0.25">
      <c r="A144" s="127"/>
      <c r="B144" s="127"/>
      <c r="C144" s="127"/>
      <c r="D144" s="127"/>
      <c r="E144" s="123"/>
      <c r="F144" s="123"/>
      <c r="G144" s="94"/>
      <c r="H144" s="117"/>
      <c r="I144" s="94"/>
      <c r="J144" s="117"/>
      <c r="K144" s="94"/>
      <c r="L144" s="117"/>
      <c r="M144" s="94"/>
    </row>
    <row r="145" spans="1:13" s="96" customFormat="1" ht="21.75" customHeight="1" x14ac:dyDescent="0.25">
      <c r="A145" s="127"/>
      <c r="B145" s="127"/>
      <c r="C145" s="127"/>
      <c r="D145" s="127"/>
      <c r="E145" s="123"/>
      <c r="F145" s="123"/>
      <c r="G145" s="95"/>
      <c r="H145" s="117"/>
      <c r="I145" s="95"/>
      <c r="J145" s="117"/>
      <c r="K145" s="95"/>
      <c r="L145" s="117"/>
      <c r="M145" s="95"/>
    </row>
    <row r="146" spans="1:13" ht="21.75" customHeight="1" x14ac:dyDescent="0.25">
      <c r="A146" s="1"/>
      <c r="B146" s="1"/>
      <c r="C146" s="1"/>
      <c r="D146" s="1"/>
      <c r="E146" s="16"/>
      <c r="F146" s="16"/>
      <c r="G146" s="3"/>
      <c r="H146" s="34"/>
      <c r="I146" s="3"/>
      <c r="J146" s="34"/>
      <c r="K146" s="3"/>
      <c r="L146" s="34"/>
      <c r="M146" s="3"/>
    </row>
    <row r="147" spans="1:13" ht="21.75" customHeight="1" x14ac:dyDescent="0.25">
      <c r="A147" s="2"/>
      <c r="B147" s="8"/>
      <c r="C147" s="8"/>
      <c r="D147" s="9"/>
      <c r="E147" s="10"/>
      <c r="F147" s="10"/>
      <c r="G147" s="3"/>
      <c r="H147" s="3"/>
      <c r="I147" s="3"/>
      <c r="J147" s="3"/>
      <c r="K147" s="3"/>
      <c r="L147" s="3"/>
      <c r="M147" s="3"/>
    </row>
    <row r="148" spans="1:13" ht="19.5" customHeight="1" x14ac:dyDescent="0.25">
      <c r="A148" s="2"/>
      <c r="B148" s="8"/>
      <c r="C148" s="8"/>
      <c r="D148" s="9"/>
      <c r="E148" s="10"/>
      <c r="F148" s="10"/>
      <c r="G148" s="3"/>
      <c r="H148" s="3"/>
      <c r="I148" s="3"/>
      <c r="J148" s="3"/>
      <c r="K148" s="3"/>
      <c r="L148" s="3"/>
      <c r="M148" s="3"/>
    </row>
    <row r="149" spans="1:13" ht="2.25" customHeight="1" x14ac:dyDescent="0.25">
      <c r="A149" s="2"/>
      <c r="B149" s="8"/>
      <c r="C149" s="8"/>
      <c r="D149" s="9"/>
      <c r="E149" s="10"/>
      <c r="F149" s="10"/>
      <c r="G149" s="3"/>
      <c r="H149" s="3"/>
      <c r="I149" s="3"/>
      <c r="J149" s="3"/>
      <c r="K149" s="3"/>
      <c r="L149" s="3"/>
      <c r="M149" s="3"/>
    </row>
    <row r="150" spans="1:13" ht="22.15" customHeight="1" x14ac:dyDescent="0.25">
      <c r="A150" s="27" t="s">
        <v>38</v>
      </c>
      <c r="B150" s="28"/>
      <c r="C150" s="28"/>
      <c r="D150" s="28"/>
      <c r="E150" s="5"/>
      <c r="F150" s="5"/>
      <c r="G150" s="6"/>
      <c r="H150" s="6"/>
      <c r="I150" s="6"/>
      <c r="J150" s="6"/>
      <c r="K150" s="6"/>
      <c r="L150" s="6"/>
      <c r="M150" s="6"/>
    </row>
  </sheetData>
  <mergeCells count="7">
    <mergeCell ref="G109:I109"/>
    <mergeCell ref="K109:M109"/>
    <mergeCell ref="G5:I5"/>
    <mergeCell ref="K5:M5"/>
    <mergeCell ref="A50:M50"/>
    <mergeCell ref="G58:I58"/>
    <mergeCell ref="K58:M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C4B-268E-4E91-89B5-8B1358B16C72}">
  <dimension ref="A1:O105"/>
  <sheetViews>
    <sheetView topLeftCell="A85" zoomScaleNormal="100" zoomScaleSheetLayoutView="100" workbookViewId="0">
      <selection activeCell="C100" sqref="C100"/>
    </sheetView>
  </sheetViews>
  <sheetFormatPr defaultRowHeight="21.75" customHeight="1" x14ac:dyDescent="0.25"/>
  <cols>
    <col min="1" max="3" width="1.42578125" customWidth="1"/>
    <col min="4" max="4" width="32.140625" customWidth="1"/>
    <col min="5" max="5" width="7.7109375" bestFit="1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</cols>
  <sheetData>
    <row r="1" spans="1:15" ht="21.75" customHeight="1" x14ac:dyDescent="0.25">
      <c r="A1" s="1" t="s">
        <v>0</v>
      </c>
      <c r="B1" s="35"/>
      <c r="C1" s="35"/>
      <c r="D1" s="35"/>
      <c r="E1" s="36"/>
      <c r="F1" s="36"/>
      <c r="G1" s="3"/>
      <c r="H1" s="3"/>
      <c r="I1" s="3"/>
      <c r="J1" s="3"/>
      <c r="K1" s="3"/>
      <c r="L1" s="3"/>
      <c r="M1" s="3"/>
    </row>
    <row r="2" spans="1:15" ht="21.75" customHeight="1" x14ac:dyDescent="0.25">
      <c r="A2" s="1" t="s">
        <v>84</v>
      </c>
      <c r="B2" s="35"/>
      <c r="C2" s="35"/>
      <c r="D2" s="35"/>
      <c r="E2" s="36"/>
      <c r="F2" s="36"/>
      <c r="G2" s="3"/>
      <c r="H2" s="3"/>
      <c r="I2" s="3"/>
      <c r="J2" s="3"/>
      <c r="K2" s="3"/>
      <c r="L2" s="3"/>
      <c r="M2" s="3"/>
    </row>
    <row r="3" spans="1:15" ht="21.75" customHeight="1" x14ac:dyDescent="0.25">
      <c r="A3" s="4" t="s">
        <v>235</v>
      </c>
      <c r="B3" s="37"/>
      <c r="C3" s="37"/>
      <c r="D3" s="37"/>
      <c r="E3" s="38"/>
      <c r="F3" s="38"/>
      <c r="G3" s="6"/>
      <c r="H3" s="6"/>
      <c r="I3" s="6"/>
      <c r="J3" s="6"/>
      <c r="K3" s="6"/>
      <c r="L3" s="6"/>
      <c r="M3" s="6"/>
    </row>
    <row r="4" spans="1:15" ht="18.399999999999999" customHeight="1" x14ac:dyDescent="0.25">
      <c r="A4" s="2"/>
      <c r="B4" s="2"/>
      <c r="C4" s="2"/>
      <c r="D4" s="2"/>
      <c r="E4" s="36"/>
      <c r="F4" s="36"/>
      <c r="G4" s="3"/>
      <c r="H4" s="3"/>
      <c r="I4" s="3"/>
      <c r="J4" s="3"/>
      <c r="K4" s="3"/>
      <c r="L4" s="3"/>
      <c r="M4" s="3"/>
    </row>
    <row r="5" spans="1:15" ht="18.399999999999999" customHeight="1" x14ac:dyDescent="0.4">
      <c r="A5" s="2"/>
      <c r="B5" s="2"/>
      <c r="C5" s="2"/>
      <c r="D5" s="2"/>
      <c r="E5" s="36"/>
      <c r="F5" s="36"/>
      <c r="G5" s="143" t="s">
        <v>2</v>
      </c>
      <c r="H5" s="144"/>
      <c r="I5" s="144"/>
      <c r="J5" s="3"/>
      <c r="K5" s="143" t="s">
        <v>3</v>
      </c>
      <c r="L5" s="144"/>
      <c r="M5" s="144"/>
    </row>
    <row r="6" spans="1:15" ht="18.399999999999999" customHeight="1" x14ac:dyDescent="0.25">
      <c r="A6" s="2"/>
      <c r="B6" s="2"/>
      <c r="C6" s="2"/>
      <c r="D6" s="2"/>
      <c r="E6" s="39"/>
      <c r="F6" s="39"/>
      <c r="G6" s="11" t="s">
        <v>7</v>
      </c>
      <c r="H6" s="39"/>
      <c r="I6" s="11" t="s">
        <v>8</v>
      </c>
      <c r="J6" s="11"/>
      <c r="K6" s="11" t="s">
        <v>7</v>
      </c>
      <c r="L6" s="39"/>
      <c r="M6" s="11" t="s">
        <v>8</v>
      </c>
    </row>
    <row r="7" spans="1:15" ht="18.399999999999999" customHeight="1" x14ac:dyDescent="0.25">
      <c r="A7" s="2"/>
      <c r="B7" s="2"/>
      <c r="C7" s="2"/>
      <c r="D7" s="2"/>
      <c r="E7" s="39"/>
      <c r="F7" s="13"/>
      <c r="G7" s="17" t="s">
        <v>10</v>
      </c>
      <c r="H7" s="11"/>
      <c r="I7" s="17" t="s">
        <v>10</v>
      </c>
      <c r="J7" s="11"/>
      <c r="K7" s="17" t="s">
        <v>10</v>
      </c>
      <c r="L7" s="11"/>
      <c r="M7" s="17" t="s">
        <v>10</v>
      </c>
    </row>
    <row r="8" spans="1:15" ht="5.0999999999999996" customHeight="1" x14ac:dyDescent="0.25">
      <c r="A8" s="41"/>
      <c r="B8" s="41"/>
      <c r="C8" s="41"/>
      <c r="D8" s="41"/>
      <c r="E8" s="39"/>
      <c r="F8" s="36"/>
      <c r="G8" s="18"/>
      <c r="H8" s="3"/>
      <c r="I8" s="3"/>
      <c r="J8" s="3"/>
      <c r="K8" s="18"/>
      <c r="L8" s="3"/>
      <c r="M8" s="3"/>
    </row>
    <row r="9" spans="1:15" ht="18.399999999999999" customHeight="1" x14ac:dyDescent="0.25">
      <c r="A9" s="41" t="s">
        <v>85</v>
      </c>
      <c r="B9" s="41"/>
      <c r="C9" s="41"/>
      <c r="D9" s="41"/>
      <c r="E9" s="39"/>
      <c r="F9" s="36"/>
      <c r="G9" s="18">
        <v>494595182</v>
      </c>
      <c r="H9" s="3"/>
      <c r="I9" s="3">
        <v>451504085</v>
      </c>
      <c r="J9" s="36"/>
      <c r="K9" s="20">
        <v>58841158</v>
      </c>
      <c r="L9" s="3"/>
      <c r="M9" s="21">
        <v>34547926</v>
      </c>
      <c r="N9" s="109"/>
      <c r="O9" s="109"/>
    </row>
    <row r="10" spans="1:15" ht="18.399999999999999" customHeight="1" x14ac:dyDescent="0.25">
      <c r="A10" s="41" t="s">
        <v>86</v>
      </c>
      <c r="B10" s="41"/>
      <c r="C10" s="41"/>
      <c r="D10" s="41"/>
      <c r="E10" s="39"/>
      <c r="F10" s="36"/>
      <c r="G10" s="18">
        <v>138507372</v>
      </c>
      <c r="H10" s="42"/>
      <c r="I10" s="3">
        <v>111950506</v>
      </c>
      <c r="J10" s="36"/>
      <c r="K10" s="18">
        <v>3502752</v>
      </c>
      <c r="L10" s="42"/>
      <c r="M10" s="3">
        <v>0</v>
      </c>
    </row>
    <row r="11" spans="1:15" ht="18.399999999999999" customHeight="1" x14ac:dyDescent="0.25">
      <c r="A11" s="41" t="s">
        <v>87</v>
      </c>
      <c r="B11" s="41"/>
      <c r="C11" s="41"/>
      <c r="D11" s="41"/>
      <c r="E11" s="40"/>
      <c r="F11" s="36"/>
      <c r="G11" s="18">
        <v>475893397</v>
      </c>
      <c r="H11" s="42"/>
      <c r="I11" s="3">
        <v>382576593</v>
      </c>
      <c r="J11" s="36"/>
      <c r="K11" s="18">
        <v>0</v>
      </c>
      <c r="L11" s="42"/>
      <c r="M11" s="3">
        <v>0</v>
      </c>
    </row>
    <row r="12" spans="1:15" ht="18.399999999999999" customHeight="1" x14ac:dyDescent="0.4">
      <c r="A12" s="43" t="s">
        <v>88</v>
      </c>
      <c r="B12" s="2"/>
      <c r="C12" s="2"/>
      <c r="D12" s="2"/>
      <c r="E12" s="40"/>
      <c r="F12" s="36"/>
      <c r="G12" s="18">
        <v>-214679836</v>
      </c>
      <c r="H12" s="3"/>
      <c r="I12" s="3">
        <v>-201108564</v>
      </c>
      <c r="J12" s="36"/>
      <c r="K12" s="20">
        <v>-29294700</v>
      </c>
      <c r="L12" s="3"/>
      <c r="M12" s="21">
        <v>-14004867</v>
      </c>
    </row>
    <row r="13" spans="1:15" ht="18.399999999999999" customHeight="1" x14ac:dyDescent="0.25">
      <c r="A13" s="2" t="s">
        <v>89</v>
      </c>
      <c r="B13" s="2"/>
      <c r="C13" s="2"/>
      <c r="D13" s="2"/>
      <c r="E13" s="40"/>
      <c r="F13" s="36"/>
      <c r="G13" s="18">
        <v>-79311686</v>
      </c>
      <c r="H13" s="42"/>
      <c r="I13" s="3">
        <v>-56814914</v>
      </c>
      <c r="J13" s="36"/>
      <c r="K13" s="18">
        <v>-3184320</v>
      </c>
      <c r="L13" s="42"/>
      <c r="M13" s="3">
        <v>0</v>
      </c>
    </row>
    <row r="14" spans="1:15" ht="18.399999999999999" customHeight="1" x14ac:dyDescent="0.25">
      <c r="A14" s="2" t="s">
        <v>90</v>
      </c>
      <c r="B14" s="2"/>
      <c r="C14" s="2"/>
      <c r="D14" s="2"/>
      <c r="E14" s="40"/>
      <c r="F14" s="36"/>
      <c r="G14" s="19">
        <v>-280592027</v>
      </c>
      <c r="H14" s="42"/>
      <c r="I14" s="6">
        <v>-228435427</v>
      </c>
      <c r="J14" s="36"/>
      <c r="K14" s="19">
        <v>0</v>
      </c>
      <c r="L14" s="42"/>
      <c r="M14" s="6">
        <v>0</v>
      </c>
    </row>
    <row r="15" spans="1:15" ht="5.0999999999999996" customHeight="1" x14ac:dyDescent="0.25">
      <c r="A15" s="41"/>
      <c r="B15" s="41"/>
      <c r="C15" s="41"/>
      <c r="D15" s="41"/>
      <c r="E15" s="36"/>
      <c r="F15" s="36"/>
      <c r="G15" s="18"/>
      <c r="H15" s="3"/>
      <c r="I15" s="3"/>
      <c r="J15" s="36"/>
      <c r="K15" s="18"/>
      <c r="L15" s="3"/>
      <c r="M15" s="3"/>
    </row>
    <row r="16" spans="1:15" ht="18.399999999999999" customHeight="1" x14ac:dyDescent="0.25">
      <c r="A16" s="1" t="s">
        <v>91</v>
      </c>
      <c r="B16" s="1"/>
      <c r="C16" s="1"/>
      <c r="D16" s="1"/>
      <c r="E16" s="36"/>
      <c r="F16" s="36"/>
      <c r="G16" s="18">
        <f>SUM(G9:G14)</f>
        <v>534412402</v>
      </c>
      <c r="H16" s="3"/>
      <c r="I16" s="3">
        <f>SUM(I9:I14)</f>
        <v>459672279</v>
      </c>
      <c r="J16" s="36"/>
      <c r="K16" s="18">
        <f>SUM(K9:K14)</f>
        <v>29864890</v>
      </c>
      <c r="L16" s="3"/>
      <c r="M16" s="3">
        <f>SUM(M9:M14)</f>
        <v>20543059</v>
      </c>
    </row>
    <row r="17" spans="1:13" ht="18.399999999999999" customHeight="1" x14ac:dyDescent="0.25">
      <c r="A17" s="2" t="s">
        <v>92</v>
      </c>
      <c r="B17" s="2"/>
      <c r="C17" s="2"/>
      <c r="D17" s="2"/>
      <c r="E17" s="40"/>
      <c r="F17" s="36"/>
      <c r="G17" s="18">
        <v>337198610</v>
      </c>
      <c r="H17" s="3"/>
      <c r="I17" s="3">
        <v>557974365</v>
      </c>
      <c r="J17" s="36"/>
      <c r="K17" s="18">
        <v>176765037</v>
      </c>
      <c r="L17" s="3"/>
      <c r="M17" s="3">
        <v>155353785</v>
      </c>
    </row>
    <row r="18" spans="1:13" ht="18.399999999999999" customHeight="1" x14ac:dyDescent="0.25">
      <c r="A18" s="2" t="s">
        <v>93</v>
      </c>
      <c r="B18" s="2"/>
      <c r="C18" s="2"/>
      <c r="D18" s="2"/>
      <c r="E18" s="40"/>
      <c r="F18" s="36"/>
      <c r="G18" s="18">
        <v>-13078597</v>
      </c>
      <c r="H18" s="42"/>
      <c r="I18" s="3">
        <v>-20798394</v>
      </c>
      <c r="J18" s="36"/>
      <c r="K18" s="18">
        <v>0</v>
      </c>
      <c r="L18" s="42"/>
      <c r="M18" s="3">
        <v>0</v>
      </c>
    </row>
    <row r="19" spans="1:13" ht="18.399999999999999" customHeight="1" x14ac:dyDescent="0.25">
      <c r="A19" s="41" t="s">
        <v>94</v>
      </c>
      <c r="B19" s="41"/>
      <c r="C19" s="41"/>
      <c r="D19" s="41"/>
      <c r="E19" s="10"/>
      <c r="F19" s="10"/>
      <c r="G19" s="18">
        <v>-304691643</v>
      </c>
      <c r="H19" s="3"/>
      <c r="I19" s="3">
        <v>-246562229</v>
      </c>
      <c r="J19" s="10"/>
      <c r="K19" s="18">
        <v>-73316475</v>
      </c>
      <c r="L19" s="3"/>
      <c r="M19" s="3">
        <v>-56456701</v>
      </c>
    </row>
    <row r="20" spans="1:13" ht="18.399999999999999" customHeight="1" x14ac:dyDescent="0.25">
      <c r="A20" s="41" t="s">
        <v>95</v>
      </c>
      <c r="B20" s="41"/>
      <c r="C20" s="41"/>
      <c r="D20" s="41"/>
      <c r="E20" s="40"/>
      <c r="F20" s="36"/>
      <c r="G20" s="18">
        <v>-289212858</v>
      </c>
      <c r="H20" s="3"/>
      <c r="I20" s="3">
        <v>-262779979</v>
      </c>
      <c r="J20" s="36"/>
      <c r="K20" s="18">
        <v>-197907139</v>
      </c>
      <c r="L20" s="3"/>
      <c r="M20" s="3">
        <v>-198373476</v>
      </c>
    </row>
    <row r="21" spans="1:13" ht="18.399999999999999" customHeight="1" x14ac:dyDescent="0.25">
      <c r="A21" s="41" t="s">
        <v>253</v>
      </c>
      <c r="B21" s="41"/>
      <c r="C21" s="41"/>
      <c r="D21" s="41"/>
      <c r="E21" s="16"/>
      <c r="F21" s="36"/>
      <c r="G21" s="19">
        <v>-312093</v>
      </c>
      <c r="H21" s="42"/>
      <c r="I21" s="6">
        <v>107399706</v>
      </c>
      <c r="J21" s="36"/>
      <c r="K21" s="19">
        <v>0</v>
      </c>
      <c r="L21" s="42"/>
      <c r="M21" s="6">
        <v>0</v>
      </c>
    </row>
    <row r="22" spans="1:13" ht="5.0999999999999996" customHeight="1" x14ac:dyDescent="0.25">
      <c r="A22" s="41"/>
      <c r="B22" s="41"/>
      <c r="C22" s="41"/>
      <c r="D22" s="41"/>
      <c r="E22" s="36"/>
      <c r="F22" s="36"/>
      <c r="G22" s="18"/>
      <c r="H22" s="3"/>
      <c r="I22" s="3"/>
      <c r="J22" s="36"/>
      <c r="K22" s="18"/>
      <c r="L22" s="3"/>
      <c r="M22" s="3"/>
    </row>
    <row r="23" spans="1:13" ht="18.399999999999999" customHeight="1" x14ac:dyDescent="0.25">
      <c r="A23" s="35" t="s">
        <v>244</v>
      </c>
      <c r="B23" s="35"/>
      <c r="C23" s="35"/>
      <c r="D23" s="35"/>
      <c r="E23" s="40"/>
      <c r="F23" s="36"/>
      <c r="G23" s="18">
        <f>SUM(G16:G21)</f>
        <v>264315821</v>
      </c>
      <c r="H23" s="3"/>
      <c r="I23" s="3">
        <f>SUM(I16:I21)</f>
        <v>594905748</v>
      </c>
      <c r="J23" s="36"/>
      <c r="K23" s="18">
        <f>SUM(K16:K21)</f>
        <v>-64593687</v>
      </c>
      <c r="L23" s="3"/>
      <c r="M23" s="3">
        <f>SUM(M16:M21)</f>
        <v>-78933333</v>
      </c>
    </row>
    <row r="24" spans="1:13" ht="18.399999999999999" customHeight="1" x14ac:dyDescent="0.25">
      <c r="A24" s="41" t="s">
        <v>98</v>
      </c>
      <c r="B24" s="41"/>
      <c r="C24" s="41"/>
      <c r="D24" s="41"/>
      <c r="E24" s="10"/>
      <c r="F24" s="36"/>
      <c r="G24" s="19">
        <v>-29286274</v>
      </c>
      <c r="H24" s="3"/>
      <c r="I24" s="6">
        <v>-86474508</v>
      </c>
      <c r="J24" s="36"/>
      <c r="K24" s="19">
        <v>1311740</v>
      </c>
      <c r="L24" s="3"/>
      <c r="M24" s="6">
        <v>-3784203</v>
      </c>
    </row>
    <row r="25" spans="1:13" ht="5.0999999999999996" customHeight="1" x14ac:dyDescent="0.25">
      <c r="A25" s="41"/>
      <c r="B25" s="41"/>
      <c r="C25" s="41"/>
      <c r="D25" s="41"/>
      <c r="E25" s="36"/>
      <c r="F25" s="36"/>
      <c r="G25" s="18"/>
      <c r="H25" s="3"/>
      <c r="I25" s="3"/>
      <c r="J25" s="36"/>
      <c r="K25" s="18"/>
      <c r="L25" s="3"/>
      <c r="M25" s="3"/>
    </row>
    <row r="26" spans="1:13" ht="18.399999999999999" customHeight="1" x14ac:dyDescent="0.25">
      <c r="A26" s="35" t="s">
        <v>245</v>
      </c>
      <c r="B26" s="35"/>
      <c r="C26" s="35"/>
      <c r="D26" s="35"/>
      <c r="E26" s="36"/>
      <c r="F26" s="36"/>
      <c r="G26" s="19">
        <f>SUM(G23:G24)</f>
        <v>235029547</v>
      </c>
      <c r="H26" s="3"/>
      <c r="I26" s="6">
        <f>SUM(I23:I24)</f>
        <v>508431240</v>
      </c>
      <c r="J26" s="36"/>
      <c r="K26" s="19">
        <f>SUM(K23:K24)</f>
        <v>-63281947</v>
      </c>
      <c r="L26" s="3"/>
      <c r="M26" s="6">
        <f>SUM(M23:M24)</f>
        <v>-82717536</v>
      </c>
    </row>
    <row r="27" spans="1:13" ht="5.0999999999999996" customHeight="1" x14ac:dyDescent="0.25">
      <c r="A27" s="35"/>
      <c r="B27" s="35"/>
      <c r="C27" s="35"/>
      <c r="D27" s="35"/>
      <c r="E27" s="36"/>
      <c r="F27" s="36"/>
      <c r="G27" s="18"/>
      <c r="H27" s="3"/>
      <c r="I27" s="3"/>
      <c r="J27" s="36"/>
      <c r="K27" s="18"/>
      <c r="L27" s="3"/>
      <c r="M27" s="3"/>
    </row>
    <row r="28" spans="1:13" ht="18.399999999999999" customHeight="1" x14ac:dyDescent="0.25">
      <c r="A28" s="41" t="s">
        <v>100</v>
      </c>
      <c r="B28" s="41"/>
      <c r="C28" s="41"/>
      <c r="D28" s="41"/>
      <c r="E28" s="36"/>
      <c r="F28" s="36"/>
      <c r="G28" s="18"/>
      <c r="H28" s="3"/>
      <c r="I28" s="3"/>
      <c r="J28" s="36"/>
      <c r="K28" s="18"/>
      <c r="L28" s="3"/>
      <c r="M28" s="3"/>
    </row>
    <row r="29" spans="1:13" ht="18.399999999999999" customHeight="1" x14ac:dyDescent="0.25">
      <c r="A29" s="41"/>
      <c r="B29" s="41" t="s">
        <v>101</v>
      </c>
      <c r="C29" s="41"/>
      <c r="D29" s="41"/>
      <c r="E29" s="36"/>
      <c r="F29" s="36"/>
      <c r="G29" s="18"/>
      <c r="H29" s="3"/>
      <c r="I29" s="3"/>
      <c r="J29" s="36"/>
      <c r="K29" s="18"/>
      <c r="L29" s="3"/>
      <c r="M29" s="3"/>
    </row>
    <row r="30" spans="1:13" ht="18.399999999999999" customHeight="1" x14ac:dyDescent="0.25">
      <c r="A30" s="41"/>
      <c r="B30" s="41"/>
      <c r="C30" s="41" t="s">
        <v>102</v>
      </c>
      <c r="D30" s="41"/>
      <c r="E30" s="36"/>
      <c r="F30" s="36"/>
      <c r="G30" s="18"/>
      <c r="H30" s="3"/>
      <c r="I30" s="3"/>
      <c r="J30" s="36"/>
      <c r="K30" s="18"/>
      <c r="L30" s="3"/>
      <c r="M30" s="3"/>
    </row>
    <row r="31" spans="1:13" ht="18.399999999999999" customHeight="1" x14ac:dyDescent="0.25">
      <c r="A31" s="41"/>
      <c r="B31" s="41"/>
      <c r="C31" s="41" t="s">
        <v>103</v>
      </c>
      <c r="D31" s="41"/>
      <c r="E31" s="36"/>
      <c r="F31" s="36"/>
      <c r="G31" s="18"/>
      <c r="H31" s="3"/>
      <c r="I31" s="3"/>
      <c r="J31" s="36"/>
      <c r="K31" s="18"/>
      <c r="L31" s="3"/>
      <c r="M31" s="3"/>
    </row>
    <row r="32" spans="1:13" ht="18.399999999999999" customHeight="1" x14ac:dyDescent="0.25">
      <c r="A32" s="41"/>
      <c r="B32" s="41"/>
      <c r="C32" s="41"/>
      <c r="D32" s="41" t="s">
        <v>104</v>
      </c>
      <c r="E32" s="36"/>
      <c r="F32" s="36"/>
      <c r="G32" s="18"/>
      <c r="H32" s="3"/>
      <c r="I32" s="3"/>
      <c r="J32" s="36"/>
      <c r="K32" s="18"/>
      <c r="L32" s="3"/>
      <c r="M32" s="3"/>
    </row>
    <row r="33" spans="1:13" ht="18.399999999999999" customHeight="1" x14ac:dyDescent="0.25">
      <c r="A33" s="41"/>
      <c r="B33" s="41"/>
      <c r="C33" s="41"/>
      <c r="D33" s="41" t="s">
        <v>105</v>
      </c>
      <c r="E33" s="36"/>
      <c r="F33" s="36"/>
      <c r="G33" s="18">
        <v>-219941788</v>
      </c>
      <c r="H33" s="3"/>
      <c r="I33" s="3">
        <v>-675903814</v>
      </c>
      <c r="J33" s="36"/>
      <c r="K33" s="18">
        <v>-251461358</v>
      </c>
      <c r="L33" s="3"/>
      <c r="M33" s="3">
        <v>-654788120</v>
      </c>
    </row>
    <row r="34" spans="1:13" ht="18.399999999999999" customHeight="1" x14ac:dyDescent="0.25">
      <c r="A34" s="41"/>
      <c r="B34" s="41"/>
      <c r="C34" s="41" t="s">
        <v>106</v>
      </c>
      <c r="D34" s="41"/>
      <c r="E34" s="36"/>
      <c r="F34" s="36"/>
      <c r="G34" s="18"/>
      <c r="H34" s="3"/>
      <c r="I34" s="3"/>
      <c r="J34" s="36"/>
      <c r="K34" s="18"/>
      <c r="L34" s="3"/>
      <c r="M34" s="3"/>
    </row>
    <row r="35" spans="1:13" ht="18.399999999999999" customHeight="1" x14ac:dyDescent="0.25">
      <c r="A35" s="41"/>
      <c r="B35" s="41"/>
      <c r="C35" s="41"/>
      <c r="D35" s="41" t="s">
        <v>107</v>
      </c>
      <c r="E35" s="36"/>
      <c r="F35" s="36"/>
      <c r="G35" s="19">
        <v>43988358</v>
      </c>
      <c r="H35" s="3"/>
      <c r="I35" s="6">
        <v>135180763</v>
      </c>
      <c r="J35" s="36"/>
      <c r="K35" s="19">
        <v>50292272</v>
      </c>
      <c r="L35" s="3"/>
      <c r="M35" s="6">
        <v>130957624</v>
      </c>
    </row>
    <row r="36" spans="1:13" ht="5.0999999999999996" customHeight="1" x14ac:dyDescent="0.25">
      <c r="A36" s="41"/>
      <c r="B36" s="41"/>
      <c r="C36" s="41"/>
      <c r="D36" s="41"/>
      <c r="E36" s="36"/>
      <c r="F36" s="36"/>
      <c r="G36" s="18"/>
      <c r="H36" s="3"/>
      <c r="I36" s="3"/>
      <c r="J36" s="36"/>
      <c r="K36" s="18"/>
      <c r="L36" s="3"/>
      <c r="M36" s="3"/>
    </row>
    <row r="37" spans="1:13" ht="18.399999999999999" customHeight="1" x14ac:dyDescent="0.25">
      <c r="A37" s="41"/>
      <c r="B37" s="41" t="s">
        <v>108</v>
      </c>
      <c r="C37" s="41"/>
      <c r="D37" s="41"/>
      <c r="E37" s="36"/>
      <c r="F37" s="36"/>
      <c r="G37" s="18"/>
      <c r="H37" s="3"/>
      <c r="I37" s="3"/>
      <c r="J37" s="36"/>
      <c r="K37" s="18"/>
      <c r="L37" s="3"/>
      <c r="M37" s="3"/>
    </row>
    <row r="38" spans="1:13" ht="18.399999999999999" customHeight="1" x14ac:dyDescent="0.25">
      <c r="A38" s="41"/>
      <c r="B38" s="41"/>
      <c r="C38" s="41" t="s">
        <v>109</v>
      </c>
      <c r="D38" s="41"/>
      <c r="E38" s="36"/>
      <c r="F38" s="36"/>
      <c r="G38" s="19">
        <f>SUM(G31:G35)</f>
        <v>-175953430</v>
      </c>
      <c r="H38" s="3"/>
      <c r="I38" s="6">
        <f>SUM(I31:I35)</f>
        <v>-540723051</v>
      </c>
      <c r="J38" s="36"/>
      <c r="K38" s="19">
        <f>SUM(K31:K35)</f>
        <v>-201169086</v>
      </c>
      <c r="L38" s="3"/>
      <c r="M38" s="6">
        <f>SUM(M31:M35)</f>
        <v>-523830496</v>
      </c>
    </row>
    <row r="39" spans="1:13" ht="5.0999999999999996" customHeight="1" x14ac:dyDescent="0.25">
      <c r="A39" s="41"/>
      <c r="B39" s="41"/>
      <c r="C39" s="41"/>
      <c r="D39" s="41"/>
      <c r="E39" s="36"/>
      <c r="F39" s="36"/>
      <c r="G39" s="18"/>
      <c r="H39" s="3"/>
      <c r="I39" s="3"/>
      <c r="J39" s="36"/>
      <c r="K39" s="18"/>
      <c r="L39" s="3"/>
      <c r="M39" s="3"/>
    </row>
    <row r="40" spans="1:13" ht="18.399999999999999" customHeight="1" x14ac:dyDescent="0.4">
      <c r="A40" s="2"/>
      <c r="B40" s="44" t="s">
        <v>110</v>
      </c>
      <c r="C40" s="44"/>
      <c r="D40" s="43"/>
      <c r="E40" s="36"/>
      <c r="F40" s="36"/>
      <c r="G40" s="18"/>
      <c r="H40" s="3"/>
      <c r="I40" s="3"/>
      <c r="J40" s="36"/>
      <c r="K40" s="18"/>
      <c r="L40" s="3"/>
      <c r="M40" s="3"/>
    </row>
    <row r="41" spans="1:13" ht="18.399999999999999" customHeight="1" x14ac:dyDescent="0.4">
      <c r="A41" s="41"/>
      <c r="B41" s="44"/>
      <c r="C41" s="44" t="s">
        <v>102</v>
      </c>
      <c r="D41" s="43"/>
      <c r="E41" s="36"/>
      <c r="F41" s="36"/>
      <c r="G41" s="45"/>
      <c r="H41" s="42"/>
      <c r="I41" s="42"/>
      <c r="J41" s="42"/>
      <c r="K41" s="45"/>
      <c r="L41" s="42"/>
      <c r="M41" s="42"/>
    </row>
    <row r="42" spans="1:13" ht="18.399999999999999" customHeight="1" x14ac:dyDescent="0.25">
      <c r="A42" s="2"/>
      <c r="B42" s="44"/>
      <c r="C42" s="44" t="s">
        <v>111</v>
      </c>
      <c r="D42" s="41"/>
      <c r="E42" s="36"/>
      <c r="F42" s="36"/>
      <c r="G42" s="18">
        <v>53822682</v>
      </c>
      <c r="H42" s="3"/>
      <c r="I42" s="3">
        <v>-11986878</v>
      </c>
      <c r="J42" s="36"/>
      <c r="K42" s="18">
        <v>0</v>
      </c>
      <c r="L42" s="3"/>
      <c r="M42" s="3">
        <v>0</v>
      </c>
    </row>
    <row r="43" spans="1:13" ht="18.399999999999999" customHeight="1" x14ac:dyDescent="0.25">
      <c r="A43" s="2"/>
      <c r="B43" s="44"/>
      <c r="C43" s="44" t="s">
        <v>112</v>
      </c>
      <c r="D43" s="41"/>
      <c r="E43" s="36"/>
      <c r="F43" s="36"/>
      <c r="G43" s="18"/>
      <c r="H43" s="3"/>
      <c r="I43" s="3"/>
      <c r="J43" s="36"/>
      <c r="K43" s="18"/>
      <c r="L43" s="3"/>
      <c r="M43" s="3"/>
    </row>
    <row r="44" spans="1:13" ht="18.399999999999999" customHeight="1" x14ac:dyDescent="0.25">
      <c r="A44" s="35"/>
      <c r="B44" s="35"/>
      <c r="C44" s="2"/>
      <c r="D44" s="41" t="s">
        <v>113</v>
      </c>
      <c r="E44" s="36"/>
      <c r="F44" s="36"/>
      <c r="G44" s="19">
        <v>127542215</v>
      </c>
      <c r="H44" s="3"/>
      <c r="I44" s="6">
        <v>105290466</v>
      </c>
      <c r="J44" s="36"/>
      <c r="K44" s="19">
        <v>0</v>
      </c>
      <c r="L44" s="3"/>
      <c r="M44" s="6">
        <v>0</v>
      </c>
    </row>
    <row r="45" spans="1:13" ht="5.0999999999999996" customHeight="1" x14ac:dyDescent="0.25">
      <c r="A45" s="41"/>
      <c r="B45" s="41"/>
      <c r="C45" s="41"/>
      <c r="D45" s="41"/>
      <c r="E45" s="36"/>
      <c r="F45" s="36"/>
      <c r="G45" s="18"/>
      <c r="H45" s="3"/>
      <c r="I45" s="3"/>
      <c r="J45" s="36"/>
      <c r="K45" s="18"/>
      <c r="L45" s="3"/>
      <c r="M45" s="3"/>
    </row>
    <row r="46" spans="1:13" ht="18.399999999999999" customHeight="1" x14ac:dyDescent="0.25">
      <c r="A46" s="44"/>
      <c r="B46" s="44" t="s">
        <v>114</v>
      </c>
      <c r="C46" s="44"/>
      <c r="D46" s="44"/>
      <c r="E46" s="40"/>
      <c r="F46" s="46"/>
      <c r="G46" s="47"/>
      <c r="H46" s="46"/>
      <c r="I46" s="48"/>
      <c r="J46" s="46"/>
      <c r="K46" s="47"/>
      <c r="L46" s="46"/>
      <c r="M46" s="48"/>
    </row>
    <row r="47" spans="1:13" ht="18.399999999999999" customHeight="1" x14ac:dyDescent="0.25">
      <c r="A47" s="44"/>
      <c r="B47" s="44"/>
      <c r="C47" s="44" t="s">
        <v>109</v>
      </c>
      <c r="D47" s="44"/>
      <c r="E47" s="40"/>
      <c r="F47" s="44"/>
      <c r="G47" s="49">
        <f>SUM(G41:G44)</f>
        <v>181364897</v>
      </c>
      <c r="H47" s="44"/>
      <c r="I47" s="50">
        <f>SUM(I41:I44)</f>
        <v>93303588</v>
      </c>
      <c r="J47" s="46"/>
      <c r="K47" s="49">
        <f>SUM(K41:K44)</f>
        <v>0</v>
      </c>
      <c r="L47" s="44"/>
      <c r="M47" s="50">
        <f>SUM(M41:M44)</f>
        <v>0</v>
      </c>
    </row>
    <row r="48" spans="1:13" ht="5.0999999999999996" customHeight="1" x14ac:dyDescent="0.25">
      <c r="A48" s="44"/>
      <c r="B48" s="44"/>
      <c r="C48" s="44"/>
      <c r="D48" s="44"/>
      <c r="E48" s="40"/>
      <c r="F48" s="44"/>
      <c r="G48" s="51"/>
      <c r="H48" s="44"/>
      <c r="I48" s="52"/>
      <c r="J48" s="46"/>
      <c r="K48" s="51"/>
      <c r="L48" s="44"/>
      <c r="M48" s="52"/>
    </row>
    <row r="49" spans="1:13" ht="18.399999999999999" customHeight="1" x14ac:dyDescent="0.25">
      <c r="A49" s="53" t="s">
        <v>120</v>
      </c>
      <c r="B49" s="35"/>
      <c r="C49" s="35"/>
      <c r="D49" s="35"/>
      <c r="E49" s="36"/>
      <c r="F49" s="36"/>
      <c r="G49" s="19">
        <f>G47+G38</f>
        <v>5411467</v>
      </c>
      <c r="H49" s="3"/>
      <c r="I49" s="6">
        <f>I47+I38</f>
        <v>-447419463</v>
      </c>
      <c r="J49" s="36"/>
      <c r="K49" s="19">
        <f>K47+K38</f>
        <v>-201169086</v>
      </c>
      <c r="L49" s="3"/>
      <c r="M49" s="6">
        <f>M47+M38</f>
        <v>-523830496</v>
      </c>
    </row>
    <row r="50" spans="1:13" ht="5.0999999999999996" customHeight="1" x14ac:dyDescent="0.25">
      <c r="A50" s="35"/>
      <c r="B50" s="35"/>
      <c r="C50" s="35"/>
      <c r="D50" s="35"/>
      <c r="E50" s="36"/>
      <c r="F50" s="36"/>
      <c r="G50" s="18"/>
      <c r="H50" s="3"/>
      <c r="I50" s="3"/>
      <c r="J50" s="36"/>
      <c r="K50" s="18"/>
      <c r="L50" s="3"/>
      <c r="M50" s="3"/>
    </row>
    <row r="51" spans="1:13" ht="18.399999999999999" customHeight="1" thickBot="1" x14ac:dyDescent="0.3">
      <c r="A51" s="35" t="s">
        <v>121</v>
      </c>
      <c r="B51" s="35"/>
      <c r="C51" s="35"/>
      <c r="D51" s="35"/>
      <c r="E51" s="36"/>
      <c r="F51" s="36"/>
      <c r="G51" s="25">
        <f>SUM(G26,G49)</f>
        <v>240441014</v>
      </c>
      <c r="H51" s="3"/>
      <c r="I51" s="26">
        <f>SUM(I26,I49)</f>
        <v>61011777</v>
      </c>
      <c r="J51" s="36"/>
      <c r="K51" s="25">
        <f>SUM(K26,K49)</f>
        <v>-264451033</v>
      </c>
      <c r="L51" s="3"/>
      <c r="M51" s="26">
        <f>SUM(M26,M49)</f>
        <v>-606548032</v>
      </c>
    </row>
    <row r="52" spans="1:13" s="96" customFormat="1" ht="18.399999999999999" customHeight="1" thickTop="1" x14ac:dyDescent="0.25">
      <c r="A52" s="128"/>
      <c r="B52" s="128"/>
      <c r="C52" s="128"/>
      <c r="D52" s="128"/>
      <c r="E52" s="129"/>
      <c r="F52" s="129"/>
      <c r="G52" s="94"/>
      <c r="H52" s="95"/>
      <c r="I52" s="94"/>
      <c r="J52" s="129"/>
      <c r="K52" s="94"/>
      <c r="L52" s="95"/>
      <c r="M52" s="94"/>
    </row>
    <row r="53" spans="1:13" s="96" customFormat="1" ht="18.399999999999999" customHeight="1" x14ac:dyDescent="0.25">
      <c r="A53" s="128"/>
      <c r="B53" s="128"/>
      <c r="C53" s="128"/>
      <c r="D53" s="128"/>
      <c r="E53" s="129"/>
      <c r="F53" s="129"/>
      <c r="G53" s="94"/>
      <c r="H53" s="95"/>
      <c r="I53" s="94"/>
      <c r="J53" s="129"/>
      <c r="K53" s="94"/>
      <c r="L53" s="95"/>
      <c r="M53" s="94"/>
    </row>
    <row r="54" spans="1:13" s="96" customFormat="1" ht="12" customHeight="1" x14ac:dyDescent="0.25">
      <c r="A54" s="128"/>
      <c r="B54" s="128"/>
      <c r="C54" s="128"/>
      <c r="D54" s="128"/>
      <c r="E54" s="129"/>
      <c r="F54" s="129"/>
      <c r="G54" s="94"/>
      <c r="H54" s="95"/>
      <c r="I54" s="94"/>
      <c r="J54" s="129"/>
      <c r="K54" s="94"/>
      <c r="L54" s="95"/>
      <c r="M54" s="94"/>
    </row>
    <row r="55" spans="1:13" ht="22.15" customHeight="1" x14ac:dyDescent="0.25">
      <c r="A55" s="140" t="str">
        <f>+'2-4'!A150</f>
        <v>หมายเหตุประกอบข้อมูลทางการเงินเป็นส่วนหนึ่งของข้อมูลทางการเงินระหว่างกาลนี้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</row>
    <row r="56" spans="1:13" ht="21.75" customHeight="1" x14ac:dyDescent="0.25">
      <c r="A56" s="35" t="s">
        <v>0</v>
      </c>
      <c r="B56" s="35"/>
      <c r="C56" s="35"/>
      <c r="D56" s="35"/>
      <c r="E56" s="36"/>
      <c r="F56" s="36"/>
      <c r="G56" s="3"/>
      <c r="H56" s="3"/>
      <c r="I56" s="3"/>
      <c r="J56" s="3"/>
      <c r="K56" s="3"/>
      <c r="L56" s="3"/>
      <c r="M56" s="3"/>
    </row>
    <row r="57" spans="1:13" ht="21.75" customHeight="1" x14ac:dyDescent="0.25">
      <c r="A57" s="35" t="s">
        <v>84</v>
      </c>
      <c r="B57" s="35"/>
      <c r="C57" s="35"/>
      <c r="D57" s="35"/>
      <c r="E57" s="36"/>
      <c r="F57" s="36"/>
      <c r="G57" s="3"/>
      <c r="H57" s="3"/>
      <c r="I57" s="3"/>
      <c r="J57" s="3"/>
      <c r="K57" s="3"/>
      <c r="L57" s="3"/>
      <c r="M57" s="3"/>
    </row>
    <row r="58" spans="1:13" ht="21.75" customHeight="1" x14ac:dyDescent="0.25">
      <c r="A58" s="37" t="str">
        <f>A3</f>
        <v>สำหรับงวดสามเดือนสิ้นสุดวันที่ 30 กันยายน พ.ศ. 2564</v>
      </c>
      <c r="B58" s="37"/>
      <c r="C58" s="37"/>
      <c r="D58" s="37"/>
      <c r="E58" s="38"/>
      <c r="F58" s="38"/>
      <c r="G58" s="6"/>
      <c r="H58" s="6"/>
      <c r="I58" s="6"/>
      <c r="J58" s="6"/>
      <c r="K58" s="6"/>
      <c r="L58" s="6"/>
      <c r="M58" s="6"/>
    </row>
    <row r="59" spans="1:13" ht="18" customHeight="1" x14ac:dyDescent="0.25">
      <c r="A59" s="2"/>
      <c r="B59" s="2"/>
      <c r="C59" s="2"/>
      <c r="D59" s="2"/>
      <c r="E59" s="36"/>
      <c r="F59" s="36"/>
      <c r="G59" s="3"/>
      <c r="H59" s="3"/>
      <c r="I59" s="3"/>
      <c r="J59" s="3"/>
      <c r="K59" s="3"/>
      <c r="L59" s="3"/>
      <c r="M59" s="3"/>
    </row>
    <row r="60" spans="1:13" ht="18" customHeight="1" x14ac:dyDescent="0.4">
      <c r="A60" s="2"/>
      <c r="B60" s="2"/>
      <c r="C60" s="2"/>
      <c r="D60" s="2"/>
      <c r="E60" s="36"/>
      <c r="F60" s="36"/>
      <c r="G60" s="143" t="s">
        <v>2</v>
      </c>
      <c r="H60" s="144"/>
      <c r="I60" s="144"/>
      <c r="J60" s="3"/>
      <c r="K60" s="143" t="s">
        <v>3</v>
      </c>
      <c r="L60" s="144"/>
      <c r="M60" s="144"/>
    </row>
    <row r="61" spans="1:13" ht="18" customHeight="1" x14ac:dyDescent="0.25">
      <c r="A61" s="2"/>
      <c r="B61" s="2"/>
      <c r="C61" s="2"/>
      <c r="D61" s="2"/>
      <c r="E61" s="39"/>
      <c r="F61" s="39"/>
      <c r="G61" s="56" t="s">
        <v>7</v>
      </c>
      <c r="H61" s="39"/>
      <c r="I61" s="56" t="s">
        <v>8</v>
      </c>
      <c r="J61" s="11"/>
      <c r="K61" s="56" t="s">
        <v>7</v>
      </c>
      <c r="L61" s="39"/>
      <c r="M61" s="56" t="s">
        <v>8</v>
      </c>
    </row>
    <row r="62" spans="1:13" ht="18" customHeight="1" x14ac:dyDescent="0.25">
      <c r="A62" s="2"/>
      <c r="B62" s="2"/>
      <c r="C62" s="2"/>
      <c r="D62" s="2"/>
      <c r="E62" s="39"/>
      <c r="F62" s="13"/>
      <c r="G62" s="17" t="s">
        <v>10</v>
      </c>
      <c r="H62" s="11"/>
      <c r="I62" s="17" t="s">
        <v>10</v>
      </c>
      <c r="J62" s="11"/>
      <c r="K62" s="17" t="s">
        <v>10</v>
      </c>
      <c r="L62" s="11"/>
      <c r="M62" s="17" t="s">
        <v>10</v>
      </c>
    </row>
    <row r="63" spans="1:13" ht="18" customHeight="1" x14ac:dyDescent="0.25">
      <c r="A63" s="57"/>
      <c r="B63" s="57"/>
      <c r="C63" s="57"/>
      <c r="D63" s="57"/>
      <c r="E63" s="58"/>
      <c r="F63" s="58"/>
      <c r="G63" s="59"/>
      <c r="H63" s="60"/>
      <c r="I63" s="60"/>
      <c r="J63" s="60"/>
      <c r="K63" s="59"/>
      <c r="L63" s="60"/>
      <c r="M63" s="60"/>
    </row>
    <row r="64" spans="1:13" ht="18" customHeight="1" x14ac:dyDescent="0.25">
      <c r="A64" s="1" t="s">
        <v>252</v>
      </c>
      <c r="B64" s="1"/>
      <c r="C64" s="1"/>
      <c r="D64" s="1"/>
      <c r="E64" s="40"/>
      <c r="F64" s="54"/>
      <c r="G64" s="61"/>
      <c r="H64" s="11"/>
      <c r="I64" s="11"/>
      <c r="J64" s="54"/>
      <c r="K64" s="61"/>
      <c r="L64" s="11"/>
      <c r="M64" s="11"/>
    </row>
    <row r="65" spans="1:13" ht="18" customHeight="1" x14ac:dyDescent="0.25">
      <c r="A65" s="41"/>
      <c r="B65" s="41" t="s">
        <v>116</v>
      </c>
      <c r="C65" s="41"/>
      <c r="D65" s="41"/>
      <c r="E65" s="40"/>
      <c r="F65" s="54"/>
      <c r="G65" s="18">
        <v>160312617</v>
      </c>
      <c r="H65" s="3"/>
      <c r="I65" s="3">
        <v>428557636</v>
      </c>
      <c r="J65" s="3"/>
      <c r="K65" s="18">
        <v>-63281947</v>
      </c>
      <c r="L65" s="3"/>
      <c r="M65" s="3">
        <v>-82717536</v>
      </c>
    </row>
    <row r="66" spans="1:13" ht="18" customHeight="1" x14ac:dyDescent="0.25">
      <c r="A66" s="41"/>
      <c r="B66" s="41" t="s">
        <v>117</v>
      </c>
      <c r="C66" s="41"/>
      <c r="D66" s="41"/>
      <c r="E66" s="40"/>
      <c r="F66" s="54"/>
      <c r="G66" s="19">
        <v>74716930</v>
      </c>
      <c r="H66" s="42"/>
      <c r="I66" s="6">
        <v>79873604</v>
      </c>
      <c r="J66" s="54"/>
      <c r="K66" s="19">
        <v>0</v>
      </c>
      <c r="L66" s="42"/>
      <c r="M66" s="6">
        <v>0</v>
      </c>
    </row>
    <row r="67" spans="1:13" ht="6" customHeight="1" x14ac:dyDescent="0.25">
      <c r="A67" s="35"/>
      <c r="B67" s="35"/>
      <c r="C67" s="35"/>
      <c r="D67" s="35"/>
      <c r="E67" s="40"/>
      <c r="F67" s="36"/>
      <c r="G67" s="18"/>
      <c r="H67" s="3"/>
      <c r="I67" s="3"/>
      <c r="J67" s="36"/>
      <c r="K67" s="18"/>
      <c r="L67" s="3"/>
      <c r="M67" s="3"/>
    </row>
    <row r="68" spans="1:13" ht="18" customHeight="1" thickBot="1" x14ac:dyDescent="0.3">
      <c r="A68" s="35"/>
      <c r="B68" s="35"/>
      <c r="C68" s="35"/>
      <c r="D68" s="35"/>
      <c r="E68" s="40"/>
      <c r="F68" s="54"/>
      <c r="G68" s="25">
        <f>SUM(G65:G66)</f>
        <v>235029547</v>
      </c>
      <c r="H68" s="3"/>
      <c r="I68" s="26">
        <f>SUM(I65:I66)</f>
        <v>508431240</v>
      </c>
      <c r="J68" s="54"/>
      <c r="K68" s="25">
        <f>SUM(K65:K66)</f>
        <v>-63281947</v>
      </c>
      <c r="L68" s="3"/>
      <c r="M68" s="26">
        <f>SUM(M65:M66)</f>
        <v>-82717536</v>
      </c>
    </row>
    <row r="69" spans="1:13" ht="18" customHeight="1" thickTop="1" x14ac:dyDescent="0.25">
      <c r="A69" s="62"/>
      <c r="B69" s="62"/>
      <c r="C69" s="62"/>
      <c r="D69" s="62"/>
      <c r="E69" s="40"/>
      <c r="F69" s="54"/>
      <c r="G69" s="61"/>
      <c r="H69" s="11"/>
      <c r="I69" s="11"/>
      <c r="J69" s="3"/>
      <c r="K69" s="18"/>
      <c r="L69" s="3"/>
      <c r="M69" s="3"/>
    </row>
    <row r="70" spans="1:13" ht="18" customHeight="1" x14ac:dyDescent="0.25">
      <c r="A70" s="1" t="s">
        <v>122</v>
      </c>
      <c r="B70" s="1"/>
      <c r="C70" s="1"/>
      <c r="D70" s="1"/>
      <c r="E70" s="40"/>
      <c r="F70" s="36"/>
      <c r="G70" s="18"/>
      <c r="H70" s="3"/>
      <c r="I70" s="3"/>
      <c r="J70" s="3"/>
      <c r="K70" s="18"/>
      <c r="L70" s="3"/>
      <c r="M70" s="3"/>
    </row>
    <row r="71" spans="1:13" ht="18" customHeight="1" x14ac:dyDescent="0.25">
      <c r="A71" s="41"/>
      <c r="B71" s="41" t="s">
        <v>116</v>
      </c>
      <c r="C71" s="41"/>
      <c r="D71" s="41"/>
      <c r="E71" s="40"/>
      <c r="F71" s="36"/>
      <c r="G71" s="18">
        <v>128412359</v>
      </c>
      <c r="H71" s="3"/>
      <c r="I71" s="3">
        <v>-44974547</v>
      </c>
      <c r="J71" s="36"/>
      <c r="K71" s="18">
        <v>-264451033</v>
      </c>
      <c r="L71" s="3"/>
      <c r="M71" s="3">
        <v>-606548032</v>
      </c>
    </row>
    <row r="72" spans="1:13" ht="18" customHeight="1" x14ac:dyDescent="0.25">
      <c r="A72" s="41"/>
      <c r="B72" s="41" t="s">
        <v>117</v>
      </c>
      <c r="C72" s="41"/>
      <c r="D72" s="41"/>
      <c r="E72" s="40"/>
      <c r="F72" s="36"/>
      <c r="G72" s="19">
        <v>112028655</v>
      </c>
      <c r="H72" s="42"/>
      <c r="I72" s="6">
        <v>105986324</v>
      </c>
      <c r="J72" s="36"/>
      <c r="K72" s="19">
        <v>0</v>
      </c>
      <c r="L72" s="42"/>
      <c r="M72" s="6">
        <v>0</v>
      </c>
    </row>
    <row r="73" spans="1:13" ht="6" customHeight="1" x14ac:dyDescent="0.25">
      <c r="A73" s="35"/>
      <c r="B73" s="35"/>
      <c r="C73" s="35"/>
      <c r="D73" s="35"/>
      <c r="E73" s="40"/>
      <c r="F73" s="36"/>
      <c r="G73" s="18"/>
      <c r="H73" s="3"/>
      <c r="I73" s="3"/>
      <c r="J73" s="36"/>
      <c r="K73" s="18"/>
      <c r="L73" s="3"/>
      <c r="M73" s="3"/>
    </row>
    <row r="74" spans="1:13" ht="18" customHeight="1" thickBot="1" x14ac:dyDescent="0.3">
      <c r="A74" s="35"/>
      <c r="B74" s="35"/>
      <c r="C74" s="35"/>
      <c r="D74" s="35"/>
      <c r="E74" s="40"/>
      <c r="F74" s="36"/>
      <c r="G74" s="25">
        <f>SUM(G71:G72)</f>
        <v>240441014</v>
      </c>
      <c r="H74" s="3"/>
      <c r="I74" s="26">
        <f>SUM(I71:I72)</f>
        <v>61011777</v>
      </c>
      <c r="J74" s="36"/>
      <c r="K74" s="25">
        <f>SUM(K71:K72)</f>
        <v>-264451033</v>
      </c>
      <c r="L74" s="3"/>
      <c r="M74" s="26">
        <f>SUM(M71:M72)</f>
        <v>-606548032</v>
      </c>
    </row>
    <row r="75" spans="1:13" ht="18" customHeight="1" thickTop="1" x14ac:dyDescent="0.25">
      <c r="A75" s="62"/>
      <c r="B75" s="62"/>
      <c r="C75" s="62"/>
      <c r="D75" s="62"/>
      <c r="E75" s="40"/>
      <c r="F75" s="54"/>
      <c r="G75" s="61"/>
      <c r="H75" s="11"/>
      <c r="I75" s="11"/>
      <c r="J75" s="54"/>
      <c r="K75" s="61"/>
      <c r="L75" s="11"/>
      <c r="M75" s="11"/>
    </row>
    <row r="76" spans="1:13" ht="18" customHeight="1" x14ac:dyDescent="0.25">
      <c r="A76" s="1" t="s">
        <v>246</v>
      </c>
      <c r="B76" s="1"/>
      <c r="C76" s="1"/>
      <c r="D76" s="1"/>
      <c r="E76" s="40"/>
      <c r="F76" s="36"/>
      <c r="G76" s="18"/>
      <c r="H76" s="3"/>
      <c r="I76" s="3"/>
      <c r="J76" s="36"/>
      <c r="K76" s="18"/>
      <c r="L76" s="3"/>
      <c r="M76" s="3"/>
    </row>
    <row r="77" spans="1:13" ht="18" customHeight="1" thickBot="1" x14ac:dyDescent="0.3">
      <c r="A77" s="41"/>
      <c r="B77" s="41" t="s">
        <v>247</v>
      </c>
      <c r="C77" s="41"/>
      <c r="D77" s="41"/>
      <c r="E77" s="40"/>
      <c r="F77" s="54"/>
      <c r="G77" s="63">
        <v>1.0725522857708192E-2</v>
      </c>
      <c r="H77" s="64"/>
      <c r="I77" s="65">
        <v>2.8672133277965188E-2</v>
      </c>
      <c r="J77" s="66"/>
      <c r="K77" s="63">
        <v>-4.2338025648273108E-3</v>
      </c>
      <c r="L77" s="64"/>
      <c r="M77" s="65">
        <v>-5.5341172747576089E-3</v>
      </c>
    </row>
    <row r="78" spans="1:13" ht="18" customHeight="1" thickTop="1" x14ac:dyDescent="0.25">
      <c r="A78" s="41"/>
      <c r="B78" s="41"/>
      <c r="C78" s="41"/>
      <c r="D78" s="41"/>
      <c r="E78" s="40"/>
      <c r="F78" s="54"/>
      <c r="G78" s="67"/>
      <c r="H78" s="64"/>
      <c r="I78" s="67"/>
      <c r="J78" s="66"/>
      <c r="K78" s="67"/>
      <c r="L78" s="64"/>
      <c r="M78" s="67"/>
    </row>
    <row r="79" spans="1:13" ht="18" customHeight="1" x14ac:dyDescent="0.25">
      <c r="A79" s="41"/>
      <c r="B79" s="41"/>
      <c r="C79" s="41"/>
      <c r="D79" s="41"/>
      <c r="E79" s="40"/>
      <c r="F79" s="54"/>
      <c r="G79" s="55"/>
      <c r="H79" s="11"/>
      <c r="I79" s="55"/>
      <c r="J79" s="54"/>
      <c r="K79" s="55"/>
      <c r="L79" s="11"/>
      <c r="M79" s="55"/>
    </row>
    <row r="80" spans="1:13" ht="18" customHeight="1" x14ac:dyDescent="0.25">
      <c r="A80" s="41"/>
      <c r="B80" s="41"/>
      <c r="C80" s="41"/>
      <c r="D80" s="41"/>
      <c r="E80" s="40"/>
      <c r="F80" s="54"/>
      <c r="G80" s="55"/>
      <c r="H80" s="11"/>
      <c r="I80" s="55"/>
      <c r="J80" s="54"/>
      <c r="K80" s="55"/>
      <c r="L80" s="11"/>
      <c r="M80" s="55"/>
    </row>
    <row r="81" spans="1:13" ht="18" customHeight="1" x14ac:dyDescent="0.25">
      <c r="A81" s="41"/>
      <c r="B81" s="41"/>
      <c r="C81" s="41"/>
      <c r="D81" s="41"/>
      <c r="E81" s="40"/>
      <c r="F81" s="54"/>
      <c r="G81" s="55"/>
      <c r="H81" s="11"/>
      <c r="I81" s="55"/>
      <c r="J81" s="54"/>
      <c r="K81" s="55"/>
      <c r="L81" s="11"/>
      <c r="M81" s="55"/>
    </row>
    <row r="82" spans="1:13" ht="18" customHeight="1" x14ac:dyDescent="0.25">
      <c r="A82" s="41"/>
      <c r="B82" s="41"/>
      <c r="C82" s="41"/>
      <c r="D82" s="41"/>
      <c r="E82" s="40"/>
      <c r="F82" s="54"/>
      <c r="G82" s="55"/>
      <c r="H82" s="11"/>
      <c r="I82" s="55"/>
      <c r="J82" s="54"/>
      <c r="K82" s="55"/>
      <c r="L82" s="11"/>
      <c r="M82" s="55"/>
    </row>
    <row r="83" spans="1:13" ht="18" customHeight="1" x14ac:dyDescent="0.25">
      <c r="A83" s="41"/>
      <c r="B83" s="41"/>
      <c r="C83" s="41"/>
      <c r="D83" s="41"/>
      <c r="E83" s="40"/>
      <c r="F83" s="54"/>
      <c r="G83" s="55"/>
      <c r="H83" s="11"/>
      <c r="I83" s="55"/>
      <c r="J83" s="54"/>
      <c r="K83" s="55"/>
      <c r="L83" s="11"/>
      <c r="M83" s="55"/>
    </row>
    <row r="84" spans="1:13" ht="18" customHeight="1" x14ac:dyDescent="0.25">
      <c r="A84" s="41"/>
      <c r="B84" s="41"/>
      <c r="C84" s="41"/>
      <c r="D84" s="41"/>
      <c r="E84" s="40"/>
      <c r="F84" s="54"/>
      <c r="G84" s="55"/>
      <c r="H84" s="11"/>
      <c r="I84" s="55"/>
      <c r="J84" s="54"/>
      <c r="K84" s="55"/>
      <c r="L84" s="11"/>
      <c r="M84" s="55"/>
    </row>
    <row r="85" spans="1:13" ht="18" customHeight="1" x14ac:dyDescent="0.25">
      <c r="A85" s="41"/>
      <c r="B85" s="41"/>
      <c r="C85" s="41"/>
      <c r="D85" s="41"/>
      <c r="E85" s="40"/>
      <c r="F85" s="54"/>
      <c r="G85" s="55"/>
      <c r="H85" s="11"/>
      <c r="I85" s="55"/>
      <c r="J85" s="54"/>
      <c r="K85" s="55"/>
      <c r="L85" s="11"/>
      <c r="M85" s="55"/>
    </row>
    <row r="86" spans="1:13" ht="18" customHeight="1" x14ac:dyDescent="0.25">
      <c r="A86" s="41"/>
      <c r="B86" s="41"/>
      <c r="C86" s="41"/>
      <c r="D86" s="41"/>
      <c r="E86" s="40"/>
      <c r="F86" s="54"/>
      <c r="G86" s="55"/>
      <c r="H86" s="11"/>
      <c r="I86" s="55"/>
      <c r="J86" s="54"/>
      <c r="K86" s="55"/>
      <c r="L86" s="11"/>
      <c r="M86" s="55"/>
    </row>
    <row r="87" spans="1:13" ht="18" customHeight="1" x14ac:dyDescent="0.25">
      <c r="A87" s="41"/>
      <c r="B87" s="41"/>
      <c r="C87" s="41"/>
      <c r="D87" s="41"/>
      <c r="E87" s="40"/>
      <c r="F87" s="54"/>
      <c r="G87" s="55"/>
      <c r="H87" s="11"/>
      <c r="I87" s="55"/>
      <c r="J87" s="54"/>
      <c r="K87" s="55"/>
      <c r="L87" s="11"/>
      <c r="M87" s="55"/>
    </row>
    <row r="88" spans="1:13" ht="18" customHeight="1" x14ac:dyDescent="0.25">
      <c r="A88" s="41"/>
      <c r="B88" s="41"/>
      <c r="C88" s="41"/>
      <c r="D88" s="41"/>
      <c r="E88" s="40"/>
      <c r="F88" s="54"/>
      <c r="G88" s="55"/>
      <c r="H88" s="11"/>
      <c r="I88" s="55"/>
      <c r="J88" s="54"/>
      <c r="K88" s="55"/>
      <c r="L88" s="11"/>
      <c r="M88" s="55"/>
    </row>
    <row r="89" spans="1:13" ht="18" customHeight="1" x14ac:dyDescent="0.25">
      <c r="A89" s="41"/>
      <c r="B89" s="41"/>
      <c r="C89" s="41"/>
      <c r="D89" s="41"/>
      <c r="E89" s="40"/>
      <c r="F89" s="54"/>
      <c r="G89" s="55"/>
      <c r="H89" s="11"/>
      <c r="I89" s="55"/>
      <c r="J89" s="54"/>
      <c r="K89" s="55"/>
      <c r="L89" s="11"/>
      <c r="M89" s="55"/>
    </row>
    <row r="90" spans="1:13" ht="18" customHeight="1" x14ac:dyDescent="0.25">
      <c r="A90" s="41"/>
      <c r="B90" s="41"/>
      <c r="C90" s="41"/>
      <c r="D90" s="41"/>
      <c r="E90" s="40"/>
      <c r="F90" s="54"/>
      <c r="G90" s="55"/>
      <c r="H90" s="11"/>
      <c r="I90" s="55"/>
      <c r="J90" s="54"/>
      <c r="K90" s="55"/>
      <c r="L90" s="11"/>
      <c r="M90" s="55"/>
    </row>
    <row r="91" spans="1:13" ht="18" customHeight="1" x14ac:dyDescent="0.25">
      <c r="A91" s="41"/>
      <c r="B91" s="41"/>
      <c r="C91" s="41"/>
      <c r="D91" s="41"/>
      <c r="E91" s="40"/>
      <c r="F91" s="54"/>
      <c r="G91" s="55"/>
      <c r="H91" s="11"/>
      <c r="I91" s="55"/>
      <c r="J91" s="54"/>
      <c r="K91" s="55"/>
      <c r="L91" s="11"/>
      <c r="M91" s="55"/>
    </row>
    <row r="92" spans="1:13" ht="18" customHeight="1" x14ac:dyDescent="0.25">
      <c r="A92" s="41"/>
      <c r="B92" s="41"/>
      <c r="C92" s="41"/>
      <c r="D92" s="41"/>
      <c r="E92" s="40"/>
      <c r="F92" s="54"/>
      <c r="G92" s="55"/>
      <c r="H92" s="11"/>
      <c r="I92" s="55"/>
      <c r="J92" s="54"/>
      <c r="K92" s="55"/>
      <c r="L92" s="11"/>
      <c r="M92" s="55"/>
    </row>
    <row r="93" spans="1:13" ht="18" customHeight="1" x14ac:dyDescent="0.25">
      <c r="A93" s="41"/>
      <c r="B93" s="41"/>
      <c r="C93" s="41"/>
      <c r="D93" s="41"/>
      <c r="E93" s="40"/>
      <c r="F93" s="54"/>
      <c r="G93" s="55"/>
      <c r="H93" s="11"/>
      <c r="I93" s="55"/>
      <c r="J93" s="54"/>
      <c r="K93" s="55"/>
      <c r="L93" s="11"/>
      <c r="M93" s="55"/>
    </row>
    <row r="94" spans="1:13" ht="18" customHeight="1" x14ac:dyDescent="0.25">
      <c r="A94" s="41"/>
      <c r="B94" s="41"/>
      <c r="C94" s="41"/>
      <c r="D94" s="41"/>
      <c r="E94" s="40"/>
      <c r="F94" s="54"/>
      <c r="G94" s="55"/>
      <c r="H94" s="11"/>
      <c r="I94" s="55"/>
      <c r="J94" s="54"/>
      <c r="K94" s="55"/>
      <c r="L94" s="11"/>
      <c r="M94" s="55"/>
    </row>
    <row r="95" spans="1:13" ht="18" customHeight="1" x14ac:dyDescent="0.25">
      <c r="A95" s="41"/>
      <c r="B95" s="41"/>
      <c r="C95" s="41"/>
      <c r="D95" s="41"/>
      <c r="E95" s="40"/>
      <c r="F95" s="54"/>
      <c r="G95" s="55"/>
      <c r="H95" s="11"/>
      <c r="I95" s="55"/>
      <c r="J95" s="54"/>
      <c r="K95" s="55"/>
      <c r="L95" s="11"/>
      <c r="M95" s="55"/>
    </row>
    <row r="96" spans="1:13" ht="18" customHeight="1" x14ac:dyDescent="0.25">
      <c r="A96" s="41"/>
      <c r="B96" s="41"/>
      <c r="C96" s="41"/>
      <c r="D96" s="41"/>
      <c r="E96" s="40"/>
      <c r="F96" s="54"/>
      <c r="G96" s="55"/>
      <c r="H96" s="11"/>
      <c r="I96" s="55"/>
      <c r="J96" s="54"/>
      <c r="K96" s="55"/>
      <c r="L96" s="11"/>
      <c r="M96" s="55"/>
    </row>
    <row r="97" spans="1:13" ht="18" customHeight="1" x14ac:dyDescent="0.25">
      <c r="A97" s="41"/>
      <c r="B97" s="41"/>
      <c r="C97" s="41"/>
      <c r="D97" s="41"/>
      <c r="E97" s="40"/>
      <c r="F97" s="54"/>
      <c r="G97" s="55"/>
      <c r="H97" s="11"/>
      <c r="I97" s="55"/>
      <c r="J97" s="54"/>
      <c r="K97" s="55"/>
      <c r="L97" s="11"/>
      <c r="M97" s="55"/>
    </row>
    <row r="98" spans="1:13" ht="18" customHeight="1" x14ac:dyDescent="0.25">
      <c r="A98" s="41"/>
      <c r="B98" s="41"/>
      <c r="C98" s="41"/>
      <c r="D98" s="41"/>
      <c r="E98" s="40"/>
      <c r="F98" s="54"/>
      <c r="G98" s="55"/>
      <c r="H98" s="11"/>
      <c r="I98" s="55"/>
      <c r="J98" s="54"/>
      <c r="K98" s="55"/>
      <c r="L98" s="11"/>
      <c r="M98" s="55"/>
    </row>
    <row r="99" spans="1:13" ht="18" customHeight="1" x14ac:dyDescent="0.25">
      <c r="A99" s="41"/>
      <c r="B99" s="41"/>
      <c r="C99" s="41"/>
      <c r="D99" s="41"/>
      <c r="E99" s="40"/>
      <c r="F99" s="54"/>
      <c r="G99" s="55"/>
      <c r="H99" s="11"/>
      <c r="I99" s="55"/>
      <c r="J99" s="54"/>
      <c r="K99" s="55"/>
      <c r="L99" s="11"/>
      <c r="M99" s="55"/>
    </row>
    <row r="100" spans="1:13" ht="18" customHeight="1" x14ac:dyDescent="0.25">
      <c r="A100" s="41"/>
      <c r="B100" s="41"/>
      <c r="C100" s="41"/>
      <c r="D100" s="41"/>
      <c r="E100" s="40"/>
      <c r="F100" s="54"/>
      <c r="G100" s="55"/>
      <c r="H100" s="11"/>
      <c r="I100" s="55"/>
      <c r="J100" s="54"/>
      <c r="K100" s="55"/>
      <c r="L100" s="11"/>
      <c r="M100" s="55"/>
    </row>
    <row r="101" spans="1:13" ht="18" customHeight="1" x14ac:dyDescent="0.25">
      <c r="A101" s="41"/>
      <c r="B101" s="41"/>
      <c r="C101" s="41"/>
      <c r="D101" s="41"/>
      <c r="E101" s="40"/>
      <c r="F101" s="54"/>
      <c r="G101" s="55"/>
      <c r="H101" s="11"/>
      <c r="I101" s="55"/>
      <c r="J101" s="54"/>
      <c r="K101" s="55"/>
      <c r="L101" s="11"/>
      <c r="M101" s="55"/>
    </row>
    <row r="102" spans="1:13" ht="18" customHeight="1" x14ac:dyDescent="0.25">
      <c r="A102" s="41"/>
      <c r="B102" s="41"/>
      <c r="C102" s="41"/>
      <c r="D102" s="41"/>
      <c r="E102" s="40"/>
      <c r="F102" s="54"/>
      <c r="G102" s="55"/>
      <c r="H102" s="11"/>
      <c r="I102" s="55"/>
      <c r="J102" s="54"/>
      <c r="K102" s="55"/>
      <c r="L102" s="11"/>
      <c r="M102" s="55"/>
    </row>
    <row r="103" spans="1:13" ht="18" customHeight="1" x14ac:dyDescent="0.25">
      <c r="A103" s="41"/>
      <c r="B103" s="41"/>
      <c r="C103" s="41"/>
      <c r="D103" s="41"/>
      <c r="E103" s="40"/>
      <c r="F103" s="54"/>
      <c r="G103" s="55"/>
      <c r="H103" s="11"/>
      <c r="I103" s="55"/>
      <c r="J103" s="54"/>
      <c r="K103" s="55"/>
      <c r="L103" s="11"/>
      <c r="M103" s="55"/>
    </row>
    <row r="104" spans="1:13" ht="17.25" customHeight="1" x14ac:dyDescent="0.25">
      <c r="A104" s="41"/>
      <c r="B104" s="41"/>
      <c r="C104" s="41"/>
      <c r="D104" s="41"/>
      <c r="E104" s="40"/>
      <c r="F104" s="54"/>
      <c r="G104" s="55"/>
      <c r="H104" s="11"/>
      <c r="I104" s="55"/>
      <c r="J104" s="54"/>
      <c r="K104" s="55"/>
      <c r="L104" s="11"/>
      <c r="M104" s="55"/>
    </row>
    <row r="105" spans="1:13" ht="18" customHeight="1" x14ac:dyDescent="0.25">
      <c r="A105" s="140" t="str">
        <f>+'2-4'!A150</f>
        <v>หมายเหตุประกอบข้อมูลทางการเงินเป็นส่วนหนึ่งของข้อมูลทางการเงินระหว่างกาลนี้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5242-D7E8-408E-9F48-22964EAC60C7}">
  <dimension ref="A1:M106"/>
  <sheetViews>
    <sheetView topLeftCell="A4" zoomScaleNormal="100" zoomScaleSheetLayoutView="100" workbookViewId="0">
      <selection activeCell="D95" sqref="D95"/>
    </sheetView>
  </sheetViews>
  <sheetFormatPr defaultRowHeight="21.75" customHeight="1" x14ac:dyDescent="0.25"/>
  <cols>
    <col min="1" max="3" width="1.42578125" customWidth="1"/>
    <col min="4" max="4" width="32.140625" customWidth="1"/>
    <col min="5" max="5" width="7.7109375" bestFit="1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</cols>
  <sheetData>
    <row r="1" spans="1:13" ht="21.75" customHeight="1" x14ac:dyDescent="0.25">
      <c r="A1" s="1" t="s">
        <v>0</v>
      </c>
      <c r="B1" s="35"/>
      <c r="C1" s="35"/>
      <c r="D1" s="35"/>
      <c r="E1" s="36"/>
      <c r="F1" s="36"/>
      <c r="G1" s="3"/>
      <c r="H1" s="3"/>
      <c r="I1" s="3"/>
      <c r="J1" s="3"/>
      <c r="K1" s="3"/>
      <c r="L1" s="3"/>
      <c r="M1" s="3"/>
    </row>
    <row r="2" spans="1:13" ht="21.75" customHeight="1" x14ac:dyDescent="0.25">
      <c r="A2" s="1" t="s">
        <v>84</v>
      </c>
      <c r="B2" s="35"/>
      <c r="C2" s="35"/>
      <c r="D2" s="35"/>
      <c r="E2" s="36"/>
      <c r="F2" s="36"/>
      <c r="G2" s="3"/>
      <c r="H2" s="3"/>
      <c r="I2" s="3"/>
      <c r="J2" s="3"/>
      <c r="K2" s="3"/>
      <c r="L2" s="3"/>
      <c r="M2" s="3"/>
    </row>
    <row r="3" spans="1:13" ht="21.75" customHeight="1" x14ac:dyDescent="0.25">
      <c r="A3" s="4" t="s">
        <v>236</v>
      </c>
      <c r="B3" s="37"/>
      <c r="C3" s="37"/>
      <c r="D3" s="37"/>
      <c r="E3" s="38"/>
      <c r="F3" s="38"/>
      <c r="G3" s="6"/>
      <c r="H3" s="6"/>
      <c r="I3" s="6"/>
      <c r="J3" s="6"/>
      <c r="K3" s="6"/>
      <c r="L3" s="6"/>
      <c r="M3" s="6"/>
    </row>
    <row r="4" spans="1:13" ht="18.399999999999999" customHeight="1" x14ac:dyDescent="0.25">
      <c r="A4" s="2"/>
      <c r="B4" s="2"/>
      <c r="C4" s="2"/>
      <c r="D4" s="2"/>
      <c r="E4" s="36"/>
      <c r="F4" s="36"/>
      <c r="G4" s="3"/>
      <c r="H4" s="3"/>
      <c r="I4" s="3"/>
      <c r="J4" s="3"/>
      <c r="K4" s="3"/>
      <c r="L4" s="3"/>
      <c r="M4" s="3"/>
    </row>
    <row r="5" spans="1:13" ht="18.399999999999999" customHeight="1" x14ac:dyDescent="0.4">
      <c r="A5" s="2"/>
      <c r="B5" s="2"/>
      <c r="C5" s="2"/>
      <c r="D5" s="2"/>
      <c r="E5" s="36"/>
      <c r="F5" s="36"/>
      <c r="G5" s="143" t="s">
        <v>2</v>
      </c>
      <c r="H5" s="144"/>
      <c r="I5" s="144"/>
      <c r="J5" s="3"/>
      <c r="K5" s="143" t="s">
        <v>3</v>
      </c>
      <c r="L5" s="144"/>
      <c r="M5" s="144"/>
    </row>
    <row r="6" spans="1:13" ht="18.399999999999999" customHeight="1" x14ac:dyDescent="0.25">
      <c r="A6" s="2"/>
      <c r="B6" s="2"/>
      <c r="C6" s="2"/>
      <c r="D6" s="2"/>
      <c r="E6" s="39"/>
      <c r="F6" s="39"/>
      <c r="G6" s="11" t="s">
        <v>7</v>
      </c>
      <c r="H6" s="39"/>
      <c r="I6" s="11" t="s">
        <v>8</v>
      </c>
      <c r="J6" s="11"/>
      <c r="K6" s="11" t="s">
        <v>7</v>
      </c>
      <c r="L6" s="39"/>
      <c r="M6" s="11" t="s">
        <v>8</v>
      </c>
    </row>
    <row r="7" spans="1:13" ht="18.399999999999999" customHeight="1" x14ac:dyDescent="0.25">
      <c r="A7" s="2"/>
      <c r="B7" s="2"/>
      <c r="C7" s="2"/>
      <c r="D7" s="2"/>
      <c r="E7" s="39"/>
      <c r="F7" s="13"/>
      <c r="G7" s="17" t="s">
        <v>10</v>
      </c>
      <c r="H7" s="11"/>
      <c r="I7" s="17" t="s">
        <v>10</v>
      </c>
      <c r="J7" s="11"/>
      <c r="K7" s="17" t="s">
        <v>10</v>
      </c>
      <c r="L7" s="11"/>
      <c r="M7" s="17" t="s">
        <v>10</v>
      </c>
    </row>
    <row r="8" spans="1:13" ht="5.0999999999999996" customHeight="1" x14ac:dyDescent="0.25">
      <c r="A8" s="41"/>
      <c r="B8" s="41"/>
      <c r="C8" s="41"/>
      <c r="D8" s="41"/>
      <c r="E8" s="39"/>
      <c r="F8" s="36"/>
      <c r="G8" s="18"/>
      <c r="H8" s="3"/>
      <c r="I8" s="3"/>
      <c r="J8" s="3"/>
      <c r="K8" s="18"/>
      <c r="L8" s="3"/>
      <c r="M8" s="3"/>
    </row>
    <row r="9" spans="1:13" ht="18.399999999999999" customHeight="1" x14ac:dyDescent="0.25">
      <c r="A9" s="41" t="s">
        <v>85</v>
      </c>
      <c r="B9" s="41"/>
      <c r="C9" s="41"/>
      <c r="D9" s="41"/>
      <c r="E9" s="39"/>
      <c r="F9" s="36"/>
      <c r="G9" s="18">
        <v>1526803421</v>
      </c>
      <c r="H9" s="3"/>
      <c r="I9" s="3">
        <v>1344833497</v>
      </c>
      <c r="J9" s="36"/>
      <c r="K9" s="20">
        <v>140945309</v>
      </c>
      <c r="L9" s="3"/>
      <c r="M9" s="21">
        <v>96661280</v>
      </c>
    </row>
    <row r="10" spans="1:13" ht="18" customHeight="1" x14ac:dyDescent="0.25">
      <c r="A10" s="41" t="s">
        <v>86</v>
      </c>
      <c r="B10" s="41"/>
      <c r="C10" s="41"/>
      <c r="D10" s="41"/>
      <c r="E10" s="40"/>
      <c r="F10" s="36"/>
      <c r="G10" s="18">
        <v>714203141</v>
      </c>
      <c r="H10" s="42"/>
      <c r="I10" s="3">
        <v>797524384</v>
      </c>
      <c r="J10" s="36"/>
      <c r="K10" s="18">
        <v>12284465</v>
      </c>
      <c r="L10" s="42"/>
      <c r="M10" s="3">
        <v>0</v>
      </c>
    </row>
    <row r="11" spans="1:13" ht="18.399999999999999" customHeight="1" x14ac:dyDescent="0.25">
      <c r="A11" s="41" t="s">
        <v>87</v>
      </c>
      <c r="B11" s="41"/>
      <c r="C11" s="41"/>
      <c r="D11" s="41"/>
      <c r="E11" s="40"/>
      <c r="F11" s="36"/>
      <c r="G11" s="18">
        <v>1407636647</v>
      </c>
      <c r="H11" s="42"/>
      <c r="I11" s="3">
        <v>1128048830</v>
      </c>
      <c r="J11" s="36"/>
      <c r="K11" s="18">
        <v>0</v>
      </c>
      <c r="L11" s="42"/>
      <c r="M11" s="3">
        <v>0</v>
      </c>
    </row>
    <row r="12" spans="1:13" ht="18.399999999999999" customHeight="1" x14ac:dyDescent="0.4">
      <c r="A12" s="43" t="s">
        <v>88</v>
      </c>
      <c r="B12" s="2"/>
      <c r="C12" s="2"/>
      <c r="D12" s="2"/>
      <c r="E12" s="40"/>
      <c r="F12" s="36"/>
      <c r="G12" s="18">
        <v>-704469742</v>
      </c>
      <c r="H12" s="3"/>
      <c r="I12" s="3">
        <v>-599847729</v>
      </c>
      <c r="J12" s="36"/>
      <c r="K12" s="20">
        <v>-69334352</v>
      </c>
      <c r="L12" s="3"/>
      <c r="M12" s="21">
        <v>-49554060</v>
      </c>
    </row>
    <row r="13" spans="1:13" ht="18.399999999999999" customHeight="1" x14ac:dyDescent="0.25">
      <c r="A13" s="2" t="s">
        <v>89</v>
      </c>
      <c r="B13" s="2"/>
      <c r="C13" s="2"/>
      <c r="D13" s="2"/>
      <c r="E13" s="40"/>
      <c r="F13" s="36"/>
      <c r="G13" s="18">
        <v>-429262448</v>
      </c>
      <c r="H13" s="42"/>
      <c r="I13" s="3">
        <v>-431584693</v>
      </c>
      <c r="J13" s="36"/>
      <c r="K13" s="18">
        <v>-11672709</v>
      </c>
      <c r="L13" s="42"/>
      <c r="M13" s="3">
        <v>0</v>
      </c>
    </row>
    <row r="14" spans="1:13" ht="18.399999999999999" customHeight="1" x14ac:dyDescent="0.25">
      <c r="A14" s="2" t="s">
        <v>90</v>
      </c>
      <c r="B14" s="2"/>
      <c r="C14" s="2"/>
      <c r="D14" s="2"/>
      <c r="E14" s="40"/>
      <c r="F14" s="36"/>
      <c r="G14" s="19">
        <v>-826030494</v>
      </c>
      <c r="H14" s="42"/>
      <c r="I14" s="6">
        <v>-689367793</v>
      </c>
      <c r="J14" s="36"/>
      <c r="K14" s="19">
        <v>0</v>
      </c>
      <c r="L14" s="42"/>
      <c r="M14" s="6">
        <v>0</v>
      </c>
    </row>
    <row r="15" spans="1:13" ht="5.0999999999999996" customHeight="1" x14ac:dyDescent="0.25">
      <c r="A15" s="41"/>
      <c r="B15" s="41"/>
      <c r="C15" s="41"/>
      <c r="D15" s="41"/>
      <c r="E15" s="36"/>
      <c r="F15" s="36"/>
      <c r="G15" s="18"/>
      <c r="H15" s="3"/>
      <c r="I15" s="3"/>
      <c r="J15" s="36"/>
      <c r="K15" s="18"/>
      <c r="L15" s="3"/>
      <c r="M15" s="3"/>
    </row>
    <row r="16" spans="1:13" ht="18.399999999999999" customHeight="1" x14ac:dyDescent="0.25">
      <c r="A16" s="1" t="s">
        <v>91</v>
      </c>
      <c r="B16" s="1"/>
      <c r="C16" s="1"/>
      <c r="D16" s="1"/>
      <c r="E16" s="36"/>
      <c r="F16" s="36"/>
      <c r="G16" s="18">
        <f>SUM(G9:G14)</f>
        <v>1688880525</v>
      </c>
      <c r="H16" s="3"/>
      <c r="I16" s="3">
        <f>SUM(I9:I14)</f>
        <v>1549606496</v>
      </c>
      <c r="J16" s="36"/>
      <c r="K16" s="18">
        <f>SUM(K9:K14)</f>
        <v>72222713</v>
      </c>
      <c r="L16" s="3"/>
      <c r="M16" s="3">
        <f>SUM(M9:M14)</f>
        <v>47107220</v>
      </c>
    </row>
    <row r="17" spans="1:13" ht="18.399999999999999" customHeight="1" x14ac:dyDescent="0.25">
      <c r="A17" s="2" t="s">
        <v>92</v>
      </c>
      <c r="B17" s="2"/>
      <c r="C17" s="2"/>
      <c r="D17" s="2"/>
      <c r="E17" s="40"/>
      <c r="F17" s="36"/>
      <c r="G17" s="18">
        <v>976154597</v>
      </c>
      <c r="H17" s="3"/>
      <c r="I17" s="3">
        <v>1139028066</v>
      </c>
      <c r="J17" s="36"/>
      <c r="K17" s="18">
        <v>2343594600</v>
      </c>
      <c r="L17" s="3"/>
      <c r="M17" s="3">
        <v>1524335381</v>
      </c>
    </row>
    <row r="18" spans="1:13" ht="18.399999999999999" customHeight="1" x14ac:dyDescent="0.25">
      <c r="A18" s="2" t="s">
        <v>93</v>
      </c>
      <c r="B18" s="2"/>
      <c r="C18" s="2"/>
      <c r="D18" s="2"/>
      <c r="E18" s="40"/>
      <c r="F18" s="36"/>
      <c r="G18" s="18">
        <v>-54943285</v>
      </c>
      <c r="H18" s="42"/>
      <c r="I18" s="3">
        <v>-92083276</v>
      </c>
      <c r="J18" s="36"/>
      <c r="K18" s="18">
        <v>0</v>
      </c>
      <c r="L18" s="42"/>
      <c r="M18" s="3">
        <v>0</v>
      </c>
    </row>
    <row r="19" spans="1:13" ht="18.399999999999999" customHeight="1" x14ac:dyDescent="0.25">
      <c r="A19" s="41" t="s">
        <v>94</v>
      </c>
      <c r="B19" s="41"/>
      <c r="C19" s="41"/>
      <c r="D19" s="41"/>
      <c r="E19" s="10"/>
      <c r="F19" s="10"/>
      <c r="G19" s="18">
        <v>-943840355</v>
      </c>
      <c r="H19" s="3"/>
      <c r="I19" s="3">
        <v>-784341588</v>
      </c>
      <c r="J19" s="10"/>
      <c r="K19" s="18">
        <v>-234280921</v>
      </c>
      <c r="L19" s="3"/>
      <c r="M19" s="3">
        <v>-182519314</v>
      </c>
    </row>
    <row r="20" spans="1:13" ht="18.399999999999999" customHeight="1" x14ac:dyDescent="0.25">
      <c r="A20" s="41" t="s">
        <v>95</v>
      </c>
      <c r="B20" s="41"/>
      <c r="C20" s="41"/>
      <c r="D20" s="41"/>
      <c r="E20" s="40"/>
      <c r="F20" s="36"/>
      <c r="G20" s="18">
        <v>-868451078</v>
      </c>
      <c r="H20" s="3"/>
      <c r="I20" s="3">
        <v>-823285803</v>
      </c>
      <c r="J20" s="36"/>
      <c r="K20" s="18">
        <v>-574363869</v>
      </c>
      <c r="L20" s="3"/>
      <c r="M20" s="3">
        <v>-571362166</v>
      </c>
    </row>
    <row r="21" spans="1:13" ht="18.399999999999999" customHeight="1" x14ac:dyDescent="0.25">
      <c r="A21" s="41" t="s">
        <v>96</v>
      </c>
      <c r="B21" s="41"/>
      <c r="C21" s="41"/>
      <c r="D21" s="41"/>
      <c r="E21" s="16"/>
      <c r="F21" s="36"/>
      <c r="G21" s="19">
        <v>99942015</v>
      </c>
      <c r="H21" s="42"/>
      <c r="I21" s="6">
        <v>446461446</v>
      </c>
      <c r="J21" s="36"/>
      <c r="K21" s="19">
        <v>0</v>
      </c>
      <c r="L21" s="42"/>
      <c r="M21" s="6">
        <v>0</v>
      </c>
    </row>
    <row r="22" spans="1:13" ht="5.0999999999999996" customHeight="1" x14ac:dyDescent="0.25">
      <c r="A22" s="41"/>
      <c r="B22" s="41"/>
      <c r="C22" s="41"/>
      <c r="D22" s="41"/>
      <c r="E22" s="36"/>
      <c r="F22" s="36"/>
      <c r="G22" s="18"/>
      <c r="H22" s="3"/>
      <c r="I22" s="3"/>
      <c r="J22" s="36"/>
      <c r="K22" s="18"/>
      <c r="L22" s="3"/>
      <c r="M22" s="3"/>
    </row>
    <row r="23" spans="1:13" ht="18.399999999999999" customHeight="1" x14ac:dyDescent="0.25">
      <c r="A23" s="35" t="s">
        <v>97</v>
      </c>
      <c r="B23" s="35"/>
      <c r="C23" s="35"/>
      <c r="D23" s="35"/>
      <c r="E23" s="40"/>
      <c r="F23" s="36"/>
      <c r="G23" s="18">
        <f>SUM(G16:G21)</f>
        <v>897742419</v>
      </c>
      <c r="H23" s="3"/>
      <c r="I23" s="3">
        <f>SUM(I16:I21)</f>
        <v>1435385341</v>
      </c>
      <c r="J23" s="36"/>
      <c r="K23" s="18">
        <f>SUM(K16:K21)</f>
        <v>1607172523</v>
      </c>
      <c r="L23" s="3"/>
      <c r="M23" s="3">
        <f>SUM(M16:M21)</f>
        <v>817561121</v>
      </c>
    </row>
    <row r="24" spans="1:13" ht="18.399999999999999" customHeight="1" x14ac:dyDescent="0.25">
      <c r="A24" s="41" t="s">
        <v>98</v>
      </c>
      <c r="B24" s="41"/>
      <c r="C24" s="41"/>
      <c r="D24" s="41"/>
      <c r="E24" s="10"/>
      <c r="F24" s="36"/>
      <c r="G24" s="19">
        <v>-121982230</v>
      </c>
      <c r="H24" s="3"/>
      <c r="I24" s="6">
        <v>-129441155</v>
      </c>
      <c r="J24" s="36"/>
      <c r="K24" s="19">
        <v>2295831</v>
      </c>
      <c r="L24" s="3"/>
      <c r="M24" s="6">
        <v>1669241</v>
      </c>
    </row>
    <row r="25" spans="1:13" ht="5.0999999999999996" customHeight="1" x14ac:dyDescent="0.25">
      <c r="A25" s="41"/>
      <c r="B25" s="41"/>
      <c r="C25" s="41"/>
      <c r="D25" s="41"/>
      <c r="E25" s="36"/>
      <c r="F25" s="36"/>
      <c r="G25" s="18"/>
      <c r="H25" s="3"/>
      <c r="I25" s="3"/>
      <c r="J25" s="36"/>
      <c r="K25" s="18"/>
      <c r="L25" s="3"/>
      <c r="M25" s="3"/>
    </row>
    <row r="26" spans="1:13" ht="18.399999999999999" customHeight="1" x14ac:dyDescent="0.25">
      <c r="A26" s="35" t="s">
        <v>99</v>
      </c>
      <c r="B26" s="35"/>
      <c r="C26" s="35"/>
      <c r="D26" s="35"/>
      <c r="E26" s="36"/>
      <c r="F26" s="36"/>
      <c r="G26" s="19">
        <f>SUM(G23:G24)</f>
        <v>775760189</v>
      </c>
      <c r="H26" s="3"/>
      <c r="I26" s="6">
        <f>SUM(I23:I24)</f>
        <v>1305944186</v>
      </c>
      <c r="J26" s="36"/>
      <c r="K26" s="19">
        <f>SUM(K23:K24)</f>
        <v>1609468354</v>
      </c>
      <c r="L26" s="3"/>
      <c r="M26" s="6">
        <f>SUM(M23:M24)</f>
        <v>819230362</v>
      </c>
    </row>
    <row r="27" spans="1:13" ht="5.0999999999999996" customHeight="1" x14ac:dyDescent="0.25">
      <c r="A27" s="35"/>
      <c r="B27" s="35"/>
      <c r="C27" s="35"/>
      <c r="D27" s="35"/>
      <c r="E27" s="36"/>
      <c r="F27" s="36"/>
      <c r="G27" s="18"/>
      <c r="H27" s="3"/>
      <c r="I27" s="3"/>
      <c r="J27" s="36"/>
      <c r="K27" s="18"/>
      <c r="L27" s="3"/>
      <c r="M27" s="3"/>
    </row>
    <row r="28" spans="1:13" ht="18.399999999999999" customHeight="1" x14ac:dyDescent="0.25">
      <c r="A28" s="41" t="s">
        <v>100</v>
      </c>
      <c r="B28" s="41"/>
      <c r="C28" s="41"/>
      <c r="D28" s="41"/>
      <c r="E28" s="36"/>
      <c r="F28" s="36"/>
      <c r="G28" s="18"/>
      <c r="H28" s="3"/>
      <c r="I28" s="3"/>
      <c r="J28" s="36"/>
      <c r="K28" s="18"/>
      <c r="L28" s="3"/>
      <c r="M28" s="3"/>
    </row>
    <row r="29" spans="1:13" ht="18.399999999999999" customHeight="1" x14ac:dyDescent="0.25">
      <c r="A29" s="41"/>
      <c r="B29" s="41" t="s">
        <v>101</v>
      </c>
      <c r="C29" s="41"/>
      <c r="D29" s="41"/>
      <c r="E29" s="36"/>
      <c r="F29" s="36"/>
      <c r="G29" s="18"/>
      <c r="H29" s="3"/>
      <c r="I29" s="3"/>
      <c r="J29" s="36"/>
      <c r="K29" s="18"/>
      <c r="L29" s="3"/>
      <c r="M29" s="3"/>
    </row>
    <row r="30" spans="1:13" ht="18.399999999999999" customHeight="1" x14ac:dyDescent="0.25">
      <c r="A30" s="41"/>
      <c r="B30" s="41"/>
      <c r="C30" s="41" t="s">
        <v>102</v>
      </c>
      <c r="D30" s="41"/>
      <c r="E30" s="36"/>
      <c r="F30" s="36"/>
      <c r="G30" s="18"/>
      <c r="H30" s="3"/>
      <c r="I30" s="3"/>
      <c r="J30" s="36"/>
      <c r="K30" s="18"/>
      <c r="L30" s="3"/>
      <c r="M30" s="3"/>
    </row>
    <row r="31" spans="1:13" ht="18.399999999999999" customHeight="1" x14ac:dyDescent="0.25">
      <c r="A31" s="41"/>
      <c r="B31" s="41"/>
      <c r="C31" s="41" t="s">
        <v>103</v>
      </c>
      <c r="D31" s="41"/>
      <c r="E31" s="36"/>
      <c r="F31" s="36"/>
      <c r="G31" s="18"/>
      <c r="H31" s="3"/>
      <c r="I31" s="3"/>
      <c r="J31" s="36"/>
      <c r="K31" s="18"/>
      <c r="L31" s="3"/>
      <c r="M31" s="3"/>
    </row>
    <row r="32" spans="1:13" ht="18.399999999999999" customHeight="1" x14ac:dyDescent="0.25">
      <c r="A32" s="41"/>
      <c r="B32" s="41"/>
      <c r="C32" s="41"/>
      <c r="D32" s="41" t="s">
        <v>104</v>
      </c>
      <c r="E32" s="36"/>
      <c r="F32" s="36"/>
      <c r="G32" s="18"/>
      <c r="H32" s="3"/>
      <c r="I32" s="3"/>
      <c r="J32" s="36"/>
      <c r="K32" s="18"/>
      <c r="L32" s="3"/>
      <c r="M32" s="3"/>
    </row>
    <row r="33" spans="1:13" ht="18.399999999999999" customHeight="1" x14ac:dyDescent="0.25">
      <c r="A33" s="41"/>
      <c r="B33" s="41"/>
      <c r="C33" s="41"/>
      <c r="D33" s="41" t="s">
        <v>105</v>
      </c>
      <c r="E33" s="36"/>
      <c r="F33" s="36"/>
      <c r="G33" s="18">
        <v>73185292</v>
      </c>
      <c r="H33" s="3"/>
      <c r="I33" s="3">
        <v>-1301827748</v>
      </c>
      <c r="J33" s="36"/>
      <c r="K33" s="18">
        <v>-115883179</v>
      </c>
      <c r="L33" s="3"/>
      <c r="M33" s="3">
        <v>-1206881692</v>
      </c>
    </row>
    <row r="34" spans="1:13" ht="18.399999999999999" customHeight="1" x14ac:dyDescent="0.25">
      <c r="A34" s="41"/>
      <c r="B34" s="41"/>
      <c r="C34" s="41" t="s">
        <v>106</v>
      </c>
      <c r="D34" s="41"/>
      <c r="E34" s="36"/>
      <c r="F34" s="36"/>
      <c r="G34" s="18"/>
      <c r="H34" s="3"/>
      <c r="I34" s="3"/>
      <c r="J34" s="36"/>
      <c r="K34" s="18"/>
      <c r="L34" s="3"/>
      <c r="M34" s="3"/>
    </row>
    <row r="35" spans="1:13" ht="18.399999999999999" customHeight="1" x14ac:dyDescent="0.25">
      <c r="A35" s="41"/>
      <c r="B35" s="41"/>
      <c r="C35" s="41"/>
      <c r="D35" s="41" t="s">
        <v>107</v>
      </c>
      <c r="E35" s="36"/>
      <c r="F35" s="36"/>
      <c r="G35" s="19">
        <v>-14637058</v>
      </c>
      <c r="H35" s="3"/>
      <c r="I35" s="6">
        <v>260365549</v>
      </c>
      <c r="J35" s="36"/>
      <c r="K35" s="19">
        <v>23176636</v>
      </c>
      <c r="L35" s="3"/>
      <c r="M35" s="6">
        <v>241376338</v>
      </c>
    </row>
    <row r="36" spans="1:13" ht="5.0999999999999996" customHeight="1" x14ac:dyDescent="0.25">
      <c r="A36" s="41"/>
      <c r="B36" s="41"/>
      <c r="C36" s="41"/>
      <c r="D36" s="41"/>
      <c r="E36" s="36"/>
      <c r="F36" s="36"/>
      <c r="G36" s="18"/>
      <c r="H36" s="3"/>
      <c r="I36" s="3"/>
      <c r="J36" s="36"/>
      <c r="K36" s="18"/>
      <c r="L36" s="3"/>
      <c r="M36" s="3"/>
    </row>
    <row r="37" spans="1:13" ht="18.399999999999999" customHeight="1" x14ac:dyDescent="0.25">
      <c r="A37" s="41"/>
      <c r="B37" s="41" t="s">
        <v>108</v>
      </c>
      <c r="C37" s="41"/>
      <c r="D37" s="41"/>
      <c r="E37" s="36"/>
      <c r="F37" s="36"/>
      <c r="G37" s="18"/>
      <c r="H37" s="3"/>
      <c r="I37" s="3"/>
      <c r="J37" s="36"/>
      <c r="K37" s="18"/>
      <c r="L37" s="3"/>
      <c r="M37" s="3"/>
    </row>
    <row r="38" spans="1:13" ht="18.399999999999999" customHeight="1" x14ac:dyDescent="0.25">
      <c r="A38" s="41"/>
      <c r="B38" s="41"/>
      <c r="C38" s="41" t="s">
        <v>109</v>
      </c>
      <c r="D38" s="41"/>
      <c r="E38" s="36"/>
      <c r="F38" s="36"/>
      <c r="G38" s="19">
        <f>SUM(G33:G35)</f>
        <v>58548234</v>
      </c>
      <c r="H38" s="3"/>
      <c r="I38" s="6">
        <f>SUM(I33:I35)</f>
        <v>-1041462199</v>
      </c>
      <c r="J38" s="36"/>
      <c r="K38" s="19">
        <f>SUM(K33:K35)</f>
        <v>-92706543</v>
      </c>
      <c r="L38" s="3"/>
      <c r="M38" s="6">
        <f>SUM(M33:M35)</f>
        <v>-965505354</v>
      </c>
    </row>
    <row r="39" spans="1:13" ht="5.0999999999999996" customHeight="1" x14ac:dyDescent="0.25">
      <c r="A39" s="41"/>
      <c r="B39" s="41"/>
      <c r="C39" s="41"/>
      <c r="D39" s="41"/>
      <c r="E39" s="36"/>
      <c r="F39" s="36"/>
      <c r="G39" s="18"/>
      <c r="H39" s="3"/>
      <c r="I39" s="3"/>
      <c r="J39" s="36"/>
      <c r="K39" s="18"/>
      <c r="L39" s="3"/>
      <c r="M39" s="3"/>
    </row>
    <row r="40" spans="1:13" ht="18.399999999999999" customHeight="1" x14ac:dyDescent="0.4">
      <c r="A40" s="2"/>
      <c r="B40" s="44" t="s">
        <v>110</v>
      </c>
      <c r="C40" s="44"/>
      <c r="D40" s="43"/>
      <c r="E40" s="36"/>
      <c r="F40" s="36"/>
      <c r="G40" s="18"/>
      <c r="H40" s="3"/>
      <c r="I40" s="3"/>
      <c r="J40" s="36"/>
      <c r="K40" s="18"/>
      <c r="L40" s="3"/>
      <c r="M40" s="3"/>
    </row>
    <row r="41" spans="1:13" ht="18.399999999999999" customHeight="1" x14ac:dyDescent="0.4">
      <c r="A41" s="41"/>
      <c r="B41" s="44"/>
      <c r="C41" s="44" t="s">
        <v>102</v>
      </c>
      <c r="D41" s="43"/>
      <c r="E41" s="36"/>
      <c r="F41" s="36"/>
      <c r="G41" s="45"/>
      <c r="H41" s="42"/>
      <c r="I41" s="42"/>
      <c r="J41" s="42"/>
      <c r="K41" s="45"/>
      <c r="L41" s="42"/>
      <c r="M41" s="42"/>
    </row>
    <row r="42" spans="1:13" ht="18.399999999999999" customHeight="1" x14ac:dyDescent="0.25">
      <c r="A42" s="2"/>
      <c r="B42" s="44"/>
      <c r="C42" s="44" t="s">
        <v>111</v>
      </c>
      <c r="D42" s="41"/>
      <c r="E42" s="36"/>
      <c r="F42" s="36"/>
      <c r="G42" s="18">
        <v>88539982</v>
      </c>
      <c r="H42" s="3"/>
      <c r="I42" s="3">
        <v>-932803</v>
      </c>
      <c r="J42" s="36"/>
      <c r="K42" s="18">
        <v>0</v>
      </c>
      <c r="L42" s="3"/>
      <c r="M42" s="3">
        <v>0</v>
      </c>
    </row>
    <row r="43" spans="1:13" ht="18.399999999999999" customHeight="1" x14ac:dyDescent="0.25">
      <c r="A43" s="2"/>
      <c r="B43" s="44"/>
      <c r="C43" s="44" t="s">
        <v>112</v>
      </c>
      <c r="D43" s="41"/>
      <c r="E43" s="36"/>
      <c r="F43" s="36"/>
      <c r="G43" s="18"/>
      <c r="H43" s="3"/>
      <c r="I43" s="3"/>
      <c r="J43" s="36"/>
      <c r="K43" s="18"/>
      <c r="L43" s="3"/>
      <c r="M43" s="3"/>
    </row>
    <row r="44" spans="1:13" ht="18.399999999999999" customHeight="1" x14ac:dyDescent="0.25">
      <c r="A44" s="35"/>
      <c r="B44" s="35"/>
      <c r="C44" s="2"/>
      <c r="D44" s="41" t="s">
        <v>113</v>
      </c>
      <c r="E44" s="36"/>
      <c r="F44" s="36"/>
      <c r="G44" s="19">
        <v>438290898</v>
      </c>
      <c r="H44" s="3"/>
      <c r="I44" s="6">
        <v>-290801902</v>
      </c>
      <c r="J44" s="36"/>
      <c r="K44" s="19">
        <v>0</v>
      </c>
      <c r="L44" s="3"/>
      <c r="M44" s="6">
        <v>0</v>
      </c>
    </row>
    <row r="45" spans="1:13" ht="5.0999999999999996" customHeight="1" x14ac:dyDescent="0.25">
      <c r="A45" s="41"/>
      <c r="B45" s="41"/>
      <c r="C45" s="41"/>
      <c r="D45" s="41"/>
      <c r="E45" s="36"/>
      <c r="F45" s="36"/>
      <c r="G45" s="18"/>
      <c r="H45" s="3"/>
      <c r="I45" s="3"/>
      <c r="J45" s="36"/>
      <c r="K45" s="18"/>
      <c r="L45" s="3"/>
      <c r="M45" s="3"/>
    </row>
    <row r="46" spans="1:13" ht="18.399999999999999" customHeight="1" x14ac:dyDescent="0.25">
      <c r="A46" s="44"/>
      <c r="B46" s="44" t="s">
        <v>114</v>
      </c>
      <c r="C46" s="44"/>
      <c r="D46" s="44"/>
      <c r="E46" s="40"/>
      <c r="F46" s="46"/>
      <c r="G46" s="47"/>
      <c r="H46" s="46"/>
      <c r="I46" s="48"/>
      <c r="J46" s="46"/>
      <c r="K46" s="47"/>
      <c r="L46" s="46"/>
      <c r="M46" s="48"/>
    </row>
    <row r="47" spans="1:13" ht="18.399999999999999" customHeight="1" x14ac:dyDescent="0.25">
      <c r="A47" s="44"/>
      <c r="B47" s="44"/>
      <c r="C47" s="44" t="s">
        <v>109</v>
      </c>
      <c r="D47" s="44"/>
      <c r="E47" s="40"/>
      <c r="F47" s="44"/>
      <c r="G47" s="49">
        <f>SUM(G41:G44)</f>
        <v>526830880</v>
      </c>
      <c r="H47" s="44"/>
      <c r="I47" s="50">
        <f>SUM(I41:I44)</f>
        <v>-291734705</v>
      </c>
      <c r="J47" s="46"/>
      <c r="K47" s="49">
        <f>SUM(K41:K44)</f>
        <v>0</v>
      </c>
      <c r="L47" s="44"/>
      <c r="M47" s="50">
        <f>SUM(M41:M44)</f>
        <v>0</v>
      </c>
    </row>
    <row r="48" spans="1:13" ht="5.0999999999999996" customHeight="1" x14ac:dyDescent="0.25">
      <c r="A48" s="44"/>
      <c r="B48" s="44"/>
      <c r="C48" s="44"/>
      <c r="D48" s="44"/>
      <c r="E48" s="40"/>
      <c r="F48" s="44"/>
      <c r="G48" s="51"/>
      <c r="H48" s="44"/>
      <c r="I48" s="52"/>
      <c r="J48" s="46"/>
      <c r="K48" s="51"/>
      <c r="L48" s="44"/>
      <c r="M48" s="52"/>
    </row>
    <row r="49" spans="1:13" ht="18.399999999999999" customHeight="1" x14ac:dyDescent="0.25">
      <c r="A49" s="53" t="s">
        <v>120</v>
      </c>
      <c r="B49" s="35"/>
      <c r="C49" s="35"/>
      <c r="D49" s="35"/>
      <c r="E49" s="36"/>
      <c r="F49" s="36"/>
      <c r="G49" s="19">
        <f>G47+G38</f>
        <v>585379114</v>
      </c>
      <c r="H49" s="3"/>
      <c r="I49" s="6">
        <f>I47+I38</f>
        <v>-1333196904</v>
      </c>
      <c r="J49" s="36"/>
      <c r="K49" s="19">
        <f>K47+K38</f>
        <v>-92706543</v>
      </c>
      <c r="L49" s="3"/>
      <c r="M49" s="6">
        <f>M47+M38</f>
        <v>-965505354</v>
      </c>
    </row>
    <row r="50" spans="1:13" ht="5.0999999999999996" customHeight="1" x14ac:dyDescent="0.25">
      <c r="A50" s="35"/>
      <c r="B50" s="35"/>
      <c r="C50" s="35"/>
      <c r="D50" s="35"/>
      <c r="E50" s="36"/>
      <c r="F50" s="36"/>
      <c r="G50" s="18"/>
      <c r="H50" s="3"/>
      <c r="I50" s="3"/>
      <c r="J50" s="36"/>
      <c r="K50" s="18"/>
      <c r="L50" s="3"/>
      <c r="M50" s="3"/>
    </row>
    <row r="51" spans="1:13" ht="18.399999999999999" customHeight="1" thickBot="1" x14ac:dyDescent="0.3">
      <c r="A51" s="35" t="s">
        <v>121</v>
      </c>
      <c r="B51" s="35"/>
      <c r="C51" s="35"/>
      <c r="D51" s="35"/>
      <c r="E51" s="36"/>
      <c r="F51" s="36"/>
      <c r="G51" s="25">
        <f>SUM(G26,G49)</f>
        <v>1361139303</v>
      </c>
      <c r="H51" s="3"/>
      <c r="I51" s="26">
        <f>SUM(I26,I49)</f>
        <v>-27252718</v>
      </c>
      <c r="J51" s="36"/>
      <c r="K51" s="25">
        <f>SUM(K26,K49)</f>
        <v>1516761811</v>
      </c>
      <c r="L51" s="3"/>
      <c r="M51" s="26">
        <f>SUM(M26,M49)</f>
        <v>-146274992</v>
      </c>
    </row>
    <row r="52" spans="1:13" ht="19.5" thickTop="1" x14ac:dyDescent="0.25">
      <c r="A52" s="41"/>
      <c r="B52" s="41"/>
      <c r="C52" s="41"/>
      <c r="D52" s="41"/>
      <c r="E52" s="40"/>
      <c r="F52" s="54"/>
      <c r="G52" s="55"/>
      <c r="H52" s="11"/>
      <c r="I52" s="55"/>
      <c r="J52" s="54"/>
      <c r="K52" s="55"/>
      <c r="L52" s="11"/>
      <c r="M52" s="55"/>
    </row>
    <row r="53" spans="1:13" ht="18.75" x14ac:dyDescent="0.25">
      <c r="A53" s="41"/>
      <c r="B53" s="41"/>
      <c r="C53" s="41"/>
      <c r="D53" s="41"/>
      <c r="E53" s="40"/>
      <c r="F53" s="54"/>
      <c r="G53" s="55"/>
      <c r="H53" s="11"/>
      <c r="I53" s="55"/>
      <c r="J53" s="54"/>
      <c r="K53" s="55"/>
      <c r="L53" s="11"/>
      <c r="M53" s="55"/>
    </row>
    <row r="54" spans="1:13" ht="8.25" customHeight="1" x14ac:dyDescent="0.25">
      <c r="A54" s="41"/>
      <c r="B54" s="41"/>
      <c r="C54" s="41"/>
      <c r="D54" s="41"/>
      <c r="E54" s="40"/>
      <c r="F54" s="54"/>
      <c r="G54" s="55"/>
      <c r="H54" s="11"/>
      <c r="I54" s="55"/>
      <c r="J54" s="54"/>
      <c r="K54" s="55"/>
      <c r="L54" s="11"/>
      <c r="M54" s="55"/>
    </row>
    <row r="55" spans="1:13" ht="22.15" customHeight="1" x14ac:dyDescent="0.25">
      <c r="A55" s="140" t="s">
        <v>38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</row>
    <row r="56" spans="1:13" ht="21.75" customHeight="1" x14ac:dyDescent="0.25">
      <c r="A56" s="35" t="s">
        <v>0</v>
      </c>
      <c r="B56" s="35"/>
      <c r="C56" s="35"/>
      <c r="D56" s="35"/>
      <c r="E56" s="36"/>
      <c r="F56" s="36"/>
      <c r="G56" s="3"/>
      <c r="H56" s="3"/>
      <c r="I56" s="3"/>
      <c r="J56" s="3"/>
      <c r="K56" s="3"/>
      <c r="L56" s="3"/>
      <c r="M56" s="3"/>
    </row>
    <row r="57" spans="1:13" ht="21.75" customHeight="1" x14ac:dyDescent="0.25">
      <c r="A57" s="35" t="s">
        <v>84</v>
      </c>
      <c r="B57" s="35"/>
      <c r="C57" s="35"/>
      <c r="D57" s="35"/>
      <c r="E57" s="36"/>
      <c r="F57" s="36"/>
      <c r="G57" s="3"/>
      <c r="H57" s="3"/>
      <c r="I57" s="3"/>
      <c r="J57" s="3"/>
      <c r="K57" s="3"/>
      <c r="L57" s="3"/>
      <c r="M57" s="3"/>
    </row>
    <row r="58" spans="1:13" ht="21.75" customHeight="1" x14ac:dyDescent="0.25">
      <c r="A58" s="37" t="str">
        <f>A3</f>
        <v>สำหรับงวดเก้าเดือนสิ้นสุดวันที่ 30 กันยายน พ.ศ. 2564</v>
      </c>
      <c r="B58" s="37"/>
      <c r="C58" s="37"/>
      <c r="D58" s="37"/>
      <c r="E58" s="38"/>
      <c r="F58" s="38"/>
      <c r="G58" s="6"/>
      <c r="H58" s="6"/>
      <c r="I58" s="6"/>
      <c r="J58" s="6"/>
      <c r="K58" s="6"/>
      <c r="L58" s="6"/>
      <c r="M58" s="6"/>
    </row>
    <row r="59" spans="1:13" ht="18" customHeight="1" x14ac:dyDescent="0.25">
      <c r="A59" s="2"/>
      <c r="B59" s="2"/>
      <c r="C59" s="2"/>
      <c r="D59" s="2"/>
      <c r="E59" s="36"/>
      <c r="F59" s="36"/>
      <c r="G59" s="3"/>
      <c r="H59" s="3"/>
      <c r="I59" s="3"/>
      <c r="J59" s="3"/>
      <c r="K59" s="3"/>
      <c r="L59" s="3"/>
      <c r="M59" s="3"/>
    </row>
    <row r="60" spans="1:13" ht="18" customHeight="1" x14ac:dyDescent="0.4">
      <c r="A60" s="2"/>
      <c r="B60" s="2"/>
      <c r="C60" s="2"/>
      <c r="D60" s="2"/>
      <c r="E60" s="36"/>
      <c r="F60" s="36"/>
      <c r="G60" s="143" t="s">
        <v>2</v>
      </c>
      <c r="H60" s="144"/>
      <c r="I60" s="144"/>
      <c r="J60" s="3"/>
      <c r="K60" s="143" t="s">
        <v>3</v>
      </c>
      <c r="L60" s="144"/>
      <c r="M60" s="144"/>
    </row>
    <row r="61" spans="1:13" ht="18" customHeight="1" x14ac:dyDescent="0.25">
      <c r="A61" s="2"/>
      <c r="B61" s="2"/>
      <c r="C61" s="2"/>
      <c r="D61" s="2"/>
      <c r="E61" s="39"/>
      <c r="F61" s="39"/>
      <c r="G61" s="56" t="s">
        <v>7</v>
      </c>
      <c r="H61" s="39"/>
      <c r="I61" s="56" t="s">
        <v>8</v>
      </c>
      <c r="J61" s="11"/>
      <c r="K61" s="56" t="s">
        <v>7</v>
      </c>
      <c r="L61" s="39"/>
      <c r="M61" s="56" t="s">
        <v>8</v>
      </c>
    </row>
    <row r="62" spans="1:13" ht="18" customHeight="1" x14ac:dyDescent="0.25">
      <c r="A62" s="2"/>
      <c r="B62" s="2"/>
      <c r="C62" s="2"/>
      <c r="D62" s="2"/>
      <c r="E62" s="39"/>
      <c r="F62" s="13"/>
      <c r="G62" s="17" t="s">
        <v>10</v>
      </c>
      <c r="H62" s="11"/>
      <c r="I62" s="17" t="s">
        <v>10</v>
      </c>
      <c r="J62" s="11"/>
      <c r="K62" s="17" t="s">
        <v>10</v>
      </c>
      <c r="L62" s="11"/>
      <c r="M62" s="17" t="s">
        <v>10</v>
      </c>
    </row>
    <row r="63" spans="1:13" ht="18" customHeight="1" x14ac:dyDescent="0.25">
      <c r="A63" s="57"/>
      <c r="B63" s="57"/>
      <c r="C63" s="57"/>
      <c r="D63" s="57"/>
      <c r="E63" s="58"/>
      <c r="F63" s="58"/>
      <c r="G63" s="59"/>
      <c r="H63" s="60"/>
      <c r="I63" s="60"/>
      <c r="J63" s="60"/>
      <c r="K63" s="59"/>
      <c r="L63" s="60"/>
      <c r="M63" s="60"/>
    </row>
    <row r="64" spans="1:13" ht="18" customHeight="1" x14ac:dyDescent="0.25">
      <c r="A64" s="1" t="s">
        <v>115</v>
      </c>
      <c r="B64" s="1"/>
      <c r="C64" s="1"/>
      <c r="D64" s="1"/>
      <c r="E64" s="40"/>
      <c r="F64" s="54"/>
      <c r="G64" s="61"/>
      <c r="H64" s="11"/>
      <c r="I64" s="11"/>
      <c r="J64" s="54"/>
      <c r="K64" s="61"/>
      <c r="L64" s="11"/>
      <c r="M64" s="11"/>
    </row>
    <row r="65" spans="1:13" ht="18" customHeight="1" x14ac:dyDescent="0.25">
      <c r="A65" s="41"/>
      <c r="B65" s="41" t="s">
        <v>116</v>
      </c>
      <c r="C65" s="41"/>
      <c r="D65" s="41"/>
      <c r="E65" s="40"/>
      <c r="F65" s="54"/>
      <c r="G65" s="18">
        <v>555226771</v>
      </c>
      <c r="H65" s="3"/>
      <c r="I65" s="3">
        <v>1069873525</v>
      </c>
      <c r="J65" s="3"/>
      <c r="K65" s="18">
        <v>1609468354</v>
      </c>
      <c r="L65" s="3"/>
      <c r="M65" s="3">
        <v>819230362</v>
      </c>
    </row>
    <row r="66" spans="1:13" ht="18" customHeight="1" x14ac:dyDescent="0.25">
      <c r="A66" s="41"/>
      <c r="B66" s="41" t="s">
        <v>117</v>
      </c>
      <c r="C66" s="41"/>
      <c r="D66" s="41"/>
      <c r="E66" s="40"/>
      <c r="F66" s="54"/>
      <c r="G66" s="19">
        <v>220533418</v>
      </c>
      <c r="H66" s="42"/>
      <c r="I66" s="6">
        <v>236070661</v>
      </c>
      <c r="J66" s="54"/>
      <c r="K66" s="19">
        <v>0</v>
      </c>
      <c r="L66" s="42"/>
      <c r="M66" s="6">
        <v>0</v>
      </c>
    </row>
    <row r="67" spans="1:13" ht="6" customHeight="1" x14ac:dyDescent="0.25">
      <c r="A67" s="35"/>
      <c r="B67" s="35"/>
      <c r="C67" s="35"/>
      <c r="D67" s="35"/>
      <c r="E67" s="40"/>
      <c r="F67" s="36"/>
      <c r="G67" s="18"/>
      <c r="H67" s="3"/>
      <c r="I67" s="3"/>
      <c r="J67" s="36"/>
      <c r="K67" s="18"/>
      <c r="L67" s="3"/>
      <c r="M67" s="3"/>
    </row>
    <row r="68" spans="1:13" ht="18" customHeight="1" thickBot="1" x14ac:dyDescent="0.3">
      <c r="A68" s="35"/>
      <c r="B68" s="35"/>
      <c r="C68" s="35"/>
      <c r="D68" s="35"/>
      <c r="E68" s="40"/>
      <c r="F68" s="54"/>
      <c r="G68" s="25">
        <f>SUM(G65:G66)</f>
        <v>775760189</v>
      </c>
      <c r="H68" s="3"/>
      <c r="I68" s="26">
        <f>SUM(I65:I66)</f>
        <v>1305944186</v>
      </c>
      <c r="J68" s="54"/>
      <c r="K68" s="25">
        <f>SUM(K65:K66)</f>
        <v>1609468354</v>
      </c>
      <c r="L68" s="3"/>
      <c r="M68" s="26">
        <f>SUM(M65:M66)</f>
        <v>819230362</v>
      </c>
    </row>
    <row r="69" spans="1:13" ht="18" customHeight="1" thickTop="1" x14ac:dyDescent="0.25">
      <c r="A69" s="62"/>
      <c r="B69" s="62"/>
      <c r="C69" s="62"/>
      <c r="D69" s="62"/>
      <c r="E69" s="40"/>
      <c r="F69" s="54"/>
      <c r="G69" s="61"/>
      <c r="H69" s="11"/>
      <c r="I69" s="11"/>
      <c r="J69" s="3"/>
      <c r="K69" s="18"/>
      <c r="L69" s="3"/>
      <c r="M69" s="3"/>
    </row>
    <row r="70" spans="1:13" ht="18" customHeight="1" x14ac:dyDescent="0.25">
      <c r="A70" s="1" t="s">
        <v>122</v>
      </c>
      <c r="B70" s="1"/>
      <c r="C70" s="1"/>
      <c r="D70" s="1"/>
      <c r="E70" s="40"/>
      <c r="F70" s="36"/>
      <c r="G70" s="18"/>
      <c r="H70" s="3"/>
      <c r="I70" s="3"/>
      <c r="J70" s="3"/>
      <c r="K70" s="18"/>
      <c r="L70" s="3"/>
      <c r="M70" s="3"/>
    </row>
    <row r="71" spans="1:13" ht="18" customHeight="1" x14ac:dyDescent="0.25">
      <c r="A71" s="41"/>
      <c r="B71" s="41" t="s">
        <v>116</v>
      </c>
      <c r="C71" s="41"/>
      <c r="D71" s="41"/>
      <c r="E71" s="40"/>
      <c r="F71" s="36"/>
      <c r="G71" s="18">
        <v>1012678747</v>
      </c>
      <c r="H71" s="3"/>
      <c r="I71" s="3">
        <v>-166783248</v>
      </c>
      <c r="J71" s="36"/>
      <c r="K71" s="18">
        <v>1516761811</v>
      </c>
      <c r="L71" s="3"/>
      <c r="M71" s="3">
        <v>-146274992</v>
      </c>
    </row>
    <row r="72" spans="1:13" ht="18" customHeight="1" x14ac:dyDescent="0.25">
      <c r="A72" s="41"/>
      <c r="B72" s="41" t="s">
        <v>117</v>
      </c>
      <c r="C72" s="41"/>
      <c r="D72" s="41"/>
      <c r="E72" s="40"/>
      <c r="F72" s="36"/>
      <c r="G72" s="19">
        <v>348460556</v>
      </c>
      <c r="H72" s="42"/>
      <c r="I72" s="6">
        <v>139530530</v>
      </c>
      <c r="J72" s="36"/>
      <c r="K72" s="19">
        <v>0</v>
      </c>
      <c r="L72" s="42"/>
      <c r="M72" s="6">
        <v>0</v>
      </c>
    </row>
    <row r="73" spans="1:13" ht="6" customHeight="1" x14ac:dyDescent="0.25">
      <c r="A73" s="35"/>
      <c r="B73" s="35"/>
      <c r="C73" s="35"/>
      <c r="D73" s="35"/>
      <c r="E73" s="40"/>
      <c r="F73" s="36"/>
      <c r="G73" s="18"/>
      <c r="H73" s="3"/>
      <c r="I73" s="3"/>
      <c r="J73" s="36"/>
      <c r="K73" s="18"/>
      <c r="L73" s="3"/>
      <c r="M73" s="3"/>
    </row>
    <row r="74" spans="1:13" ht="18" customHeight="1" thickBot="1" x14ac:dyDescent="0.3">
      <c r="A74" s="35"/>
      <c r="B74" s="35"/>
      <c r="C74" s="35"/>
      <c r="D74" s="35"/>
      <c r="E74" s="40"/>
      <c r="F74" s="36"/>
      <c r="G74" s="25">
        <f>SUM(G71:G72)</f>
        <v>1361139303</v>
      </c>
      <c r="H74" s="3"/>
      <c r="I74" s="26">
        <f>SUM(I71:I72)</f>
        <v>-27252718</v>
      </c>
      <c r="J74" s="36"/>
      <c r="K74" s="25">
        <f>SUM(K71:K72)</f>
        <v>1516761811</v>
      </c>
      <c r="L74" s="3"/>
      <c r="M74" s="26">
        <f>SUM(M71:M72)</f>
        <v>-146274992</v>
      </c>
    </row>
    <row r="75" spans="1:13" ht="18" customHeight="1" thickTop="1" x14ac:dyDescent="0.25">
      <c r="A75" s="62"/>
      <c r="B75" s="62"/>
      <c r="C75" s="62"/>
      <c r="D75" s="62"/>
      <c r="E75" s="40"/>
      <c r="F75" s="54"/>
      <c r="G75" s="61"/>
      <c r="H75" s="11"/>
      <c r="I75" s="11"/>
      <c r="J75" s="54"/>
      <c r="K75" s="61"/>
      <c r="L75" s="11"/>
      <c r="M75" s="11"/>
    </row>
    <row r="76" spans="1:13" ht="18" customHeight="1" x14ac:dyDescent="0.25">
      <c r="A76" s="1" t="s">
        <v>118</v>
      </c>
      <c r="B76" s="1"/>
      <c r="C76" s="1"/>
      <c r="D76" s="1"/>
      <c r="E76" s="40"/>
      <c r="F76" s="36"/>
      <c r="G76" s="18"/>
      <c r="H76" s="3"/>
      <c r="I76" s="3"/>
      <c r="J76" s="36"/>
      <c r="K76" s="18"/>
      <c r="L76" s="3"/>
      <c r="M76" s="3"/>
    </row>
    <row r="77" spans="1:13" ht="18" customHeight="1" thickBot="1" x14ac:dyDescent="0.3">
      <c r="A77" s="41"/>
      <c r="B77" s="41" t="s">
        <v>119</v>
      </c>
      <c r="C77" s="41"/>
      <c r="D77" s="41"/>
      <c r="E77" s="40"/>
      <c r="F77" s="54"/>
      <c r="G77" s="63">
        <v>3.7146779430168073E-2</v>
      </c>
      <c r="H77" s="64"/>
      <c r="I77" s="65">
        <v>7.1603842521670444E-2</v>
      </c>
      <c r="J77" s="66"/>
      <c r="K77" s="63">
        <v>0.10767954477085843</v>
      </c>
      <c r="L77" s="64"/>
      <c r="M77" s="65">
        <v>5.4828949832756234E-2</v>
      </c>
    </row>
    <row r="78" spans="1:13" ht="18" customHeight="1" thickTop="1" x14ac:dyDescent="0.25">
      <c r="A78" s="41"/>
      <c r="B78" s="41"/>
      <c r="C78" s="41"/>
      <c r="D78" s="41"/>
      <c r="E78" s="40"/>
      <c r="F78" s="54"/>
      <c r="G78" s="67"/>
      <c r="H78" s="64"/>
      <c r="I78" s="67"/>
      <c r="J78" s="66"/>
      <c r="K78" s="67"/>
      <c r="L78" s="64"/>
      <c r="M78" s="67"/>
    </row>
    <row r="79" spans="1:13" ht="18" customHeight="1" x14ac:dyDescent="0.25">
      <c r="A79" s="41"/>
      <c r="B79" s="41"/>
      <c r="C79" s="41"/>
      <c r="D79" s="41"/>
      <c r="E79" s="40"/>
      <c r="F79" s="54"/>
      <c r="G79" s="55"/>
      <c r="H79" s="11"/>
      <c r="I79" s="55"/>
      <c r="J79" s="54"/>
      <c r="K79" s="55"/>
      <c r="L79" s="11"/>
      <c r="M79" s="55"/>
    </row>
    <row r="80" spans="1:13" ht="18" customHeight="1" x14ac:dyDescent="0.25">
      <c r="A80" s="41"/>
      <c r="B80" s="41"/>
      <c r="C80" s="41"/>
      <c r="D80" s="41"/>
      <c r="E80" s="40"/>
      <c r="F80" s="54"/>
      <c r="G80" s="55"/>
      <c r="H80" s="11"/>
      <c r="I80" s="55"/>
      <c r="J80" s="54"/>
      <c r="K80" s="55"/>
      <c r="L80" s="11"/>
      <c r="M80" s="55"/>
    </row>
    <row r="81" spans="1:13" ht="18" customHeight="1" x14ac:dyDescent="0.25">
      <c r="A81" s="41"/>
      <c r="B81" s="41"/>
      <c r="C81" s="41"/>
      <c r="D81" s="41"/>
      <c r="E81" s="40"/>
      <c r="F81" s="54"/>
      <c r="G81" s="55"/>
      <c r="H81" s="11"/>
      <c r="I81" s="55"/>
      <c r="J81" s="54"/>
      <c r="K81" s="55"/>
      <c r="L81" s="11"/>
      <c r="M81" s="55"/>
    </row>
    <row r="82" spans="1:13" ht="18" customHeight="1" x14ac:dyDescent="0.25">
      <c r="A82" s="41"/>
      <c r="B82" s="41"/>
      <c r="C82" s="41"/>
      <c r="D82" s="41"/>
      <c r="E82" s="40"/>
      <c r="F82" s="54"/>
      <c r="G82" s="55"/>
      <c r="H82" s="11"/>
      <c r="I82" s="55"/>
      <c r="J82" s="54"/>
      <c r="K82" s="55"/>
      <c r="L82" s="11"/>
      <c r="M82" s="55"/>
    </row>
    <row r="83" spans="1:13" ht="18" customHeight="1" x14ac:dyDescent="0.25">
      <c r="A83" s="41"/>
      <c r="B83" s="41"/>
      <c r="C83" s="41"/>
      <c r="D83" s="41"/>
      <c r="E83" s="40"/>
      <c r="F83" s="54"/>
      <c r="G83" s="55"/>
      <c r="H83" s="11"/>
      <c r="I83" s="55"/>
      <c r="J83" s="54"/>
      <c r="K83" s="55"/>
      <c r="L83" s="11"/>
      <c r="M83" s="55"/>
    </row>
    <row r="84" spans="1:13" ht="18" customHeight="1" x14ac:dyDescent="0.25">
      <c r="A84" s="41"/>
      <c r="B84" s="41"/>
      <c r="C84" s="41"/>
      <c r="D84" s="41"/>
      <c r="E84" s="40"/>
      <c r="F84" s="54"/>
      <c r="G84" s="55"/>
      <c r="H84" s="11"/>
      <c r="I84" s="55"/>
      <c r="J84" s="54"/>
      <c r="K84" s="55"/>
      <c r="L84" s="11"/>
      <c r="M84" s="55"/>
    </row>
    <row r="85" spans="1:13" ht="18" customHeight="1" x14ac:dyDescent="0.25">
      <c r="A85" s="41"/>
      <c r="B85" s="41"/>
      <c r="C85" s="41"/>
      <c r="D85" s="41"/>
      <c r="E85" s="40"/>
      <c r="F85" s="54"/>
      <c r="G85" s="55"/>
      <c r="H85" s="11"/>
      <c r="I85" s="55"/>
      <c r="J85" s="54"/>
      <c r="K85" s="55"/>
      <c r="L85" s="11"/>
      <c r="M85" s="55"/>
    </row>
    <row r="86" spans="1:13" ht="18" customHeight="1" x14ac:dyDescent="0.25">
      <c r="A86" s="41"/>
      <c r="B86" s="41"/>
      <c r="C86" s="41"/>
      <c r="D86" s="41"/>
      <c r="E86" s="40"/>
      <c r="F86" s="54"/>
      <c r="G86" s="55"/>
      <c r="H86" s="11"/>
      <c r="I86" s="55"/>
      <c r="J86" s="54"/>
      <c r="K86" s="55"/>
      <c r="L86" s="11"/>
      <c r="M86" s="55"/>
    </row>
    <row r="87" spans="1:13" ht="18" customHeight="1" x14ac:dyDescent="0.25">
      <c r="A87" s="41"/>
      <c r="B87" s="41"/>
      <c r="C87" s="41"/>
      <c r="D87" s="41"/>
      <c r="E87" s="40"/>
      <c r="F87" s="54"/>
      <c r="G87" s="55"/>
      <c r="H87" s="11"/>
      <c r="I87" s="55"/>
      <c r="J87" s="54"/>
      <c r="K87" s="55"/>
      <c r="L87" s="11"/>
      <c r="M87" s="55"/>
    </row>
    <row r="88" spans="1:13" ht="18" customHeight="1" x14ac:dyDescent="0.25">
      <c r="A88" s="41"/>
      <c r="B88" s="41"/>
      <c r="C88" s="41"/>
      <c r="D88" s="41"/>
      <c r="E88" s="40"/>
      <c r="F88" s="54"/>
      <c r="G88" s="55"/>
      <c r="H88" s="11"/>
      <c r="I88" s="55"/>
      <c r="J88" s="54"/>
      <c r="K88" s="55"/>
      <c r="L88" s="11"/>
      <c r="M88" s="55"/>
    </row>
    <row r="89" spans="1:13" ht="18" customHeight="1" x14ac:dyDescent="0.25">
      <c r="A89" s="41"/>
      <c r="B89" s="41"/>
      <c r="C89" s="41"/>
      <c r="D89" s="41"/>
      <c r="E89" s="40"/>
      <c r="F89" s="54"/>
      <c r="G89" s="55"/>
      <c r="H89" s="11"/>
      <c r="I89" s="55"/>
      <c r="J89" s="54"/>
      <c r="K89" s="55"/>
      <c r="L89" s="11"/>
      <c r="M89" s="55"/>
    </row>
    <row r="90" spans="1:13" ht="18" customHeight="1" x14ac:dyDescent="0.25">
      <c r="A90" s="41"/>
      <c r="B90" s="41"/>
      <c r="C90" s="41"/>
      <c r="D90" s="41"/>
      <c r="E90" s="40"/>
      <c r="F90" s="54"/>
      <c r="G90" s="55"/>
      <c r="H90" s="11"/>
      <c r="I90" s="55"/>
      <c r="J90" s="54"/>
      <c r="K90" s="55"/>
      <c r="L90" s="11"/>
      <c r="M90" s="55"/>
    </row>
    <row r="91" spans="1:13" ht="18" customHeight="1" x14ac:dyDescent="0.25">
      <c r="A91" s="41"/>
      <c r="B91" s="41"/>
      <c r="C91" s="41"/>
      <c r="D91" s="41"/>
      <c r="E91" s="40"/>
      <c r="F91" s="54"/>
      <c r="G91" s="55"/>
      <c r="H91" s="11"/>
      <c r="I91" s="55"/>
      <c r="J91" s="54"/>
      <c r="K91" s="55"/>
      <c r="L91" s="11"/>
      <c r="M91" s="55"/>
    </row>
    <row r="92" spans="1:13" ht="18" customHeight="1" x14ac:dyDescent="0.25">
      <c r="A92" s="41"/>
      <c r="B92" s="41"/>
      <c r="C92" s="41"/>
      <c r="D92" s="41"/>
      <c r="E92" s="40"/>
      <c r="F92" s="54"/>
      <c r="G92" s="55"/>
      <c r="H92" s="11"/>
      <c r="I92" s="55"/>
      <c r="J92" s="54"/>
      <c r="K92" s="55"/>
      <c r="L92" s="11"/>
      <c r="M92" s="55"/>
    </row>
    <row r="93" spans="1:13" ht="18" customHeight="1" x14ac:dyDescent="0.25">
      <c r="A93" s="41"/>
      <c r="B93" s="41"/>
      <c r="C93" s="41"/>
      <c r="D93" s="41"/>
      <c r="E93" s="40"/>
      <c r="F93" s="54"/>
      <c r="G93" s="55"/>
      <c r="H93" s="11"/>
      <c r="I93" s="55"/>
      <c r="J93" s="54"/>
      <c r="K93" s="55"/>
      <c r="L93" s="11"/>
      <c r="M93" s="55"/>
    </row>
    <row r="94" spans="1:13" ht="18" customHeight="1" x14ac:dyDescent="0.25">
      <c r="A94" s="41"/>
      <c r="B94" s="41"/>
      <c r="C94" s="41"/>
      <c r="D94" s="41"/>
      <c r="E94" s="40"/>
      <c r="F94" s="54"/>
      <c r="G94" s="55"/>
      <c r="H94" s="11"/>
      <c r="I94" s="55"/>
      <c r="J94" s="54"/>
      <c r="K94" s="55"/>
      <c r="L94" s="11"/>
      <c r="M94" s="55"/>
    </row>
    <row r="95" spans="1:13" ht="18" customHeight="1" x14ac:dyDescent="0.25">
      <c r="A95" s="41"/>
      <c r="B95" s="41"/>
      <c r="C95" s="41"/>
      <c r="D95" s="41"/>
      <c r="E95" s="40"/>
      <c r="F95" s="54"/>
      <c r="G95" s="55"/>
      <c r="H95" s="11"/>
      <c r="I95" s="55"/>
      <c r="J95" s="54"/>
      <c r="K95" s="55"/>
      <c r="L95" s="11"/>
      <c r="M95" s="55"/>
    </row>
    <row r="96" spans="1:13" ht="18" customHeight="1" x14ac:dyDescent="0.25">
      <c r="A96" s="41"/>
      <c r="B96" s="41"/>
      <c r="C96" s="41"/>
      <c r="D96" s="41"/>
      <c r="E96" s="40"/>
      <c r="F96" s="54"/>
      <c r="G96" s="55"/>
      <c r="H96" s="11"/>
      <c r="I96" s="55"/>
      <c r="J96" s="54"/>
      <c r="K96" s="55"/>
      <c r="L96" s="11"/>
      <c r="M96" s="55"/>
    </row>
    <row r="97" spans="1:13" ht="18" customHeight="1" x14ac:dyDescent="0.25">
      <c r="A97" s="41"/>
      <c r="B97" s="41"/>
      <c r="C97" s="41"/>
      <c r="D97" s="41"/>
      <c r="E97" s="40"/>
      <c r="F97" s="54"/>
      <c r="G97" s="55"/>
      <c r="H97" s="11"/>
      <c r="I97" s="55"/>
      <c r="J97" s="54"/>
      <c r="K97" s="55"/>
      <c r="L97" s="11"/>
      <c r="M97" s="55"/>
    </row>
    <row r="98" spans="1:13" ht="18" customHeight="1" x14ac:dyDescent="0.25">
      <c r="A98" s="41"/>
      <c r="B98" s="41"/>
      <c r="C98" s="41"/>
      <c r="D98" s="41"/>
      <c r="E98" s="40"/>
      <c r="F98" s="54"/>
      <c r="G98" s="55"/>
      <c r="H98" s="11"/>
      <c r="I98" s="55"/>
      <c r="J98" s="54"/>
      <c r="K98" s="55"/>
      <c r="L98" s="11"/>
      <c r="M98" s="55"/>
    </row>
    <row r="99" spans="1:13" ht="18" customHeight="1" x14ac:dyDescent="0.25">
      <c r="A99" s="41"/>
      <c r="B99" s="41"/>
      <c r="C99" s="41"/>
      <c r="D99" s="41"/>
      <c r="E99" s="40"/>
      <c r="F99" s="54"/>
      <c r="G99" s="55"/>
      <c r="H99" s="11"/>
      <c r="I99" s="55"/>
      <c r="J99" s="54"/>
      <c r="K99" s="55"/>
      <c r="L99" s="11"/>
      <c r="M99" s="55"/>
    </row>
    <row r="100" spans="1:13" ht="18" customHeight="1" x14ac:dyDescent="0.25">
      <c r="A100" s="41"/>
      <c r="B100" s="41"/>
      <c r="C100" s="41"/>
      <c r="D100" s="41"/>
      <c r="E100" s="40"/>
      <c r="F100" s="54"/>
      <c r="G100" s="55"/>
      <c r="H100" s="11"/>
      <c r="I100" s="55"/>
      <c r="J100" s="54"/>
      <c r="K100" s="55"/>
      <c r="L100" s="11"/>
      <c r="M100" s="55"/>
    </row>
    <row r="101" spans="1:13" ht="18" customHeight="1" x14ac:dyDescent="0.25">
      <c r="A101" s="41"/>
      <c r="B101" s="41"/>
      <c r="C101" s="41"/>
      <c r="D101" s="41"/>
      <c r="E101" s="40"/>
      <c r="F101" s="54"/>
      <c r="G101" s="55"/>
      <c r="H101" s="11"/>
      <c r="I101" s="55"/>
      <c r="J101" s="54"/>
      <c r="K101" s="55"/>
      <c r="L101" s="11"/>
      <c r="M101" s="55"/>
    </row>
    <row r="102" spans="1:13" ht="18" customHeight="1" x14ac:dyDescent="0.25">
      <c r="A102" s="41"/>
      <c r="B102" s="41"/>
      <c r="C102" s="41"/>
      <c r="D102" s="41"/>
      <c r="E102" s="40"/>
      <c r="F102" s="54"/>
      <c r="G102" s="55"/>
      <c r="H102" s="11"/>
      <c r="I102" s="55"/>
      <c r="J102" s="54"/>
      <c r="K102" s="55"/>
      <c r="L102" s="11"/>
      <c r="M102" s="55"/>
    </row>
    <row r="103" spans="1:13" ht="18" customHeight="1" x14ac:dyDescent="0.25">
      <c r="A103" s="41"/>
      <c r="B103" s="41"/>
      <c r="C103" s="41"/>
      <c r="D103" s="41"/>
      <c r="E103" s="40"/>
      <c r="F103" s="54"/>
      <c r="G103" s="55"/>
      <c r="H103" s="11"/>
      <c r="I103" s="55"/>
      <c r="J103" s="54"/>
      <c r="K103" s="55"/>
      <c r="L103" s="11"/>
      <c r="M103" s="55"/>
    </row>
    <row r="104" spans="1:13" ht="14.25" customHeight="1" x14ac:dyDescent="0.25">
      <c r="A104" s="41"/>
      <c r="B104" s="41"/>
      <c r="C104" s="41"/>
      <c r="D104" s="41"/>
      <c r="E104" s="40"/>
      <c r="F104" s="54"/>
      <c r="G104" s="55"/>
      <c r="H104" s="11"/>
      <c r="I104" s="55"/>
      <c r="J104" s="54"/>
      <c r="K104" s="55"/>
      <c r="L104" s="11"/>
      <c r="M104" s="55"/>
    </row>
    <row r="105" spans="1:13" ht="18" customHeight="1" x14ac:dyDescent="0.25">
      <c r="A105" s="140" t="s">
        <v>38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</row>
    <row r="106" spans="1:13" ht="18" customHeight="1" x14ac:dyDescent="0.25"/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C306-1827-494E-9291-8E63EFC1E460}">
  <dimension ref="A1:AG41"/>
  <sheetViews>
    <sheetView topLeftCell="C22" zoomScale="85" zoomScaleNormal="85" zoomScaleSheetLayoutView="100" workbookViewId="0">
      <selection activeCell="I34" sqref="I34"/>
    </sheetView>
  </sheetViews>
  <sheetFormatPr defaultColWidth="9.28515625" defaultRowHeight="21.75" customHeight="1" x14ac:dyDescent="0.3"/>
  <cols>
    <col min="1" max="3" width="1.28515625" style="97" customWidth="1"/>
    <col min="4" max="4" width="22.5703125" style="97" customWidth="1"/>
    <col min="5" max="5" width="6.7109375" style="97" customWidth="1"/>
    <col min="6" max="6" width="0.5703125" style="97" customWidth="1"/>
    <col min="7" max="7" width="11.28515625" style="97" customWidth="1"/>
    <col min="8" max="8" width="0.5703125" style="97" customWidth="1"/>
    <col min="9" max="9" width="11.85546875" style="97" bestFit="1" customWidth="1"/>
    <col min="10" max="10" width="0.5703125" style="97" customWidth="1"/>
    <col min="11" max="11" width="10.7109375" style="97" customWidth="1"/>
    <col min="12" max="12" width="0.5703125" style="97" customWidth="1"/>
    <col min="13" max="13" width="11.7109375" style="97" customWidth="1"/>
    <col min="14" max="14" width="0.5703125" style="97" customWidth="1"/>
    <col min="15" max="15" width="10.7109375" style="97" customWidth="1"/>
    <col min="16" max="16" width="0.5703125" style="97" customWidth="1"/>
    <col min="17" max="17" width="11.42578125" style="97" customWidth="1"/>
    <col min="18" max="18" width="0.5703125" style="97" customWidth="1"/>
    <col min="19" max="19" width="11.28515625" style="97" customWidth="1"/>
    <col min="20" max="20" width="0.5703125" style="97" customWidth="1"/>
    <col min="21" max="21" width="15.7109375" style="97" customWidth="1"/>
    <col min="22" max="22" width="0.5703125" style="97" customWidth="1"/>
    <col min="23" max="23" width="18" style="97" customWidth="1"/>
    <col min="24" max="24" width="0.5703125" style="97" customWidth="1"/>
    <col min="25" max="25" width="15.28515625" style="97" customWidth="1"/>
    <col min="26" max="26" width="0.5703125" style="97" customWidth="1"/>
    <col min="27" max="27" width="12.28515625" style="97" customWidth="1"/>
    <col min="28" max="28" width="0.5703125" style="97" customWidth="1"/>
    <col min="29" max="29" width="13" style="97" customWidth="1"/>
    <col min="30" max="30" width="0.5703125" style="97" customWidth="1"/>
    <col min="31" max="31" width="12" style="97" customWidth="1"/>
    <col min="32" max="32" width="0.5703125" style="97" customWidth="1"/>
    <col min="33" max="33" width="13.5703125" style="97" customWidth="1"/>
    <col min="34" max="16384" width="9.28515625" style="97"/>
  </cols>
  <sheetData>
    <row r="1" spans="1:33" ht="21.75" customHeight="1" x14ac:dyDescent="0.3">
      <c r="A1" s="1" t="s">
        <v>0</v>
      </c>
      <c r="B1" s="1"/>
      <c r="C1" s="35"/>
      <c r="D1" s="35"/>
      <c r="E1" s="35"/>
      <c r="F1" s="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1.75" customHeight="1" x14ac:dyDescent="0.3">
      <c r="A2" s="1" t="s">
        <v>123</v>
      </c>
      <c r="B2" s="1"/>
      <c r="C2" s="35"/>
      <c r="D2" s="35"/>
      <c r="E2" s="35"/>
      <c r="F2" s="3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21.75" customHeight="1" x14ac:dyDescent="0.3">
      <c r="A3" s="4" t="s">
        <v>236</v>
      </c>
      <c r="B3" s="4"/>
      <c r="C3" s="37"/>
      <c r="D3" s="37"/>
      <c r="E3" s="37"/>
      <c r="F3" s="3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21.75" customHeight="1" x14ac:dyDescent="0.3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21.75" customHeight="1" x14ac:dyDescent="0.4">
      <c r="A5" s="71"/>
      <c r="B5" s="71"/>
      <c r="C5" s="71"/>
      <c r="D5" s="71"/>
      <c r="E5" s="21"/>
      <c r="F5" s="21"/>
      <c r="G5" s="143" t="s">
        <v>2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</row>
    <row r="6" spans="1:33" ht="21.75" customHeight="1" x14ac:dyDescent="0.4">
      <c r="A6" s="71"/>
      <c r="B6" s="71"/>
      <c r="C6" s="71"/>
      <c r="D6" s="71"/>
      <c r="E6" s="21"/>
      <c r="F6" s="21"/>
      <c r="G6" s="147" t="s">
        <v>124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98"/>
      <c r="AE6" s="98"/>
      <c r="AF6" s="98"/>
      <c r="AG6" s="98"/>
    </row>
    <row r="7" spans="1:33" ht="21.75" customHeight="1" x14ac:dyDescent="0.4">
      <c r="A7" s="71"/>
      <c r="B7" s="71"/>
      <c r="C7" s="71"/>
      <c r="D7" s="71"/>
      <c r="E7" s="99"/>
      <c r="F7" s="99"/>
      <c r="G7" s="3"/>
      <c r="H7" s="3"/>
      <c r="I7" s="3"/>
      <c r="J7" s="3"/>
      <c r="K7" s="21"/>
      <c r="L7" s="21"/>
      <c r="M7" s="21"/>
      <c r="N7" s="21"/>
      <c r="O7" s="21"/>
      <c r="P7" s="21"/>
      <c r="Q7" s="21"/>
      <c r="R7" s="11"/>
      <c r="S7" s="147" t="s">
        <v>79</v>
      </c>
      <c r="T7" s="148"/>
      <c r="U7" s="148"/>
      <c r="V7" s="148"/>
      <c r="W7" s="148"/>
      <c r="X7" s="148"/>
      <c r="Y7" s="148"/>
      <c r="Z7" s="148"/>
      <c r="AA7" s="148"/>
      <c r="AB7" s="11"/>
      <c r="AC7" s="3"/>
      <c r="AD7" s="11"/>
      <c r="AE7" s="3"/>
      <c r="AF7" s="11"/>
      <c r="AG7" s="11"/>
    </row>
    <row r="8" spans="1:33" ht="21.75" customHeight="1" x14ac:dyDescent="0.4">
      <c r="A8" s="71"/>
      <c r="B8" s="71"/>
      <c r="C8" s="71"/>
      <c r="D8" s="71"/>
      <c r="E8" s="99"/>
      <c r="F8" s="99"/>
      <c r="G8" s="11"/>
      <c r="H8" s="11"/>
      <c r="I8" s="3"/>
      <c r="J8" s="3"/>
      <c r="K8" s="3"/>
      <c r="L8" s="3"/>
      <c r="M8" s="21"/>
      <c r="N8" s="3"/>
      <c r="O8" s="21"/>
      <c r="P8" s="21"/>
      <c r="Q8" s="21"/>
      <c r="R8" s="11"/>
      <c r="S8" s="147" t="s">
        <v>100</v>
      </c>
      <c r="T8" s="148"/>
      <c r="U8" s="148"/>
      <c r="V8" s="148"/>
      <c r="W8" s="148"/>
      <c r="X8" s="148"/>
      <c r="Y8" s="148"/>
      <c r="Z8" s="21"/>
      <c r="AA8" s="21"/>
      <c r="AB8" s="21"/>
      <c r="AC8" s="21"/>
      <c r="AD8" s="21"/>
      <c r="AE8" s="21"/>
      <c r="AF8" s="11"/>
      <c r="AG8" s="11"/>
    </row>
    <row r="9" spans="1:33" ht="21.75" customHeight="1" x14ac:dyDescent="0.4">
      <c r="A9" s="68"/>
      <c r="B9" s="68"/>
      <c r="C9" s="68"/>
      <c r="D9" s="68"/>
      <c r="E9" s="70"/>
      <c r="F9" s="70"/>
      <c r="G9" s="34"/>
      <c r="H9" s="34"/>
      <c r="I9" s="34"/>
      <c r="J9" s="34"/>
      <c r="K9" s="34"/>
      <c r="L9" s="34"/>
      <c r="M9" s="34"/>
      <c r="N9" s="34"/>
      <c r="O9" s="143" t="s">
        <v>76</v>
      </c>
      <c r="P9" s="144"/>
      <c r="Q9" s="144"/>
      <c r="R9" s="3"/>
      <c r="S9" s="34"/>
      <c r="T9" s="3"/>
      <c r="U9" s="100"/>
      <c r="V9" s="3"/>
      <c r="W9" s="100"/>
      <c r="X9" s="3"/>
      <c r="Y9" s="100" t="s">
        <v>237</v>
      </c>
      <c r="Z9" s="3"/>
      <c r="AA9" s="11" t="s">
        <v>125</v>
      </c>
      <c r="AB9" s="3"/>
      <c r="AC9" s="100" t="s">
        <v>126</v>
      </c>
      <c r="AD9" s="3"/>
      <c r="AE9" s="34"/>
      <c r="AF9" s="3"/>
      <c r="AG9" s="34"/>
    </row>
    <row r="10" spans="1:33" ht="21.75" customHeight="1" x14ac:dyDescent="0.3">
      <c r="A10" s="71"/>
      <c r="B10" s="71"/>
      <c r="C10" s="71"/>
      <c r="D10" s="71"/>
      <c r="E10" s="99"/>
      <c r="F10" s="99"/>
      <c r="G10" s="11"/>
      <c r="H10" s="11"/>
      <c r="I10" s="3"/>
      <c r="J10" s="3"/>
      <c r="K10" s="11" t="s">
        <v>127</v>
      </c>
      <c r="L10" s="3"/>
      <c r="M10" s="21"/>
      <c r="N10" s="3"/>
      <c r="O10" s="11" t="s">
        <v>128</v>
      </c>
      <c r="P10" s="68"/>
      <c r="Q10" s="68"/>
      <c r="R10" s="11"/>
      <c r="S10" s="13"/>
      <c r="T10" s="13"/>
      <c r="U10" s="100" t="s">
        <v>129</v>
      </c>
      <c r="V10" s="11"/>
      <c r="W10" s="11" t="s">
        <v>130</v>
      </c>
      <c r="X10" s="11"/>
      <c r="Y10" s="11" t="s">
        <v>240</v>
      </c>
      <c r="Z10" s="11"/>
      <c r="AA10" s="100" t="s">
        <v>131</v>
      </c>
      <c r="AB10" s="11"/>
      <c r="AC10" s="100" t="s">
        <v>132</v>
      </c>
      <c r="AD10" s="11"/>
      <c r="AE10" s="100" t="s">
        <v>131</v>
      </c>
      <c r="AF10" s="11"/>
      <c r="AG10" s="11"/>
    </row>
    <row r="11" spans="1:33" ht="21.75" customHeight="1" x14ac:dyDescent="0.3">
      <c r="A11" s="71"/>
      <c r="B11" s="71"/>
      <c r="C11" s="71"/>
      <c r="D11" s="71"/>
      <c r="E11" s="99"/>
      <c r="F11" s="99"/>
      <c r="G11" s="11" t="s">
        <v>133</v>
      </c>
      <c r="H11" s="11"/>
      <c r="I11" s="11" t="s">
        <v>134</v>
      </c>
      <c r="J11" s="11"/>
      <c r="K11" s="11" t="s">
        <v>135</v>
      </c>
      <c r="L11" s="11"/>
      <c r="M11" s="11" t="s">
        <v>136</v>
      </c>
      <c r="N11" s="11"/>
      <c r="O11" s="11" t="s">
        <v>137</v>
      </c>
      <c r="P11" s="11"/>
      <c r="Q11" s="11"/>
      <c r="R11" s="11"/>
      <c r="S11" s="11" t="s">
        <v>138</v>
      </c>
      <c r="T11" s="11"/>
      <c r="U11" s="100" t="s">
        <v>139</v>
      </c>
      <c r="V11" s="11"/>
      <c r="W11" s="11" t="s">
        <v>140</v>
      </c>
      <c r="X11" s="11"/>
      <c r="Y11" s="11" t="s">
        <v>239</v>
      </c>
      <c r="Z11" s="11"/>
      <c r="AA11" s="100" t="s">
        <v>141</v>
      </c>
      <c r="AB11" s="11"/>
      <c r="AC11" s="100" t="s">
        <v>142</v>
      </c>
      <c r="AD11" s="11"/>
      <c r="AE11" s="100" t="s">
        <v>143</v>
      </c>
      <c r="AF11" s="11"/>
      <c r="AG11" s="11" t="s">
        <v>144</v>
      </c>
    </row>
    <row r="12" spans="1:33" ht="21.75" customHeight="1" x14ac:dyDescent="0.3">
      <c r="A12" s="71"/>
      <c r="B12" s="71"/>
      <c r="C12" s="71"/>
      <c r="D12" s="71"/>
      <c r="E12" s="99"/>
      <c r="F12" s="99"/>
      <c r="G12" s="11" t="s">
        <v>145</v>
      </c>
      <c r="H12" s="11"/>
      <c r="I12" s="11" t="s">
        <v>146</v>
      </c>
      <c r="J12" s="11"/>
      <c r="K12" s="11" t="s">
        <v>147</v>
      </c>
      <c r="L12" s="11"/>
      <c r="M12" s="11" t="s">
        <v>148</v>
      </c>
      <c r="N12" s="11"/>
      <c r="O12" s="11" t="s">
        <v>149</v>
      </c>
      <c r="P12" s="11"/>
      <c r="Q12" s="11" t="s">
        <v>78</v>
      </c>
      <c r="R12" s="11"/>
      <c r="S12" s="11" t="s">
        <v>150</v>
      </c>
      <c r="T12" s="11"/>
      <c r="U12" s="100" t="s">
        <v>151</v>
      </c>
      <c r="V12" s="11"/>
      <c r="W12" s="11" t="s">
        <v>100</v>
      </c>
      <c r="X12" s="11"/>
      <c r="Y12" s="11" t="s">
        <v>238</v>
      </c>
      <c r="Z12" s="11"/>
      <c r="AA12" s="100" t="s">
        <v>152</v>
      </c>
      <c r="AB12" s="11"/>
      <c r="AC12" s="100" t="s">
        <v>153</v>
      </c>
      <c r="AD12" s="11"/>
      <c r="AE12" s="100" t="s">
        <v>154</v>
      </c>
      <c r="AF12" s="11"/>
      <c r="AG12" s="11" t="s">
        <v>155</v>
      </c>
    </row>
    <row r="13" spans="1:33" ht="21.75" customHeight="1" x14ac:dyDescent="0.3">
      <c r="A13" s="71"/>
      <c r="B13" s="71"/>
      <c r="C13" s="71"/>
      <c r="D13" s="71"/>
      <c r="E13" s="7" t="s">
        <v>9</v>
      </c>
      <c r="F13" s="99"/>
      <c r="G13" s="17" t="s">
        <v>10</v>
      </c>
      <c r="H13" s="11"/>
      <c r="I13" s="17" t="s">
        <v>10</v>
      </c>
      <c r="J13" s="11"/>
      <c r="K13" s="17" t="s">
        <v>10</v>
      </c>
      <c r="L13" s="11"/>
      <c r="M13" s="17" t="s">
        <v>10</v>
      </c>
      <c r="N13" s="11"/>
      <c r="O13" s="17" t="s">
        <v>10</v>
      </c>
      <c r="P13" s="11"/>
      <c r="Q13" s="17" t="s">
        <v>10</v>
      </c>
      <c r="R13" s="11"/>
      <c r="S13" s="17" t="s">
        <v>10</v>
      </c>
      <c r="T13" s="11"/>
      <c r="U13" s="17" t="s">
        <v>10</v>
      </c>
      <c r="V13" s="11"/>
      <c r="W13" s="17" t="s">
        <v>10</v>
      </c>
      <c r="X13" s="11"/>
      <c r="Y13" s="17" t="s">
        <v>10</v>
      </c>
      <c r="Z13" s="11"/>
      <c r="AA13" s="17" t="s">
        <v>10</v>
      </c>
      <c r="AB13" s="11"/>
      <c r="AC13" s="17" t="s">
        <v>10</v>
      </c>
      <c r="AD13" s="11"/>
      <c r="AE13" s="17" t="s">
        <v>10</v>
      </c>
      <c r="AF13" s="11"/>
      <c r="AG13" s="17" t="s">
        <v>10</v>
      </c>
    </row>
    <row r="14" spans="1:33" ht="6" customHeight="1" x14ac:dyDescent="0.3">
      <c r="A14" s="71"/>
      <c r="B14" s="71"/>
      <c r="C14" s="71"/>
      <c r="D14" s="71"/>
      <c r="E14" s="70"/>
      <c r="F14" s="70"/>
      <c r="G14" s="34"/>
      <c r="H14" s="34"/>
      <c r="I14" s="69"/>
      <c r="J14" s="34"/>
      <c r="K14" s="34"/>
      <c r="L14" s="34"/>
      <c r="M14" s="34"/>
      <c r="N14" s="34"/>
      <c r="O14" s="69"/>
      <c r="P14" s="34"/>
      <c r="Q14" s="34"/>
      <c r="R14" s="3"/>
      <c r="S14" s="34"/>
      <c r="T14" s="3"/>
      <c r="U14" s="34"/>
      <c r="V14" s="3"/>
      <c r="W14" s="34"/>
      <c r="X14" s="3"/>
      <c r="Y14" s="34"/>
      <c r="Z14" s="3"/>
      <c r="AA14" s="34"/>
      <c r="AB14" s="3"/>
      <c r="AC14" s="34"/>
      <c r="AD14" s="3"/>
      <c r="AE14" s="34"/>
      <c r="AF14" s="3"/>
      <c r="AG14" s="34"/>
    </row>
    <row r="15" spans="1:33" ht="21.75" customHeight="1" x14ac:dyDescent="0.3">
      <c r="A15" s="68" t="s">
        <v>156</v>
      </c>
      <c r="B15" s="68"/>
      <c r="C15" s="68"/>
      <c r="D15" s="68"/>
      <c r="E15" s="69"/>
      <c r="F15" s="70"/>
      <c r="G15" s="34">
        <v>1470909845</v>
      </c>
      <c r="H15" s="34"/>
      <c r="I15" s="34">
        <v>13933982782</v>
      </c>
      <c r="J15" s="34"/>
      <c r="K15" s="34">
        <v>543677824</v>
      </c>
      <c r="L15" s="34"/>
      <c r="M15" s="34">
        <v>172861100</v>
      </c>
      <c r="N15" s="34"/>
      <c r="O15" s="34">
        <v>156777302</v>
      </c>
      <c r="P15" s="34"/>
      <c r="Q15" s="34">
        <v>7740952387</v>
      </c>
      <c r="R15" s="34"/>
      <c r="S15" s="34">
        <v>-162794681</v>
      </c>
      <c r="T15" s="34"/>
      <c r="U15" s="34">
        <v>35993188</v>
      </c>
      <c r="V15" s="34"/>
      <c r="W15" s="34">
        <v>2188178086</v>
      </c>
      <c r="X15" s="34"/>
      <c r="Y15" s="34">
        <v>-822716474</v>
      </c>
      <c r="Z15" s="34"/>
      <c r="AA15" s="34">
        <v>3568397978</v>
      </c>
      <c r="AB15" s="34"/>
      <c r="AC15" s="34">
        <f>SUM(F15:AB15)</f>
        <v>28826219337</v>
      </c>
      <c r="AD15" s="34"/>
      <c r="AE15" s="34">
        <v>3297996585</v>
      </c>
      <c r="AF15" s="34"/>
      <c r="AG15" s="34">
        <f>SUM(AC15:AE15)</f>
        <v>32124215922</v>
      </c>
    </row>
    <row r="16" spans="1:33" ht="21.75" customHeight="1" x14ac:dyDescent="0.3">
      <c r="A16" s="21" t="s">
        <v>157</v>
      </c>
      <c r="B16" s="68"/>
      <c r="C16" s="68"/>
      <c r="D16" s="68"/>
      <c r="E16" s="70"/>
      <c r="F16" s="70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"/>
      <c r="S16" s="34"/>
      <c r="T16" s="3"/>
      <c r="U16" s="34"/>
      <c r="V16" s="3"/>
      <c r="W16" s="34"/>
      <c r="X16" s="3"/>
      <c r="Y16" s="34"/>
      <c r="Z16" s="3"/>
      <c r="AA16" s="34"/>
      <c r="AB16" s="3"/>
      <c r="AC16" s="34"/>
      <c r="AD16" s="3"/>
      <c r="AE16" s="34"/>
      <c r="AF16" s="3"/>
      <c r="AG16" s="34"/>
    </row>
    <row r="17" spans="1:33" ht="21.75" customHeight="1" x14ac:dyDescent="0.3">
      <c r="A17" s="21"/>
      <c r="B17" s="21" t="s">
        <v>158</v>
      </c>
      <c r="C17" s="21"/>
      <c r="D17" s="21"/>
      <c r="E17" s="69"/>
      <c r="F17" s="101"/>
      <c r="G17" s="34">
        <v>23773623</v>
      </c>
      <c r="H17" s="34"/>
      <c r="I17" s="34">
        <v>948485971</v>
      </c>
      <c r="J17" s="34"/>
      <c r="K17" s="34">
        <v>-159653396</v>
      </c>
      <c r="L17" s="34"/>
      <c r="M17" s="34">
        <v>0</v>
      </c>
      <c r="N17" s="34"/>
      <c r="O17" s="34">
        <v>0</v>
      </c>
      <c r="P17" s="34"/>
      <c r="Q17" s="34">
        <v>0</v>
      </c>
      <c r="R17" s="3"/>
      <c r="S17" s="34">
        <v>0</v>
      </c>
      <c r="T17" s="3"/>
      <c r="U17" s="34">
        <v>0</v>
      </c>
      <c r="V17" s="3"/>
      <c r="W17" s="34">
        <v>0</v>
      </c>
      <c r="X17" s="3"/>
      <c r="Y17" s="34">
        <v>0</v>
      </c>
      <c r="Z17" s="3"/>
      <c r="AA17" s="34">
        <v>0</v>
      </c>
      <c r="AB17" s="3"/>
      <c r="AC17" s="34">
        <f t="shared" ref="AC17:AC24" si="0">SUM(F17:AB17)</f>
        <v>812606198</v>
      </c>
      <c r="AD17" s="3"/>
      <c r="AE17" s="34">
        <v>0</v>
      </c>
      <c r="AF17" s="3"/>
      <c r="AG17" s="34">
        <f t="shared" ref="AG17:AG19" si="1">SUM(AC17:AE17)</f>
        <v>812606198</v>
      </c>
    </row>
    <row r="18" spans="1:33" ht="21.75" customHeight="1" x14ac:dyDescent="0.3">
      <c r="A18" s="21" t="s">
        <v>159</v>
      </c>
      <c r="B18" s="21"/>
      <c r="C18" s="21"/>
      <c r="D18" s="21"/>
      <c r="E18" s="69"/>
      <c r="F18" s="101"/>
      <c r="G18" s="34">
        <v>0</v>
      </c>
      <c r="H18" s="34"/>
      <c r="I18" s="34">
        <v>384024428</v>
      </c>
      <c r="J18" s="34"/>
      <c r="K18" s="34">
        <v>-384024428</v>
      </c>
      <c r="L18" s="34"/>
      <c r="M18" s="34">
        <v>0</v>
      </c>
      <c r="N18" s="34"/>
      <c r="O18" s="34">
        <v>0</v>
      </c>
      <c r="P18" s="34"/>
      <c r="Q18" s="34">
        <v>0</v>
      </c>
      <c r="R18" s="3"/>
      <c r="S18" s="34">
        <v>0</v>
      </c>
      <c r="T18" s="3"/>
      <c r="U18" s="34">
        <v>0</v>
      </c>
      <c r="V18" s="3"/>
      <c r="W18" s="34">
        <v>0</v>
      </c>
      <c r="X18" s="3"/>
      <c r="Y18" s="34">
        <v>0</v>
      </c>
      <c r="Z18" s="3"/>
      <c r="AA18" s="34">
        <v>0</v>
      </c>
      <c r="AB18" s="3"/>
      <c r="AC18" s="34">
        <f t="shared" si="0"/>
        <v>0</v>
      </c>
      <c r="AD18" s="3"/>
      <c r="AE18" s="34">
        <v>0</v>
      </c>
      <c r="AF18" s="3"/>
      <c r="AG18" s="34">
        <f t="shared" si="1"/>
        <v>0</v>
      </c>
    </row>
    <row r="19" spans="1:33" ht="21.75" customHeight="1" x14ac:dyDescent="0.3">
      <c r="A19" s="21" t="s">
        <v>160</v>
      </c>
      <c r="B19" s="21"/>
      <c r="C19" s="21"/>
      <c r="D19" s="21"/>
      <c r="E19" s="69">
        <v>11</v>
      </c>
      <c r="F19" s="101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v>0</v>
      </c>
      <c r="P19" s="34"/>
      <c r="Q19" s="34">
        <v>-799650978</v>
      </c>
      <c r="R19" s="3"/>
      <c r="S19" s="34">
        <v>0</v>
      </c>
      <c r="T19" s="3"/>
      <c r="U19" s="34">
        <v>0</v>
      </c>
      <c r="V19" s="3"/>
      <c r="W19" s="34">
        <v>0</v>
      </c>
      <c r="X19" s="3"/>
      <c r="Y19" s="34">
        <v>0</v>
      </c>
      <c r="Z19" s="3"/>
      <c r="AA19" s="34">
        <v>0</v>
      </c>
      <c r="AB19" s="3"/>
      <c r="AC19" s="34">
        <f t="shared" si="0"/>
        <v>-799650978</v>
      </c>
      <c r="AD19" s="3"/>
      <c r="AE19" s="34">
        <v>0</v>
      </c>
      <c r="AF19" s="3"/>
      <c r="AG19" s="34">
        <f t="shared" si="1"/>
        <v>-799650978</v>
      </c>
    </row>
    <row r="20" spans="1:33" ht="21.75" customHeight="1" x14ac:dyDescent="0.3">
      <c r="A20" s="21" t="s">
        <v>161</v>
      </c>
      <c r="B20" s="68"/>
      <c r="C20" s="68"/>
      <c r="D20" s="68"/>
      <c r="E20" s="70"/>
      <c r="F20" s="70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"/>
      <c r="S20" s="34"/>
      <c r="T20" s="3"/>
      <c r="U20" s="34"/>
      <c r="V20" s="3"/>
      <c r="W20" s="34"/>
      <c r="X20" s="3"/>
      <c r="Y20" s="34"/>
      <c r="Z20" s="3"/>
      <c r="AA20" s="34"/>
      <c r="AB20" s="3"/>
      <c r="AC20" s="34"/>
      <c r="AD20" s="3"/>
      <c r="AE20" s="34"/>
      <c r="AF20" s="3"/>
      <c r="AG20" s="34"/>
    </row>
    <row r="21" spans="1:33" ht="21.75" customHeight="1" x14ac:dyDescent="0.3">
      <c r="A21" s="21"/>
      <c r="B21" s="21" t="s">
        <v>81</v>
      </c>
      <c r="C21" s="68"/>
      <c r="D21" s="68"/>
      <c r="E21" s="70"/>
      <c r="F21" s="70"/>
      <c r="G21" s="34">
        <v>0</v>
      </c>
      <c r="H21" s="3"/>
      <c r="I21" s="34">
        <v>0</v>
      </c>
      <c r="J21" s="34"/>
      <c r="K21" s="34">
        <v>0</v>
      </c>
      <c r="L21" s="34"/>
      <c r="M21" s="34">
        <v>0</v>
      </c>
      <c r="N21" s="34"/>
      <c r="O21" s="34">
        <v>0</v>
      </c>
      <c r="P21" s="3"/>
      <c r="Q21" s="34">
        <v>0</v>
      </c>
      <c r="R21" s="34"/>
      <c r="S21" s="34">
        <v>0</v>
      </c>
      <c r="T21" s="34"/>
      <c r="U21" s="34">
        <v>0</v>
      </c>
      <c r="V21" s="34"/>
      <c r="W21" s="34">
        <v>0</v>
      </c>
      <c r="X21" s="3"/>
      <c r="Y21" s="34">
        <v>0</v>
      </c>
      <c r="Z21" s="3"/>
      <c r="AA21" s="34">
        <v>0</v>
      </c>
      <c r="AB21" s="3"/>
      <c r="AC21" s="34">
        <f t="shared" si="0"/>
        <v>0</v>
      </c>
      <c r="AD21" s="3"/>
      <c r="AE21" s="34">
        <v>-267109641</v>
      </c>
      <c r="AF21" s="3"/>
      <c r="AG21" s="34">
        <f>SUM(AC21:AE21)</f>
        <v>-267109641</v>
      </c>
    </row>
    <row r="22" spans="1:33" ht="21.75" customHeight="1" x14ac:dyDescent="0.3">
      <c r="A22" s="21" t="s">
        <v>162</v>
      </c>
      <c r="B22" s="21"/>
      <c r="C22" s="68"/>
      <c r="D22" s="68"/>
      <c r="E22" s="70"/>
      <c r="F22" s="70"/>
      <c r="G22" s="34"/>
      <c r="H22" s="3"/>
      <c r="I22" s="34"/>
      <c r="J22" s="34"/>
      <c r="K22" s="34"/>
      <c r="L22" s="34"/>
      <c r="M22" s="34"/>
      <c r="N22" s="34"/>
      <c r="O22" s="34"/>
      <c r="P22" s="3"/>
      <c r="Q22" s="34"/>
      <c r="R22" s="34"/>
      <c r="S22" s="34"/>
      <c r="T22" s="34"/>
      <c r="U22" s="34"/>
      <c r="V22" s="34"/>
      <c r="W22" s="34"/>
      <c r="X22" s="3"/>
      <c r="Y22" s="34"/>
      <c r="Z22" s="3"/>
      <c r="AA22" s="34"/>
      <c r="AB22" s="3"/>
      <c r="AC22" s="34"/>
      <c r="AD22" s="3"/>
      <c r="AE22" s="34"/>
      <c r="AF22" s="3"/>
      <c r="AG22" s="34"/>
    </row>
    <row r="23" spans="1:33" ht="21.75" customHeight="1" x14ac:dyDescent="0.3">
      <c r="A23" s="21"/>
      <c r="B23" s="21" t="s">
        <v>163</v>
      </c>
      <c r="C23" s="68"/>
      <c r="D23" s="68"/>
      <c r="E23" s="70"/>
      <c r="F23" s="70"/>
      <c r="G23" s="34">
        <v>0</v>
      </c>
      <c r="H23" s="3"/>
      <c r="I23" s="34">
        <v>0</v>
      </c>
      <c r="J23" s="34"/>
      <c r="K23" s="34">
        <v>0</v>
      </c>
      <c r="L23" s="34"/>
      <c r="M23" s="34">
        <v>0</v>
      </c>
      <c r="N23" s="34"/>
      <c r="O23" s="34">
        <v>0</v>
      </c>
      <c r="P23" s="3"/>
      <c r="Q23" s="34">
        <v>0</v>
      </c>
      <c r="R23" s="34"/>
      <c r="S23" s="34">
        <v>0</v>
      </c>
      <c r="T23" s="34"/>
      <c r="U23" s="34">
        <v>0</v>
      </c>
      <c r="V23" s="34"/>
      <c r="W23" s="34">
        <v>0</v>
      </c>
      <c r="X23" s="3"/>
      <c r="Y23" s="34">
        <v>0</v>
      </c>
      <c r="Z23" s="3"/>
      <c r="AA23" s="115">
        <v>-422918335</v>
      </c>
      <c r="AB23" s="3"/>
      <c r="AC23" s="34">
        <f t="shared" si="0"/>
        <v>-422918335</v>
      </c>
      <c r="AD23" s="3"/>
      <c r="AE23" s="34">
        <v>167092308</v>
      </c>
      <c r="AF23" s="3"/>
      <c r="AG23" s="34">
        <f t="shared" ref="AG23:AG24" si="2">SUM(AC23:AE23)</f>
        <v>-255826027</v>
      </c>
    </row>
    <row r="24" spans="1:33" ht="21.75" customHeight="1" x14ac:dyDescent="0.3">
      <c r="A24" s="21" t="s">
        <v>121</v>
      </c>
      <c r="B24" s="21"/>
      <c r="C24" s="21"/>
      <c r="D24" s="21"/>
      <c r="E24" s="69"/>
      <c r="F24" s="21"/>
      <c r="G24" s="102">
        <v>0</v>
      </c>
      <c r="H24" s="3"/>
      <c r="I24" s="102">
        <v>0</v>
      </c>
      <c r="J24" s="34"/>
      <c r="K24" s="102">
        <v>0</v>
      </c>
      <c r="L24" s="34"/>
      <c r="M24" s="102">
        <v>0</v>
      </c>
      <c r="N24" s="34"/>
      <c r="O24" s="102">
        <v>0</v>
      </c>
      <c r="P24" s="34"/>
      <c r="Q24" s="102">
        <v>1069873525</v>
      </c>
      <c r="R24" s="34"/>
      <c r="S24" s="102">
        <v>3154711</v>
      </c>
      <c r="T24" s="34"/>
      <c r="U24" s="102">
        <v>0</v>
      </c>
      <c r="V24" s="34"/>
      <c r="W24" s="102">
        <v>-1040355960</v>
      </c>
      <c r="X24" s="34"/>
      <c r="Y24" s="102">
        <v>-199455524</v>
      </c>
      <c r="Z24" s="34"/>
      <c r="AA24" s="116">
        <v>0</v>
      </c>
      <c r="AB24" s="34"/>
      <c r="AC24" s="141">
        <f t="shared" si="0"/>
        <v>-166783248</v>
      </c>
      <c r="AD24" s="34"/>
      <c r="AE24" s="102">
        <v>139530530</v>
      </c>
      <c r="AF24" s="34"/>
      <c r="AG24" s="102">
        <f t="shared" si="2"/>
        <v>-27252718</v>
      </c>
    </row>
    <row r="25" spans="1:33" ht="6" customHeight="1" x14ac:dyDescent="0.3">
      <c r="A25" s="21"/>
      <c r="B25" s="21"/>
      <c r="C25" s="21"/>
      <c r="D25" s="21"/>
      <c r="E25" s="69"/>
      <c r="F25" s="75"/>
      <c r="G25" s="34"/>
      <c r="H25" s="34"/>
      <c r="I25" s="34"/>
      <c r="J25" s="34"/>
      <c r="K25" s="34"/>
      <c r="L25" s="34"/>
      <c r="M25" s="3"/>
      <c r="N25" s="34"/>
      <c r="O25" s="34"/>
      <c r="P25" s="34"/>
      <c r="Q25" s="34"/>
      <c r="R25" s="3"/>
      <c r="S25" s="34"/>
      <c r="T25" s="3"/>
      <c r="U25" s="34"/>
      <c r="V25" s="3"/>
      <c r="W25" s="34"/>
      <c r="X25" s="3"/>
      <c r="Y25" s="34"/>
      <c r="Z25" s="3"/>
      <c r="AA25" s="117"/>
      <c r="AB25" s="3"/>
      <c r="AC25" s="34"/>
      <c r="AD25" s="3"/>
      <c r="AE25" s="34"/>
      <c r="AF25" s="3"/>
      <c r="AG25" s="34"/>
    </row>
    <row r="26" spans="1:33" ht="21.75" customHeight="1" thickBot="1" x14ac:dyDescent="0.35">
      <c r="A26" s="68" t="s">
        <v>164</v>
      </c>
      <c r="B26" s="68"/>
      <c r="C26" s="68"/>
      <c r="D26" s="68"/>
      <c r="E26" s="69"/>
      <c r="F26" s="70"/>
      <c r="G26" s="103">
        <f>SUM(G15:G25)</f>
        <v>1494683468</v>
      </c>
      <c r="H26" s="34"/>
      <c r="I26" s="103">
        <f>SUM(I15:I25)</f>
        <v>15266493181</v>
      </c>
      <c r="J26" s="34"/>
      <c r="K26" s="103">
        <f>SUM(K15:K25)</f>
        <v>0</v>
      </c>
      <c r="L26" s="34"/>
      <c r="M26" s="103">
        <f>SUM(M15:M25)</f>
        <v>172861100</v>
      </c>
      <c r="N26" s="34"/>
      <c r="O26" s="103">
        <f>SUM(O15:O25)</f>
        <v>156777302</v>
      </c>
      <c r="P26" s="34"/>
      <c r="Q26" s="103">
        <f>SUM(Q15:Q25)</f>
        <v>8011174934</v>
      </c>
      <c r="R26" s="3"/>
      <c r="S26" s="103">
        <f>SUM(S15:S25)</f>
        <v>-159639970</v>
      </c>
      <c r="T26" s="3"/>
      <c r="U26" s="103">
        <f>SUM(U15:U25)</f>
        <v>35993188</v>
      </c>
      <c r="V26" s="3"/>
      <c r="W26" s="103">
        <f>SUM(W15:W25)</f>
        <v>1147822126</v>
      </c>
      <c r="X26" s="3"/>
      <c r="Y26" s="103">
        <f>SUM(Y15:Y25)</f>
        <v>-1022171998</v>
      </c>
      <c r="Z26" s="3"/>
      <c r="AA26" s="118">
        <f>SUM(AA15:AA25)</f>
        <v>3145479643</v>
      </c>
      <c r="AB26" s="3"/>
      <c r="AC26" s="103">
        <f>SUM(AC15:AC25)</f>
        <v>28249472974</v>
      </c>
      <c r="AD26" s="3"/>
      <c r="AE26" s="103">
        <f>SUM(AE15:AE25)</f>
        <v>3337509782</v>
      </c>
      <c r="AF26" s="3"/>
      <c r="AG26" s="103">
        <f>SUM(AG15:AG25)</f>
        <v>31586982756</v>
      </c>
    </row>
    <row r="27" spans="1:33" ht="21.75" customHeight="1" thickTop="1" x14ac:dyDescent="0.3">
      <c r="A27" s="21"/>
      <c r="B27" s="21"/>
      <c r="C27" s="21"/>
      <c r="D27" s="21"/>
      <c r="E27" s="69"/>
      <c r="F27" s="75"/>
      <c r="G27" s="117"/>
      <c r="H27" s="117"/>
      <c r="I27" s="117"/>
      <c r="J27" s="117"/>
      <c r="K27" s="117"/>
      <c r="L27" s="117"/>
      <c r="M27" s="95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</row>
    <row r="28" spans="1:33" ht="21.75" customHeight="1" x14ac:dyDescent="0.3">
      <c r="A28" s="68" t="s">
        <v>165</v>
      </c>
      <c r="B28" s="68"/>
      <c r="C28" s="68"/>
      <c r="D28" s="68"/>
      <c r="E28" s="69"/>
      <c r="F28" s="70"/>
      <c r="G28" s="79">
        <v>1494683468</v>
      </c>
      <c r="H28" s="34"/>
      <c r="I28" s="79">
        <v>15266493181</v>
      </c>
      <c r="J28" s="34"/>
      <c r="K28" s="79">
        <v>0</v>
      </c>
      <c r="L28" s="34"/>
      <c r="M28" s="79">
        <v>172861100</v>
      </c>
      <c r="N28" s="34"/>
      <c r="O28" s="79">
        <v>156777302</v>
      </c>
      <c r="P28" s="34"/>
      <c r="Q28" s="79">
        <v>8916505414</v>
      </c>
      <c r="R28" s="34"/>
      <c r="S28" s="79">
        <v>-179901348</v>
      </c>
      <c r="T28" s="34"/>
      <c r="U28" s="79">
        <v>35993188</v>
      </c>
      <c r="V28" s="34"/>
      <c r="W28" s="79">
        <v>725637838</v>
      </c>
      <c r="X28" s="34"/>
      <c r="Y28" s="79">
        <v>-929343633</v>
      </c>
      <c r="Z28" s="34"/>
      <c r="AA28" s="79">
        <v>3145479644</v>
      </c>
      <c r="AB28" s="34"/>
      <c r="AC28" s="79">
        <f>SUM(F28:AB28)</f>
        <v>28805186154</v>
      </c>
      <c r="AD28" s="34"/>
      <c r="AE28" s="79">
        <v>3361980334</v>
      </c>
      <c r="AF28" s="34"/>
      <c r="AG28" s="79">
        <f t="shared" ref="AG28:AG29" si="3">SUM(AC28:AE28)</f>
        <v>32167166488</v>
      </c>
    </row>
    <row r="29" spans="1:33" ht="21.75" customHeight="1" x14ac:dyDescent="0.3">
      <c r="A29" s="21" t="s">
        <v>160</v>
      </c>
      <c r="B29" s="21"/>
      <c r="C29" s="21"/>
      <c r="D29" s="21"/>
      <c r="E29" s="69">
        <v>11</v>
      </c>
      <c r="F29" s="101"/>
      <c r="G29" s="79">
        <v>0</v>
      </c>
      <c r="H29" s="34"/>
      <c r="I29" s="79">
        <v>0</v>
      </c>
      <c r="J29" s="34"/>
      <c r="K29" s="79">
        <v>0</v>
      </c>
      <c r="L29" s="34"/>
      <c r="M29" s="79">
        <v>0</v>
      </c>
      <c r="N29" s="34"/>
      <c r="O29" s="79">
        <v>0</v>
      </c>
      <c r="P29" s="34"/>
      <c r="Q29" s="79">
        <v>-949105896</v>
      </c>
      <c r="R29" s="34"/>
      <c r="S29" s="79">
        <v>0</v>
      </c>
      <c r="T29" s="34"/>
      <c r="U29" s="79">
        <v>0</v>
      </c>
      <c r="V29" s="34"/>
      <c r="W29" s="79">
        <v>0</v>
      </c>
      <c r="X29" s="34"/>
      <c r="Y29" s="79">
        <v>0</v>
      </c>
      <c r="Z29" s="34"/>
      <c r="AA29" s="79">
        <v>0</v>
      </c>
      <c r="AB29" s="34"/>
      <c r="AC29" s="79">
        <f>SUM(F29:AB29)</f>
        <v>-949105896</v>
      </c>
      <c r="AD29" s="34"/>
      <c r="AE29" s="79">
        <v>0</v>
      </c>
      <c r="AF29" s="34"/>
      <c r="AG29" s="79">
        <f t="shared" si="3"/>
        <v>-949105896</v>
      </c>
    </row>
    <row r="30" spans="1:33" ht="21.75" customHeight="1" x14ac:dyDescent="0.3">
      <c r="A30" s="21" t="s">
        <v>161</v>
      </c>
      <c r="B30" s="68"/>
      <c r="C30" s="68"/>
      <c r="D30" s="68"/>
      <c r="E30" s="70"/>
      <c r="F30" s="70"/>
      <c r="G30" s="79"/>
      <c r="H30" s="34"/>
      <c r="I30" s="79"/>
      <c r="J30" s="34"/>
      <c r="K30" s="79"/>
      <c r="L30" s="34"/>
      <c r="M30" s="79"/>
      <c r="N30" s="34"/>
      <c r="O30" s="79"/>
      <c r="P30" s="34"/>
      <c r="Q30" s="79"/>
      <c r="R30" s="34"/>
      <c r="S30" s="79"/>
      <c r="T30" s="34"/>
      <c r="U30" s="79"/>
      <c r="V30" s="34"/>
      <c r="W30" s="79"/>
      <c r="X30" s="34"/>
      <c r="Y30" s="79"/>
      <c r="Z30" s="34"/>
      <c r="AA30" s="79"/>
      <c r="AB30" s="34"/>
      <c r="AC30" s="79"/>
      <c r="AD30" s="34"/>
      <c r="AE30" s="79"/>
      <c r="AF30" s="34"/>
      <c r="AG30" s="79"/>
    </row>
    <row r="31" spans="1:33" ht="21.75" customHeight="1" x14ac:dyDescent="0.3">
      <c r="A31" s="21"/>
      <c r="B31" s="21" t="s">
        <v>81</v>
      </c>
      <c r="C31" s="68"/>
      <c r="D31" s="68"/>
      <c r="E31" s="70"/>
      <c r="F31" s="70"/>
      <c r="G31" s="79">
        <v>0</v>
      </c>
      <c r="H31" s="34"/>
      <c r="I31" s="79">
        <v>0</v>
      </c>
      <c r="J31" s="34"/>
      <c r="K31" s="79">
        <v>0</v>
      </c>
      <c r="L31" s="34"/>
      <c r="M31" s="79">
        <v>0</v>
      </c>
      <c r="N31" s="34"/>
      <c r="O31" s="79">
        <v>0</v>
      </c>
      <c r="P31" s="34"/>
      <c r="Q31" s="79">
        <v>0</v>
      </c>
      <c r="R31" s="34"/>
      <c r="S31" s="79">
        <v>0</v>
      </c>
      <c r="T31" s="34"/>
      <c r="U31" s="79">
        <v>0</v>
      </c>
      <c r="V31" s="34"/>
      <c r="W31" s="79">
        <v>0</v>
      </c>
      <c r="X31" s="34"/>
      <c r="Y31" s="79">
        <v>0</v>
      </c>
      <c r="Z31" s="34"/>
      <c r="AA31" s="79">
        <v>0</v>
      </c>
      <c r="AB31" s="34"/>
      <c r="AC31" s="79">
        <f>SUM(F31:AB31)</f>
        <v>0</v>
      </c>
      <c r="AD31" s="34"/>
      <c r="AE31" s="79">
        <v>-230246158</v>
      </c>
      <c r="AF31" s="34"/>
      <c r="AG31" s="79">
        <f>SUM(AC31:AE31)</f>
        <v>-230246158</v>
      </c>
    </row>
    <row r="32" spans="1:33" ht="21.75" customHeight="1" x14ac:dyDescent="0.3">
      <c r="A32" s="21" t="s">
        <v>162</v>
      </c>
      <c r="B32" s="21"/>
      <c r="C32" s="68"/>
      <c r="D32" s="68"/>
      <c r="E32" s="70"/>
      <c r="F32" s="70"/>
      <c r="G32" s="79"/>
      <c r="H32" s="34"/>
      <c r="I32" s="79"/>
      <c r="J32" s="34"/>
      <c r="K32" s="79"/>
      <c r="L32" s="34"/>
      <c r="M32" s="79"/>
      <c r="N32" s="34"/>
      <c r="O32" s="79"/>
      <c r="P32" s="34"/>
      <c r="Q32" s="79"/>
      <c r="R32" s="34"/>
      <c r="S32" s="79"/>
      <c r="T32" s="34"/>
      <c r="U32" s="79"/>
      <c r="V32" s="34"/>
      <c r="W32" s="79"/>
      <c r="X32" s="34"/>
      <c r="Y32" s="79"/>
      <c r="Z32" s="34"/>
      <c r="AA32" s="79"/>
      <c r="AB32" s="34"/>
      <c r="AC32" s="79"/>
      <c r="AD32" s="34"/>
      <c r="AE32" s="79"/>
      <c r="AF32" s="34"/>
      <c r="AG32" s="79"/>
    </row>
    <row r="33" spans="1:33" ht="21.75" customHeight="1" x14ac:dyDescent="0.3">
      <c r="A33" s="21"/>
      <c r="B33" s="21" t="s">
        <v>163</v>
      </c>
      <c r="C33" s="68"/>
      <c r="D33" s="68"/>
      <c r="E33" s="70"/>
      <c r="F33" s="70"/>
      <c r="G33" s="79">
        <v>0</v>
      </c>
      <c r="H33" s="34"/>
      <c r="I33" s="79">
        <v>0</v>
      </c>
      <c r="J33" s="34"/>
      <c r="K33" s="79">
        <v>0</v>
      </c>
      <c r="L33" s="34"/>
      <c r="M33" s="79">
        <v>0</v>
      </c>
      <c r="N33" s="34"/>
      <c r="O33" s="79">
        <v>0</v>
      </c>
      <c r="P33" s="34"/>
      <c r="Q33" s="79">
        <v>0</v>
      </c>
      <c r="R33" s="34"/>
      <c r="S33" s="79">
        <v>0</v>
      </c>
      <c r="T33" s="34"/>
      <c r="U33" s="79">
        <v>0</v>
      </c>
      <c r="V33" s="34"/>
      <c r="W33" s="79">
        <v>0</v>
      </c>
      <c r="X33" s="34"/>
      <c r="Y33" s="79">
        <v>0</v>
      </c>
      <c r="Z33" s="34"/>
      <c r="AA33" s="79">
        <v>9858513</v>
      </c>
      <c r="AB33" s="34"/>
      <c r="AC33" s="79">
        <f t="shared" ref="AC33:AC34" si="4">SUM(F33:AB33)</f>
        <v>9858513</v>
      </c>
      <c r="AD33" s="34"/>
      <c r="AE33" s="79">
        <v>-15468107</v>
      </c>
      <c r="AF33" s="34"/>
      <c r="AG33" s="79">
        <f t="shared" ref="AG33:AG34" si="5">SUM(AC33:AE33)</f>
        <v>-5609594</v>
      </c>
    </row>
    <row r="34" spans="1:33" ht="21.75" customHeight="1" x14ac:dyDescent="0.3">
      <c r="A34" s="21" t="s">
        <v>254</v>
      </c>
      <c r="B34" s="21"/>
      <c r="C34" s="21"/>
      <c r="D34" s="21"/>
      <c r="E34" s="69"/>
      <c r="F34" s="21"/>
      <c r="G34" s="104">
        <v>0</v>
      </c>
      <c r="H34" s="34"/>
      <c r="I34" s="104">
        <v>0</v>
      </c>
      <c r="J34" s="34"/>
      <c r="K34" s="104">
        <v>0</v>
      </c>
      <c r="L34" s="34"/>
      <c r="M34" s="104">
        <v>0</v>
      </c>
      <c r="N34" s="34"/>
      <c r="O34" s="104">
        <v>0</v>
      </c>
      <c r="P34" s="34"/>
      <c r="Q34" s="104">
        <v>555226771</v>
      </c>
      <c r="R34" s="34"/>
      <c r="S34" s="104">
        <v>91900005</v>
      </c>
      <c r="T34" s="34"/>
      <c r="U34" s="104">
        <v>0</v>
      </c>
      <c r="V34" s="34"/>
      <c r="W34" s="104">
        <v>56345352</v>
      </c>
      <c r="X34" s="34"/>
      <c r="Y34" s="104">
        <v>309206619</v>
      </c>
      <c r="Z34" s="34"/>
      <c r="AA34" s="104">
        <v>0</v>
      </c>
      <c r="AB34" s="34"/>
      <c r="AC34" s="104">
        <f t="shared" si="4"/>
        <v>1012678747</v>
      </c>
      <c r="AD34" s="34"/>
      <c r="AE34" s="104">
        <v>348460556</v>
      </c>
      <c r="AF34" s="34"/>
      <c r="AG34" s="104">
        <f t="shared" si="5"/>
        <v>1361139303</v>
      </c>
    </row>
    <row r="35" spans="1:33" ht="6" customHeight="1" x14ac:dyDescent="0.3">
      <c r="A35" s="21"/>
      <c r="B35" s="21"/>
      <c r="C35" s="21"/>
      <c r="D35" s="21"/>
      <c r="E35" s="69"/>
      <c r="F35" s="75"/>
      <c r="G35" s="79"/>
      <c r="H35" s="34"/>
      <c r="I35" s="79"/>
      <c r="J35" s="34"/>
      <c r="K35" s="79"/>
      <c r="L35" s="34"/>
      <c r="M35" s="18"/>
      <c r="N35" s="34"/>
      <c r="O35" s="79"/>
      <c r="P35" s="34"/>
      <c r="Q35" s="79"/>
      <c r="R35" s="34"/>
      <c r="S35" s="79"/>
      <c r="T35" s="34"/>
      <c r="U35" s="79"/>
      <c r="V35" s="34"/>
      <c r="W35" s="79"/>
      <c r="X35" s="34"/>
      <c r="Y35" s="79"/>
      <c r="Z35" s="34"/>
      <c r="AA35" s="79"/>
      <c r="AB35" s="34"/>
      <c r="AC35" s="79"/>
      <c r="AD35" s="34"/>
      <c r="AE35" s="79"/>
      <c r="AF35" s="34"/>
      <c r="AG35" s="79"/>
    </row>
    <row r="36" spans="1:33" ht="21.75" customHeight="1" thickBot="1" x14ac:dyDescent="0.35">
      <c r="A36" s="68" t="s">
        <v>166</v>
      </c>
      <c r="B36" s="68"/>
      <c r="C36" s="68"/>
      <c r="D36" s="68"/>
      <c r="E36" s="69"/>
      <c r="F36" s="70"/>
      <c r="G36" s="105">
        <f>SUM(G28:G35)</f>
        <v>1494683468</v>
      </c>
      <c r="H36" s="34"/>
      <c r="I36" s="105">
        <f>SUM(I28:I35)</f>
        <v>15266493181</v>
      </c>
      <c r="J36" s="34"/>
      <c r="K36" s="105">
        <f>SUM(K28:K35)</f>
        <v>0</v>
      </c>
      <c r="L36" s="34"/>
      <c r="M36" s="105">
        <f>SUM(M28:M35)</f>
        <v>172861100</v>
      </c>
      <c r="N36" s="34"/>
      <c r="O36" s="105">
        <f>SUM(O28:O35)</f>
        <v>156777302</v>
      </c>
      <c r="P36" s="34"/>
      <c r="Q36" s="105">
        <f>SUM(Q28:Q35)</f>
        <v>8522626289</v>
      </c>
      <c r="R36" s="34"/>
      <c r="S36" s="105">
        <f>SUM(S28:S35)</f>
        <v>-88001343</v>
      </c>
      <c r="T36" s="34"/>
      <c r="U36" s="105">
        <f>SUM(U28:U35)</f>
        <v>35993188</v>
      </c>
      <c r="V36" s="34"/>
      <c r="W36" s="105">
        <f>SUM(W28:W35)</f>
        <v>781983190</v>
      </c>
      <c r="X36" s="34"/>
      <c r="Y36" s="105">
        <f>SUM(Y28:Y35)</f>
        <v>-620137014</v>
      </c>
      <c r="Z36" s="34"/>
      <c r="AA36" s="105">
        <f>SUM(AA28:AA35)</f>
        <v>3155338157</v>
      </c>
      <c r="AB36" s="34"/>
      <c r="AC36" s="105">
        <f>SUM(AC28:AC35)</f>
        <v>28878617518</v>
      </c>
      <c r="AD36" s="34"/>
      <c r="AE36" s="105">
        <f>SUM(AE28:AE35)</f>
        <v>3464726625</v>
      </c>
      <c r="AF36" s="34"/>
      <c r="AG36" s="105">
        <f>SUM(AG28:AG35)</f>
        <v>32343344143</v>
      </c>
    </row>
    <row r="37" spans="1:33" s="134" customFormat="1" ht="21.75" customHeight="1" thickTop="1" x14ac:dyDescent="0.3">
      <c r="A37" s="130"/>
      <c r="B37" s="130"/>
      <c r="C37" s="130"/>
      <c r="D37" s="130"/>
      <c r="E37" s="131"/>
      <c r="F37" s="132"/>
      <c r="G37" s="133"/>
      <c r="H37" s="117"/>
      <c r="I37" s="133"/>
      <c r="J37" s="117"/>
      <c r="K37" s="133"/>
      <c r="L37" s="117"/>
      <c r="M37" s="133"/>
      <c r="N37" s="117"/>
      <c r="O37" s="133"/>
      <c r="P37" s="117"/>
      <c r="Q37" s="133"/>
      <c r="R37" s="117"/>
      <c r="S37" s="133"/>
      <c r="T37" s="117"/>
      <c r="U37" s="133"/>
      <c r="V37" s="117"/>
      <c r="W37" s="133"/>
      <c r="X37" s="117"/>
      <c r="Y37" s="133"/>
      <c r="Z37" s="117"/>
      <c r="AA37" s="133"/>
      <c r="AB37" s="117"/>
      <c r="AC37" s="133"/>
      <c r="AD37" s="117"/>
      <c r="AE37" s="133"/>
      <c r="AF37" s="117"/>
      <c r="AG37" s="133"/>
    </row>
    <row r="38" spans="1:33" s="134" customFormat="1" ht="21.75" customHeight="1" x14ac:dyDescent="0.3">
      <c r="A38" s="130"/>
      <c r="B38" s="130"/>
      <c r="C38" s="130"/>
      <c r="D38" s="130"/>
      <c r="E38" s="131"/>
      <c r="F38" s="132"/>
      <c r="G38" s="133"/>
      <c r="H38" s="117"/>
      <c r="I38" s="133"/>
      <c r="J38" s="117"/>
      <c r="K38" s="133"/>
      <c r="L38" s="117"/>
      <c r="M38" s="133"/>
      <c r="N38" s="117"/>
      <c r="O38" s="133"/>
      <c r="P38" s="117"/>
      <c r="Q38" s="133"/>
      <c r="R38" s="117"/>
      <c r="S38" s="133"/>
      <c r="T38" s="117"/>
      <c r="U38" s="133"/>
      <c r="V38" s="117"/>
      <c r="W38" s="133"/>
      <c r="X38" s="117"/>
      <c r="Y38" s="133"/>
      <c r="Z38" s="117"/>
      <c r="AA38" s="133"/>
      <c r="AB38" s="117"/>
      <c r="AC38" s="133"/>
      <c r="AD38" s="117"/>
      <c r="AE38" s="133"/>
      <c r="AF38" s="117"/>
      <c r="AG38" s="133"/>
    </row>
    <row r="39" spans="1:33" s="134" customFormat="1" ht="26.25" customHeight="1" x14ac:dyDescent="0.3">
      <c r="A39" s="130"/>
      <c r="B39" s="130"/>
      <c r="C39" s="130"/>
      <c r="D39" s="130"/>
      <c r="E39" s="131"/>
      <c r="F39" s="132"/>
      <c r="G39" s="133"/>
      <c r="H39" s="117"/>
      <c r="I39" s="133"/>
      <c r="J39" s="117"/>
      <c r="K39" s="133"/>
      <c r="L39" s="117"/>
      <c r="M39" s="133"/>
      <c r="N39" s="117"/>
      <c r="O39" s="133"/>
      <c r="P39" s="117"/>
      <c r="Q39" s="133"/>
      <c r="R39" s="117"/>
      <c r="S39" s="133"/>
      <c r="T39" s="117"/>
      <c r="U39" s="133"/>
      <c r="V39" s="117"/>
      <c r="W39" s="133"/>
      <c r="X39" s="117"/>
      <c r="Y39" s="133"/>
      <c r="Z39" s="117"/>
      <c r="AA39" s="133"/>
      <c r="AB39" s="117"/>
      <c r="AC39" s="133"/>
      <c r="AD39" s="117"/>
      <c r="AE39" s="133"/>
      <c r="AF39" s="117"/>
      <c r="AG39" s="133"/>
    </row>
    <row r="40" spans="1:33" ht="21.75" customHeight="1" x14ac:dyDescent="0.3">
      <c r="A40" s="28" t="s">
        <v>38</v>
      </c>
      <c r="B40" s="28"/>
      <c r="C40" s="28"/>
      <c r="D40" s="28"/>
      <c r="E40" s="5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</row>
    <row r="41" spans="1:33" ht="21.75" customHeight="1" x14ac:dyDescent="0.3"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</row>
  </sheetData>
  <mergeCells count="5">
    <mergeCell ref="G5:AG5"/>
    <mergeCell ref="G6:AC6"/>
    <mergeCell ref="S7:AA7"/>
    <mergeCell ref="S8:Y8"/>
    <mergeCell ref="O9:Q9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2009-D5EE-4C6F-AF3F-ACC9C0C4DAD9}">
  <dimension ref="A1:W29"/>
  <sheetViews>
    <sheetView topLeftCell="A10" zoomScaleNormal="100" zoomScaleSheetLayoutView="100" workbookViewId="0">
      <selection activeCell="M31" sqref="M31"/>
    </sheetView>
  </sheetViews>
  <sheetFormatPr defaultColWidth="9.28515625" defaultRowHeight="21.75" customHeight="1" x14ac:dyDescent="0.4"/>
  <cols>
    <col min="1" max="3" width="1.28515625" style="22" customWidth="1"/>
    <col min="4" max="4" width="22.7109375" style="22" customWidth="1"/>
    <col min="5" max="5" width="7.28515625" style="22" customWidth="1"/>
    <col min="6" max="6" width="0.5703125" style="22" customWidth="1"/>
    <col min="7" max="7" width="10.7109375" style="22" customWidth="1"/>
    <col min="8" max="8" width="0.5703125" style="22" customWidth="1"/>
    <col min="9" max="9" width="11.7109375" style="22" customWidth="1"/>
    <col min="10" max="10" width="0.5703125" style="22" customWidth="1"/>
    <col min="11" max="11" width="10.5703125" style="22" customWidth="1"/>
    <col min="12" max="12" width="0.5703125" style="22" customWidth="1"/>
    <col min="13" max="13" width="11.5703125" style="22" customWidth="1"/>
    <col min="14" max="14" width="0.5703125" style="22" customWidth="1"/>
    <col min="15" max="15" width="11" style="22" customWidth="1"/>
    <col min="16" max="16" width="0.5703125" style="22" customWidth="1"/>
    <col min="17" max="17" width="11.42578125" style="22" customWidth="1"/>
    <col min="18" max="18" width="0.5703125" style="22" customWidth="1"/>
    <col min="19" max="19" width="15.7109375" style="22" customWidth="1"/>
    <col min="20" max="20" width="0.5703125" style="22" customWidth="1"/>
    <col min="21" max="21" width="18.28515625" style="22" customWidth="1"/>
    <col min="22" max="22" width="0.5703125" style="22" customWidth="1"/>
    <col min="23" max="23" width="11.7109375" style="22" customWidth="1"/>
    <col min="24" max="16384" width="9.28515625" style="22"/>
  </cols>
  <sheetData>
    <row r="1" spans="1:23" ht="21.75" customHeight="1" x14ac:dyDescent="0.4">
      <c r="A1" s="1" t="s">
        <v>0</v>
      </c>
      <c r="B1" s="35"/>
      <c r="C1" s="35"/>
      <c r="D1" s="35"/>
      <c r="E1" s="35"/>
      <c r="F1" s="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"/>
    </row>
    <row r="2" spans="1:23" ht="21.75" customHeight="1" x14ac:dyDescent="0.4">
      <c r="A2" s="1" t="s">
        <v>123</v>
      </c>
      <c r="B2" s="35"/>
      <c r="C2" s="35"/>
      <c r="D2" s="35"/>
      <c r="E2" s="35"/>
      <c r="F2" s="3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</row>
    <row r="3" spans="1:23" ht="21.75" customHeight="1" x14ac:dyDescent="0.4">
      <c r="A3" s="4" t="str">
        <f>+'9'!A3</f>
        <v>สำหรับงวดเก้าเดือนสิ้นสุดวันที่ 30 กันยายน พ.ศ. 2564</v>
      </c>
      <c r="B3" s="37"/>
      <c r="C3" s="37"/>
      <c r="D3" s="37"/>
      <c r="E3" s="37"/>
      <c r="F3" s="3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</row>
    <row r="4" spans="1:23" ht="20.65" customHeight="1" x14ac:dyDescent="0.4">
      <c r="A4" s="70"/>
      <c r="B4" s="70"/>
      <c r="C4" s="70"/>
      <c r="D4" s="70"/>
      <c r="E4" s="70"/>
      <c r="F4" s="3"/>
      <c r="G4" s="34"/>
      <c r="H4" s="34"/>
      <c r="I4" s="34"/>
      <c r="J4" s="3"/>
      <c r="K4" s="69"/>
      <c r="L4" s="3"/>
      <c r="M4" s="34"/>
      <c r="N4" s="3"/>
      <c r="O4" s="21"/>
      <c r="P4" s="21"/>
      <c r="Q4" s="21"/>
      <c r="R4" s="34"/>
      <c r="S4" s="34"/>
      <c r="T4" s="3"/>
      <c r="U4" s="34"/>
      <c r="V4" s="3"/>
      <c r="W4" s="34"/>
    </row>
    <row r="5" spans="1:23" ht="20.65" customHeight="1" x14ac:dyDescent="0.4">
      <c r="A5" s="70"/>
      <c r="B5" s="70"/>
      <c r="C5" s="70"/>
      <c r="D5" s="70"/>
      <c r="E5" s="21"/>
      <c r="F5" s="21"/>
      <c r="G5" s="143" t="s">
        <v>3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</row>
    <row r="6" spans="1:23" ht="20.65" customHeight="1" x14ac:dyDescent="0.4">
      <c r="A6" s="68"/>
      <c r="B6" s="71"/>
      <c r="C6" s="71"/>
      <c r="D6" s="71"/>
      <c r="E6" s="70"/>
      <c r="F6" s="3"/>
      <c r="G6" s="34"/>
      <c r="H6" s="34"/>
      <c r="I6" s="34"/>
      <c r="J6" s="3"/>
      <c r="K6" s="34"/>
      <c r="L6" s="3"/>
      <c r="M6" s="34"/>
      <c r="N6" s="3"/>
      <c r="O6" s="143" t="s">
        <v>76</v>
      </c>
      <c r="P6" s="144"/>
      <c r="Q6" s="144"/>
      <c r="R6" s="34"/>
      <c r="S6" s="147" t="s">
        <v>79</v>
      </c>
      <c r="T6" s="148"/>
      <c r="U6" s="148"/>
      <c r="V6" s="3"/>
      <c r="W6" s="34"/>
    </row>
    <row r="7" spans="1:23" ht="20.65" customHeight="1" x14ac:dyDescent="0.4">
      <c r="A7" s="70"/>
      <c r="B7" s="70"/>
      <c r="C7" s="70"/>
      <c r="D7" s="70"/>
      <c r="E7" s="99"/>
      <c r="F7" s="11"/>
      <c r="G7" s="11"/>
      <c r="H7" s="11"/>
      <c r="I7" s="3"/>
      <c r="J7" s="3"/>
      <c r="K7" s="11"/>
      <c r="L7" s="3"/>
      <c r="M7" s="21"/>
      <c r="N7" s="11"/>
      <c r="O7" s="11"/>
      <c r="P7" s="68"/>
      <c r="Q7" s="68"/>
      <c r="R7" s="11"/>
      <c r="S7" s="147" t="s">
        <v>100</v>
      </c>
      <c r="T7" s="148"/>
      <c r="U7" s="148"/>
      <c r="V7" s="11"/>
      <c r="W7" s="11"/>
    </row>
    <row r="8" spans="1:23" ht="20.65" customHeight="1" x14ac:dyDescent="0.4">
      <c r="A8" s="70"/>
      <c r="B8" s="70"/>
      <c r="C8" s="70"/>
      <c r="D8" s="70"/>
      <c r="E8" s="99"/>
      <c r="F8" s="11"/>
      <c r="G8" s="11"/>
      <c r="H8" s="11"/>
      <c r="I8" s="3"/>
      <c r="J8" s="3"/>
      <c r="K8" s="11" t="s">
        <v>127</v>
      </c>
      <c r="L8" s="3"/>
      <c r="M8" s="21"/>
      <c r="N8" s="11"/>
      <c r="O8" s="11" t="s">
        <v>128</v>
      </c>
      <c r="P8" s="68"/>
      <c r="Q8" s="68"/>
      <c r="R8" s="11"/>
      <c r="S8" s="11" t="s">
        <v>129</v>
      </c>
      <c r="T8" s="13"/>
      <c r="U8" s="100" t="s">
        <v>130</v>
      </c>
      <c r="V8" s="11"/>
      <c r="W8" s="11"/>
    </row>
    <row r="9" spans="1:23" ht="20.65" customHeight="1" x14ac:dyDescent="0.4">
      <c r="A9" s="70"/>
      <c r="B9" s="70"/>
      <c r="C9" s="70"/>
      <c r="D9" s="70"/>
      <c r="E9" s="99"/>
      <c r="F9" s="11"/>
      <c r="G9" s="11" t="s">
        <v>133</v>
      </c>
      <c r="H9" s="11"/>
      <c r="I9" s="11" t="s">
        <v>134</v>
      </c>
      <c r="J9" s="11"/>
      <c r="K9" s="11" t="s">
        <v>135</v>
      </c>
      <c r="L9" s="11"/>
      <c r="M9" s="11" t="s">
        <v>136</v>
      </c>
      <c r="N9" s="11"/>
      <c r="O9" s="11" t="s">
        <v>137</v>
      </c>
      <c r="P9" s="11"/>
      <c r="Q9" s="11"/>
      <c r="R9" s="11"/>
      <c r="S9" s="100" t="s">
        <v>139</v>
      </c>
      <c r="T9" s="11"/>
      <c r="U9" s="100" t="s">
        <v>140</v>
      </c>
      <c r="V9" s="11"/>
      <c r="W9" s="11" t="s">
        <v>144</v>
      </c>
    </row>
    <row r="10" spans="1:23" ht="20.65" customHeight="1" x14ac:dyDescent="0.4">
      <c r="A10" s="70"/>
      <c r="B10" s="70"/>
      <c r="C10" s="70"/>
      <c r="D10" s="70"/>
      <c r="E10" s="99"/>
      <c r="F10" s="11"/>
      <c r="G10" s="11" t="s">
        <v>145</v>
      </c>
      <c r="H10" s="11"/>
      <c r="I10" s="11" t="s">
        <v>146</v>
      </c>
      <c r="J10" s="11"/>
      <c r="K10" s="11" t="s">
        <v>147</v>
      </c>
      <c r="L10" s="11"/>
      <c r="M10" s="11" t="s">
        <v>148</v>
      </c>
      <c r="N10" s="11"/>
      <c r="O10" s="11" t="s">
        <v>149</v>
      </c>
      <c r="P10" s="11"/>
      <c r="Q10" s="11" t="s">
        <v>78</v>
      </c>
      <c r="R10" s="11"/>
      <c r="S10" s="100" t="s">
        <v>151</v>
      </c>
      <c r="T10" s="11"/>
      <c r="U10" s="11" t="s">
        <v>100</v>
      </c>
      <c r="V10" s="11"/>
      <c r="W10" s="11" t="s">
        <v>155</v>
      </c>
    </row>
    <row r="11" spans="1:23" ht="20.65" customHeight="1" x14ac:dyDescent="0.4">
      <c r="A11" s="70"/>
      <c r="B11" s="70"/>
      <c r="C11" s="70"/>
      <c r="D11" s="70"/>
      <c r="E11" s="7" t="s">
        <v>9</v>
      </c>
      <c r="F11" s="11"/>
      <c r="G11" s="17" t="s">
        <v>10</v>
      </c>
      <c r="H11" s="11"/>
      <c r="I11" s="17" t="s">
        <v>10</v>
      </c>
      <c r="J11" s="11"/>
      <c r="K11" s="17" t="s">
        <v>10</v>
      </c>
      <c r="L11" s="11"/>
      <c r="M11" s="17" t="s">
        <v>10</v>
      </c>
      <c r="N11" s="11"/>
      <c r="O11" s="17" t="s">
        <v>10</v>
      </c>
      <c r="P11" s="11"/>
      <c r="Q11" s="17" t="s">
        <v>10</v>
      </c>
      <c r="R11" s="11"/>
      <c r="S11" s="17" t="s">
        <v>10</v>
      </c>
      <c r="T11" s="11"/>
      <c r="U11" s="17" t="s">
        <v>10</v>
      </c>
      <c r="V11" s="11"/>
      <c r="W11" s="17" t="s">
        <v>10</v>
      </c>
    </row>
    <row r="12" spans="1:23" ht="20.65" customHeight="1" x14ac:dyDescent="0.4">
      <c r="A12" s="70"/>
      <c r="B12" s="70"/>
      <c r="C12" s="70"/>
      <c r="D12" s="70"/>
      <c r="E12" s="70"/>
      <c r="F12" s="3"/>
      <c r="G12" s="34"/>
      <c r="H12" s="34"/>
      <c r="I12" s="34"/>
      <c r="J12" s="3"/>
      <c r="K12" s="69"/>
      <c r="L12" s="3"/>
      <c r="M12" s="34"/>
      <c r="N12" s="3"/>
      <c r="O12" s="21"/>
      <c r="P12" s="21"/>
      <c r="Q12" s="21"/>
      <c r="R12" s="34"/>
      <c r="S12" s="34"/>
      <c r="T12" s="3"/>
      <c r="U12" s="21"/>
      <c r="V12" s="3"/>
      <c r="W12" s="34"/>
    </row>
    <row r="13" spans="1:23" ht="20.65" customHeight="1" x14ac:dyDescent="0.4">
      <c r="A13" s="68" t="s">
        <v>156</v>
      </c>
      <c r="B13" s="21"/>
      <c r="C13" s="21"/>
      <c r="D13" s="21"/>
      <c r="E13" s="42"/>
      <c r="F13" s="3"/>
      <c r="G13" s="34">
        <v>1470909845</v>
      </c>
      <c r="H13" s="34"/>
      <c r="I13" s="34">
        <v>13933982782</v>
      </c>
      <c r="J13" s="34"/>
      <c r="K13" s="34">
        <v>543677824</v>
      </c>
      <c r="L13" s="34"/>
      <c r="M13" s="34">
        <v>202175962</v>
      </c>
      <c r="N13" s="34"/>
      <c r="O13" s="34">
        <v>156777302</v>
      </c>
      <c r="P13" s="34"/>
      <c r="Q13" s="34">
        <v>2652971800</v>
      </c>
      <c r="R13" s="34"/>
      <c r="S13" s="34">
        <v>3755718</v>
      </c>
      <c r="T13" s="34"/>
      <c r="U13" s="34">
        <v>2174622415</v>
      </c>
      <c r="V13" s="34"/>
      <c r="W13" s="34">
        <f>SUM(G13:U13)</f>
        <v>21138873648</v>
      </c>
    </row>
    <row r="14" spans="1:23" ht="20.65" customHeight="1" x14ac:dyDescent="0.4">
      <c r="A14" s="21" t="s">
        <v>157</v>
      </c>
      <c r="B14" s="71"/>
      <c r="C14" s="71"/>
      <c r="D14" s="71"/>
      <c r="E14" s="42"/>
      <c r="F14" s="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spans="1:23" ht="20.65" customHeight="1" x14ac:dyDescent="0.4">
      <c r="A15" s="21"/>
      <c r="B15" s="99" t="s">
        <v>158</v>
      </c>
      <c r="C15" s="71"/>
      <c r="D15" s="71"/>
      <c r="E15" s="42"/>
      <c r="F15" s="3"/>
      <c r="G15" s="34">
        <v>23773623</v>
      </c>
      <c r="H15" s="34"/>
      <c r="I15" s="34">
        <v>948485971</v>
      </c>
      <c r="J15" s="34"/>
      <c r="K15" s="34">
        <v>-159653396</v>
      </c>
      <c r="L15" s="34"/>
      <c r="M15" s="34">
        <v>0</v>
      </c>
      <c r="N15" s="34"/>
      <c r="O15" s="34">
        <v>0</v>
      </c>
      <c r="P15" s="34"/>
      <c r="Q15" s="34">
        <v>0</v>
      </c>
      <c r="R15" s="34"/>
      <c r="S15" s="34">
        <v>0</v>
      </c>
      <c r="T15" s="34"/>
      <c r="U15" s="34">
        <v>0</v>
      </c>
      <c r="V15" s="34"/>
      <c r="W15" s="34">
        <f t="shared" ref="W15:W18" si="0">SUM(G15:U15)</f>
        <v>812606198</v>
      </c>
    </row>
    <row r="16" spans="1:23" ht="20.65" customHeight="1" x14ac:dyDescent="0.4">
      <c r="A16" s="21" t="s">
        <v>159</v>
      </c>
      <c r="B16" s="99"/>
      <c r="C16" s="71"/>
      <c r="D16" s="71"/>
      <c r="E16" s="42"/>
      <c r="F16" s="3"/>
      <c r="G16" s="34">
        <v>0</v>
      </c>
      <c r="H16" s="34"/>
      <c r="I16" s="34">
        <v>384024428</v>
      </c>
      <c r="J16" s="34"/>
      <c r="K16" s="34">
        <v>-384024428</v>
      </c>
      <c r="L16" s="34"/>
      <c r="M16" s="34">
        <v>0</v>
      </c>
      <c r="N16" s="34"/>
      <c r="O16" s="34">
        <v>0</v>
      </c>
      <c r="P16" s="34"/>
      <c r="Q16" s="34">
        <v>0</v>
      </c>
      <c r="R16" s="34"/>
      <c r="S16" s="34">
        <v>0</v>
      </c>
      <c r="T16" s="34"/>
      <c r="U16" s="34">
        <v>0</v>
      </c>
      <c r="V16" s="34"/>
      <c r="W16" s="34">
        <f t="shared" si="0"/>
        <v>0</v>
      </c>
    </row>
    <row r="17" spans="1:23" ht="20.65" customHeight="1" x14ac:dyDescent="0.4">
      <c r="A17" s="21" t="s">
        <v>160</v>
      </c>
      <c r="B17" s="99"/>
      <c r="C17" s="71"/>
      <c r="D17" s="71"/>
      <c r="E17" s="42">
        <v>11</v>
      </c>
      <c r="F17" s="3"/>
      <c r="G17" s="34">
        <v>0</v>
      </c>
      <c r="H17" s="34"/>
      <c r="I17" s="34">
        <v>0</v>
      </c>
      <c r="J17" s="34"/>
      <c r="K17" s="34">
        <v>0</v>
      </c>
      <c r="L17" s="34"/>
      <c r="M17" s="34">
        <v>0</v>
      </c>
      <c r="N17" s="34"/>
      <c r="O17" s="34">
        <v>0</v>
      </c>
      <c r="P17" s="34"/>
      <c r="Q17" s="34">
        <v>-799650978</v>
      </c>
      <c r="R17" s="34"/>
      <c r="S17" s="34">
        <v>0</v>
      </c>
      <c r="T17" s="34"/>
      <c r="U17" s="34">
        <v>0</v>
      </c>
      <c r="V17" s="34"/>
      <c r="W17" s="34">
        <f t="shared" si="0"/>
        <v>-799650978</v>
      </c>
    </row>
    <row r="18" spans="1:23" ht="20.65" customHeight="1" x14ac:dyDescent="0.4">
      <c r="A18" s="21" t="s">
        <v>121</v>
      </c>
      <c r="B18" s="21"/>
      <c r="C18" s="21"/>
      <c r="D18" s="21"/>
      <c r="E18" s="75"/>
      <c r="F18" s="3"/>
      <c r="G18" s="102">
        <v>0</v>
      </c>
      <c r="H18" s="34"/>
      <c r="I18" s="102">
        <v>0</v>
      </c>
      <c r="J18" s="34"/>
      <c r="K18" s="102">
        <v>0</v>
      </c>
      <c r="L18" s="34"/>
      <c r="M18" s="102">
        <v>0</v>
      </c>
      <c r="N18" s="34"/>
      <c r="O18" s="102">
        <v>0</v>
      </c>
      <c r="P18" s="34"/>
      <c r="Q18" s="102">
        <v>819230362</v>
      </c>
      <c r="R18" s="34"/>
      <c r="S18" s="102">
        <v>0</v>
      </c>
      <c r="T18" s="34"/>
      <c r="U18" s="102">
        <v>-965505354</v>
      </c>
      <c r="V18" s="34"/>
      <c r="W18" s="102">
        <f t="shared" si="0"/>
        <v>-146274992</v>
      </c>
    </row>
    <row r="19" spans="1:23" ht="6" customHeight="1" x14ac:dyDescent="0.4">
      <c r="A19" s="21"/>
      <c r="B19" s="21"/>
      <c r="C19" s="21"/>
      <c r="D19" s="21"/>
      <c r="E19" s="75"/>
      <c r="F19" s="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ht="20.65" customHeight="1" thickBot="1" x14ac:dyDescent="0.45">
      <c r="A20" s="68" t="s">
        <v>164</v>
      </c>
      <c r="B20" s="71"/>
      <c r="C20" s="71"/>
      <c r="D20" s="71"/>
      <c r="E20" s="70"/>
      <c r="F20" s="3"/>
      <c r="G20" s="103">
        <f>SUM(G13:G19)</f>
        <v>1494683468</v>
      </c>
      <c r="H20" s="34"/>
      <c r="I20" s="103">
        <f>SUM(I13:I19)</f>
        <v>15266493181</v>
      </c>
      <c r="J20" s="34"/>
      <c r="K20" s="103">
        <f>SUM(K13:K19)</f>
        <v>0</v>
      </c>
      <c r="L20" s="34"/>
      <c r="M20" s="103">
        <f>SUM(M13:M19)</f>
        <v>202175962</v>
      </c>
      <c r="N20" s="34"/>
      <c r="O20" s="103">
        <f>SUM(O13:O19)</f>
        <v>156777302</v>
      </c>
      <c r="P20" s="34"/>
      <c r="Q20" s="103">
        <f>SUM(Q13:Q19)</f>
        <v>2672551184</v>
      </c>
      <c r="R20" s="34"/>
      <c r="S20" s="103">
        <f>SUM(S13:S19)</f>
        <v>3755718</v>
      </c>
      <c r="T20" s="34"/>
      <c r="U20" s="103">
        <f>SUM(U13:U19)</f>
        <v>1209117061</v>
      </c>
      <c r="V20" s="34"/>
      <c r="W20" s="103">
        <f>SUM(W13:W19)</f>
        <v>21005553876</v>
      </c>
    </row>
    <row r="21" spans="1:23" ht="20.65" customHeight="1" thickTop="1" x14ac:dyDescent="0.4">
      <c r="A21" s="68"/>
      <c r="B21" s="71"/>
      <c r="C21" s="71"/>
      <c r="D21" s="71"/>
      <c r="E21" s="70"/>
      <c r="F21" s="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</row>
    <row r="22" spans="1:23" ht="20.65" customHeight="1" x14ac:dyDescent="0.4">
      <c r="A22" s="68" t="s">
        <v>165</v>
      </c>
      <c r="B22" s="21"/>
      <c r="C22" s="21"/>
      <c r="D22" s="21"/>
      <c r="E22" s="42"/>
      <c r="F22" s="3"/>
      <c r="G22" s="79">
        <v>1494683468</v>
      </c>
      <c r="H22" s="34"/>
      <c r="I22" s="79">
        <v>15266493181</v>
      </c>
      <c r="J22" s="34"/>
      <c r="K22" s="79">
        <v>0</v>
      </c>
      <c r="L22" s="34"/>
      <c r="M22" s="79">
        <v>202175962</v>
      </c>
      <c r="N22" s="34"/>
      <c r="O22" s="79">
        <v>156777302</v>
      </c>
      <c r="P22" s="34"/>
      <c r="Q22" s="79">
        <v>2539367090</v>
      </c>
      <c r="R22" s="34"/>
      <c r="S22" s="79">
        <v>3755718</v>
      </c>
      <c r="T22" s="34"/>
      <c r="U22" s="79">
        <v>801978741</v>
      </c>
      <c r="V22" s="34"/>
      <c r="W22" s="79">
        <f>SUM(G22:U22)</f>
        <v>20465231462</v>
      </c>
    </row>
    <row r="23" spans="1:23" ht="20.65" customHeight="1" x14ac:dyDescent="0.4">
      <c r="A23" s="21" t="s">
        <v>160</v>
      </c>
      <c r="B23" s="99"/>
      <c r="C23" s="71"/>
      <c r="D23" s="71"/>
      <c r="E23" s="42">
        <v>11</v>
      </c>
      <c r="F23" s="3"/>
      <c r="G23" s="79">
        <v>0</v>
      </c>
      <c r="H23" s="34"/>
      <c r="I23" s="79">
        <v>0</v>
      </c>
      <c r="J23" s="34"/>
      <c r="K23" s="79">
        <v>0</v>
      </c>
      <c r="L23" s="34"/>
      <c r="M23" s="79">
        <v>0</v>
      </c>
      <c r="N23" s="34"/>
      <c r="O23" s="79">
        <v>0</v>
      </c>
      <c r="P23" s="34"/>
      <c r="Q23" s="79">
        <v>-949105896</v>
      </c>
      <c r="R23" s="34"/>
      <c r="S23" s="79">
        <v>0</v>
      </c>
      <c r="T23" s="34"/>
      <c r="U23" s="79">
        <v>0</v>
      </c>
      <c r="V23" s="34"/>
      <c r="W23" s="79">
        <f t="shared" ref="W23:W24" si="1">SUM(G23:U23)</f>
        <v>-949105896</v>
      </c>
    </row>
    <row r="24" spans="1:23" ht="20.65" customHeight="1" x14ac:dyDescent="0.4">
      <c r="A24" s="21" t="s">
        <v>121</v>
      </c>
      <c r="B24" s="21"/>
      <c r="C24" s="21"/>
      <c r="D24" s="21"/>
      <c r="E24" s="75"/>
      <c r="F24" s="3"/>
      <c r="G24" s="104">
        <v>0</v>
      </c>
      <c r="H24" s="34"/>
      <c r="I24" s="104">
        <v>0</v>
      </c>
      <c r="J24" s="34"/>
      <c r="K24" s="104">
        <v>0</v>
      </c>
      <c r="L24" s="34"/>
      <c r="M24" s="104">
        <v>0</v>
      </c>
      <c r="N24" s="34"/>
      <c r="O24" s="104">
        <v>0</v>
      </c>
      <c r="P24" s="34"/>
      <c r="Q24" s="104">
        <v>1609468354</v>
      </c>
      <c r="R24" s="34"/>
      <c r="S24" s="104">
        <v>0</v>
      </c>
      <c r="T24" s="34"/>
      <c r="U24" s="104">
        <v>-92706543</v>
      </c>
      <c r="V24" s="34"/>
      <c r="W24" s="104">
        <f t="shared" si="1"/>
        <v>1516761811</v>
      </c>
    </row>
    <row r="25" spans="1:23" ht="6" customHeight="1" x14ac:dyDescent="0.4">
      <c r="A25" s="21"/>
      <c r="B25" s="21"/>
      <c r="C25" s="21"/>
      <c r="D25" s="21"/>
      <c r="E25" s="75"/>
      <c r="F25" s="3"/>
      <c r="G25" s="79"/>
      <c r="H25" s="34"/>
      <c r="I25" s="79"/>
      <c r="J25" s="34"/>
      <c r="K25" s="79"/>
      <c r="L25" s="34"/>
      <c r="M25" s="79"/>
      <c r="N25" s="34"/>
      <c r="O25" s="79"/>
      <c r="P25" s="34"/>
      <c r="Q25" s="79"/>
      <c r="R25" s="34"/>
      <c r="S25" s="79"/>
      <c r="T25" s="34"/>
      <c r="U25" s="79"/>
      <c r="V25" s="34"/>
      <c r="W25" s="79"/>
    </row>
    <row r="26" spans="1:23" ht="20.65" customHeight="1" thickBot="1" x14ac:dyDescent="0.45">
      <c r="A26" s="68" t="s">
        <v>166</v>
      </c>
      <c r="B26" s="71"/>
      <c r="C26" s="71"/>
      <c r="D26" s="71"/>
      <c r="E26" s="70"/>
      <c r="F26" s="3"/>
      <c r="G26" s="105">
        <f>SUM(G22:G25)</f>
        <v>1494683468</v>
      </c>
      <c r="H26" s="34"/>
      <c r="I26" s="105">
        <f>SUM(I22:I25)</f>
        <v>15266493181</v>
      </c>
      <c r="J26" s="34"/>
      <c r="K26" s="105">
        <f>SUM(K22:K25)</f>
        <v>0</v>
      </c>
      <c r="L26" s="34"/>
      <c r="M26" s="105">
        <f>SUM(M22:M25)</f>
        <v>202175962</v>
      </c>
      <c r="N26" s="34"/>
      <c r="O26" s="105">
        <f>SUM(O22:O25)</f>
        <v>156777302</v>
      </c>
      <c r="P26" s="34"/>
      <c r="Q26" s="105">
        <f>SUM(Q22:Q25)</f>
        <v>3199729548</v>
      </c>
      <c r="R26" s="34"/>
      <c r="S26" s="105">
        <f>SUM(S22:S25)</f>
        <v>3755718</v>
      </c>
      <c r="T26" s="34"/>
      <c r="U26" s="105">
        <f>SUM(U22:U25)</f>
        <v>709272198</v>
      </c>
      <c r="V26" s="34"/>
      <c r="W26" s="105">
        <f>SUM(W22:W25)</f>
        <v>21032887377</v>
      </c>
    </row>
    <row r="27" spans="1:23" ht="20.65" customHeight="1" thickTop="1" x14ac:dyDescent="0.4">
      <c r="A27" s="68"/>
      <c r="B27" s="71"/>
      <c r="C27" s="71"/>
      <c r="D27" s="71"/>
      <c r="E27" s="70"/>
      <c r="F27" s="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</row>
    <row r="28" spans="1:23" ht="12" customHeight="1" x14ac:dyDescent="0.4">
      <c r="A28" s="68"/>
      <c r="B28" s="71"/>
      <c r="C28" s="71"/>
      <c r="D28" s="71"/>
      <c r="E28" s="70"/>
      <c r="F28" s="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</row>
    <row r="29" spans="1:23" ht="22.15" customHeight="1" x14ac:dyDescent="0.4">
      <c r="A29" s="28" t="s">
        <v>38</v>
      </c>
      <c r="B29" s="28"/>
      <c r="C29" s="28"/>
      <c r="D29" s="28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5"/>
    </row>
  </sheetData>
  <mergeCells count="4">
    <mergeCell ref="G5:W5"/>
    <mergeCell ref="O6:Q6"/>
    <mergeCell ref="S6:U6"/>
    <mergeCell ref="S7:U7"/>
  </mergeCells>
  <pageMargins left="0.25" right="0.2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188E-FBFF-43F9-8B95-DE5AD96AB32E}">
  <dimension ref="A1:R138"/>
  <sheetViews>
    <sheetView topLeftCell="A118" zoomScaleNormal="100" zoomScaleSheetLayoutView="90" workbookViewId="0">
      <selection activeCell="A130" sqref="A130:XFD130"/>
    </sheetView>
  </sheetViews>
  <sheetFormatPr defaultColWidth="9.28515625" defaultRowHeight="21.75" customHeight="1" x14ac:dyDescent="0.4"/>
  <cols>
    <col min="1" max="3" width="1.28515625" style="22" customWidth="1"/>
    <col min="4" max="4" width="35.42578125" style="22" customWidth="1"/>
    <col min="5" max="5" width="8.28515625" style="22" customWidth="1"/>
    <col min="6" max="6" width="0.7109375" style="22" customWidth="1"/>
    <col min="7" max="7" width="13.28515625" style="22" customWidth="1"/>
    <col min="8" max="8" width="0.7109375" style="22" customWidth="1"/>
    <col min="9" max="9" width="13.28515625" style="22" customWidth="1"/>
    <col min="10" max="10" width="0.7109375" style="22" customWidth="1"/>
    <col min="11" max="11" width="13.28515625" style="22" customWidth="1"/>
    <col min="12" max="12" width="0.7109375" style="22" customWidth="1"/>
    <col min="13" max="13" width="13.28515625" style="22" customWidth="1"/>
    <col min="14" max="14" width="12.42578125" style="22" customWidth="1"/>
    <col min="15" max="15" width="10.5703125" style="22" customWidth="1"/>
    <col min="16" max="16" width="9.28515625" style="22"/>
    <col min="17" max="17" width="11.5703125" style="22" bestFit="1" customWidth="1"/>
    <col min="18" max="18" width="11.5703125" style="22" customWidth="1"/>
    <col min="19" max="19" width="9.28515625" style="22"/>
    <col min="20" max="20" width="9.7109375" style="22" bestFit="1" customWidth="1"/>
    <col min="21" max="16384" width="9.28515625" style="22"/>
  </cols>
  <sheetData>
    <row r="1" spans="1:18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8" ht="21.75" customHeight="1" x14ac:dyDescent="0.4">
      <c r="A2" s="1" t="s">
        <v>167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8" ht="21.75" customHeight="1" x14ac:dyDescent="0.4">
      <c r="A3" s="4" t="s">
        <v>236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8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8" ht="18.399999999999999" customHeight="1" x14ac:dyDescent="0.4">
      <c r="A5" s="2"/>
      <c r="B5" s="2"/>
      <c r="C5" s="2"/>
      <c r="D5" s="2"/>
      <c r="E5" s="2"/>
      <c r="F5" s="2"/>
      <c r="G5" s="143" t="s">
        <v>2</v>
      </c>
      <c r="H5" s="144"/>
      <c r="I5" s="144"/>
      <c r="J5" s="3"/>
      <c r="K5" s="143" t="s">
        <v>3</v>
      </c>
      <c r="L5" s="144"/>
      <c r="M5" s="144"/>
    </row>
    <row r="6" spans="1:18" ht="18.399999999999999" customHeight="1" x14ac:dyDescent="0.4">
      <c r="A6" s="2"/>
      <c r="B6" s="2"/>
      <c r="C6" s="2"/>
      <c r="D6" s="2"/>
      <c r="E6" s="2"/>
      <c r="F6" s="2"/>
      <c r="G6" s="11" t="s">
        <v>7</v>
      </c>
      <c r="H6" s="54"/>
      <c r="I6" s="11" t="s">
        <v>8</v>
      </c>
      <c r="J6" s="11"/>
      <c r="K6" s="11" t="s">
        <v>7</v>
      </c>
      <c r="L6" s="54"/>
      <c r="M6" s="11" t="s">
        <v>8</v>
      </c>
    </row>
    <row r="7" spans="1:18" ht="18.399999999999999" customHeight="1" x14ac:dyDescent="0.4">
      <c r="A7" s="1"/>
      <c r="B7" s="14"/>
      <c r="C7" s="14"/>
      <c r="D7" s="14"/>
      <c r="E7" s="142" t="s">
        <v>9</v>
      </c>
      <c r="F7" s="16"/>
      <c r="G7" s="17" t="s">
        <v>10</v>
      </c>
      <c r="H7" s="11"/>
      <c r="I7" s="17" t="s">
        <v>10</v>
      </c>
      <c r="J7" s="11"/>
      <c r="K7" s="17" t="s">
        <v>10</v>
      </c>
      <c r="L7" s="11"/>
      <c r="M7" s="17" t="s">
        <v>10</v>
      </c>
    </row>
    <row r="8" spans="1:18" ht="18.399999999999999" customHeight="1" x14ac:dyDescent="0.4">
      <c r="A8" s="1" t="s">
        <v>168</v>
      </c>
      <c r="B8" s="73"/>
      <c r="C8" s="73"/>
      <c r="D8" s="73"/>
      <c r="E8" s="14"/>
      <c r="F8" s="14"/>
      <c r="G8" s="76"/>
      <c r="H8" s="77"/>
      <c r="I8" s="77"/>
      <c r="J8" s="77"/>
      <c r="K8" s="76"/>
      <c r="L8" s="77"/>
      <c r="M8" s="77"/>
    </row>
    <row r="9" spans="1:18" ht="18.399999999999999" customHeight="1" x14ac:dyDescent="0.4">
      <c r="A9" s="2" t="s">
        <v>97</v>
      </c>
      <c r="B9" s="14"/>
      <c r="C9" s="2"/>
      <c r="D9" s="73"/>
      <c r="E9" s="73"/>
      <c r="F9" s="14"/>
      <c r="G9" s="74">
        <v>897742419</v>
      </c>
      <c r="H9" s="77"/>
      <c r="I9" s="75">
        <v>1435385341</v>
      </c>
      <c r="J9" s="14"/>
      <c r="K9" s="74">
        <v>1607172523</v>
      </c>
      <c r="L9" s="77"/>
      <c r="M9" s="75">
        <v>817561121</v>
      </c>
      <c r="Q9" s="111"/>
      <c r="R9" s="111"/>
    </row>
    <row r="10" spans="1:18" ht="18.399999999999999" customHeight="1" x14ac:dyDescent="0.4">
      <c r="A10" s="2" t="s">
        <v>169</v>
      </c>
      <c r="B10" s="14"/>
      <c r="C10" s="14"/>
      <c r="D10" s="73"/>
      <c r="E10" s="73"/>
      <c r="F10" s="14"/>
      <c r="G10" s="74"/>
      <c r="H10" s="77"/>
      <c r="I10" s="75"/>
      <c r="J10" s="14"/>
      <c r="K10" s="74"/>
      <c r="L10" s="77"/>
      <c r="M10" s="75"/>
      <c r="Q10" s="111"/>
      <c r="R10" s="111"/>
    </row>
    <row r="11" spans="1:18" ht="18.399999999999999" customHeight="1" x14ac:dyDescent="0.4">
      <c r="A11" s="2"/>
      <c r="B11" s="2" t="s">
        <v>170</v>
      </c>
      <c r="C11" s="113"/>
      <c r="D11" s="114"/>
      <c r="E11" s="73"/>
      <c r="F11" s="14"/>
      <c r="G11" s="74">
        <v>-7950334</v>
      </c>
      <c r="H11" s="77"/>
      <c r="I11" s="75">
        <v>-4827285</v>
      </c>
      <c r="J11" s="14"/>
      <c r="K11" s="74">
        <v>-2202470</v>
      </c>
      <c r="L11" s="77"/>
      <c r="M11" s="75">
        <v>3195339</v>
      </c>
      <c r="Q11" s="111"/>
      <c r="R11" s="111"/>
    </row>
    <row r="12" spans="1:18" ht="18.399999999999999" customHeight="1" x14ac:dyDescent="0.4">
      <c r="A12" s="2"/>
      <c r="B12" s="2" t="s">
        <v>171</v>
      </c>
      <c r="C12" s="2"/>
      <c r="D12" s="73"/>
      <c r="E12" s="16"/>
      <c r="F12" s="14"/>
      <c r="G12" s="74">
        <v>459254454</v>
      </c>
      <c r="H12" s="73"/>
      <c r="I12" s="75">
        <v>426200973</v>
      </c>
      <c r="J12" s="73"/>
      <c r="K12" s="74">
        <v>54632634</v>
      </c>
      <c r="L12" s="73"/>
      <c r="M12" s="75">
        <v>27267081</v>
      </c>
      <c r="Q12" s="111"/>
      <c r="R12" s="111"/>
    </row>
    <row r="13" spans="1:18" ht="18.399999999999999" customHeight="1" x14ac:dyDescent="0.4">
      <c r="A13" s="14"/>
      <c r="B13" s="2" t="s">
        <v>172</v>
      </c>
      <c r="C13" s="2"/>
      <c r="D13" s="73"/>
      <c r="E13" s="16"/>
      <c r="F13" s="14"/>
      <c r="G13" s="74">
        <v>4034094</v>
      </c>
      <c r="H13" s="77"/>
      <c r="I13" s="75">
        <v>9751417</v>
      </c>
      <c r="J13" s="14"/>
      <c r="K13" s="74">
        <v>814013</v>
      </c>
      <c r="L13" s="77"/>
      <c r="M13" s="75">
        <v>847069</v>
      </c>
      <c r="Q13" s="111"/>
      <c r="R13" s="111"/>
    </row>
    <row r="14" spans="1:18" ht="18.399999999999999" customHeight="1" x14ac:dyDescent="0.4">
      <c r="A14" s="14"/>
      <c r="B14" s="2" t="s">
        <v>173</v>
      </c>
      <c r="C14" s="2"/>
      <c r="D14" s="73"/>
      <c r="E14" s="16">
        <v>7</v>
      </c>
      <c r="F14" s="14"/>
      <c r="G14" s="74">
        <v>60917810</v>
      </c>
      <c r="H14" s="77"/>
      <c r="I14" s="75">
        <v>0</v>
      </c>
      <c r="J14" s="14"/>
      <c r="K14" s="74">
        <v>0</v>
      </c>
      <c r="L14" s="77"/>
      <c r="M14" s="75">
        <v>0</v>
      </c>
      <c r="Q14" s="111"/>
      <c r="R14" s="111"/>
    </row>
    <row r="15" spans="1:18" ht="18.399999999999999" customHeight="1" x14ac:dyDescent="0.4">
      <c r="A15" s="14"/>
      <c r="B15" s="2" t="s">
        <v>174</v>
      </c>
      <c r="C15" s="2"/>
      <c r="D15" s="73"/>
      <c r="E15" s="16"/>
      <c r="F15" s="14"/>
      <c r="G15" s="74"/>
      <c r="H15" s="77"/>
      <c r="I15" s="75"/>
      <c r="J15" s="14"/>
      <c r="K15" s="74"/>
      <c r="L15" s="77"/>
      <c r="M15" s="75"/>
      <c r="Q15" s="111"/>
      <c r="R15" s="111"/>
    </row>
    <row r="16" spans="1:18" ht="18.399999999999999" customHeight="1" x14ac:dyDescent="0.4">
      <c r="A16" s="14"/>
      <c r="B16" s="2"/>
      <c r="C16" s="2" t="s">
        <v>175</v>
      </c>
      <c r="D16" s="73"/>
      <c r="E16" s="16"/>
      <c r="F16" s="14"/>
      <c r="G16" s="74">
        <v>8522160</v>
      </c>
      <c r="H16" s="77"/>
      <c r="I16" s="75">
        <v>0</v>
      </c>
      <c r="J16" s="14"/>
      <c r="K16" s="74">
        <v>0</v>
      </c>
      <c r="L16" s="77"/>
      <c r="M16" s="75">
        <v>0</v>
      </c>
      <c r="Q16" s="111"/>
      <c r="R16" s="111"/>
    </row>
    <row r="17" spans="1:18" ht="18.399999999999999" customHeight="1" x14ac:dyDescent="0.4">
      <c r="A17" s="14"/>
      <c r="B17" s="2" t="s">
        <v>176</v>
      </c>
      <c r="C17" s="2"/>
      <c r="D17" s="2"/>
      <c r="E17" s="16"/>
      <c r="F17" s="14"/>
      <c r="G17" s="74"/>
      <c r="H17" s="77"/>
      <c r="I17" s="75"/>
      <c r="J17" s="14"/>
      <c r="K17" s="74"/>
      <c r="L17" s="77"/>
      <c r="M17" s="75"/>
      <c r="Q17" s="111"/>
      <c r="R17" s="111"/>
    </row>
    <row r="18" spans="1:18" ht="18.399999999999999" customHeight="1" x14ac:dyDescent="0.4">
      <c r="A18" s="14"/>
      <c r="B18" s="2"/>
      <c r="C18" s="2" t="s">
        <v>175</v>
      </c>
      <c r="D18" s="2"/>
      <c r="E18" s="16"/>
      <c r="F18" s="14"/>
      <c r="G18" s="74">
        <v>0</v>
      </c>
      <c r="H18" s="77"/>
      <c r="I18" s="75">
        <v>-590105</v>
      </c>
      <c r="J18" s="14"/>
      <c r="K18" s="74">
        <v>0</v>
      </c>
      <c r="L18" s="77"/>
      <c r="M18" s="75">
        <v>-717081</v>
      </c>
      <c r="Q18" s="111"/>
      <c r="R18" s="111"/>
    </row>
    <row r="19" spans="1:18" ht="18.399999999999999" customHeight="1" x14ac:dyDescent="0.4">
      <c r="A19" s="14"/>
      <c r="B19" s="2" t="s">
        <v>177</v>
      </c>
      <c r="C19" s="2"/>
      <c r="D19" s="2"/>
      <c r="E19" s="16"/>
      <c r="F19" s="14"/>
      <c r="G19" s="74">
        <v>-1111582</v>
      </c>
      <c r="H19" s="77"/>
      <c r="I19" s="75">
        <v>-2407255</v>
      </c>
      <c r="J19" s="14"/>
      <c r="K19" s="74">
        <v>-2017654</v>
      </c>
      <c r="L19" s="77"/>
      <c r="M19" s="75">
        <v>-693458</v>
      </c>
      <c r="Q19" s="111"/>
      <c r="R19" s="111"/>
    </row>
    <row r="20" spans="1:18" ht="18.399999999999999" customHeight="1" x14ac:dyDescent="0.4">
      <c r="A20" s="14"/>
      <c r="B20" s="2" t="s">
        <v>251</v>
      </c>
      <c r="C20" s="2"/>
      <c r="D20" s="2"/>
      <c r="E20" s="16"/>
      <c r="F20" s="14"/>
      <c r="G20" s="74">
        <v>-348312587</v>
      </c>
      <c r="H20" s="77"/>
      <c r="I20" s="75">
        <v>-142373688</v>
      </c>
      <c r="J20" s="14"/>
      <c r="K20" s="74">
        <v>0</v>
      </c>
      <c r="L20" s="77"/>
      <c r="M20" s="75">
        <v>0</v>
      </c>
      <c r="Q20" s="111"/>
      <c r="R20" s="111"/>
    </row>
    <row r="21" spans="1:18" ht="18.399999999999999" customHeight="1" x14ac:dyDescent="0.4">
      <c r="A21" s="14"/>
      <c r="B21" s="2" t="s">
        <v>61</v>
      </c>
      <c r="C21" s="2"/>
      <c r="D21" s="73"/>
      <c r="E21" s="16"/>
      <c r="F21" s="14"/>
      <c r="G21" s="74">
        <v>23102976</v>
      </c>
      <c r="H21" s="77"/>
      <c r="I21" s="75">
        <v>20679254</v>
      </c>
      <c r="J21" s="14"/>
      <c r="K21" s="74">
        <v>7204754</v>
      </c>
      <c r="L21" s="77"/>
      <c r="M21" s="75">
        <v>6359119</v>
      </c>
      <c r="Q21" s="111"/>
      <c r="R21" s="111"/>
    </row>
    <row r="22" spans="1:18" ht="18.399999999999999" customHeight="1" x14ac:dyDescent="0.4">
      <c r="A22" s="14"/>
      <c r="B22" s="2" t="s">
        <v>178</v>
      </c>
      <c r="C22" s="2"/>
      <c r="D22" s="73"/>
      <c r="E22" s="16"/>
      <c r="F22" s="14"/>
      <c r="G22" s="74">
        <v>-23033794</v>
      </c>
      <c r="H22" s="77"/>
      <c r="I22" s="75">
        <v>-23408663</v>
      </c>
      <c r="J22" s="14"/>
      <c r="K22" s="74">
        <v>-229725134</v>
      </c>
      <c r="L22" s="77"/>
      <c r="M22" s="75">
        <v>-227726049</v>
      </c>
      <c r="Q22" s="111"/>
      <c r="R22" s="111"/>
    </row>
    <row r="23" spans="1:18" ht="18.399999999999999" customHeight="1" x14ac:dyDescent="0.4">
      <c r="A23" s="14"/>
      <c r="B23" s="62" t="s">
        <v>179</v>
      </c>
      <c r="C23" s="2"/>
      <c r="D23" s="73"/>
      <c r="E23" s="16"/>
      <c r="F23" s="14"/>
      <c r="G23" s="74">
        <v>-331628913</v>
      </c>
      <c r="H23" s="77"/>
      <c r="I23" s="75">
        <v>-274479974</v>
      </c>
      <c r="J23" s="14"/>
      <c r="K23" s="74">
        <v>-2101483190</v>
      </c>
      <c r="L23" s="77"/>
      <c r="M23" s="75">
        <v>-1280079718</v>
      </c>
      <c r="Q23" s="111"/>
      <c r="R23" s="111"/>
    </row>
    <row r="24" spans="1:18" ht="18.399999999999999" customHeight="1" x14ac:dyDescent="0.4">
      <c r="A24" s="14"/>
      <c r="B24" s="62" t="s">
        <v>95</v>
      </c>
      <c r="C24" s="2"/>
      <c r="D24" s="73"/>
      <c r="E24" s="14"/>
      <c r="F24" s="14"/>
      <c r="G24" s="74">
        <v>868451078</v>
      </c>
      <c r="H24" s="77"/>
      <c r="I24" s="75">
        <v>823285803</v>
      </c>
      <c r="J24" s="14"/>
      <c r="K24" s="74">
        <v>574363869</v>
      </c>
      <c r="L24" s="77"/>
      <c r="M24" s="75">
        <v>571362166</v>
      </c>
      <c r="Q24" s="111"/>
      <c r="R24" s="111"/>
    </row>
    <row r="25" spans="1:18" ht="18.399999999999999" customHeight="1" x14ac:dyDescent="0.4">
      <c r="A25" s="2"/>
      <c r="B25" s="2" t="s">
        <v>96</v>
      </c>
      <c r="C25" s="2"/>
      <c r="D25" s="73"/>
      <c r="E25" s="16"/>
      <c r="F25" s="14"/>
      <c r="G25" s="74">
        <v>-99942015</v>
      </c>
      <c r="H25" s="77"/>
      <c r="I25" s="75">
        <v>-446461446</v>
      </c>
      <c r="J25" s="14"/>
      <c r="K25" s="74">
        <v>0</v>
      </c>
      <c r="L25" s="77"/>
      <c r="M25" s="75">
        <v>0</v>
      </c>
      <c r="Q25" s="111"/>
      <c r="R25" s="111"/>
    </row>
    <row r="26" spans="1:18" ht="18.399999999999999" customHeight="1" x14ac:dyDescent="0.4">
      <c r="A26" s="2" t="s">
        <v>180</v>
      </c>
      <c r="B26" s="2"/>
      <c r="C26" s="2"/>
      <c r="D26" s="73"/>
      <c r="E26" s="16"/>
      <c r="F26" s="14"/>
      <c r="G26" s="74"/>
      <c r="H26" s="77"/>
      <c r="I26" s="75"/>
      <c r="J26" s="14"/>
      <c r="K26" s="74"/>
      <c r="L26" s="77"/>
      <c r="M26" s="75"/>
      <c r="Q26" s="111"/>
      <c r="R26" s="111"/>
    </row>
    <row r="27" spans="1:18" ht="18.399999999999999" customHeight="1" x14ac:dyDescent="0.4">
      <c r="A27" s="14"/>
      <c r="B27" s="2" t="s">
        <v>14</v>
      </c>
      <c r="C27" s="2"/>
      <c r="D27" s="73"/>
      <c r="E27" s="16"/>
      <c r="F27" s="14"/>
      <c r="G27" s="74">
        <v>-31929631</v>
      </c>
      <c r="H27" s="77"/>
      <c r="I27" s="75">
        <v>-315465713</v>
      </c>
      <c r="J27" s="14"/>
      <c r="K27" s="74">
        <v>-5766988</v>
      </c>
      <c r="L27" s="77"/>
      <c r="M27" s="75">
        <v>-41957</v>
      </c>
      <c r="Q27" s="111"/>
      <c r="R27" s="111"/>
    </row>
    <row r="28" spans="1:18" ht="18.399999999999999" customHeight="1" x14ac:dyDescent="0.4">
      <c r="A28" s="14"/>
      <c r="B28" s="2" t="s">
        <v>18</v>
      </c>
      <c r="C28" s="2"/>
      <c r="D28" s="73"/>
      <c r="E28" s="16"/>
      <c r="F28" s="14"/>
      <c r="G28" s="74">
        <v>-233176532</v>
      </c>
      <c r="H28" s="77"/>
      <c r="I28" s="75">
        <v>85639467</v>
      </c>
      <c r="J28" s="14"/>
      <c r="K28" s="74">
        <v>0</v>
      </c>
      <c r="L28" s="77"/>
      <c r="M28" s="75">
        <v>0</v>
      </c>
      <c r="Q28" s="111"/>
      <c r="R28" s="111"/>
    </row>
    <row r="29" spans="1:18" ht="18.399999999999999" customHeight="1" x14ac:dyDescent="0.4">
      <c r="A29" s="14"/>
      <c r="B29" s="2" t="s">
        <v>19</v>
      </c>
      <c r="C29" s="2"/>
      <c r="D29" s="73"/>
      <c r="E29" s="16"/>
      <c r="F29" s="14"/>
      <c r="G29" s="74">
        <v>10451466</v>
      </c>
      <c r="H29" s="77"/>
      <c r="I29" s="75">
        <v>-40972504</v>
      </c>
      <c r="J29" s="14"/>
      <c r="K29" s="74">
        <v>-9551206</v>
      </c>
      <c r="L29" s="77"/>
      <c r="M29" s="75">
        <v>-21021628</v>
      </c>
      <c r="Q29" s="111"/>
      <c r="R29" s="111"/>
    </row>
    <row r="30" spans="1:18" ht="18.399999999999999" customHeight="1" x14ac:dyDescent="0.4">
      <c r="A30" s="14"/>
      <c r="B30" s="9" t="s">
        <v>34</v>
      </c>
      <c r="C30" s="2"/>
      <c r="D30" s="73"/>
      <c r="E30" s="16"/>
      <c r="F30" s="14"/>
      <c r="G30" s="74">
        <v>-177980203</v>
      </c>
      <c r="H30" s="77"/>
      <c r="I30" s="75">
        <v>-234460334</v>
      </c>
      <c r="J30" s="14"/>
      <c r="K30" s="74">
        <v>-1826760</v>
      </c>
      <c r="L30" s="77"/>
      <c r="M30" s="75">
        <v>363003</v>
      </c>
      <c r="Q30" s="111"/>
      <c r="R30" s="111"/>
    </row>
    <row r="31" spans="1:18" ht="18.399999999999999" customHeight="1" x14ac:dyDescent="0.4">
      <c r="B31" s="9" t="s">
        <v>42</v>
      </c>
      <c r="C31" s="9"/>
      <c r="D31" s="73"/>
      <c r="E31" s="14"/>
      <c r="F31" s="14"/>
      <c r="G31" s="79">
        <v>149938889</v>
      </c>
      <c r="H31" s="77"/>
      <c r="I31" s="34">
        <v>-231844584</v>
      </c>
      <c r="J31" s="14"/>
      <c r="K31" s="79">
        <v>-61260555</v>
      </c>
      <c r="L31" s="77"/>
      <c r="M31" s="34">
        <v>-76961895</v>
      </c>
      <c r="Q31" s="111"/>
      <c r="R31" s="111"/>
    </row>
    <row r="32" spans="1:18" ht="18.399999999999999" customHeight="1" x14ac:dyDescent="0.4">
      <c r="A32" s="72"/>
      <c r="B32" s="9" t="s">
        <v>57</v>
      </c>
      <c r="C32" s="73"/>
      <c r="D32" s="73"/>
      <c r="E32" s="78"/>
      <c r="F32" s="14"/>
      <c r="G32" s="74">
        <v>-72190954</v>
      </c>
      <c r="H32" s="75"/>
      <c r="I32" s="75">
        <v>-64100436</v>
      </c>
      <c r="J32" s="14"/>
      <c r="K32" s="74">
        <v>-29750536</v>
      </c>
      <c r="L32" s="75"/>
      <c r="M32" s="75">
        <v>-24351039</v>
      </c>
      <c r="Q32" s="111"/>
      <c r="R32" s="111"/>
    </row>
    <row r="33" spans="1:18" ht="18.399999999999999" customHeight="1" x14ac:dyDescent="0.4">
      <c r="A33" s="72"/>
      <c r="B33" s="9" t="s">
        <v>50</v>
      </c>
      <c r="C33" s="73"/>
      <c r="D33" s="73"/>
      <c r="E33" s="14"/>
      <c r="F33" s="14"/>
      <c r="G33" s="74">
        <v>-95678857</v>
      </c>
      <c r="H33" s="75"/>
      <c r="I33" s="75">
        <v>-144747926</v>
      </c>
      <c r="J33" s="14"/>
      <c r="K33" s="74">
        <v>-54762243</v>
      </c>
      <c r="L33" s="75"/>
      <c r="M33" s="75">
        <v>-84391330</v>
      </c>
      <c r="Q33" s="111"/>
      <c r="R33" s="111"/>
    </row>
    <row r="34" spans="1:18" ht="18.399999999999999" customHeight="1" x14ac:dyDescent="0.4">
      <c r="A34" s="72"/>
      <c r="B34" s="2" t="s">
        <v>60</v>
      </c>
      <c r="C34" s="73"/>
      <c r="D34" s="73"/>
      <c r="E34" s="14"/>
      <c r="F34" s="14"/>
      <c r="G34" s="74">
        <v>25980168</v>
      </c>
      <c r="H34" s="75"/>
      <c r="I34" s="75">
        <v>26114953</v>
      </c>
      <c r="J34" s="14"/>
      <c r="K34" s="74">
        <v>9942620</v>
      </c>
      <c r="L34" s="75"/>
      <c r="M34" s="75">
        <v>18024759</v>
      </c>
      <c r="Q34" s="111"/>
      <c r="R34" s="111"/>
    </row>
    <row r="35" spans="1:18" ht="18.399999999999999" customHeight="1" x14ac:dyDescent="0.4">
      <c r="A35" s="72"/>
      <c r="B35" s="2" t="s">
        <v>181</v>
      </c>
      <c r="C35" s="73"/>
      <c r="D35" s="73"/>
      <c r="E35" s="14"/>
      <c r="F35" s="14"/>
      <c r="G35" s="74">
        <v>-21692254</v>
      </c>
      <c r="H35" s="75"/>
      <c r="I35" s="75">
        <v>-333413</v>
      </c>
      <c r="J35" s="14"/>
      <c r="K35" s="74">
        <v>0</v>
      </c>
      <c r="L35" s="75"/>
      <c r="M35" s="75">
        <v>0</v>
      </c>
      <c r="Q35" s="111"/>
      <c r="R35" s="111"/>
    </row>
    <row r="36" spans="1:18" ht="18.399999999999999" customHeight="1" x14ac:dyDescent="0.4">
      <c r="A36" s="2"/>
      <c r="B36" s="9" t="s">
        <v>62</v>
      </c>
      <c r="C36" s="73"/>
      <c r="D36" s="73"/>
      <c r="E36" s="16"/>
      <c r="F36" s="14"/>
      <c r="G36" s="80">
        <v>-14071733</v>
      </c>
      <c r="H36" s="77"/>
      <c r="I36" s="81">
        <v>3026336</v>
      </c>
      <c r="J36" s="14"/>
      <c r="K36" s="80">
        <v>0</v>
      </c>
      <c r="L36" s="77"/>
      <c r="M36" s="81">
        <v>-625823</v>
      </c>
      <c r="Q36" s="111"/>
      <c r="R36" s="111"/>
    </row>
    <row r="37" spans="1:18" ht="5.0999999999999996" customHeight="1" x14ac:dyDescent="0.4">
      <c r="A37" s="2"/>
      <c r="B37" s="9"/>
      <c r="C37" s="73"/>
      <c r="D37" s="73"/>
      <c r="E37" s="16"/>
      <c r="F37" s="14"/>
      <c r="G37" s="76"/>
      <c r="H37" s="77"/>
      <c r="I37" s="77"/>
      <c r="J37" s="14"/>
      <c r="K37" s="74"/>
      <c r="L37" s="77"/>
      <c r="M37" s="75"/>
      <c r="Q37" s="111"/>
      <c r="R37" s="111"/>
    </row>
    <row r="38" spans="1:18" ht="18.399999999999999" customHeight="1" x14ac:dyDescent="0.4">
      <c r="A38" s="72" t="s">
        <v>182</v>
      </c>
      <c r="B38" s="73"/>
      <c r="C38" s="14"/>
      <c r="D38" s="73"/>
      <c r="E38" s="14"/>
      <c r="F38" s="14"/>
      <c r="G38" s="74">
        <f>SUM(G9:G36)</f>
        <v>1049696125</v>
      </c>
      <c r="H38" s="75"/>
      <c r="I38" s="75">
        <f>SUM(I9:I36)</f>
        <v>903610218</v>
      </c>
      <c r="J38" s="14"/>
      <c r="K38" s="74">
        <f>SUM(K9:K36)</f>
        <v>-244216323</v>
      </c>
      <c r="L38" s="75"/>
      <c r="M38" s="75">
        <f>SUM(M9:M36)</f>
        <v>-271630321</v>
      </c>
      <c r="Q38" s="111"/>
      <c r="R38" s="111"/>
    </row>
    <row r="39" spans="1:18" ht="18.399999999999999" customHeight="1" x14ac:dyDescent="0.4">
      <c r="A39" s="2" t="s">
        <v>183</v>
      </c>
      <c r="B39" s="73"/>
      <c r="C39" s="2"/>
      <c r="D39" s="73"/>
      <c r="E39" s="14"/>
      <c r="F39" s="14"/>
      <c r="G39" s="74">
        <v>12705131</v>
      </c>
      <c r="H39" s="77"/>
      <c r="I39" s="75">
        <v>16787077</v>
      </c>
      <c r="J39" s="14"/>
      <c r="K39" s="74">
        <v>28012453</v>
      </c>
      <c r="L39" s="77"/>
      <c r="M39" s="75">
        <v>181723683</v>
      </c>
      <c r="Q39" s="111"/>
      <c r="R39" s="111"/>
    </row>
    <row r="40" spans="1:18" ht="18.399999999999999" customHeight="1" x14ac:dyDescent="0.4">
      <c r="A40" s="44" t="s">
        <v>184</v>
      </c>
      <c r="B40" s="14"/>
      <c r="C40" s="2"/>
      <c r="D40" s="73"/>
      <c r="E40" s="14"/>
      <c r="F40" s="14"/>
      <c r="G40" s="74">
        <v>-953161705</v>
      </c>
      <c r="H40" s="77"/>
      <c r="I40" s="75">
        <v>-997938648</v>
      </c>
      <c r="J40" s="14"/>
      <c r="K40" s="74">
        <v>-567196816</v>
      </c>
      <c r="L40" s="77"/>
      <c r="M40" s="75">
        <v>-548733248</v>
      </c>
      <c r="Q40" s="111"/>
      <c r="R40" s="111"/>
    </row>
    <row r="41" spans="1:18" ht="18.399999999999999" customHeight="1" x14ac:dyDescent="0.4">
      <c r="A41" s="62" t="s">
        <v>185</v>
      </c>
      <c r="B41" s="2"/>
      <c r="C41" s="2"/>
      <c r="D41" s="73"/>
      <c r="E41" s="14"/>
      <c r="F41" s="14"/>
      <c r="G41" s="74">
        <v>1412863588</v>
      </c>
      <c r="H41" s="3"/>
      <c r="I41" s="75">
        <v>1789618579</v>
      </c>
      <c r="J41" s="14"/>
      <c r="K41" s="74">
        <v>2101483190</v>
      </c>
      <c r="L41" s="3"/>
      <c r="M41" s="75">
        <v>1280079718</v>
      </c>
      <c r="Q41" s="111"/>
      <c r="R41" s="111"/>
    </row>
    <row r="42" spans="1:18" ht="18.399999999999999" customHeight="1" x14ac:dyDescent="0.4">
      <c r="A42" s="62" t="s">
        <v>186</v>
      </c>
      <c r="B42" s="2"/>
      <c r="C42" s="2"/>
      <c r="D42" s="73"/>
      <c r="E42" s="14"/>
      <c r="F42" s="14"/>
      <c r="G42" s="74">
        <v>10319821</v>
      </c>
      <c r="H42" s="3"/>
      <c r="I42" s="75">
        <v>76643365</v>
      </c>
      <c r="J42" s="14"/>
      <c r="K42" s="74">
        <v>0</v>
      </c>
      <c r="L42" s="3"/>
      <c r="M42" s="75">
        <v>74112403</v>
      </c>
      <c r="Q42" s="111"/>
      <c r="R42" s="111"/>
    </row>
    <row r="43" spans="1:18" ht="18.399999999999999" customHeight="1" x14ac:dyDescent="0.4">
      <c r="A43" s="72" t="s">
        <v>187</v>
      </c>
      <c r="B43" s="2"/>
      <c r="C43" s="2"/>
      <c r="D43" s="73"/>
      <c r="E43" s="14"/>
      <c r="F43" s="14"/>
      <c r="G43" s="80">
        <v>-276825830</v>
      </c>
      <c r="H43" s="77"/>
      <c r="I43" s="81">
        <v>-308489658</v>
      </c>
      <c r="J43" s="14"/>
      <c r="K43" s="80">
        <v>-9884675</v>
      </c>
      <c r="L43" s="77"/>
      <c r="M43" s="81">
        <v>-22248695</v>
      </c>
      <c r="Q43" s="111"/>
      <c r="R43" s="111"/>
    </row>
    <row r="44" spans="1:18" ht="5.0999999999999996" customHeight="1" x14ac:dyDescent="0.4">
      <c r="A44" s="2"/>
      <c r="B44" s="2"/>
      <c r="C44" s="73"/>
      <c r="D44" s="73"/>
      <c r="E44" s="14"/>
      <c r="F44" s="14"/>
      <c r="G44" s="74"/>
      <c r="H44" s="77"/>
      <c r="I44" s="75"/>
      <c r="J44" s="14"/>
      <c r="K44" s="74"/>
      <c r="L44" s="77"/>
      <c r="M44" s="75"/>
      <c r="Q44" s="111"/>
      <c r="R44" s="111"/>
    </row>
    <row r="45" spans="1:18" ht="18.399999999999999" customHeight="1" x14ac:dyDescent="0.4">
      <c r="A45" s="72" t="s">
        <v>188</v>
      </c>
      <c r="B45" s="73"/>
      <c r="C45" s="73"/>
      <c r="D45" s="73"/>
      <c r="E45" s="14"/>
      <c r="F45" s="14"/>
      <c r="G45" s="80">
        <f>SUM(G38:G43)</f>
        <v>1255597130</v>
      </c>
      <c r="H45" s="75"/>
      <c r="I45" s="81">
        <f>SUM(I38:I43)</f>
        <v>1480230933</v>
      </c>
      <c r="J45" s="14"/>
      <c r="K45" s="80">
        <f>SUM(K38:K43)</f>
        <v>1308197829</v>
      </c>
      <c r="L45" s="75"/>
      <c r="M45" s="81">
        <f>SUM(M38:M43)</f>
        <v>693303540</v>
      </c>
      <c r="Q45" s="111"/>
      <c r="R45" s="111"/>
    </row>
    <row r="46" spans="1:18" ht="18.75" x14ac:dyDescent="0.4">
      <c r="A46" s="72"/>
      <c r="B46" s="73"/>
      <c r="C46" s="73"/>
      <c r="D46" s="73"/>
      <c r="E46" s="14"/>
      <c r="F46" s="14"/>
      <c r="G46" s="75"/>
      <c r="H46" s="75"/>
      <c r="I46" s="75"/>
      <c r="J46" s="14"/>
      <c r="K46" s="75"/>
      <c r="L46" s="75"/>
      <c r="M46" s="75"/>
    </row>
    <row r="47" spans="1:18" ht="18.75" x14ac:dyDescent="0.4">
      <c r="A47" s="72"/>
      <c r="B47" s="73"/>
      <c r="C47" s="73"/>
      <c r="D47" s="73"/>
      <c r="E47" s="14"/>
      <c r="F47" s="14"/>
      <c r="G47" s="75"/>
      <c r="H47" s="75"/>
      <c r="I47" s="75"/>
      <c r="J47" s="14"/>
      <c r="K47" s="75"/>
      <c r="L47" s="75"/>
      <c r="M47" s="75"/>
    </row>
    <row r="48" spans="1:18" ht="12" customHeight="1" x14ac:dyDescent="0.4">
      <c r="A48" s="72"/>
      <c r="B48" s="73"/>
      <c r="C48" s="73"/>
      <c r="D48" s="73"/>
      <c r="E48" s="14"/>
      <c r="F48" s="14"/>
      <c r="G48" s="75"/>
      <c r="H48" s="75"/>
      <c r="I48" s="75"/>
      <c r="J48" s="14"/>
      <c r="K48" s="75"/>
      <c r="L48" s="75"/>
      <c r="M48" s="75"/>
    </row>
    <row r="49" spans="1:13" ht="21.75" customHeight="1" x14ac:dyDescent="0.4">
      <c r="A49" s="28" t="s">
        <v>38</v>
      </c>
      <c r="B49" s="82"/>
      <c r="C49" s="83"/>
      <c r="D49" s="83"/>
      <c r="E49" s="82"/>
      <c r="F49" s="82"/>
      <c r="G49" s="84"/>
      <c r="H49" s="84"/>
      <c r="I49" s="84"/>
      <c r="J49" s="84"/>
      <c r="K49" s="84"/>
      <c r="L49" s="84"/>
      <c r="M49" s="84"/>
    </row>
    <row r="50" spans="1:13" ht="21.75" customHeight="1" x14ac:dyDescent="0.4">
      <c r="A50" s="1" t="s">
        <v>0</v>
      </c>
      <c r="B50" s="73"/>
      <c r="C50" s="1"/>
      <c r="D50" s="1"/>
      <c r="E50" s="2"/>
      <c r="F50" s="2"/>
      <c r="G50" s="3"/>
      <c r="H50" s="3"/>
      <c r="I50" s="3"/>
      <c r="J50" s="3"/>
      <c r="K50" s="3"/>
      <c r="L50" s="3"/>
      <c r="M50" s="3"/>
    </row>
    <row r="51" spans="1:13" ht="21.75" customHeight="1" x14ac:dyDescent="0.4">
      <c r="A51" s="1" t="s">
        <v>167</v>
      </c>
      <c r="B51" s="1"/>
      <c r="C51" s="1"/>
      <c r="D51" s="1"/>
      <c r="E51" s="2"/>
      <c r="F51" s="2"/>
      <c r="G51" s="3"/>
      <c r="H51" s="3"/>
      <c r="I51" s="3"/>
      <c r="J51" s="3"/>
      <c r="K51" s="3"/>
      <c r="L51" s="3"/>
      <c r="M51" s="3"/>
    </row>
    <row r="52" spans="1:13" ht="21.75" customHeight="1" x14ac:dyDescent="0.4">
      <c r="A52" s="4" t="str">
        <f>+A3</f>
        <v>สำหรับงวดเก้าเดือนสิ้นสุดวันที่ 30 กันยายน พ.ศ. 2564</v>
      </c>
      <c r="B52" s="4"/>
      <c r="C52" s="4"/>
      <c r="D52" s="4"/>
      <c r="E52" s="5"/>
      <c r="F52" s="5"/>
      <c r="G52" s="6"/>
      <c r="H52" s="6"/>
      <c r="I52" s="6"/>
      <c r="J52" s="6"/>
      <c r="K52" s="6"/>
      <c r="L52" s="6"/>
      <c r="M52" s="6"/>
    </row>
    <row r="53" spans="1:13" ht="21.75" customHeight="1" x14ac:dyDescent="0.4">
      <c r="A53" s="2"/>
      <c r="B53" s="1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</row>
    <row r="54" spans="1:13" ht="21.75" customHeight="1" x14ac:dyDescent="0.4">
      <c r="A54" s="2"/>
      <c r="B54" s="2"/>
      <c r="C54" s="2"/>
      <c r="D54" s="2"/>
      <c r="E54" s="2"/>
      <c r="F54" s="2"/>
      <c r="G54" s="143" t="s">
        <v>2</v>
      </c>
      <c r="H54" s="144"/>
      <c r="I54" s="144"/>
      <c r="J54" s="3"/>
      <c r="K54" s="143" t="s">
        <v>3</v>
      </c>
      <c r="L54" s="144"/>
      <c r="M54" s="144"/>
    </row>
    <row r="55" spans="1:13" ht="21.75" customHeight="1" x14ac:dyDescent="0.4">
      <c r="A55" s="2"/>
      <c r="B55" s="2"/>
      <c r="C55" s="2"/>
      <c r="D55" s="2"/>
      <c r="E55" s="2"/>
      <c r="F55" s="2"/>
      <c r="G55" s="11" t="s">
        <v>7</v>
      </c>
      <c r="H55" s="54"/>
      <c r="I55" s="11" t="s">
        <v>8</v>
      </c>
      <c r="J55" s="11"/>
      <c r="K55" s="11" t="s">
        <v>7</v>
      </c>
      <c r="L55" s="54"/>
      <c r="M55" s="11" t="s">
        <v>8</v>
      </c>
    </row>
    <row r="56" spans="1:13" ht="21.75" customHeight="1" x14ac:dyDescent="0.4">
      <c r="A56" s="1"/>
      <c r="B56" s="2"/>
      <c r="C56" s="14"/>
      <c r="D56" s="14"/>
      <c r="E56" s="14"/>
      <c r="F56" s="16"/>
      <c r="G56" s="17" t="s">
        <v>10</v>
      </c>
      <c r="H56" s="11"/>
      <c r="I56" s="17" t="s">
        <v>10</v>
      </c>
      <c r="J56" s="11"/>
      <c r="K56" s="17" t="s">
        <v>10</v>
      </c>
      <c r="L56" s="11"/>
      <c r="M56" s="17" t="s">
        <v>10</v>
      </c>
    </row>
    <row r="57" spans="1:13" ht="6" customHeight="1" x14ac:dyDescent="0.4">
      <c r="A57" s="72"/>
      <c r="B57" s="73"/>
      <c r="C57" s="73"/>
      <c r="D57" s="73"/>
      <c r="E57" s="16"/>
      <c r="F57" s="14"/>
      <c r="G57" s="74"/>
      <c r="H57" s="75"/>
      <c r="I57" s="75"/>
      <c r="J57" s="14"/>
      <c r="K57" s="74"/>
      <c r="L57" s="75"/>
      <c r="M57" s="75"/>
    </row>
    <row r="58" spans="1:13" ht="21.75" customHeight="1" x14ac:dyDescent="0.4">
      <c r="A58" s="1" t="s">
        <v>189</v>
      </c>
      <c r="B58" s="73"/>
      <c r="C58" s="73"/>
      <c r="D58" s="73"/>
      <c r="E58" s="14"/>
      <c r="F58" s="14"/>
      <c r="G58" s="76"/>
      <c r="H58" s="77"/>
      <c r="I58" s="77"/>
      <c r="J58" s="77"/>
      <c r="K58" s="76"/>
      <c r="L58" s="77"/>
      <c r="M58" s="77"/>
    </row>
    <row r="59" spans="1:13" ht="21.75" customHeight="1" x14ac:dyDescent="0.4">
      <c r="A59" s="2" t="s">
        <v>190</v>
      </c>
      <c r="B59" s="73"/>
      <c r="C59" s="2"/>
      <c r="D59" s="73"/>
      <c r="E59" s="16"/>
      <c r="F59" s="14"/>
      <c r="G59" s="18"/>
      <c r="H59" s="3"/>
      <c r="I59" s="3"/>
      <c r="J59" s="3"/>
      <c r="K59" s="18"/>
      <c r="L59" s="3"/>
      <c r="M59" s="3"/>
    </row>
    <row r="60" spans="1:13" ht="21.75" customHeight="1" x14ac:dyDescent="0.4">
      <c r="A60" s="2"/>
      <c r="B60" s="2" t="s">
        <v>191</v>
      </c>
      <c r="C60" s="2"/>
      <c r="D60" s="73"/>
      <c r="E60" s="16"/>
      <c r="F60" s="14"/>
      <c r="G60" s="18">
        <v>-15912</v>
      </c>
      <c r="H60" s="3"/>
      <c r="I60" s="3">
        <v>-10524</v>
      </c>
      <c r="J60" s="3"/>
      <c r="K60" s="18">
        <v>0</v>
      </c>
      <c r="L60" s="3"/>
      <c r="M60" s="3">
        <v>0</v>
      </c>
    </row>
    <row r="61" spans="1:13" ht="21.75" customHeight="1" x14ac:dyDescent="0.4">
      <c r="A61" s="2" t="s">
        <v>192</v>
      </c>
      <c r="B61" s="2"/>
      <c r="C61" s="2"/>
      <c r="D61" s="73"/>
      <c r="E61" s="16"/>
      <c r="F61" s="14"/>
      <c r="G61" s="18"/>
      <c r="H61" s="3"/>
      <c r="I61" s="3"/>
      <c r="J61" s="3"/>
      <c r="K61" s="18"/>
      <c r="L61" s="3"/>
      <c r="M61" s="3"/>
    </row>
    <row r="62" spans="1:13" ht="21.75" customHeight="1" x14ac:dyDescent="0.4">
      <c r="A62" s="2"/>
      <c r="B62" s="2" t="s">
        <v>191</v>
      </c>
      <c r="C62" s="2"/>
      <c r="D62" s="73"/>
      <c r="E62" s="16"/>
      <c r="F62" s="14"/>
      <c r="G62" s="18">
        <v>0</v>
      </c>
      <c r="H62" s="3"/>
      <c r="I62" s="3">
        <v>10000000</v>
      </c>
      <c r="J62" s="3"/>
      <c r="K62" s="18">
        <v>0</v>
      </c>
      <c r="L62" s="3"/>
      <c r="M62" s="3">
        <v>0</v>
      </c>
    </row>
    <row r="63" spans="1:13" ht="21.75" customHeight="1" x14ac:dyDescent="0.4">
      <c r="A63" s="2" t="s">
        <v>190</v>
      </c>
      <c r="B63" s="2"/>
      <c r="C63" s="2"/>
      <c r="D63" s="73"/>
      <c r="E63" s="16"/>
      <c r="F63" s="14"/>
      <c r="G63" s="18"/>
      <c r="H63" s="3"/>
      <c r="I63" s="3"/>
      <c r="J63" s="3"/>
      <c r="K63" s="18"/>
      <c r="L63" s="3"/>
      <c r="M63" s="3"/>
    </row>
    <row r="64" spans="1:13" ht="21.75" customHeight="1" x14ac:dyDescent="0.4">
      <c r="A64" s="2"/>
      <c r="B64" s="2" t="s">
        <v>175</v>
      </c>
      <c r="C64" s="2"/>
      <c r="D64" s="73"/>
      <c r="E64" s="16"/>
      <c r="F64" s="14"/>
      <c r="G64" s="18">
        <v>0</v>
      </c>
      <c r="H64" s="3"/>
      <c r="I64" s="3">
        <v>-441000000</v>
      </c>
      <c r="J64" s="3"/>
      <c r="K64" s="18">
        <v>0</v>
      </c>
      <c r="L64" s="3"/>
      <c r="M64" s="3">
        <v>-385000000</v>
      </c>
    </row>
    <row r="65" spans="1:18" ht="21.75" customHeight="1" x14ac:dyDescent="0.4">
      <c r="A65" s="2" t="s">
        <v>192</v>
      </c>
      <c r="B65" s="14"/>
      <c r="C65" s="2"/>
      <c r="D65" s="73"/>
      <c r="E65" s="16"/>
      <c r="F65" s="14"/>
      <c r="G65" s="18"/>
      <c r="H65" s="3"/>
      <c r="I65" s="3"/>
      <c r="J65" s="3"/>
      <c r="K65" s="18"/>
      <c r="L65" s="3"/>
      <c r="M65" s="3"/>
    </row>
    <row r="66" spans="1:18" ht="21.75" customHeight="1" x14ac:dyDescent="0.4">
      <c r="A66" s="2"/>
      <c r="B66" s="2" t="s">
        <v>175</v>
      </c>
      <c r="C66" s="2"/>
      <c r="D66" s="73"/>
      <c r="E66" s="16"/>
      <c r="F66" s="14"/>
      <c r="G66" s="18">
        <v>0</v>
      </c>
      <c r="H66" s="3"/>
      <c r="I66" s="3">
        <f>688072285-I62</f>
        <v>678072285</v>
      </c>
      <c r="J66" s="3"/>
      <c r="K66" s="18">
        <v>0</v>
      </c>
      <c r="L66" s="3"/>
      <c r="M66" s="3">
        <v>597774427</v>
      </c>
    </row>
    <row r="67" spans="1:18" ht="21.75" customHeight="1" x14ac:dyDescent="0.4">
      <c r="A67" s="2" t="s">
        <v>193</v>
      </c>
      <c r="B67" s="14"/>
      <c r="C67" s="2"/>
      <c r="D67" s="14"/>
      <c r="E67" s="2"/>
      <c r="F67" s="2"/>
      <c r="G67" s="18">
        <v>-287700000</v>
      </c>
      <c r="H67" s="3"/>
      <c r="I67" s="3">
        <v>-43500000</v>
      </c>
      <c r="J67" s="3"/>
      <c r="K67" s="74">
        <v>-2542000000</v>
      </c>
      <c r="L67" s="3"/>
      <c r="M67" s="75">
        <v>-4776500000</v>
      </c>
      <c r="Q67" s="111"/>
      <c r="R67" s="111"/>
    </row>
    <row r="68" spans="1:18" ht="21.75" customHeight="1" x14ac:dyDescent="0.4">
      <c r="A68" s="2" t="s">
        <v>241</v>
      </c>
      <c r="B68" s="2"/>
      <c r="C68" s="2"/>
      <c r="D68" s="2"/>
      <c r="E68" s="40"/>
      <c r="F68" s="14"/>
      <c r="G68" s="74">
        <v>0</v>
      </c>
      <c r="H68" s="75"/>
      <c r="I68" s="75">
        <v>6000000</v>
      </c>
      <c r="J68" s="14"/>
      <c r="K68" s="74">
        <v>174600000</v>
      </c>
      <c r="L68" s="75"/>
      <c r="M68" s="75">
        <v>3248310000</v>
      </c>
      <c r="Q68" s="111"/>
      <c r="R68" s="111"/>
    </row>
    <row r="69" spans="1:18" ht="21.75" customHeight="1" x14ac:dyDescent="0.4">
      <c r="A69" s="2" t="s">
        <v>194</v>
      </c>
      <c r="B69" s="14"/>
      <c r="C69" s="2"/>
      <c r="D69" s="14"/>
      <c r="E69" s="78"/>
      <c r="F69" s="2"/>
      <c r="G69" s="18"/>
      <c r="H69" s="3"/>
      <c r="I69" s="3"/>
      <c r="J69" s="3"/>
      <c r="K69" s="18"/>
      <c r="L69" s="3"/>
      <c r="M69" s="3"/>
      <c r="Q69" s="111"/>
      <c r="R69" s="111"/>
    </row>
    <row r="70" spans="1:18" ht="21.75" customHeight="1" x14ac:dyDescent="0.4">
      <c r="A70" s="2"/>
      <c r="B70" s="2" t="s">
        <v>195</v>
      </c>
      <c r="C70" s="2"/>
      <c r="D70" s="14"/>
      <c r="E70" s="78"/>
      <c r="F70" s="2"/>
      <c r="G70" s="18">
        <v>0</v>
      </c>
      <c r="H70" s="3"/>
      <c r="I70" s="75">
        <v>18981908</v>
      </c>
      <c r="J70" s="14"/>
      <c r="K70" s="74">
        <v>0</v>
      </c>
      <c r="L70" s="75"/>
      <c r="M70" s="75">
        <v>18981908</v>
      </c>
      <c r="Q70" s="111"/>
      <c r="R70" s="111"/>
    </row>
    <row r="71" spans="1:18" ht="21.75" customHeight="1" x14ac:dyDescent="0.4">
      <c r="A71" s="44" t="s">
        <v>196</v>
      </c>
      <c r="B71" s="14"/>
      <c r="C71" s="73"/>
      <c r="D71" s="73"/>
      <c r="E71" s="78"/>
      <c r="F71" s="14"/>
      <c r="G71" s="74">
        <v>-3001200</v>
      </c>
      <c r="H71" s="75"/>
      <c r="I71" s="75">
        <v>0</v>
      </c>
      <c r="J71" s="14"/>
      <c r="K71" s="74">
        <v>0</v>
      </c>
      <c r="L71" s="75"/>
      <c r="M71" s="75">
        <v>0</v>
      </c>
      <c r="Q71" s="111"/>
      <c r="R71" s="111"/>
    </row>
    <row r="72" spans="1:18" ht="21.75" customHeight="1" x14ac:dyDescent="0.4">
      <c r="A72" s="44" t="s">
        <v>197</v>
      </c>
      <c r="B72" s="14"/>
      <c r="C72" s="73"/>
      <c r="D72" s="73"/>
      <c r="E72" s="78"/>
      <c r="F72" s="14"/>
      <c r="G72" s="74">
        <v>23195727</v>
      </c>
      <c r="H72" s="75"/>
      <c r="I72" s="75">
        <v>13162226</v>
      </c>
      <c r="J72" s="14"/>
      <c r="K72" s="74">
        <v>0</v>
      </c>
      <c r="L72" s="75"/>
      <c r="M72" s="75">
        <v>0</v>
      </c>
      <c r="Q72" s="111"/>
      <c r="R72" s="111"/>
    </row>
    <row r="73" spans="1:18" ht="21.75" customHeight="1" x14ac:dyDescent="0.4">
      <c r="A73" s="44" t="s">
        <v>198</v>
      </c>
      <c r="B73" s="14"/>
      <c r="C73" s="73"/>
      <c r="D73" s="73"/>
      <c r="E73" s="78"/>
      <c r="F73" s="14"/>
      <c r="G73" s="74">
        <v>0</v>
      </c>
      <c r="H73" s="75"/>
      <c r="I73" s="75">
        <v>0</v>
      </c>
      <c r="J73" s="14"/>
      <c r="K73" s="74">
        <v>-500</v>
      </c>
      <c r="L73" s="75"/>
      <c r="M73" s="75">
        <v>-92500</v>
      </c>
      <c r="Q73" s="111"/>
      <c r="R73" s="111"/>
    </row>
    <row r="74" spans="1:18" ht="21.75" customHeight="1" x14ac:dyDescent="0.4">
      <c r="A74" s="2" t="s">
        <v>199</v>
      </c>
      <c r="B74" s="73"/>
      <c r="C74" s="2"/>
      <c r="D74" s="73"/>
      <c r="E74" s="78"/>
      <c r="F74" s="14"/>
      <c r="G74" s="18">
        <v>-82711600</v>
      </c>
      <c r="H74" s="3"/>
      <c r="I74" s="3">
        <v>-16649985</v>
      </c>
      <c r="J74" s="3"/>
      <c r="K74" s="18">
        <v>0</v>
      </c>
      <c r="L74" s="3"/>
      <c r="M74" s="3">
        <v>0</v>
      </c>
      <c r="Q74" s="111"/>
      <c r="R74" s="111"/>
    </row>
    <row r="75" spans="1:18" ht="21.75" customHeight="1" x14ac:dyDescent="0.4">
      <c r="A75" s="44" t="s">
        <v>200</v>
      </c>
      <c r="B75" s="2"/>
      <c r="C75" s="2"/>
      <c r="D75" s="73"/>
      <c r="E75" s="78"/>
      <c r="F75" s="14"/>
      <c r="G75" s="18">
        <v>215353000</v>
      </c>
      <c r="H75" s="3"/>
      <c r="I75" s="3">
        <v>48730000</v>
      </c>
      <c r="J75" s="3"/>
      <c r="K75" s="18">
        <v>215353000</v>
      </c>
      <c r="L75" s="3"/>
      <c r="M75" s="3">
        <v>48730000</v>
      </c>
      <c r="Q75" s="111"/>
      <c r="R75" s="111"/>
    </row>
    <row r="76" spans="1:18" ht="21.75" customHeight="1" x14ac:dyDescent="0.4">
      <c r="A76" s="2" t="s">
        <v>201</v>
      </c>
      <c r="B76" s="14"/>
      <c r="C76" s="2"/>
      <c r="D76" s="73"/>
      <c r="E76" s="16"/>
      <c r="F76" s="14"/>
      <c r="G76" s="20">
        <v>-1238308778</v>
      </c>
      <c r="H76" s="3"/>
      <c r="I76" s="21">
        <v>-1721656777</v>
      </c>
      <c r="J76" s="3"/>
      <c r="K76" s="20">
        <v>-826577677</v>
      </c>
      <c r="L76" s="3"/>
      <c r="M76" s="21">
        <v>-922390707</v>
      </c>
      <c r="Q76" s="111"/>
      <c r="R76" s="111"/>
    </row>
    <row r="77" spans="1:18" ht="21.75" customHeight="1" x14ac:dyDescent="0.4">
      <c r="A77" s="72" t="s">
        <v>202</v>
      </c>
      <c r="B77" s="14"/>
      <c r="C77" s="2"/>
      <c r="D77" s="73"/>
      <c r="E77" s="16"/>
      <c r="F77" s="14"/>
      <c r="G77" s="20">
        <v>-7993625</v>
      </c>
      <c r="H77" s="3"/>
      <c r="I77" s="21">
        <v>-14595897</v>
      </c>
      <c r="J77" s="3"/>
      <c r="K77" s="20">
        <v>-8485721</v>
      </c>
      <c r="L77" s="3"/>
      <c r="M77" s="21">
        <v>-12021585</v>
      </c>
      <c r="Q77" s="111"/>
      <c r="R77" s="111"/>
    </row>
    <row r="78" spans="1:18" ht="21.75" customHeight="1" x14ac:dyDescent="0.4">
      <c r="A78" s="72" t="s">
        <v>203</v>
      </c>
      <c r="B78" s="14"/>
      <c r="C78" s="2"/>
      <c r="D78" s="73"/>
      <c r="E78" s="16"/>
      <c r="F78" s="14"/>
      <c r="G78" s="20">
        <v>-311794050</v>
      </c>
      <c r="H78" s="3"/>
      <c r="I78" s="21">
        <v>-188727600</v>
      </c>
      <c r="J78" s="3"/>
      <c r="K78" s="20">
        <v>0</v>
      </c>
      <c r="L78" s="3"/>
      <c r="M78" s="21">
        <v>0</v>
      </c>
      <c r="Q78" s="111"/>
      <c r="R78" s="111"/>
    </row>
    <row r="79" spans="1:18" ht="21.75" customHeight="1" x14ac:dyDescent="0.4">
      <c r="A79" s="2" t="s">
        <v>204</v>
      </c>
      <c r="B79" s="14"/>
      <c r="C79" s="2"/>
      <c r="D79" s="14"/>
      <c r="E79" s="16"/>
      <c r="F79" s="14"/>
      <c r="G79" s="20">
        <v>-625377782</v>
      </c>
      <c r="H79" s="3"/>
      <c r="I79" s="21">
        <v>-956555672</v>
      </c>
      <c r="J79" s="3"/>
      <c r="K79" s="20">
        <v>-124687821</v>
      </c>
      <c r="L79" s="3"/>
      <c r="M79" s="21">
        <v>-128925159</v>
      </c>
      <c r="Q79" s="111"/>
      <c r="R79" s="111"/>
    </row>
    <row r="80" spans="1:18" ht="21.75" customHeight="1" x14ac:dyDescent="0.4">
      <c r="A80" s="2" t="s">
        <v>205</v>
      </c>
      <c r="B80" s="14"/>
      <c r="C80" s="2"/>
      <c r="D80" s="73"/>
      <c r="E80" s="16"/>
      <c r="F80" s="14"/>
      <c r="G80" s="20">
        <v>-738880</v>
      </c>
      <c r="H80" s="3"/>
      <c r="I80" s="21">
        <v>-2186712</v>
      </c>
      <c r="J80" s="3"/>
      <c r="K80" s="20">
        <v>-246784</v>
      </c>
      <c r="L80" s="3"/>
      <c r="M80" s="21">
        <v>-2186712</v>
      </c>
      <c r="Q80" s="111"/>
      <c r="R80" s="111"/>
    </row>
    <row r="81" spans="1:18" ht="21.75" customHeight="1" x14ac:dyDescent="0.4">
      <c r="A81" s="62" t="s">
        <v>206</v>
      </c>
      <c r="B81" s="2"/>
      <c r="C81" s="2"/>
      <c r="D81" s="73"/>
      <c r="E81" s="14"/>
      <c r="F81" s="14"/>
      <c r="G81" s="18">
        <v>6001560</v>
      </c>
      <c r="H81" s="3"/>
      <c r="I81" s="3">
        <v>3232783</v>
      </c>
      <c r="J81" s="14"/>
      <c r="K81" s="18">
        <v>2621432</v>
      </c>
      <c r="L81" s="3"/>
      <c r="M81" s="3">
        <v>693458</v>
      </c>
      <c r="Q81" s="111"/>
      <c r="R81" s="111"/>
    </row>
    <row r="82" spans="1:18" ht="6" customHeight="1" x14ac:dyDescent="0.4">
      <c r="A82" s="62"/>
      <c r="B82" s="2"/>
      <c r="C82" s="73"/>
      <c r="D82" s="16"/>
      <c r="E82" s="16"/>
      <c r="F82" s="14"/>
      <c r="G82" s="85"/>
      <c r="H82" s="75"/>
      <c r="I82" s="86"/>
      <c r="J82" s="14"/>
      <c r="K82" s="85"/>
      <c r="L82" s="75"/>
      <c r="M82" s="86"/>
      <c r="Q82" s="111"/>
      <c r="R82" s="111"/>
    </row>
    <row r="83" spans="1:18" ht="21.75" customHeight="1" x14ac:dyDescent="0.4">
      <c r="A83" s="72" t="s">
        <v>207</v>
      </c>
      <c r="B83" s="73"/>
      <c r="C83" s="73"/>
      <c r="D83" s="73"/>
      <c r="E83" s="16"/>
      <c r="F83" s="14"/>
      <c r="G83" s="80">
        <f>SUM(G59:G82)</f>
        <v>-2313091540</v>
      </c>
      <c r="H83" s="75"/>
      <c r="I83" s="81">
        <f>SUM(I59:I82)</f>
        <v>-2606703965</v>
      </c>
      <c r="J83" s="14"/>
      <c r="K83" s="80">
        <f>SUM(K59:K82)</f>
        <v>-3109424071</v>
      </c>
      <c r="L83" s="75"/>
      <c r="M83" s="81">
        <f>SUM(M59:M82)</f>
        <v>-2312626870</v>
      </c>
      <c r="Q83" s="111"/>
      <c r="R83" s="111"/>
    </row>
    <row r="84" spans="1:18" s="108" customFormat="1" ht="21.75" customHeight="1" x14ac:dyDescent="0.4">
      <c r="A84" s="135"/>
      <c r="B84" s="114"/>
      <c r="C84" s="114"/>
      <c r="D84" s="114"/>
      <c r="E84" s="123"/>
      <c r="F84" s="113"/>
      <c r="G84" s="136"/>
      <c r="H84" s="137"/>
      <c r="I84" s="136"/>
      <c r="J84" s="113"/>
      <c r="K84" s="136"/>
      <c r="L84" s="137"/>
      <c r="M84" s="136"/>
      <c r="Q84" s="138"/>
      <c r="R84" s="138"/>
    </row>
    <row r="85" spans="1:18" s="108" customFormat="1" ht="21.75" customHeight="1" x14ac:dyDescent="0.4">
      <c r="A85" s="135"/>
      <c r="B85" s="114"/>
      <c r="C85" s="114"/>
      <c r="D85" s="114"/>
      <c r="E85" s="123"/>
      <c r="F85" s="113"/>
      <c r="G85" s="136"/>
      <c r="H85" s="137"/>
      <c r="I85" s="136"/>
      <c r="J85" s="113"/>
      <c r="K85" s="136"/>
      <c r="L85" s="137"/>
      <c r="M85" s="136"/>
      <c r="Q85" s="138"/>
      <c r="R85" s="138"/>
    </row>
    <row r="86" spans="1:18" s="108" customFormat="1" ht="21.75" customHeight="1" x14ac:dyDescent="0.4">
      <c r="A86" s="135"/>
      <c r="B86" s="114"/>
      <c r="C86" s="114"/>
      <c r="D86" s="114"/>
      <c r="E86" s="123"/>
      <c r="F86" s="113"/>
      <c r="G86" s="136"/>
      <c r="H86" s="137"/>
      <c r="I86" s="136"/>
      <c r="J86" s="113"/>
      <c r="K86" s="136"/>
      <c r="L86" s="137"/>
      <c r="M86" s="136"/>
      <c r="Q86" s="138"/>
      <c r="R86" s="138"/>
    </row>
    <row r="87" spans="1:18" s="108" customFormat="1" ht="21.75" customHeight="1" x14ac:dyDescent="0.4">
      <c r="A87" s="135"/>
      <c r="B87" s="114"/>
      <c r="C87" s="114"/>
      <c r="D87" s="114"/>
      <c r="E87" s="123"/>
      <c r="F87" s="113"/>
      <c r="G87" s="136"/>
      <c r="H87" s="137"/>
      <c r="I87" s="136"/>
      <c r="J87" s="113"/>
      <c r="K87" s="136"/>
      <c r="L87" s="137"/>
      <c r="M87" s="136"/>
      <c r="Q87" s="138"/>
      <c r="R87" s="138"/>
    </row>
    <row r="88" spans="1:18" s="108" customFormat="1" ht="21.75" customHeight="1" x14ac:dyDescent="0.4">
      <c r="A88" s="135"/>
      <c r="B88" s="114"/>
      <c r="C88" s="114"/>
      <c r="D88" s="114"/>
      <c r="E88" s="123"/>
      <c r="F88" s="113"/>
      <c r="G88" s="136"/>
      <c r="H88" s="137"/>
      <c r="I88" s="136"/>
      <c r="J88" s="113"/>
      <c r="K88" s="136"/>
      <c r="L88" s="137"/>
      <c r="M88" s="136"/>
      <c r="Q88" s="138"/>
      <c r="R88" s="138"/>
    </row>
    <row r="89" spans="1:18" s="108" customFormat="1" ht="21.75" customHeight="1" x14ac:dyDescent="0.4">
      <c r="A89" s="135"/>
      <c r="B89" s="114"/>
      <c r="C89" s="114"/>
      <c r="D89" s="114"/>
      <c r="E89" s="123"/>
      <c r="F89" s="113"/>
      <c r="G89" s="136"/>
      <c r="H89" s="137"/>
      <c r="I89" s="136"/>
      <c r="J89" s="113"/>
      <c r="K89" s="136"/>
      <c r="L89" s="137"/>
      <c r="M89" s="136"/>
      <c r="Q89" s="138"/>
      <c r="R89" s="138"/>
    </row>
    <row r="90" spans="1:18" s="108" customFormat="1" ht="20.25" customHeight="1" x14ac:dyDescent="0.4">
      <c r="A90" s="135"/>
      <c r="B90" s="114"/>
      <c r="C90" s="114"/>
      <c r="D90" s="114"/>
      <c r="E90" s="123"/>
      <c r="F90" s="113"/>
      <c r="G90" s="136"/>
      <c r="H90" s="137"/>
      <c r="I90" s="136"/>
      <c r="J90" s="113"/>
      <c r="K90" s="136"/>
      <c r="L90" s="137"/>
      <c r="M90" s="136"/>
      <c r="Q90" s="138"/>
      <c r="R90" s="138"/>
    </row>
    <row r="91" spans="1:18" ht="22.15" customHeight="1" x14ac:dyDescent="0.4">
      <c r="A91" s="28" t="s">
        <v>38</v>
      </c>
      <c r="B91" s="5"/>
      <c r="C91" s="5"/>
      <c r="D91" s="5"/>
      <c r="E91" s="5"/>
      <c r="F91" s="5"/>
      <c r="G91" s="6"/>
      <c r="H91" s="6"/>
      <c r="I91" s="6"/>
      <c r="J91" s="6"/>
      <c r="K91" s="6"/>
      <c r="L91" s="6"/>
      <c r="M91" s="6"/>
    </row>
    <row r="92" spans="1:18" ht="21.75" customHeight="1" x14ac:dyDescent="0.4">
      <c r="A92" s="1" t="s">
        <v>0</v>
      </c>
      <c r="B92" s="2"/>
      <c r="C92" s="2"/>
      <c r="D92" s="2"/>
      <c r="E92" s="2"/>
      <c r="F92" s="2"/>
      <c r="G92" s="3"/>
      <c r="H92" s="3"/>
      <c r="I92" s="3"/>
      <c r="J92" s="3"/>
      <c r="K92" s="3"/>
      <c r="L92" s="3"/>
      <c r="M92" s="3"/>
    </row>
    <row r="93" spans="1:18" ht="21.75" customHeight="1" x14ac:dyDescent="0.4">
      <c r="A93" s="1" t="s">
        <v>167</v>
      </c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</row>
    <row r="94" spans="1:18" ht="21.75" customHeight="1" x14ac:dyDescent="0.4">
      <c r="A94" s="4" t="str">
        <f>+A3</f>
        <v>สำหรับงวดเก้าเดือนสิ้นสุดวันที่ 30 กันยายน พ.ศ. 2564</v>
      </c>
      <c r="B94" s="5"/>
      <c r="C94" s="5"/>
      <c r="D94" s="5"/>
      <c r="E94" s="5"/>
      <c r="F94" s="5"/>
      <c r="G94" s="6"/>
      <c r="H94" s="6"/>
      <c r="I94" s="6"/>
      <c r="J94" s="6"/>
      <c r="K94" s="6"/>
      <c r="L94" s="6"/>
      <c r="M94" s="6"/>
    </row>
    <row r="95" spans="1:18" ht="20.65" customHeight="1" x14ac:dyDescent="0.4">
      <c r="A95" s="2"/>
      <c r="B95" s="2"/>
      <c r="C95" s="2"/>
      <c r="D95" s="2"/>
      <c r="E95" s="2"/>
      <c r="F95" s="2"/>
      <c r="G95" s="3"/>
      <c r="H95" s="3"/>
      <c r="I95" s="3"/>
      <c r="J95" s="3"/>
      <c r="K95" s="3"/>
      <c r="L95" s="3"/>
      <c r="M95" s="3"/>
    </row>
    <row r="96" spans="1:18" ht="20.100000000000001" customHeight="1" x14ac:dyDescent="0.4">
      <c r="A96" s="2"/>
      <c r="B96" s="2"/>
      <c r="C96" s="2"/>
      <c r="D96" s="2"/>
      <c r="E96" s="2"/>
      <c r="F96" s="2"/>
      <c r="G96" s="143" t="s">
        <v>2</v>
      </c>
      <c r="H96" s="144"/>
      <c r="I96" s="144"/>
      <c r="J96" s="3"/>
      <c r="K96" s="143" t="s">
        <v>3</v>
      </c>
      <c r="L96" s="144"/>
      <c r="M96" s="144"/>
    </row>
    <row r="97" spans="1:18" ht="20.100000000000001" customHeight="1" x14ac:dyDescent="0.4">
      <c r="A97" s="2"/>
      <c r="B97" s="2"/>
      <c r="C97" s="2"/>
      <c r="D97" s="2"/>
      <c r="E97" s="2"/>
      <c r="F97" s="2"/>
      <c r="G97" s="11" t="s">
        <v>7</v>
      </c>
      <c r="H97" s="54"/>
      <c r="I97" s="11" t="s">
        <v>8</v>
      </c>
      <c r="J97" s="11"/>
      <c r="K97" s="11" t="s">
        <v>7</v>
      </c>
      <c r="L97" s="54"/>
      <c r="M97" s="11" t="s">
        <v>8</v>
      </c>
    </row>
    <row r="98" spans="1:18" ht="20.100000000000001" customHeight="1" x14ac:dyDescent="0.4">
      <c r="A98" s="1"/>
      <c r="B98" s="2"/>
      <c r="C98" s="14"/>
      <c r="D98" s="14"/>
      <c r="E98" s="16"/>
      <c r="F98" s="16"/>
      <c r="G98" s="17" t="s">
        <v>10</v>
      </c>
      <c r="H98" s="11"/>
      <c r="I98" s="17" t="s">
        <v>10</v>
      </c>
      <c r="J98" s="11"/>
      <c r="K98" s="17" t="s">
        <v>10</v>
      </c>
      <c r="L98" s="11"/>
      <c r="M98" s="17" t="s">
        <v>10</v>
      </c>
    </row>
    <row r="99" spans="1:18" ht="6" customHeight="1" x14ac:dyDescent="0.4">
      <c r="A99" s="72"/>
      <c r="B99" s="73"/>
      <c r="C99" s="73"/>
      <c r="D99" s="73"/>
      <c r="E99" s="16"/>
      <c r="F99" s="14"/>
      <c r="G99" s="74"/>
      <c r="H99" s="75"/>
      <c r="I99" s="75"/>
      <c r="J99" s="14"/>
      <c r="K99" s="74"/>
      <c r="L99" s="75"/>
      <c r="M99" s="75"/>
    </row>
    <row r="100" spans="1:18" ht="20.100000000000001" customHeight="1" x14ac:dyDescent="0.4">
      <c r="A100" s="1" t="s">
        <v>208</v>
      </c>
      <c r="B100" s="14"/>
      <c r="C100" s="73"/>
      <c r="D100" s="73"/>
      <c r="E100" s="16"/>
      <c r="F100" s="2"/>
      <c r="G100" s="18"/>
      <c r="H100" s="3"/>
      <c r="I100" s="3"/>
      <c r="J100" s="2"/>
      <c r="K100" s="18"/>
      <c r="L100" s="3"/>
      <c r="M100" s="3"/>
    </row>
    <row r="101" spans="1:18" ht="20.100000000000001" customHeight="1" x14ac:dyDescent="0.4">
      <c r="A101" s="44" t="s">
        <v>209</v>
      </c>
      <c r="B101" s="73"/>
      <c r="C101" s="73"/>
      <c r="D101" s="73"/>
      <c r="E101" s="16"/>
      <c r="F101" s="2"/>
      <c r="G101" s="18">
        <v>8092462052</v>
      </c>
      <c r="H101" s="3"/>
      <c r="I101" s="3">
        <v>9685653775</v>
      </c>
      <c r="J101" s="2"/>
      <c r="K101" s="18">
        <v>5092462052</v>
      </c>
      <c r="L101" s="3"/>
      <c r="M101" s="3">
        <v>6095653775</v>
      </c>
      <c r="Q101" s="111"/>
      <c r="R101" s="111"/>
    </row>
    <row r="102" spans="1:18" ht="20.100000000000001" customHeight="1" x14ac:dyDescent="0.4">
      <c r="A102" s="44" t="s">
        <v>210</v>
      </c>
      <c r="B102" s="73"/>
      <c r="C102" s="2"/>
      <c r="D102" s="14"/>
      <c r="E102" s="2"/>
      <c r="F102" s="2"/>
      <c r="G102" s="18">
        <v>-4550000000</v>
      </c>
      <c r="H102" s="3"/>
      <c r="I102" s="3">
        <v>-10455000000</v>
      </c>
      <c r="J102" s="3"/>
      <c r="K102" s="18">
        <v>-2550000000</v>
      </c>
      <c r="L102" s="3"/>
      <c r="M102" s="3">
        <v>-6100000000</v>
      </c>
      <c r="Q102" s="111"/>
      <c r="R102" s="111"/>
    </row>
    <row r="103" spans="1:18" ht="20.100000000000001" customHeight="1" x14ac:dyDescent="0.4">
      <c r="A103" s="44" t="s">
        <v>211</v>
      </c>
      <c r="B103" s="73"/>
      <c r="C103" s="2"/>
      <c r="D103" s="14"/>
      <c r="E103" s="2"/>
      <c r="F103" s="2"/>
      <c r="G103" s="18">
        <v>-5781777</v>
      </c>
      <c r="H103" s="3"/>
      <c r="I103" s="3">
        <v>0</v>
      </c>
      <c r="J103" s="3"/>
      <c r="K103" s="18">
        <v>-1475886</v>
      </c>
      <c r="L103" s="3"/>
      <c r="M103" s="3">
        <v>0</v>
      </c>
      <c r="Q103" s="111"/>
      <c r="R103" s="111"/>
    </row>
    <row r="104" spans="1:18" ht="20.100000000000001" customHeight="1" x14ac:dyDescent="0.4">
      <c r="A104" s="44" t="s">
        <v>212</v>
      </c>
      <c r="B104" s="2"/>
      <c r="C104" s="2"/>
      <c r="D104" s="73"/>
      <c r="E104" s="16"/>
      <c r="F104" s="2"/>
      <c r="G104" s="18">
        <v>0</v>
      </c>
      <c r="H104" s="3"/>
      <c r="I104" s="3">
        <v>0</v>
      </c>
      <c r="J104" s="2"/>
      <c r="K104" s="18">
        <v>0</v>
      </c>
      <c r="L104" s="3"/>
      <c r="M104" s="3">
        <v>144000000</v>
      </c>
      <c r="Q104" s="111"/>
      <c r="R104" s="111"/>
    </row>
    <row r="105" spans="1:18" ht="20.100000000000001" customHeight="1" x14ac:dyDescent="0.4">
      <c r="A105" s="44" t="s">
        <v>213</v>
      </c>
      <c r="B105" s="2"/>
      <c r="C105" s="2"/>
      <c r="D105" s="73"/>
      <c r="E105" s="16"/>
      <c r="F105" s="2"/>
      <c r="G105" s="18">
        <v>0</v>
      </c>
      <c r="H105" s="3"/>
      <c r="I105" s="3">
        <v>0</v>
      </c>
      <c r="J105" s="2"/>
      <c r="K105" s="18">
        <v>-69300000</v>
      </c>
      <c r="L105" s="3"/>
      <c r="M105" s="3">
        <v>0</v>
      </c>
      <c r="Q105" s="111"/>
      <c r="R105" s="111"/>
    </row>
    <row r="106" spans="1:18" ht="20.100000000000001" customHeight="1" x14ac:dyDescent="0.4">
      <c r="A106" s="44" t="s">
        <v>214</v>
      </c>
      <c r="B106" s="2"/>
      <c r="C106" s="2"/>
      <c r="D106" s="73"/>
      <c r="E106" s="78"/>
      <c r="F106" s="2"/>
      <c r="G106" s="18">
        <v>1290000000</v>
      </c>
      <c r="H106" s="3"/>
      <c r="I106" s="3">
        <v>8997000000</v>
      </c>
      <c r="J106" s="2"/>
      <c r="K106" s="18">
        <v>290000000</v>
      </c>
      <c r="L106" s="3"/>
      <c r="M106" s="3">
        <v>3499000000</v>
      </c>
      <c r="Q106" s="111"/>
      <c r="R106" s="111"/>
    </row>
    <row r="107" spans="1:18" ht="20.100000000000001" customHeight="1" x14ac:dyDescent="0.4">
      <c r="A107" s="44" t="s">
        <v>215</v>
      </c>
      <c r="B107" s="2"/>
      <c r="C107" s="2"/>
      <c r="D107" s="73"/>
      <c r="E107" s="78"/>
      <c r="F107" s="2"/>
      <c r="G107" s="18">
        <v>-2965000000</v>
      </c>
      <c r="H107" s="3"/>
      <c r="I107" s="3">
        <v>-125000000</v>
      </c>
      <c r="J107" s="2"/>
      <c r="K107" s="18">
        <v>0</v>
      </c>
      <c r="L107" s="3"/>
      <c r="M107" s="3">
        <v>0</v>
      </c>
      <c r="Q107" s="111"/>
      <c r="R107" s="111"/>
    </row>
    <row r="108" spans="1:18" ht="20.100000000000001" customHeight="1" x14ac:dyDescent="0.4">
      <c r="A108" s="44" t="s">
        <v>216</v>
      </c>
      <c r="B108" s="2"/>
      <c r="C108" s="2"/>
      <c r="D108" s="73"/>
      <c r="E108" s="78"/>
      <c r="F108" s="2"/>
      <c r="G108" s="18">
        <v>7500000000</v>
      </c>
      <c r="H108" s="3"/>
      <c r="I108" s="3">
        <v>7100000000</v>
      </c>
      <c r="J108" s="2"/>
      <c r="K108" s="18">
        <v>4000000000</v>
      </c>
      <c r="L108" s="3"/>
      <c r="M108" s="3">
        <v>4100000000</v>
      </c>
      <c r="Q108" s="111"/>
      <c r="R108" s="111"/>
    </row>
    <row r="109" spans="1:18" ht="20.100000000000001" customHeight="1" x14ac:dyDescent="0.4">
      <c r="A109" s="44" t="s">
        <v>217</v>
      </c>
      <c r="B109" s="2"/>
      <c r="C109" s="2"/>
      <c r="D109" s="73"/>
      <c r="E109" s="78"/>
      <c r="F109" s="2"/>
      <c r="G109" s="18">
        <v>-10003744</v>
      </c>
      <c r="H109" s="3"/>
      <c r="I109" s="3">
        <v>-14569603</v>
      </c>
      <c r="J109" s="2"/>
      <c r="K109" s="18">
        <v>-5126744</v>
      </c>
      <c r="L109" s="3"/>
      <c r="M109" s="3">
        <v>-10776453</v>
      </c>
      <c r="Q109" s="111"/>
      <c r="R109" s="111"/>
    </row>
    <row r="110" spans="1:18" ht="20.100000000000001" customHeight="1" x14ac:dyDescent="0.4">
      <c r="A110" s="44" t="s">
        <v>218</v>
      </c>
      <c r="B110" s="2"/>
      <c r="C110" s="2"/>
      <c r="D110" s="14"/>
      <c r="E110" s="78"/>
      <c r="F110" s="2"/>
      <c r="G110" s="18">
        <v>-8670000000</v>
      </c>
      <c r="H110" s="3"/>
      <c r="I110" s="3">
        <v>-11700000000</v>
      </c>
      <c r="J110" s="2"/>
      <c r="K110" s="18">
        <v>-4280000000</v>
      </c>
      <c r="L110" s="3"/>
      <c r="M110" s="3">
        <v>-5200000000</v>
      </c>
      <c r="Q110" s="111"/>
      <c r="R110" s="111"/>
    </row>
    <row r="111" spans="1:18" ht="20.100000000000001" customHeight="1" x14ac:dyDescent="0.4">
      <c r="A111" s="44" t="s">
        <v>219</v>
      </c>
      <c r="B111" s="2"/>
      <c r="C111" s="2"/>
      <c r="D111" s="14"/>
      <c r="E111" s="78"/>
      <c r="F111" s="2"/>
      <c r="G111" s="18">
        <v>-53901928</v>
      </c>
      <c r="H111" s="3"/>
      <c r="I111" s="3">
        <v>-62810243</v>
      </c>
      <c r="J111" s="2"/>
      <c r="K111" s="18">
        <v>-3752905</v>
      </c>
      <c r="L111" s="3"/>
      <c r="M111" s="3">
        <v>-9543363</v>
      </c>
      <c r="Q111" s="111"/>
      <c r="R111" s="111"/>
    </row>
    <row r="112" spans="1:18" ht="20.100000000000001" customHeight="1" x14ac:dyDescent="0.4">
      <c r="A112" s="44" t="s">
        <v>220</v>
      </c>
      <c r="B112" s="2"/>
      <c r="C112" s="2"/>
      <c r="D112" s="14"/>
      <c r="E112" s="78"/>
      <c r="F112" s="2"/>
      <c r="G112" s="18">
        <v>0</v>
      </c>
      <c r="H112" s="3"/>
      <c r="I112" s="3">
        <v>796965</v>
      </c>
      <c r="J112" s="2"/>
      <c r="K112" s="18">
        <v>0</v>
      </c>
      <c r="L112" s="3"/>
      <c r="M112" s="3">
        <v>796965</v>
      </c>
      <c r="Q112" s="111"/>
      <c r="R112" s="111"/>
    </row>
    <row r="113" spans="1:18" ht="20.100000000000001" customHeight="1" x14ac:dyDescent="0.4">
      <c r="A113" s="2" t="s">
        <v>221</v>
      </c>
      <c r="B113" s="14"/>
      <c r="C113" s="2"/>
      <c r="D113" s="14"/>
      <c r="E113" s="78"/>
      <c r="F113" s="2"/>
      <c r="G113" s="18">
        <v>0</v>
      </c>
      <c r="H113" s="3"/>
      <c r="I113" s="3">
        <v>47890000</v>
      </c>
      <c r="J113" s="3"/>
      <c r="K113" s="18">
        <v>0</v>
      </c>
      <c r="L113" s="3"/>
      <c r="M113" s="3">
        <v>7740000</v>
      </c>
      <c r="Q113" s="111"/>
      <c r="R113" s="111"/>
    </row>
    <row r="114" spans="1:18" ht="20.100000000000001" customHeight="1" x14ac:dyDescent="0.4">
      <c r="A114" s="62" t="s">
        <v>160</v>
      </c>
      <c r="B114" s="44"/>
      <c r="C114" s="2"/>
      <c r="D114" s="73"/>
      <c r="E114" s="16"/>
      <c r="F114" s="2"/>
      <c r="G114" s="74">
        <v>-1179611376</v>
      </c>
      <c r="H114" s="77"/>
      <c r="I114" s="75">
        <v>-1067528143</v>
      </c>
      <c r="J114" s="14"/>
      <c r="K114" s="74">
        <v>-949105896</v>
      </c>
      <c r="L114" s="77"/>
      <c r="M114" s="75">
        <v>-799650978</v>
      </c>
      <c r="Q114" s="111"/>
      <c r="R114" s="111"/>
    </row>
    <row r="115" spans="1:18" ht="20.100000000000001" customHeight="1" x14ac:dyDescent="0.4">
      <c r="A115" s="121" t="s">
        <v>249</v>
      </c>
      <c r="B115" s="122"/>
      <c r="C115" s="112"/>
      <c r="D115" s="114"/>
      <c r="E115" s="123"/>
      <c r="F115" s="2"/>
      <c r="G115" s="74"/>
      <c r="H115" s="77"/>
      <c r="I115" s="75"/>
      <c r="J115" s="14"/>
      <c r="K115" s="74"/>
      <c r="L115" s="77"/>
      <c r="M115" s="75"/>
      <c r="Q115" s="111"/>
      <c r="R115" s="111"/>
    </row>
    <row r="116" spans="1:18" ht="20.100000000000001" customHeight="1" x14ac:dyDescent="0.4">
      <c r="A116" s="121"/>
      <c r="B116" s="122" t="s">
        <v>152</v>
      </c>
      <c r="C116" s="112"/>
      <c r="D116" s="114"/>
      <c r="E116" s="123"/>
      <c r="F116" s="2"/>
      <c r="G116" s="74">
        <v>0</v>
      </c>
      <c r="H116" s="77"/>
      <c r="I116" s="75">
        <v>-255826027</v>
      </c>
      <c r="J116" s="14"/>
      <c r="K116" s="74">
        <v>0</v>
      </c>
      <c r="L116" s="77"/>
      <c r="M116" s="75">
        <v>0</v>
      </c>
      <c r="Q116" s="111"/>
      <c r="R116" s="111"/>
    </row>
    <row r="117" spans="1:18" ht="20.100000000000001" customHeight="1" x14ac:dyDescent="0.4">
      <c r="A117" s="62" t="s">
        <v>222</v>
      </c>
      <c r="B117" s="44"/>
      <c r="C117" s="2"/>
      <c r="D117" s="73"/>
      <c r="E117" s="16"/>
      <c r="F117" s="2"/>
      <c r="G117" s="74">
        <v>-5609594</v>
      </c>
      <c r="H117" s="77"/>
      <c r="I117" s="75">
        <v>0</v>
      </c>
      <c r="J117" s="14"/>
      <c r="K117" s="74">
        <v>0</v>
      </c>
      <c r="L117" s="77"/>
      <c r="M117" s="75">
        <v>0</v>
      </c>
      <c r="Q117" s="111"/>
      <c r="R117" s="111"/>
    </row>
    <row r="118" spans="1:18" ht="6" customHeight="1" x14ac:dyDescent="0.4">
      <c r="A118" s="1"/>
      <c r="B118" s="2"/>
      <c r="C118" s="2"/>
      <c r="D118" s="14"/>
      <c r="E118" s="78"/>
      <c r="F118" s="2"/>
      <c r="G118" s="89"/>
      <c r="H118" s="3"/>
      <c r="I118" s="90"/>
      <c r="J118" s="2"/>
      <c r="K118" s="89"/>
      <c r="L118" s="3"/>
      <c r="M118" s="90"/>
      <c r="Q118" s="111"/>
      <c r="R118" s="111"/>
    </row>
    <row r="119" spans="1:18" ht="20.100000000000001" customHeight="1" x14ac:dyDescent="0.4">
      <c r="A119" s="72" t="s">
        <v>248</v>
      </c>
      <c r="B119" s="2"/>
      <c r="C119" s="73"/>
      <c r="D119" s="73"/>
      <c r="E119" s="16"/>
      <c r="F119" s="2"/>
      <c r="G119" s="80">
        <f>SUM(G101:G117)</f>
        <v>-557446367</v>
      </c>
      <c r="H119" s="75"/>
      <c r="I119" s="81">
        <f>SUM(I101:I117)</f>
        <v>2150606724</v>
      </c>
      <c r="J119" s="2"/>
      <c r="K119" s="80">
        <f>SUM(K101:K117)</f>
        <v>1523700621</v>
      </c>
      <c r="L119" s="75"/>
      <c r="M119" s="81">
        <f>SUM(M101:M117)</f>
        <v>1727219946</v>
      </c>
      <c r="Q119" s="111"/>
      <c r="R119" s="111"/>
    </row>
    <row r="120" spans="1:18" ht="18" customHeight="1" x14ac:dyDescent="0.4">
      <c r="A120" s="1"/>
      <c r="B120" s="2"/>
      <c r="C120" s="2"/>
      <c r="D120" s="14"/>
      <c r="E120" s="78"/>
      <c r="F120" s="2"/>
      <c r="G120" s="89"/>
      <c r="H120" s="3"/>
      <c r="I120" s="90"/>
      <c r="J120" s="2"/>
      <c r="K120" s="89"/>
      <c r="L120" s="3"/>
      <c r="M120" s="90"/>
    </row>
    <row r="121" spans="1:18" ht="20.100000000000001" customHeight="1" x14ac:dyDescent="0.4">
      <c r="A121" s="1" t="s">
        <v>223</v>
      </c>
      <c r="B121" s="14"/>
      <c r="C121" s="2"/>
      <c r="D121" s="14"/>
      <c r="E121" s="16"/>
      <c r="F121" s="2"/>
      <c r="G121" s="18">
        <f>SUM(G119,G83,G45)</f>
        <v>-1614940777</v>
      </c>
      <c r="H121" s="3"/>
      <c r="I121" s="3">
        <f>SUM(I119,I83,I45)</f>
        <v>1024133692</v>
      </c>
      <c r="J121" s="2"/>
      <c r="K121" s="18">
        <f>SUM(K119,K83,K45)</f>
        <v>-277525621</v>
      </c>
      <c r="L121" s="3"/>
      <c r="M121" s="3">
        <f>SUM(M119,M83,M45)</f>
        <v>107896616</v>
      </c>
      <c r="Q121" s="111"/>
      <c r="R121" s="111"/>
    </row>
    <row r="122" spans="1:18" ht="20.100000000000001" customHeight="1" x14ac:dyDescent="0.4">
      <c r="A122" s="2" t="s">
        <v>224</v>
      </c>
      <c r="B122" s="2"/>
      <c r="C122" s="2"/>
      <c r="D122" s="14"/>
      <c r="E122" s="16"/>
      <c r="F122" s="2"/>
      <c r="G122" s="18">
        <v>3794448274</v>
      </c>
      <c r="H122" s="3"/>
      <c r="I122" s="3">
        <v>2680759857</v>
      </c>
      <c r="J122" s="2"/>
      <c r="K122" s="18">
        <v>469097257</v>
      </c>
      <c r="L122" s="3"/>
      <c r="M122" s="3">
        <v>867539934</v>
      </c>
      <c r="Q122" s="111"/>
      <c r="R122" s="111"/>
    </row>
    <row r="123" spans="1:18" ht="20.100000000000001" customHeight="1" x14ac:dyDescent="0.4">
      <c r="A123" s="44" t="s">
        <v>225</v>
      </c>
      <c r="B123" s="2"/>
      <c r="C123" s="2"/>
      <c r="D123" s="14"/>
      <c r="E123" s="16"/>
      <c r="F123" s="2"/>
      <c r="G123" s="18"/>
      <c r="H123" s="3"/>
      <c r="I123" s="3"/>
      <c r="J123" s="2"/>
      <c r="K123" s="18"/>
      <c r="L123" s="3"/>
      <c r="M123" s="3"/>
      <c r="Q123" s="111"/>
      <c r="R123" s="111"/>
    </row>
    <row r="124" spans="1:18" ht="20.100000000000001" customHeight="1" x14ac:dyDescent="0.4">
      <c r="A124" s="44"/>
      <c r="B124" s="44" t="s">
        <v>226</v>
      </c>
      <c r="C124" s="2"/>
      <c r="D124" s="14"/>
      <c r="E124" s="16"/>
      <c r="F124" s="2"/>
      <c r="G124" s="19">
        <v>25319258</v>
      </c>
      <c r="H124" s="3"/>
      <c r="I124" s="6">
        <v>1691448</v>
      </c>
      <c r="J124" s="2"/>
      <c r="K124" s="19">
        <v>0</v>
      </c>
      <c r="L124" s="3"/>
      <c r="M124" s="6">
        <v>0</v>
      </c>
      <c r="Q124" s="111"/>
      <c r="R124" s="111"/>
    </row>
    <row r="125" spans="1:18" ht="6" customHeight="1" x14ac:dyDescent="0.4">
      <c r="A125" s="44"/>
      <c r="B125" s="44"/>
      <c r="C125" s="2"/>
      <c r="D125" s="14"/>
      <c r="E125" s="16"/>
      <c r="F125" s="2"/>
      <c r="G125" s="18"/>
      <c r="H125" s="3"/>
      <c r="I125" s="3"/>
      <c r="J125" s="2"/>
      <c r="K125" s="18"/>
      <c r="L125" s="3"/>
      <c r="M125" s="3"/>
      <c r="Q125" s="111"/>
      <c r="R125" s="111"/>
    </row>
    <row r="126" spans="1:18" ht="20.100000000000001" customHeight="1" thickBot="1" x14ac:dyDescent="0.45">
      <c r="A126" s="53" t="s">
        <v>227</v>
      </c>
      <c r="B126" s="2"/>
      <c r="C126" s="2"/>
      <c r="D126" s="14"/>
      <c r="E126" s="16"/>
      <c r="F126" s="2"/>
      <c r="G126" s="25">
        <f>SUM(G121:G124)</f>
        <v>2204826755</v>
      </c>
      <c r="H126" s="3"/>
      <c r="I126" s="26">
        <f>SUM(I121:I124)</f>
        <v>3706584997</v>
      </c>
      <c r="J126" s="2"/>
      <c r="K126" s="25">
        <f>SUM(K121:K124)</f>
        <v>191571636</v>
      </c>
      <c r="L126" s="3"/>
      <c r="M126" s="26">
        <f>SUM(M121:M124)</f>
        <v>975436550</v>
      </c>
      <c r="Q126" s="111"/>
      <c r="R126" s="111"/>
    </row>
    <row r="127" spans="1:18" ht="18" customHeight="1" thickTop="1" x14ac:dyDescent="0.4">
      <c r="A127" s="53"/>
      <c r="B127" s="2"/>
      <c r="C127" s="2"/>
      <c r="D127" s="14"/>
      <c r="E127" s="16"/>
      <c r="F127" s="2"/>
      <c r="G127" s="18"/>
      <c r="H127" s="3"/>
      <c r="I127" s="3"/>
      <c r="J127" s="2"/>
      <c r="K127" s="18"/>
      <c r="L127" s="3"/>
      <c r="M127" s="3"/>
      <c r="Q127" s="111"/>
      <c r="R127" s="111"/>
    </row>
    <row r="128" spans="1:18" ht="20.100000000000001" customHeight="1" x14ac:dyDescent="0.4">
      <c r="A128" s="53" t="s">
        <v>228</v>
      </c>
      <c r="B128" s="14"/>
      <c r="C128" s="44"/>
      <c r="D128" s="44"/>
      <c r="E128" s="91"/>
      <c r="F128" s="46"/>
      <c r="G128" s="51"/>
      <c r="H128" s="46"/>
      <c r="I128" s="52"/>
      <c r="J128" s="46"/>
      <c r="K128" s="51"/>
      <c r="L128" s="46"/>
      <c r="M128" s="52"/>
      <c r="Q128" s="111"/>
      <c r="R128" s="111"/>
    </row>
    <row r="129" spans="1:18" ht="6" customHeight="1" x14ac:dyDescent="0.4">
      <c r="A129" s="2"/>
      <c r="B129" s="44"/>
      <c r="C129" s="2"/>
      <c r="D129" s="14"/>
      <c r="E129" s="16"/>
      <c r="F129" s="2"/>
      <c r="G129" s="18"/>
      <c r="H129" s="3"/>
      <c r="I129" s="3"/>
      <c r="J129" s="2"/>
      <c r="K129" s="18"/>
      <c r="L129" s="3"/>
      <c r="M129" s="3"/>
      <c r="Q129" s="111"/>
      <c r="R129" s="111"/>
    </row>
    <row r="130" spans="1:18" ht="20.100000000000001" customHeight="1" x14ac:dyDescent="0.4">
      <c r="A130" s="2" t="s">
        <v>250</v>
      </c>
      <c r="B130" s="2"/>
      <c r="C130" s="2"/>
      <c r="D130" s="2"/>
      <c r="E130" s="40"/>
      <c r="F130" s="2"/>
      <c r="G130" s="93">
        <v>4999600</v>
      </c>
      <c r="H130" s="88"/>
      <c r="I130" s="87">
        <v>0</v>
      </c>
      <c r="J130" s="88"/>
      <c r="K130" s="93">
        <v>0</v>
      </c>
      <c r="L130" s="88"/>
      <c r="M130" s="87">
        <v>0</v>
      </c>
      <c r="Q130" s="111"/>
      <c r="R130" s="111"/>
    </row>
    <row r="131" spans="1:18" ht="20.100000000000001" customHeight="1" x14ac:dyDescent="0.4">
      <c r="A131" s="44" t="s">
        <v>229</v>
      </c>
      <c r="B131" s="14"/>
      <c r="C131" s="44"/>
      <c r="D131" s="44"/>
      <c r="E131" s="91"/>
      <c r="F131" s="46"/>
      <c r="G131" s="51">
        <v>305149083</v>
      </c>
      <c r="H131" s="46"/>
      <c r="I131" s="52">
        <v>749587914</v>
      </c>
      <c r="J131" s="46"/>
      <c r="K131" s="51">
        <v>211852487.02910498</v>
      </c>
      <c r="L131" s="46"/>
      <c r="M131" s="52">
        <v>671853406.30521691</v>
      </c>
      <c r="Q131" s="111"/>
      <c r="R131" s="111"/>
    </row>
    <row r="132" spans="1:18" ht="20.100000000000001" customHeight="1" x14ac:dyDescent="0.4">
      <c r="A132" s="44" t="s">
        <v>230</v>
      </c>
      <c r="B132" s="14"/>
      <c r="C132" s="44"/>
      <c r="D132" s="44"/>
      <c r="E132" s="91"/>
      <c r="F132" s="46"/>
      <c r="G132" s="51">
        <v>110371803</v>
      </c>
      <c r="H132" s="46"/>
      <c r="I132" s="52">
        <v>248550931</v>
      </c>
      <c r="J132" s="46"/>
      <c r="K132" s="51">
        <v>405178.76089506346</v>
      </c>
      <c r="L132" s="46"/>
      <c r="M132" s="52">
        <v>98189938.714783013</v>
      </c>
      <c r="Q132" s="111"/>
      <c r="R132" s="111"/>
    </row>
    <row r="133" spans="1:18" ht="20.100000000000001" customHeight="1" x14ac:dyDescent="0.4">
      <c r="A133" s="2" t="s">
        <v>231</v>
      </c>
      <c r="B133" s="2"/>
      <c r="C133" s="2"/>
      <c r="D133" s="2"/>
      <c r="E133" s="40"/>
      <c r="F133" s="2"/>
      <c r="G133" s="92">
        <v>285707881</v>
      </c>
      <c r="H133" s="88"/>
      <c r="I133" s="87">
        <v>61861523</v>
      </c>
      <c r="J133" s="88"/>
      <c r="K133" s="93">
        <v>7862066.3620207617</v>
      </c>
      <c r="L133" s="88"/>
      <c r="M133" s="87">
        <v>17823919.012480449</v>
      </c>
      <c r="Q133" s="111"/>
      <c r="R133" s="111"/>
    </row>
    <row r="134" spans="1:18" ht="20.100000000000001" customHeight="1" x14ac:dyDescent="0.4">
      <c r="A134" s="2" t="s">
        <v>232</v>
      </c>
      <c r="B134" s="2"/>
      <c r="C134" s="2"/>
      <c r="D134" s="2"/>
      <c r="E134" s="40"/>
      <c r="F134" s="2"/>
      <c r="G134" s="93">
        <v>15814799</v>
      </c>
      <c r="H134" s="88"/>
      <c r="I134" s="87">
        <v>13491479</v>
      </c>
      <c r="J134" s="88"/>
      <c r="K134" s="93">
        <v>0</v>
      </c>
      <c r="L134" s="88"/>
      <c r="M134" s="87">
        <v>0</v>
      </c>
      <c r="Q134" s="111"/>
      <c r="R134" s="111"/>
    </row>
    <row r="135" spans="1:18" ht="20.100000000000001" customHeight="1" x14ac:dyDescent="0.4">
      <c r="A135" s="2" t="s">
        <v>242</v>
      </c>
      <c r="B135" s="2"/>
      <c r="C135" s="2"/>
      <c r="D135" s="2"/>
      <c r="E135" s="40"/>
      <c r="F135" s="2"/>
      <c r="G135" s="93"/>
      <c r="H135" s="88"/>
      <c r="I135" s="87"/>
      <c r="J135" s="88"/>
      <c r="K135" s="93"/>
      <c r="L135" s="88"/>
      <c r="M135" s="87"/>
      <c r="Q135" s="111"/>
      <c r="R135" s="111"/>
    </row>
    <row r="136" spans="1:18" ht="20.100000000000001" customHeight="1" x14ac:dyDescent="0.4">
      <c r="A136" s="2"/>
      <c r="B136" s="2" t="s">
        <v>243</v>
      </c>
      <c r="C136" s="2"/>
      <c r="D136" s="2"/>
      <c r="E136" s="40"/>
      <c r="F136" s="2"/>
      <c r="G136" s="93">
        <v>0</v>
      </c>
      <c r="H136" s="88"/>
      <c r="I136" s="87">
        <v>242915209</v>
      </c>
      <c r="J136" s="88"/>
      <c r="K136" s="93">
        <v>0</v>
      </c>
      <c r="L136" s="88"/>
      <c r="M136" s="87">
        <v>0</v>
      </c>
      <c r="Q136" s="111"/>
      <c r="R136" s="111"/>
    </row>
    <row r="137" spans="1:18" s="108" customFormat="1" ht="10.5" customHeight="1" x14ac:dyDescent="0.4">
      <c r="A137" s="112"/>
      <c r="B137" s="112"/>
      <c r="C137" s="112"/>
      <c r="D137" s="112"/>
      <c r="E137" s="139"/>
      <c r="F137" s="112"/>
      <c r="G137" s="106"/>
      <c r="H137" s="107"/>
      <c r="I137" s="106"/>
      <c r="J137" s="107"/>
      <c r="K137" s="106"/>
      <c r="L137" s="107"/>
      <c r="M137" s="106"/>
      <c r="Q137" s="138"/>
      <c r="R137" s="138"/>
    </row>
    <row r="138" spans="1:18" ht="22.15" customHeight="1" x14ac:dyDescent="0.4">
      <c r="A138" s="28" t="s">
        <v>38</v>
      </c>
      <c r="B138" s="5"/>
      <c r="C138" s="5"/>
      <c r="D138" s="5"/>
      <c r="E138" s="5"/>
      <c r="F138" s="5"/>
      <c r="G138" s="6"/>
      <c r="H138" s="6"/>
      <c r="I138" s="6"/>
      <c r="J138" s="6"/>
      <c r="K138" s="6"/>
      <c r="L138" s="6"/>
      <c r="M138" s="6"/>
    </row>
  </sheetData>
  <mergeCells count="6">
    <mergeCell ref="G5:I5"/>
    <mergeCell ref="K5:M5"/>
    <mergeCell ref="G54:I54"/>
    <mergeCell ref="K54:M54"/>
    <mergeCell ref="G96:I96"/>
    <mergeCell ref="K96:M96"/>
  </mergeCells>
  <pageMargins left="0.5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2021-11-12T06:44:32Z</cp:lastPrinted>
  <dcterms:created xsi:type="dcterms:W3CDTF">2021-08-17T06:42:11Z</dcterms:created>
  <dcterms:modified xsi:type="dcterms:W3CDTF">2021-11-12T06:44:44Z</dcterms:modified>
</cp:coreProperties>
</file>