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Q3.21\SET Files\"/>
    </mc:Choice>
  </mc:AlternateContent>
  <xr:revisionPtr revIDLastSave="0" documentId="13_ncr:1_{AE16B455-88D4-498E-9C08-EF2297F75B12}" xr6:coauthVersionLast="45" xr6:coauthVersionMax="46" xr10:uidLastSave="{00000000-0000-0000-0000-000000000000}"/>
  <bookViews>
    <workbookView xWindow="-25005" yWindow="4215" windowWidth="21600" windowHeight="11385" tabRatio="720" activeTab="4" xr2:uid="{00000000-000D-0000-FFFF-FFFF00000000}"/>
  </bookViews>
  <sheets>
    <sheet name="BS3-5" sheetId="10" r:id="rId1"/>
    <sheet name="PL-6-9" sheetId="3" r:id="rId2"/>
    <sheet name="SH-10-11" sheetId="4" r:id="rId3"/>
    <sheet name="SH-12-13" sheetId="2" r:id="rId4"/>
    <sheet name="CF-14-1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'BS3-5'!$A$1:$J$84</definedName>
    <definedName name="_xlnm.Print_Area" localSheetId="4">'CF-14-15'!$A$1:$I$91</definedName>
    <definedName name="_xlnm.Print_Area" localSheetId="1">'PL-6-9'!$A$1:$J$145</definedName>
    <definedName name="_xlnm.Print_Area" localSheetId="2">'SH-10-11'!$A$1:$X$70</definedName>
    <definedName name="_xlnm.Print_Area" localSheetId="3">'SH-12-13'!$A$1:$P$49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8" l="1"/>
  <c r="I65" i="8"/>
  <c r="G65" i="8"/>
  <c r="E65" i="8"/>
  <c r="L22" i="2"/>
  <c r="D79" i="10" l="1"/>
  <c r="R72" i="4" s="1"/>
  <c r="V66" i="4"/>
  <c r="D89" i="3"/>
  <c r="D43" i="3" l="1"/>
  <c r="D46" i="3" s="1"/>
  <c r="J43" i="3"/>
  <c r="J46" i="3" s="1"/>
  <c r="H43" i="3"/>
  <c r="H46" i="3" s="1"/>
  <c r="F43" i="3"/>
  <c r="F46" i="3" s="1"/>
  <c r="J122" i="3"/>
  <c r="H122" i="3"/>
  <c r="F122" i="3"/>
  <c r="D122" i="3"/>
  <c r="J113" i="3"/>
  <c r="H113" i="3"/>
  <c r="F113" i="3"/>
  <c r="D113" i="3"/>
  <c r="H124" i="3" l="1"/>
  <c r="J124" i="3"/>
  <c r="F124" i="3"/>
  <c r="D124" i="3"/>
  <c r="D25" i="3" l="1"/>
  <c r="J25" i="3"/>
  <c r="F145" i="3"/>
  <c r="H25" i="3" l="1"/>
  <c r="H84" i="3" l="1"/>
  <c r="D27" i="10" l="1"/>
  <c r="J91" i="3" l="1"/>
  <c r="H91" i="3"/>
  <c r="D91" i="3"/>
  <c r="F91" i="3"/>
  <c r="H16" i="10" l="1"/>
  <c r="N51" i="2" l="1"/>
  <c r="J51" i="2"/>
  <c r="F51" i="2"/>
  <c r="D51" i="2"/>
  <c r="G26" i="8"/>
  <c r="C26" i="8"/>
  <c r="G20" i="8"/>
  <c r="C20" i="8"/>
  <c r="G21" i="8"/>
  <c r="C21" i="8"/>
  <c r="G16" i="8"/>
  <c r="C16" i="8"/>
  <c r="G13" i="8"/>
  <c r="C13" i="8"/>
  <c r="G12" i="8"/>
  <c r="C12" i="8"/>
  <c r="I19" i="8"/>
  <c r="E19" i="8"/>
  <c r="I91" i="8" l="1"/>
  <c r="I77" i="8"/>
  <c r="I27" i="8"/>
  <c r="I36" i="8" s="1"/>
  <c r="I38" i="8" s="1"/>
  <c r="E91" i="8"/>
  <c r="E81" i="8"/>
  <c r="E77" i="8"/>
  <c r="E13" i="8"/>
  <c r="E12" i="8"/>
  <c r="N49" i="2"/>
  <c r="F49" i="2"/>
  <c r="N47" i="2"/>
  <c r="J47" i="2"/>
  <c r="J49" i="2" s="1"/>
  <c r="H47" i="2"/>
  <c r="H49" i="2" s="1"/>
  <c r="F47" i="2"/>
  <c r="D47" i="2"/>
  <c r="D49" i="2" s="1"/>
  <c r="L46" i="2"/>
  <c r="P42" i="2"/>
  <c r="N40" i="2"/>
  <c r="L40" i="2"/>
  <c r="J40" i="2"/>
  <c r="H40" i="2"/>
  <c r="F40" i="2"/>
  <c r="D40" i="2"/>
  <c r="P39" i="2"/>
  <c r="P40" i="2" s="1"/>
  <c r="P36" i="2"/>
  <c r="T49" i="4"/>
  <c r="X49" i="4" s="1"/>
  <c r="T13" i="4"/>
  <c r="V68" i="4"/>
  <c r="R68" i="4"/>
  <c r="P68" i="4"/>
  <c r="L68" i="4"/>
  <c r="J68" i="4"/>
  <c r="H68" i="4"/>
  <c r="F68" i="4"/>
  <c r="D68" i="4"/>
  <c r="N67" i="4"/>
  <c r="T63" i="4"/>
  <c r="X63" i="4" s="1"/>
  <c r="R59" i="4"/>
  <c r="P59" i="4"/>
  <c r="N59" i="4"/>
  <c r="L59" i="4"/>
  <c r="J59" i="4"/>
  <c r="F59" i="4"/>
  <c r="D59" i="4"/>
  <c r="V59" i="4"/>
  <c r="T58" i="4"/>
  <c r="X58" i="4" s="1"/>
  <c r="V54" i="4"/>
  <c r="R54" i="4"/>
  <c r="P54" i="4"/>
  <c r="P61" i="4" s="1"/>
  <c r="L54" i="4"/>
  <c r="J54" i="4"/>
  <c r="J61" i="4" s="1"/>
  <c r="J70" i="4" s="1"/>
  <c r="J72" i="4" s="1"/>
  <c r="H54" i="4"/>
  <c r="F54" i="4"/>
  <c r="D54" i="4"/>
  <c r="D61" i="4" s="1"/>
  <c r="T53" i="4"/>
  <c r="X53" i="4" s="1"/>
  <c r="H70" i="4" l="1"/>
  <c r="R61" i="4"/>
  <c r="T59" i="4"/>
  <c r="T67" i="4"/>
  <c r="X67" i="4" s="1"/>
  <c r="F61" i="4"/>
  <c r="F70" i="4" s="1"/>
  <c r="F72" i="4" s="1"/>
  <c r="L61" i="4"/>
  <c r="L70" i="4" s="1"/>
  <c r="L72" i="4" s="1"/>
  <c r="D70" i="4"/>
  <c r="D72" i="4" s="1"/>
  <c r="I80" i="8"/>
  <c r="I82" i="8" s="1"/>
  <c r="I84" i="8" s="1"/>
  <c r="P46" i="2"/>
  <c r="V61" i="4"/>
  <c r="V70" i="4" s="1"/>
  <c r="D81" i="10" s="1"/>
  <c r="V72" i="4" s="1"/>
  <c r="P70" i="4"/>
  <c r="P72" i="4" s="1"/>
  <c r="R70" i="4"/>
  <c r="X59" i="4"/>
  <c r="T52" i="4" l="1"/>
  <c r="T54" i="4" s="1"/>
  <c r="T61" i="4" s="1"/>
  <c r="X52" i="4"/>
  <c r="X54" i="4" s="1"/>
  <c r="X61" i="4" s="1"/>
  <c r="J83" i="3" l="1"/>
  <c r="J84" i="3" s="1"/>
  <c r="J93" i="3" s="1"/>
  <c r="J100" i="3" s="1"/>
  <c r="J102" i="3" s="1"/>
  <c r="J126" i="3" s="1"/>
  <c r="J143" i="3" s="1"/>
  <c r="J17" i="3"/>
  <c r="F84" i="3"/>
  <c r="F25" i="3"/>
  <c r="F17" i="3"/>
  <c r="J27" i="3" l="1"/>
  <c r="J34" i="3" s="1"/>
  <c r="J36" i="3" s="1"/>
  <c r="J48" i="3" s="1"/>
  <c r="F27" i="3"/>
  <c r="F34" i="3" s="1"/>
  <c r="F36" i="3" s="1"/>
  <c r="F93" i="3"/>
  <c r="F100" i="3" s="1"/>
  <c r="F102" i="3" s="1"/>
  <c r="J138" i="3"/>
  <c r="J136" i="3" s="1"/>
  <c r="J145" i="3" s="1"/>
  <c r="J141" i="3"/>
  <c r="F48" i="3" l="1"/>
  <c r="F65" i="3" s="1"/>
  <c r="F63" i="3" s="1"/>
  <c r="E10" i="8"/>
  <c r="E27" i="8" s="1"/>
  <c r="E36" i="8" s="1"/>
  <c r="E38" i="8" s="1"/>
  <c r="E80" i="8" s="1"/>
  <c r="E82" i="8" s="1"/>
  <c r="E84" i="8" s="1"/>
  <c r="F126" i="3"/>
  <c r="F143" i="3" s="1"/>
  <c r="J60" i="3"/>
  <c r="J58" i="3" s="1"/>
  <c r="F60" i="3"/>
  <c r="F58" i="3" s="1"/>
  <c r="F141" i="3"/>
  <c r="F138" i="3"/>
  <c r="J146" i="3"/>
  <c r="F146" i="3"/>
  <c r="J80" i="10"/>
  <c r="J82" i="10" s="1"/>
  <c r="F80" i="10"/>
  <c r="F82" i="10" s="1"/>
  <c r="J55" i="10"/>
  <c r="J53" i="10"/>
  <c r="H53" i="10"/>
  <c r="F53" i="10"/>
  <c r="D53" i="10"/>
  <c r="J45" i="10"/>
  <c r="H45" i="10"/>
  <c r="F45" i="10"/>
  <c r="F55" i="10" s="1"/>
  <c r="D45" i="10"/>
  <c r="J28" i="10"/>
  <c r="J30" i="10" s="1"/>
  <c r="H28" i="10"/>
  <c r="H30" i="10" s="1"/>
  <c r="F28" i="10"/>
  <c r="D28" i="10"/>
  <c r="J16" i="10"/>
  <c r="F15" i="10"/>
  <c r="F16" i="10" s="1"/>
  <c r="D16" i="10"/>
  <c r="F84" i="10" l="1"/>
  <c r="J84" i="10"/>
  <c r="J86" i="10" s="1"/>
  <c r="H55" i="10"/>
  <c r="J63" i="3"/>
  <c r="J65" i="3" s="1"/>
  <c r="D55" i="10"/>
  <c r="D30" i="10"/>
  <c r="F30" i="10"/>
  <c r="F86" i="10" l="1"/>
  <c r="V24" i="4"/>
  <c r="V25" i="4" s="1"/>
  <c r="T24" i="4"/>
  <c r="T22" i="4"/>
  <c r="X22" i="4" s="1"/>
  <c r="R25" i="4"/>
  <c r="P25" i="4"/>
  <c r="N25" i="4"/>
  <c r="L25" i="4"/>
  <c r="J25" i="4"/>
  <c r="F25" i="4"/>
  <c r="D25" i="4"/>
  <c r="P14" i="2"/>
  <c r="P15" i="2" s="1"/>
  <c r="L15" i="2"/>
  <c r="N16" i="4"/>
  <c r="N18" i="4" s="1"/>
  <c r="N27" i="4" s="1"/>
  <c r="G91" i="8"/>
  <c r="V18" i="4"/>
  <c r="R18" i="4"/>
  <c r="P18" i="4"/>
  <c r="L18" i="4"/>
  <c r="J18" i="4"/>
  <c r="F18" i="4"/>
  <c r="F27" i="4" s="1"/>
  <c r="F36" i="4" s="1"/>
  <c r="D18" i="4"/>
  <c r="V34" i="4"/>
  <c r="P34" i="4"/>
  <c r="T17" i="4"/>
  <c r="X17" i="4" s="1"/>
  <c r="D15" i="2"/>
  <c r="F15" i="2"/>
  <c r="F24" i="2" s="1"/>
  <c r="J15" i="2"/>
  <c r="J24" i="2" s="1"/>
  <c r="P11" i="2"/>
  <c r="N22" i="2"/>
  <c r="N15" i="2"/>
  <c r="J22" i="2"/>
  <c r="H22" i="2"/>
  <c r="F22" i="2"/>
  <c r="D22" i="2"/>
  <c r="D24" i="2"/>
  <c r="H15" i="2"/>
  <c r="L34" i="4"/>
  <c r="J34" i="4"/>
  <c r="H34" i="4"/>
  <c r="F34" i="4"/>
  <c r="D34" i="4"/>
  <c r="H18" i="4"/>
  <c r="H36" i="4" s="1"/>
  <c r="X13" i="4"/>
  <c r="H82" i="8"/>
  <c r="H38" i="8"/>
  <c r="C91" i="8"/>
  <c r="C77" i="8"/>
  <c r="D84" i="3"/>
  <c r="G77" i="8"/>
  <c r="H17" i="3"/>
  <c r="D17" i="3"/>
  <c r="D27" i="3" s="1"/>
  <c r="T29" i="4"/>
  <c r="X29" i="4" s="1"/>
  <c r="N24" i="2"/>
  <c r="P17" i="2"/>
  <c r="P27" i="4" l="1"/>
  <c r="L27" i="4"/>
  <c r="L36" i="4" s="1"/>
  <c r="T16" i="4"/>
  <c r="X16" i="4" s="1"/>
  <c r="X18" i="4" s="1"/>
  <c r="D27" i="4"/>
  <c r="D36" i="4" s="1"/>
  <c r="P21" i="2"/>
  <c r="H24" i="2"/>
  <c r="J27" i="4"/>
  <c r="J36" i="4" s="1"/>
  <c r="T25" i="4"/>
  <c r="R27" i="4"/>
  <c r="P36" i="4"/>
  <c r="V27" i="4"/>
  <c r="V36" i="4" s="1"/>
  <c r="X24" i="4"/>
  <c r="X25" i="4" s="1"/>
  <c r="T18" i="4"/>
  <c r="D34" i="3"/>
  <c r="D36" i="3" s="1"/>
  <c r="H93" i="3"/>
  <c r="H100" i="3" s="1"/>
  <c r="H102" i="3" s="1"/>
  <c r="H126" i="3" s="1"/>
  <c r="H143" i="3" s="1"/>
  <c r="D93" i="3"/>
  <c r="D100" i="3" s="1"/>
  <c r="D102" i="3" s="1"/>
  <c r="H27" i="3"/>
  <c r="H34" i="3" s="1"/>
  <c r="H36" i="3" s="1"/>
  <c r="H48" i="3" s="1"/>
  <c r="D126" i="3" l="1"/>
  <c r="D143" i="3" s="1"/>
  <c r="D141" i="3" s="1"/>
  <c r="D60" i="3"/>
  <c r="D58" i="3" s="1"/>
  <c r="D67" i="3" s="1"/>
  <c r="D48" i="3"/>
  <c r="D65" i="3" s="1"/>
  <c r="D63" i="3" s="1"/>
  <c r="C10" i="8"/>
  <c r="C27" i="8" s="1"/>
  <c r="C36" i="8" s="1"/>
  <c r="C38" i="8" s="1"/>
  <c r="C80" i="8" s="1"/>
  <c r="C82" i="8" s="1"/>
  <c r="C84" i="8" s="1"/>
  <c r="H138" i="3"/>
  <c r="H136" i="3" s="1"/>
  <c r="L45" i="2"/>
  <c r="G10" i="8"/>
  <c r="G27" i="8" s="1"/>
  <c r="G36" i="8" s="1"/>
  <c r="G38" i="8" s="1"/>
  <c r="T27" i="4"/>
  <c r="X27" i="4"/>
  <c r="H141" i="3"/>
  <c r="P20" i="2"/>
  <c r="P22" i="2" s="1"/>
  <c r="P24" i="2" s="1"/>
  <c r="D138" i="3"/>
  <c r="H60" i="3"/>
  <c r="G80" i="8" l="1"/>
  <c r="G82" i="8" s="1"/>
  <c r="G84" i="8" s="1"/>
  <c r="T32" i="4"/>
  <c r="D136" i="3"/>
  <c r="H146" i="3"/>
  <c r="H145" i="3"/>
  <c r="P45" i="2"/>
  <c r="P47" i="2" s="1"/>
  <c r="P49" i="2" s="1"/>
  <c r="L47" i="2"/>
  <c r="L49" i="2" s="1"/>
  <c r="H63" i="3"/>
  <c r="H65" i="3" s="1"/>
  <c r="H58" i="3"/>
  <c r="H67" i="3" s="1"/>
  <c r="N34" i="4"/>
  <c r="N36" i="4" s="1"/>
  <c r="L24" i="2"/>
  <c r="T33" i="4"/>
  <c r="T34" i="4" s="1"/>
  <c r="X32" i="4"/>
  <c r="D145" i="3" l="1"/>
  <c r="N66" i="4"/>
  <c r="D146" i="3"/>
  <c r="H77" i="10"/>
  <c r="H80" i="10" s="1"/>
  <c r="H82" i="10" s="1"/>
  <c r="H84" i="10" s="1"/>
  <c r="H86" i="10" s="1"/>
  <c r="R34" i="4"/>
  <c r="R36" i="4" s="1"/>
  <c r="X33" i="4"/>
  <c r="X34" i="4" s="1"/>
  <c r="X36" i="4" s="1"/>
  <c r="T36" i="4"/>
  <c r="T66" i="4" l="1"/>
  <c r="N68" i="4"/>
  <c r="P51" i="2"/>
  <c r="L51" i="2"/>
  <c r="N54" i="4" s="1"/>
  <c r="N61" i="4" s="1"/>
  <c r="N70" i="4" s="1"/>
  <c r="D77" i="10" l="1"/>
  <c r="D80" i="10" s="1"/>
  <c r="X66" i="4"/>
  <c r="X68" i="4" s="1"/>
  <c r="X70" i="4" s="1"/>
  <c r="T68" i="4"/>
  <c r="T70" i="4" s="1"/>
  <c r="D82" i="10" l="1"/>
  <c r="T72" i="4"/>
  <c r="N72" i="4"/>
  <c r="D84" i="10" l="1"/>
  <c r="D86" i="10" s="1"/>
  <c r="X72" i="4"/>
</calcChain>
</file>

<file path=xl/sharedStrings.xml><?xml version="1.0" encoding="utf-8"?>
<sst xmlns="http://schemas.openxmlformats.org/spreadsheetml/2006/main" count="550" uniqueCount="247">
  <si>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</si>
  <si>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</si>
  <si>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</si>
  <si>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</si>
  <si>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</si>
  <si>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</si>
  <si>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</si>
  <si>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</si>
  <si>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</si>
  <si>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</si>
  <si>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</si>
  <si>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</si>
  <si>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</si>
  <si>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</si>
  <si>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</si>
  <si>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</si>
  <si>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</si>
  <si>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</si>
  <si>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</si>
  <si>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</si>
  <si>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</si>
  <si>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</si>
  <si>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</si>
  <si>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</si>
  <si>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</si>
  <si>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</si>
  <si>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</si>
  <si>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</si>
  <si>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</si>
  <si>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</si>
  <si>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</si>
  <si>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</si>
  <si>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</si>
  <si>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</si>
  <si>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</si>
  <si>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</si>
  <si>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</si>
  <si>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</si>
  <si>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</si>
  <si>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</si>
  <si>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</si>
  <si>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สินทรัพย์ไม่หมุนเวียนอื่น</t>
  </si>
  <si>
    <t>ส่วนเกิน</t>
  </si>
  <si>
    <t>เงินปันผลรับจากบริษัทย่อย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</si>
  <si>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</si>
  <si>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</si>
  <si>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</si>
  <si>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</si>
  <si>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</si>
  <si>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</si>
  <si>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</si>
  <si>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</si>
  <si>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</si>
  <si>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</si>
  <si>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</si>
  <si>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</si>
  <si>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</si>
  <si>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</si>
  <si>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</si>
  <si>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</si>
  <si>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</si>
  <si>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</si>
  <si>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</si>
  <si>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</si>
  <si>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</si>
  <si>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</si>
  <si>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</si>
  <si>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</si>
  <si>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</si>
  <si>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</si>
  <si>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</si>
  <si>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</si>
  <si>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</si>
  <si>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</si>
  <si>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</si>
  <si>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</si>
  <si>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</si>
  <si>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</si>
  <si>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</si>
  <si>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</si>
  <si>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</si>
  <si>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</si>
  <si>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</si>
  <si>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</si>
  <si>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</si>
  <si>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</si>
  <si>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</si>
  <si>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</si>
  <si>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</si>
  <si>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</si>
  <si>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</si>
  <si>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</si>
  <si>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</si>
  <si>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</si>
  <si>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</si>
  <si>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</si>
  <si>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</si>
  <si>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</si>
  <si>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</si>
  <si>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</si>
  <si>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</si>
  <si>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</si>
  <si>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</si>
  <si>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</si>
  <si>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รายการที่อาจถูกจัดประเภทใหม่</t>
  </si>
  <si>
    <t>รวมรายการที่อาจถูกจัดประเภทใหม่</t>
  </si>
  <si>
    <t xml:space="preserve">      เงินปันผลให้ผู้ถือหุ้นของบริษัท</t>
  </si>
  <si>
    <t>ส่วนเกินมูลค่าหุ้น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</si>
  <si>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</si>
  <si>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</si>
  <si>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</si>
  <si>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</si>
  <si>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กระแสเงินสดจากกิจกรรมลงทุน (ต่อ)</t>
  </si>
  <si>
    <t>ที่ดิน อาคารและอุปกรณ์ที่เพิ่มขึ้นในระหว่างงวด</t>
  </si>
  <si>
    <t>ส่วนทุน</t>
  </si>
  <si>
    <t>จากการจ่าย</t>
  </si>
  <si>
    <t>โดยใช้หุ้น</t>
  </si>
  <si>
    <t>เป็นเกณฑ์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</si>
  <si>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</si>
  <si>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</si>
  <si>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</si>
  <si>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</si>
  <si>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30 กันยายน</t>
  </si>
  <si>
    <t>วันที่ 30 กันยายน</t>
  </si>
  <si>
    <t xml:space="preserve">สำหรับงวดเก้าเดือนสิ้นสุด  </t>
  </si>
  <si>
    <t>(กำไร) ขาดทุนจากอัตราแลกเปลี่ยนที่ยังไม่เกิดขึ้น</t>
  </si>
  <si>
    <t>ที่ดิน อาคารและอุปกรณ์ที่ซื้อในระหว่างงวดเก้าเดือนสิ้นสุด</t>
  </si>
  <si>
    <t>ค่าใช้จ่าย (รายได้) ภาษีเงินได้</t>
  </si>
  <si>
    <t>กำไร (ขาดทุน) เบ็ดเสร็จรวมสำหรับงวด</t>
  </si>
  <si>
    <t>เงินสดรับจากการเปลี่ยนแปลงส่วนได้เสียที่ไม่มีอำนาจควบคุม</t>
  </si>
  <si>
    <t>หนี้สินและส่วนของผู้ถือหุ้น (ต่อ)</t>
  </si>
  <si>
    <t xml:space="preserve">   จัดสรรแล้ว </t>
  </si>
  <si>
    <t>กำไร (ขาดทุน) สำหรับงวด</t>
  </si>
  <si>
    <t>รายการที่จะไม่ถูกจัดประเภทใหม่</t>
  </si>
  <si>
    <t>ผลกำไรจากการวัดมูลค่าใหม่ของ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</si>
  <si>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</si>
  <si>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</si>
  <si>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เบ็ดเสร็จอื่นสำหรับงวด -</t>
  </si>
  <si>
    <t xml:space="preserve">   สุทธิจากภาษี</t>
  </si>
  <si>
    <t>ของส่วนของผู้ถือหุ้น</t>
  </si>
  <si>
    <t>องค์ประกอบอื่น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</si>
  <si>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</si>
  <si>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</si>
  <si>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</si>
  <si>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</si>
  <si>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</si>
  <si>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</si>
  <si>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</si>
  <si>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</si>
  <si>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</si>
  <si>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(กำไร) ขาดทุนจากการจำหน่ายที่ดิน อาคารและอุปกรณ์</t>
  </si>
  <si>
    <t>รวมกำไร (ขาดทุน) เบ็ดเสร็จสำหรับงวด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</si>
  <si>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</si>
  <si>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</si>
  <si>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</si>
  <si>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</si>
  <si>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</si>
  <si>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</si>
  <si>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</si>
  <si>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</si>
  <si>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</si>
  <si>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</si>
  <si>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</si>
  <si>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</si>
  <si>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</si>
  <si>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</si>
  <si>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</si>
  <si>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</si>
  <si>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</si>
  <si>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2563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</si>
  <si>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</si>
  <si>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</si>
  <si>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</si>
  <si>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รายได้ดอกเบี้ย</t>
  </si>
  <si>
    <t>เงินปันผลรับจากสินทรัพย์ทางการเงิน</t>
  </si>
  <si>
    <t>5, 7</t>
  </si>
  <si>
    <t>(ผลกำไรและกลับรายการ) ขาดทุนจากการด้อยค่า</t>
  </si>
  <si>
    <t xml:space="preserve">   ซึ่งเป็นไปตาม TFRS 9</t>
  </si>
  <si>
    <t>กำไร (ขาดทุน) จากกิจกรรมดำเนินงาน</t>
  </si>
  <si>
    <t>กำไร (ขาดทุน) เบ็ดเสร็จอื่น</t>
  </si>
  <si>
    <t>สำหรับงวดสามเดือนสิ้นสุดวันที่</t>
  </si>
  <si>
    <t>สำหรับงวดเก้าเดือนสิ้นสุดวันที่</t>
  </si>
  <si>
    <t>ทุนอื่น</t>
  </si>
  <si>
    <t xml:space="preserve">   ที่ใช้วิธีส่วนได้เสีย</t>
  </si>
  <si>
    <t>ของ</t>
  </si>
  <si>
    <t xml:space="preserve">      เงินปันผลให้แก่ส่วนได้เสียที่ไม่มีอำนาจควบคุม</t>
  </si>
  <si>
    <t xml:space="preserve">     ที่รับรู้ในกำไรหรือขาดทุน</t>
  </si>
  <si>
    <t>เงินสดจ่ายสำหรับเงินลงทุนในบริษัทย่อย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</si>
  <si>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</si>
  <si>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</si>
  <si>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</si>
  <si>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</si>
  <si>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เงินสดรับจากเงินกู้ยืมระยะสั้น</t>
  </si>
  <si>
    <t>ส่วนแบ่งขาดทุนจากเงินลงทุนในบริษัทร่วม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</si>
  <si>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</si>
  <si>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</si>
  <si>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จากการซื้อบริษัทย่อยใหม่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</si>
  <si>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</si>
  <si>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</si>
  <si>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กำไร (ขาดทุน) สะสม </t>
  </si>
  <si>
    <t xml:space="preserve">   ยังไม่ได้จัดสรร (ขาดทุนสะสม)</t>
  </si>
  <si>
    <t>กำไร (ขาดทุน) ก่อนค่าใช้จ่ายภาษีเงินได้</t>
  </si>
  <si>
    <t xml:space="preserve">   กำไร (ขาดทุน)</t>
  </si>
  <si>
    <t>ผลกระทบของอัตราแลกเปลี่ยนที่มีต่อเงินสดและรายการเทียบเท่าเงินสด</t>
  </si>
  <si>
    <t>กำไร (ขาดทุน) ต่อหุ้นขั้นพื้นฐาน (บาท)</t>
  </si>
  <si>
    <t xml:space="preserve"> 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</si>
  <si>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</si>
  <si>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 xml:space="preserve">   รวมการจัดสรรส่วนทุนให้ผู้ถือหุ้น</t>
  </si>
  <si>
    <t>(ผลกำไรและกลับรายการ) ผลขาดทุนจากการด้อยค่า</t>
  </si>
  <si>
    <t>ส่วนแบ่งขาดทุนจากเงินลงทุนในบริษัทร่วมที่ใช้วิธีส่วนได้เสีย (สุทธิจากภาษี)</t>
  </si>
  <si>
    <t>เงินกู้ยืมระยะยาวจากสถาบันการเงิน</t>
  </si>
  <si>
    <t>หนี้สินตามสัญญาเช่า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</si>
  <si>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</si>
  <si>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</si>
  <si>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</si>
  <si>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2564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</si>
  <si>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</si>
  <si>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</si>
  <si>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</si>
  <si>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กำไรสุทธิจากการวัดมูลค่ายุติธรรมของสินทรัพย์ทางการเงิน</t>
  </si>
  <si>
    <t>เงินสดจ่ายชำระหนี้สินตามสัญญาเช่า</t>
  </si>
  <si>
    <t>เงินสดจ่ายเพื่อซื้อส่วนได้เสียที่ไม่มีอำนาจควบคุม</t>
  </si>
  <si>
    <t>กำไรสุทธิจากการจำหน่ายสินทรัพย์และหนี้สินทางการเงิน</t>
  </si>
  <si>
    <t>สำรอง</t>
  </si>
  <si>
    <t>การแปลงค่า</t>
  </si>
  <si>
    <t xml:space="preserve">   รวมรายการกับผู้ถือหุ้นที่บันทึกโดยตรงเข้าส่วนของผู้ถือหุ้น</t>
  </si>
  <si>
    <t xml:space="preserve">   วันที่ 30 กันยายน 2564 และ 2563 มีรายละเอียดดังนี้</t>
  </si>
  <si>
    <t>ตัดจำหน่ายที่ดิน อาคารและอุปกรณ์/สินทรัพย์ไม่มีตัวตน</t>
  </si>
  <si>
    <t>ขาดทุนสุทธิจากการจำหน่ายสินทรัพย์และหนี้สินทางการเงิน</t>
  </si>
  <si>
    <t>ขาดทุนสุทธิจากการวัดมูลค่ายุติธรรมของสินทรัพย์ทางการเงิน</t>
  </si>
  <si>
    <t>ผลต่างของอัตราแลกเปลี่ยนจากการแปลงค่างบการเงิน</t>
  </si>
  <si>
    <t xml:space="preserve">   ไว้ในกำไรหรือขาดในทุนภายหลัง</t>
  </si>
  <si>
    <t>รายได้ภาษีเงินได้</t>
  </si>
  <si>
    <t>ขาดทุนก่อนภาษีเงินได้</t>
  </si>
  <si>
    <t>ขาดทุนจากกิจกรรมดำเนินงาน</t>
  </si>
  <si>
    <t>(กลับรายการ) ประมาณการหนี้สินสำหรับผลประโยชน์พนักงาน</t>
  </si>
  <si>
    <t>ขาดทุนสำหรับงวด</t>
  </si>
  <si>
    <t>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</si>
  <si>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</si>
  <si>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</si>
  <si>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การแบ่งปันขาดทุนเบ็ดเสร็จรวม</t>
  </si>
  <si>
    <t xml:space="preserve">   ขาดทุน</t>
  </si>
  <si>
    <t>(กำไร) ขาดทุนสุทธิจากการวัดมูลค่ายุติธรรมของสินทรัพย์ทางการเงิน</t>
  </si>
  <si>
    <t>ประมาณการหนี้สินสำหรับผลประโยชน์พนักงาน</t>
  </si>
  <si>
    <t>(กลับรายการ) 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</si>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</sst>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_);_(* \(#,##0.000\);_(* &quot;-&quot;_);_(@_)"/>
  </numFmts>
  <fonts count="2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267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4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0" fontId="5" fillId="0" borderId="0" xfId="0" applyFont="1" applyFill="1" applyAlignment="1"/>
    <xf numFmtId="164" fontId="6" fillId="0" borderId="0" xfId="1" applyFont="1" applyFill="1" applyBorder="1" applyAlignment="1">
      <alignment horizontal="right"/>
    </xf>
    <xf numFmtId="41" fontId="14" fillId="0" borderId="0" xfId="0" applyNumberFormat="1" applyFont="1" applyAlignment="1"/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0" fontId="1" fillId="0" borderId="0" xfId="0" applyNumberFormat="1" applyFont="1" applyFill="1" applyAlignment="1">
      <alignment horizontal="left"/>
    </xf>
    <xf numFmtId="165" fontId="11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164" fontId="14" fillId="0" borderId="0" xfId="1" applyFont="1" applyAlignment="1"/>
    <xf numFmtId="38" fontId="6" fillId="0" borderId="5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1" fontId="6" fillId="0" borderId="0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41" fontId="4" fillId="0" borderId="3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Fill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165" fontId="4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0" fontId="4" fillId="0" borderId="0" xfId="0" applyFont="1" applyAlignment="1"/>
    <xf numFmtId="0" fontId="7" fillId="0" borderId="0" xfId="0" applyFont="1" applyAlignment="1"/>
    <xf numFmtId="37" fontId="6" fillId="0" borderId="0" xfId="3" applyNumberFormat="1" applyFont="1" applyAlignment="1"/>
    <xf numFmtId="0" fontId="6" fillId="0" borderId="0" xfId="0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6" fillId="0" borderId="0" xfId="0" applyNumberFormat="1" applyFont="1" applyAlignme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/>
    <xf numFmtId="165" fontId="4" fillId="0" borderId="0" xfId="0" applyNumberFormat="1" applyFont="1" applyAlignment="1">
      <alignment horizontal="center"/>
    </xf>
    <xf numFmtId="165" fontId="4" fillId="0" borderId="0" xfId="0" applyNumberFormat="1" applyFont="1" applyAlignment="1"/>
    <xf numFmtId="0" fontId="6" fillId="0" borderId="0" xfId="0" applyFont="1" applyAlignment="1"/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1" fontId="6" fillId="0" borderId="0" xfId="0" applyNumberFormat="1" applyFont="1" applyAlignment="1"/>
    <xf numFmtId="41" fontId="6" fillId="0" borderId="0" xfId="1" applyNumberFormat="1" applyFont="1" applyFill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165" fontId="5" fillId="0" borderId="0" xfId="0" applyNumberFormat="1" applyFont="1" applyAlignment="1"/>
    <xf numFmtId="41" fontId="6" fillId="0" borderId="3" xfId="0" applyNumberFormat="1" applyFont="1" applyBorder="1" applyAlignment="1">
      <alignment horizontal="right"/>
    </xf>
    <xf numFmtId="164" fontId="6" fillId="0" borderId="0" xfId="1" applyFont="1" applyAlignment="1">
      <alignment horizontal="left"/>
    </xf>
    <xf numFmtId="0" fontId="5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/>
    </xf>
    <xf numFmtId="0" fontId="20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165" fontId="2" fillId="0" borderId="0" xfId="0" quotePrefix="1" applyNumberFormat="1" applyFont="1" applyAlignment="1">
      <alignment horizontal="centerContinuous"/>
    </xf>
    <xf numFmtId="0" fontId="5" fillId="0" borderId="0" xfId="0" applyFont="1" applyFill="1" applyAlignment="1">
      <alignment horizontal="center"/>
    </xf>
    <xf numFmtId="49" fontId="6" fillId="0" borderId="0" xfId="2" applyNumberFormat="1" applyFont="1"/>
    <xf numFmtId="49" fontId="6" fillId="0" borderId="0" xfId="2" applyNumberFormat="1" applyFont="1" applyFill="1"/>
    <xf numFmtId="49" fontId="15" fillId="0" borderId="0" xfId="0" applyNumberFormat="1" applyFont="1" applyFill="1"/>
    <xf numFmtId="165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66FFFF"/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425C-9A14-4C31-BB5F-34165367552B}">
  <sheetPr>
    <tabColor rgb="FF00B050"/>
  </sheetPr>
  <dimension ref="A1:J94"/>
  <sheetViews>
    <sheetView showGridLines="0" zoomScaleNormal="100" zoomScaleSheetLayoutView="100" workbookViewId="0">
      <selection activeCell="N17" sqref="N17"/>
    </sheetView>
  </sheetViews>
  <sheetFormatPr defaultColWidth="10.85546875" defaultRowHeight="21.75" x14ac:dyDescent="0.45"/>
  <cols>
    <col min="1" max="1" width="42.28515625" style="234" customWidth="1"/>
    <col min="2" max="2" width="7.28515625" style="241" customWidth="1"/>
    <col min="3" max="3" width="1" style="229" customWidth="1"/>
    <col min="4" max="4" width="13.140625" style="229" customWidth="1"/>
    <col min="5" max="5" width="1" style="229" customWidth="1"/>
    <col min="6" max="6" width="11.140625" style="229" customWidth="1"/>
    <col min="7" max="7" width="1" style="229" customWidth="1"/>
    <col min="8" max="8" width="13.140625" style="229" customWidth="1"/>
    <col min="9" max="9" width="1" style="229" customWidth="1"/>
    <col min="10" max="10" width="11.140625" style="229" customWidth="1"/>
    <col min="11" max="16384" width="10.85546875" style="229"/>
  </cols>
  <sheetData>
    <row r="1" spans="1:10" s="249" customFormat="1" ht="22.5" customHeight="1" x14ac:dyDescent="0.5">
      <c r="A1" s="246" t="s">
        <v>44</v>
      </c>
      <c r="B1" s="247"/>
      <c r="C1" s="248"/>
      <c r="D1" s="248"/>
      <c r="E1" s="248"/>
      <c r="F1" s="248"/>
      <c r="G1" s="248"/>
      <c r="H1" s="248"/>
      <c r="I1" s="248"/>
      <c r="J1" s="248"/>
    </row>
    <row r="2" spans="1:10" s="249" customFormat="1" ht="22.5" customHeight="1" x14ac:dyDescent="0.5">
      <c r="A2" s="250" t="s">
        <v>0</v>
      </c>
      <c r="B2" s="247"/>
      <c r="C2" s="248"/>
      <c r="D2" s="251"/>
      <c r="E2" s="248"/>
      <c r="F2" s="251"/>
      <c r="G2" s="248"/>
      <c r="H2" s="251"/>
      <c r="I2" s="248"/>
      <c r="J2" s="251"/>
    </row>
    <row r="3" spans="1:10" s="226" customFormat="1" ht="22.5" customHeight="1" x14ac:dyDescent="0.45">
      <c r="A3" s="224"/>
      <c r="B3" s="225"/>
      <c r="C3" s="224"/>
      <c r="D3" s="224"/>
      <c r="E3" s="224"/>
      <c r="F3" s="224"/>
      <c r="G3" s="224"/>
      <c r="H3" s="224"/>
      <c r="I3" s="224"/>
      <c r="J3" s="224"/>
    </row>
    <row r="4" spans="1:10" ht="22.5" customHeight="1" x14ac:dyDescent="0.45">
      <c r="A4" s="227"/>
      <c r="B4" s="222"/>
      <c r="C4" s="223"/>
      <c r="D4" s="256" t="s">
        <v>34</v>
      </c>
      <c r="E4" s="256"/>
      <c r="F4" s="256"/>
      <c r="G4" s="228"/>
      <c r="H4" s="256" t="s">
        <v>35</v>
      </c>
      <c r="I4" s="256"/>
      <c r="J4" s="256"/>
    </row>
    <row r="5" spans="1:10" ht="22.5" customHeight="1" x14ac:dyDescent="0.45">
      <c r="A5" s="227"/>
      <c r="B5" s="222"/>
      <c r="C5" s="223"/>
      <c r="D5" s="230" t="s">
        <v>122</v>
      </c>
      <c r="E5" s="231"/>
      <c r="F5" s="230" t="s">
        <v>45</v>
      </c>
      <c r="G5" s="232"/>
      <c r="H5" s="230" t="s">
        <v>122</v>
      </c>
      <c r="I5" s="233"/>
      <c r="J5" s="230" t="s">
        <v>45</v>
      </c>
    </row>
    <row r="6" spans="1:10" ht="22.5" customHeight="1" x14ac:dyDescent="0.45">
      <c r="A6" s="225" t="s">
        <v>2</v>
      </c>
      <c r="B6" s="196" t="s">
        <v>1</v>
      </c>
      <c r="C6" s="190"/>
      <c r="D6" s="189">
        <v>2564</v>
      </c>
      <c r="E6" s="190"/>
      <c r="F6" s="189">
        <v>2563</v>
      </c>
      <c r="G6" s="190"/>
      <c r="H6" s="189">
        <v>2564</v>
      </c>
      <c r="I6" s="190"/>
      <c r="J6" s="189">
        <v>2563</v>
      </c>
    </row>
    <row r="7" spans="1:10" ht="22.5" customHeight="1" x14ac:dyDescent="0.45">
      <c r="A7" s="225"/>
      <c r="B7" s="196"/>
      <c r="C7" s="190"/>
      <c r="D7" s="189" t="s">
        <v>49</v>
      </c>
      <c r="E7" s="190"/>
      <c r="F7" s="189"/>
      <c r="G7" s="190"/>
      <c r="H7" s="189" t="s">
        <v>49</v>
      </c>
      <c r="I7" s="190"/>
      <c r="J7" s="189"/>
    </row>
    <row r="8" spans="1:10" ht="22.5" customHeight="1" x14ac:dyDescent="0.45">
      <c r="B8" s="196"/>
      <c r="C8" s="190"/>
      <c r="D8" s="257" t="s">
        <v>87</v>
      </c>
      <c r="E8" s="257"/>
      <c r="F8" s="257"/>
      <c r="G8" s="257"/>
      <c r="H8" s="257"/>
      <c r="I8" s="257"/>
      <c r="J8" s="257"/>
    </row>
    <row r="9" spans="1:10" ht="22.5" customHeight="1" x14ac:dyDescent="0.45">
      <c r="A9" s="225" t="s">
        <v>3</v>
      </c>
      <c r="B9" s="196"/>
    </row>
    <row r="10" spans="1:10" ht="22.5" customHeight="1" x14ac:dyDescent="0.45">
      <c r="A10" s="234" t="s">
        <v>4</v>
      </c>
      <c r="B10" s="196"/>
      <c r="D10" s="235">
        <v>902214</v>
      </c>
      <c r="E10" s="235"/>
      <c r="F10" s="235">
        <v>762556</v>
      </c>
      <c r="H10" s="235">
        <v>660186</v>
      </c>
      <c r="I10" s="235"/>
      <c r="J10" s="235">
        <v>529055</v>
      </c>
    </row>
    <row r="11" spans="1:10" ht="22.5" customHeight="1" x14ac:dyDescent="0.45">
      <c r="A11" s="236" t="s">
        <v>152</v>
      </c>
      <c r="B11" s="196">
        <v>5</v>
      </c>
      <c r="D11" s="235">
        <v>320272</v>
      </c>
      <c r="E11" s="235"/>
      <c r="F11" s="235">
        <v>359466</v>
      </c>
      <c r="H11" s="235">
        <v>301482</v>
      </c>
      <c r="I11" s="235"/>
      <c r="J11" s="235">
        <v>268880</v>
      </c>
    </row>
    <row r="12" spans="1:10" ht="22.5" customHeight="1" x14ac:dyDescent="0.45">
      <c r="A12" s="236" t="s">
        <v>120</v>
      </c>
      <c r="B12" s="196">
        <v>4</v>
      </c>
      <c r="D12" s="235">
        <v>0</v>
      </c>
      <c r="E12" s="235"/>
      <c r="F12" s="235">
        <v>0</v>
      </c>
      <c r="H12" s="235">
        <v>240000</v>
      </c>
      <c r="I12" s="235"/>
      <c r="J12" s="235">
        <v>230000</v>
      </c>
    </row>
    <row r="13" spans="1:10" ht="22.5" customHeight="1" x14ac:dyDescent="0.45">
      <c r="A13" s="236" t="s">
        <v>31</v>
      </c>
      <c r="B13" s="196"/>
      <c r="D13" s="235">
        <v>427318</v>
      </c>
      <c r="E13" s="235"/>
      <c r="F13" s="235">
        <v>361408</v>
      </c>
      <c r="H13" s="235">
        <v>61587</v>
      </c>
      <c r="I13" s="235"/>
      <c r="J13" s="235">
        <v>71781</v>
      </c>
    </row>
    <row r="14" spans="1:10" ht="22.5" customHeight="1" x14ac:dyDescent="0.45">
      <c r="A14" s="236" t="s">
        <v>153</v>
      </c>
      <c r="B14" s="196">
        <v>10</v>
      </c>
      <c r="D14" s="235">
        <v>2304593</v>
      </c>
      <c r="E14" s="235"/>
      <c r="F14" s="235">
        <v>2830008</v>
      </c>
      <c r="H14" s="235">
        <v>2304593</v>
      </c>
      <c r="I14" s="235"/>
      <c r="J14" s="235">
        <v>2830008</v>
      </c>
    </row>
    <row r="15" spans="1:10" ht="22.5" customHeight="1" x14ac:dyDescent="0.45">
      <c r="A15" s="234" t="s">
        <v>5</v>
      </c>
      <c r="B15" s="196"/>
      <c r="D15" s="235">
        <v>31620</v>
      </c>
      <c r="E15" s="235"/>
      <c r="F15" s="235">
        <f>6555</f>
        <v>6555</v>
      </c>
      <c r="H15" s="235">
        <v>24685</v>
      </c>
      <c r="I15" s="235"/>
      <c r="J15" s="235">
        <v>1089</v>
      </c>
    </row>
    <row r="16" spans="1:10" ht="22.5" customHeight="1" x14ac:dyDescent="0.45">
      <c r="A16" s="224" t="s">
        <v>6</v>
      </c>
      <c r="B16" s="196"/>
      <c r="D16" s="193">
        <f>SUM(D10:D15)</f>
        <v>3986017</v>
      </c>
      <c r="E16" s="194"/>
      <c r="F16" s="193">
        <f>SUM(F10:F15)</f>
        <v>4319993</v>
      </c>
      <c r="G16" s="233"/>
      <c r="H16" s="193">
        <f>SUM(H10:H15)</f>
        <v>3592533</v>
      </c>
      <c r="I16" s="194"/>
      <c r="J16" s="193">
        <f>SUM(J10:J15)</f>
        <v>3930813</v>
      </c>
    </row>
    <row r="17" spans="1:10" ht="22.5" customHeight="1" x14ac:dyDescent="0.45">
      <c r="A17" s="224"/>
      <c r="B17" s="196"/>
      <c r="D17" s="235"/>
      <c r="E17" s="235"/>
      <c r="F17" s="235"/>
      <c r="H17" s="235"/>
      <c r="I17" s="235"/>
      <c r="J17" s="235"/>
    </row>
    <row r="18" spans="1:10" ht="22.5" customHeight="1" x14ac:dyDescent="0.45">
      <c r="A18" s="225" t="s">
        <v>7</v>
      </c>
      <c r="B18" s="196"/>
      <c r="D18" s="235"/>
      <c r="E18" s="235"/>
      <c r="F18" s="235"/>
      <c r="H18" s="235"/>
      <c r="I18" s="235"/>
      <c r="J18" s="235"/>
    </row>
    <row r="19" spans="1:10" ht="22.5" customHeight="1" x14ac:dyDescent="0.45">
      <c r="A19" s="234" t="s">
        <v>8</v>
      </c>
      <c r="B19" s="196">
        <v>6</v>
      </c>
      <c r="D19" s="235">
        <v>0</v>
      </c>
      <c r="E19" s="235"/>
      <c r="F19" s="235">
        <v>0</v>
      </c>
      <c r="H19" s="235">
        <v>1097760</v>
      </c>
      <c r="I19" s="235"/>
      <c r="J19" s="235">
        <v>936160</v>
      </c>
    </row>
    <row r="20" spans="1:10" ht="22.5" customHeight="1" x14ac:dyDescent="0.45">
      <c r="A20" s="234" t="s">
        <v>154</v>
      </c>
      <c r="B20" s="196"/>
      <c r="D20" s="235">
        <v>78394</v>
      </c>
      <c r="E20" s="235"/>
      <c r="F20" s="235">
        <v>78970</v>
      </c>
      <c r="H20" s="235">
        <v>0</v>
      </c>
      <c r="I20" s="235"/>
      <c r="J20" s="235">
        <v>0</v>
      </c>
    </row>
    <row r="21" spans="1:10" ht="22.5" customHeight="1" x14ac:dyDescent="0.45">
      <c r="A21" s="236" t="s">
        <v>32</v>
      </c>
      <c r="B21" s="196">
        <v>7</v>
      </c>
      <c r="D21" s="235">
        <v>238940</v>
      </c>
      <c r="E21" s="235"/>
      <c r="F21" s="235">
        <v>251587</v>
      </c>
      <c r="G21" s="237"/>
      <c r="H21" s="235">
        <v>216130</v>
      </c>
      <c r="I21" s="235"/>
      <c r="J21" s="235">
        <v>227078</v>
      </c>
    </row>
    <row r="22" spans="1:10" ht="22.5" customHeight="1" x14ac:dyDescent="0.45">
      <c r="A22" s="236" t="s">
        <v>155</v>
      </c>
      <c r="B22" s="196"/>
      <c r="D22" s="235">
        <v>42763</v>
      </c>
      <c r="E22" s="235"/>
      <c r="F22" s="235">
        <v>59037</v>
      </c>
      <c r="G22" s="237"/>
      <c r="H22" s="235">
        <v>4144</v>
      </c>
      <c r="I22" s="235"/>
      <c r="J22" s="235">
        <v>7804</v>
      </c>
    </row>
    <row r="23" spans="1:10" ht="22.5" customHeight="1" x14ac:dyDescent="0.45">
      <c r="A23" s="236" t="s">
        <v>156</v>
      </c>
      <c r="B23" s="196"/>
      <c r="D23" s="235">
        <v>170900</v>
      </c>
      <c r="E23" s="235"/>
      <c r="F23" s="235">
        <v>170900</v>
      </c>
      <c r="G23" s="237"/>
      <c r="H23" s="235">
        <v>0</v>
      </c>
      <c r="I23" s="235"/>
      <c r="J23" s="235">
        <v>0</v>
      </c>
    </row>
    <row r="24" spans="1:10" ht="22.5" customHeight="1" x14ac:dyDescent="0.45">
      <c r="A24" s="202" t="s">
        <v>157</v>
      </c>
      <c r="B24" s="196"/>
      <c r="D24" s="235">
        <v>415389</v>
      </c>
      <c r="E24" s="235"/>
      <c r="F24" s="235">
        <v>426098</v>
      </c>
      <c r="G24" s="237"/>
      <c r="H24" s="235">
        <v>9868</v>
      </c>
      <c r="I24" s="235"/>
      <c r="J24" s="235">
        <v>11738</v>
      </c>
    </row>
    <row r="25" spans="1:10" ht="22.5" customHeight="1" x14ac:dyDescent="0.45">
      <c r="A25" s="234" t="s">
        <v>158</v>
      </c>
      <c r="B25" s="196"/>
      <c r="D25" s="238">
        <v>5473</v>
      </c>
      <c r="E25" s="235"/>
      <c r="F25" s="238">
        <v>20473</v>
      </c>
      <c r="G25" s="237"/>
      <c r="H25" s="238">
        <v>273</v>
      </c>
      <c r="I25" s="235"/>
      <c r="J25" s="235">
        <v>20273</v>
      </c>
    </row>
    <row r="26" spans="1:10" ht="22.5" customHeight="1" x14ac:dyDescent="0.45">
      <c r="A26" s="202" t="s">
        <v>33</v>
      </c>
      <c r="B26" s="196"/>
      <c r="D26" s="235">
        <v>40316</v>
      </c>
      <c r="E26" s="235"/>
      <c r="F26" s="235">
        <v>40245</v>
      </c>
      <c r="G26" s="237"/>
      <c r="H26" s="235">
        <v>0</v>
      </c>
      <c r="I26" s="235"/>
      <c r="J26" s="235">
        <v>0</v>
      </c>
    </row>
    <row r="27" spans="1:10" ht="22.5" customHeight="1" x14ac:dyDescent="0.45">
      <c r="A27" s="234" t="s">
        <v>41</v>
      </c>
      <c r="B27" s="196"/>
      <c r="D27" s="239">
        <f>7394+1</f>
        <v>7395</v>
      </c>
      <c r="E27" s="235"/>
      <c r="F27" s="239">
        <v>5240</v>
      </c>
      <c r="G27" s="237"/>
      <c r="H27" s="239">
        <v>2666</v>
      </c>
      <c r="I27" s="235"/>
      <c r="J27" s="239">
        <v>504</v>
      </c>
    </row>
    <row r="28" spans="1:10" s="233" customFormat="1" ht="22.5" customHeight="1" x14ac:dyDescent="0.45">
      <c r="A28" s="224" t="s">
        <v>9</v>
      </c>
      <c r="B28" s="240"/>
      <c r="D28" s="193">
        <f>SUM(D19:D27)</f>
        <v>999570</v>
      </c>
      <c r="E28" s="194"/>
      <c r="F28" s="193">
        <f>SUM(F19:F27)</f>
        <v>1052550</v>
      </c>
      <c r="H28" s="193">
        <f>SUM(H19:H27)</f>
        <v>1330841</v>
      </c>
      <c r="I28" s="194"/>
      <c r="J28" s="193">
        <f>SUM(J19:J27)</f>
        <v>1203557</v>
      </c>
    </row>
    <row r="29" spans="1:10" s="233" customFormat="1" ht="22.5" customHeight="1" x14ac:dyDescent="0.45">
      <c r="A29" s="224"/>
      <c r="B29" s="240"/>
      <c r="D29" s="194"/>
      <c r="E29" s="194"/>
      <c r="F29" s="194"/>
      <c r="H29" s="194"/>
      <c r="I29" s="194"/>
      <c r="J29" s="194"/>
    </row>
    <row r="30" spans="1:10" s="233" customFormat="1" ht="22.5" customHeight="1" thickBot="1" x14ac:dyDescent="0.5">
      <c r="A30" s="224" t="s">
        <v>10</v>
      </c>
      <c r="B30" s="225"/>
      <c r="D30" s="197">
        <f>SUM(D28,D16)</f>
        <v>4985587</v>
      </c>
      <c r="E30" s="194"/>
      <c r="F30" s="197">
        <f>SUM(F28,F16)</f>
        <v>5372543</v>
      </c>
      <c r="H30" s="197">
        <f>SUM(H28,H16)</f>
        <v>4923374</v>
      </c>
      <c r="I30" s="194"/>
      <c r="J30" s="197">
        <f>SUM(J28,J16)</f>
        <v>5134370</v>
      </c>
    </row>
    <row r="31" spans="1:10" s="249" customFormat="1" ht="22.5" customHeight="1" thickTop="1" x14ac:dyDescent="0.5">
      <c r="A31" s="246" t="s">
        <v>44</v>
      </c>
      <c r="B31" s="247"/>
      <c r="C31" s="248"/>
      <c r="D31" s="248"/>
      <c r="E31" s="248"/>
      <c r="F31" s="248"/>
      <c r="G31" s="248"/>
      <c r="H31" s="248"/>
      <c r="I31" s="248"/>
      <c r="J31" s="248"/>
    </row>
    <row r="32" spans="1:10" s="249" customFormat="1" ht="22.5" customHeight="1" x14ac:dyDescent="0.5">
      <c r="A32" s="250" t="s">
        <v>0</v>
      </c>
      <c r="B32" s="247"/>
      <c r="C32" s="248"/>
      <c r="D32" s="251"/>
      <c r="E32" s="248"/>
      <c r="F32" s="251"/>
      <c r="G32" s="248"/>
      <c r="H32" s="251"/>
      <c r="I32" s="248"/>
      <c r="J32" s="251"/>
    </row>
    <row r="33" spans="1:10" s="226" customFormat="1" ht="22.5" customHeight="1" x14ac:dyDescent="0.45">
      <c r="A33" s="224"/>
      <c r="B33" s="225"/>
      <c r="C33" s="224"/>
      <c r="D33" s="224"/>
      <c r="E33" s="224"/>
      <c r="F33" s="224"/>
      <c r="G33" s="224"/>
      <c r="H33" s="224"/>
      <c r="I33" s="224"/>
      <c r="J33" s="224"/>
    </row>
    <row r="34" spans="1:10" ht="22.5" customHeight="1" x14ac:dyDescent="0.45">
      <c r="A34" s="227"/>
      <c r="B34" s="222"/>
      <c r="C34" s="223"/>
      <c r="D34" s="256" t="s">
        <v>34</v>
      </c>
      <c r="E34" s="256"/>
      <c r="F34" s="256"/>
      <c r="G34" s="228"/>
      <c r="H34" s="256" t="s">
        <v>35</v>
      </c>
      <c r="I34" s="256"/>
      <c r="J34" s="256"/>
    </row>
    <row r="35" spans="1:10" ht="22.5" customHeight="1" x14ac:dyDescent="0.45">
      <c r="B35" s="222"/>
      <c r="C35" s="223"/>
      <c r="D35" s="230" t="s">
        <v>122</v>
      </c>
      <c r="E35" s="231"/>
      <c r="F35" s="230" t="s">
        <v>45</v>
      </c>
      <c r="G35" s="232"/>
      <c r="H35" s="230" t="s">
        <v>122</v>
      </c>
      <c r="I35" s="233"/>
      <c r="J35" s="230" t="s">
        <v>45</v>
      </c>
    </row>
    <row r="36" spans="1:10" ht="22.5" customHeight="1" x14ac:dyDescent="0.45">
      <c r="A36" s="224" t="s">
        <v>11</v>
      </c>
      <c r="B36" s="196"/>
      <c r="C36" s="190"/>
      <c r="D36" s="189">
        <v>2564</v>
      </c>
      <c r="E36" s="190"/>
      <c r="F36" s="189">
        <v>2563</v>
      </c>
      <c r="G36" s="190"/>
      <c r="H36" s="189">
        <v>2564</v>
      </c>
      <c r="I36" s="190"/>
      <c r="J36" s="189">
        <v>2563</v>
      </c>
    </row>
    <row r="37" spans="1:10" ht="22.5" customHeight="1" x14ac:dyDescent="0.45">
      <c r="A37" s="224"/>
      <c r="B37" s="196"/>
      <c r="C37" s="190"/>
      <c r="D37" s="189" t="s">
        <v>49</v>
      </c>
      <c r="E37" s="190"/>
      <c r="F37" s="189"/>
      <c r="G37" s="190"/>
      <c r="H37" s="189" t="s">
        <v>49</v>
      </c>
      <c r="I37" s="190"/>
      <c r="J37" s="189"/>
    </row>
    <row r="38" spans="1:10" ht="22.5" customHeight="1" x14ac:dyDescent="0.45">
      <c r="B38" s="196"/>
      <c r="C38" s="190"/>
      <c r="D38" s="257" t="s">
        <v>87</v>
      </c>
      <c r="E38" s="257"/>
      <c r="F38" s="257"/>
      <c r="G38" s="257"/>
      <c r="H38" s="257"/>
      <c r="I38" s="257"/>
      <c r="J38" s="257"/>
    </row>
    <row r="39" spans="1:10" ht="22.5" customHeight="1" x14ac:dyDescent="0.45">
      <c r="A39" s="225" t="s">
        <v>12</v>
      </c>
    </row>
    <row r="40" spans="1:10" ht="22.5" hidden="1" customHeight="1" x14ac:dyDescent="0.45">
      <c r="A40" s="236" t="s">
        <v>159</v>
      </c>
      <c r="D40" s="235">
        <v>0</v>
      </c>
      <c r="F40" s="235">
        <v>0</v>
      </c>
      <c r="H40" s="235">
        <v>0</v>
      </c>
      <c r="J40" s="235">
        <v>0</v>
      </c>
    </row>
    <row r="41" spans="1:10" ht="22.5" customHeight="1" x14ac:dyDescent="0.45">
      <c r="A41" s="236" t="s">
        <v>160</v>
      </c>
      <c r="B41" s="196"/>
      <c r="D41" s="235">
        <v>211342</v>
      </c>
      <c r="E41" s="235"/>
      <c r="F41" s="235">
        <v>260899</v>
      </c>
      <c r="H41" s="235">
        <v>41642</v>
      </c>
      <c r="I41" s="235"/>
      <c r="J41" s="235">
        <v>72503</v>
      </c>
    </row>
    <row r="42" spans="1:10" ht="22.5" customHeight="1" x14ac:dyDescent="0.45">
      <c r="A42" s="236" t="s">
        <v>161</v>
      </c>
      <c r="B42" s="196"/>
      <c r="D42" s="235">
        <v>18102</v>
      </c>
      <c r="E42" s="235"/>
      <c r="F42" s="235">
        <v>21283</v>
      </c>
      <c r="H42" s="235">
        <v>4982</v>
      </c>
      <c r="I42" s="235"/>
      <c r="J42" s="235">
        <v>3941</v>
      </c>
    </row>
    <row r="43" spans="1:10" ht="22.5" customHeight="1" x14ac:dyDescent="0.45">
      <c r="A43" s="202" t="s">
        <v>162</v>
      </c>
      <c r="B43" s="196"/>
      <c r="D43" s="235">
        <v>8703</v>
      </c>
      <c r="E43" s="235"/>
      <c r="F43" s="235">
        <v>7586</v>
      </c>
      <c r="H43" s="235">
        <v>34</v>
      </c>
      <c r="I43" s="235"/>
      <c r="J43" s="235">
        <v>0</v>
      </c>
    </row>
    <row r="44" spans="1:10" ht="22.5" customHeight="1" x14ac:dyDescent="0.45">
      <c r="A44" s="234" t="s">
        <v>13</v>
      </c>
      <c r="B44" s="196"/>
      <c r="D44" s="235">
        <v>7476</v>
      </c>
      <c r="E44" s="235"/>
      <c r="F44" s="235">
        <v>7173</v>
      </c>
      <c r="H44" s="235">
        <v>1268</v>
      </c>
      <c r="I44" s="235"/>
      <c r="J44" s="235">
        <v>1314</v>
      </c>
    </row>
    <row r="45" spans="1:10" ht="22.5" customHeight="1" x14ac:dyDescent="0.45">
      <c r="A45" s="224" t="s">
        <v>14</v>
      </c>
      <c r="B45" s="196"/>
      <c r="D45" s="193">
        <f>SUM(D40:D44)</f>
        <v>245623</v>
      </c>
      <c r="E45" s="194"/>
      <c r="F45" s="193">
        <f>SUM(F40:F44)</f>
        <v>296941</v>
      </c>
      <c r="G45" s="233"/>
      <c r="H45" s="193">
        <f>SUM(H40:H44)</f>
        <v>47926</v>
      </c>
      <c r="I45" s="194"/>
      <c r="J45" s="193">
        <f>SUM(J40:J44)</f>
        <v>77758</v>
      </c>
    </row>
    <row r="46" spans="1:10" ht="22.5" customHeight="1" x14ac:dyDescent="0.45">
      <c r="A46" s="224"/>
      <c r="B46" s="196"/>
      <c r="D46" s="235"/>
      <c r="E46" s="235"/>
      <c r="F46" s="235"/>
      <c r="H46" s="235"/>
      <c r="I46" s="235"/>
      <c r="J46" s="235"/>
    </row>
    <row r="47" spans="1:10" ht="22.5" customHeight="1" x14ac:dyDescent="0.45">
      <c r="A47" s="225" t="s">
        <v>15</v>
      </c>
      <c r="B47" s="196"/>
      <c r="D47" s="235"/>
      <c r="E47" s="235"/>
      <c r="F47" s="235"/>
      <c r="H47" s="235"/>
      <c r="I47" s="235"/>
      <c r="J47" s="235"/>
    </row>
    <row r="48" spans="1:10" ht="22.5" hidden="1" customHeight="1" x14ac:dyDescent="0.45">
      <c r="A48" s="236" t="s">
        <v>210</v>
      </c>
      <c r="B48" s="196"/>
      <c r="D48" s="235">
        <v>0</v>
      </c>
      <c r="E48" s="235"/>
      <c r="F48" s="235">
        <v>0</v>
      </c>
      <c r="H48" s="235">
        <v>0</v>
      </c>
      <c r="I48" s="235"/>
      <c r="J48" s="235">
        <v>0</v>
      </c>
    </row>
    <row r="49" spans="1:10" ht="22.5" customHeight="1" x14ac:dyDescent="0.45">
      <c r="A49" s="234" t="s">
        <v>211</v>
      </c>
      <c r="B49" s="196"/>
      <c r="D49" s="235">
        <v>26941</v>
      </c>
      <c r="E49" s="235"/>
      <c r="F49" s="235">
        <v>39555</v>
      </c>
      <c r="H49" s="235">
        <v>377</v>
      </c>
      <c r="I49" s="235"/>
      <c r="J49" s="235">
        <v>4392</v>
      </c>
    </row>
    <row r="50" spans="1:10" ht="22.5" customHeight="1" x14ac:dyDescent="0.45">
      <c r="A50" s="234" t="s">
        <v>163</v>
      </c>
      <c r="B50" s="196"/>
      <c r="D50" s="235">
        <v>0</v>
      </c>
      <c r="E50" s="235"/>
      <c r="F50" s="235">
        <v>29115</v>
      </c>
      <c r="H50" s="235">
        <v>0</v>
      </c>
      <c r="I50" s="235"/>
      <c r="J50" s="235">
        <v>29115</v>
      </c>
    </row>
    <row r="51" spans="1:10" ht="22.5" customHeight="1" x14ac:dyDescent="0.45">
      <c r="A51" s="202" t="s">
        <v>164</v>
      </c>
      <c r="B51" s="196"/>
      <c r="D51" s="235">
        <v>59673</v>
      </c>
      <c r="E51" s="235"/>
      <c r="F51" s="235">
        <v>79668</v>
      </c>
      <c r="H51" s="19">
        <v>30717</v>
      </c>
      <c r="I51" s="235"/>
      <c r="J51" s="235">
        <v>51726</v>
      </c>
    </row>
    <row r="52" spans="1:10" ht="22.5" customHeight="1" x14ac:dyDescent="0.45">
      <c r="A52" s="234" t="s">
        <v>165</v>
      </c>
      <c r="B52" s="196"/>
      <c r="D52" s="235">
        <v>36601</v>
      </c>
      <c r="E52" s="235"/>
      <c r="F52" s="235">
        <v>34773</v>
      </c>
      <c r="H52" s="235">
        <v>4561</v>
      </c>
      <c r="I52" s="235"/>
      <c r="J52" s="235">
        <v>3416</v>
      </c>
    </row>
    <row r="53" spans="1:10" ht="22.5" customHeight="1" x14ac:dyDescent="0.45">
      <c r="A53" s="224" t="s">
        <v>16</v>
      </c>
      <c r="B53" s="196"/>
      <c r="D53" s="193">
        <f>SUM(D49:D52)</f>
        <v>123215</v>
      </c>
      <c r="E53" s="194"/>
      <c r="F53" s="193">
        <f>SUM(F49:F52)</f>
        <v>183111</v>
      </c>
      <c r="G53" s="233"/>
      <c r="H53" s="193">
        <f>SUM(H49:H52)</f>
        <v>35655</v>
      </c>
      <c r="I53" s="194"/>
      <c r="J53" s="193">
        <f>SUM(J49:J52)</f>
        <v>88649</v>
      </c>
    </row>
    <row r="54" spans="1:10" ht="22.5" customHeight="1" x14ac:dyDescent="0.45">
      <c r="A54" s="224"/>
      <c r="B54" s="196"/>
      <c r="D54" s="194"/>
      <c r="E54" s="194"/>
      <c r="F54" s="194"/>
      <c r="G54" s="233"/>
      <c r="H54" s="194"/>
      <c r="I54" s="194"/>
      <c r="J54" s="194"/>
    </row>
    <row r="55" spans="1:10" ht="22.5" customHeight="1" x14ac:dyDescent="0.45">
      <c r="A55" s="224" t="s">
        <v>17</v>
      </c>
      <c r="B55" s="196"/>
      <c r="D55" s="195">
        <f>SUM(D53,D45)</f>
        <v>368838</v>
      </c>
      <c r="E55" s="194"/>
      <c r="F55" s="195">
        <f>SUM(F53,F45)</f>
        <v>480052</v>
      </c>
      <c r="G55" s="233"/>
      <c r="H55" s="195">
        <f>SUM(H53,H45)</f>
        <v>83581</v>
      </c>
      <c r="I55" s="194"/>
      <c r="J55" s="195">
        <f>SUM(J53,J45)</f>
        <v>166407</v>
      </c>
    </row>
    <row r="56" spans="1:10" s="249" customFormat="1" ht="22.5" customHeight="1" x14ac:dyDescent="0.5">
      <c r="A56" s="246" t="s">
        <v>44</v>
      </c>
      <c r="B56" s="247"/>
      <c r="C56" s="248"/>
      <c r="D56" s="248"/>
      <c r="E56" s="248"/>
      <c r="F56" s="248"/>
      <c r="G56" s="248"/>
      <c r="H56" s="248"/>
      <c r="I56" s="248"/>
      <c r="J56" s="248"/>
    </row>
    <row r="57" spans="1:10" s="249" customFormat="1" ht="22.5" customHeight="1" x14ac:dyDescent="0.5">
      <c r="A57" s="250" t="s">
        <v>0</v>
      </c>
      <c r="B57" s="247"/>
      <c r="C57" s="248"/>
      <c r="D57" s="251"/>
      <c r="E57" s="248"/>
      <c r="F57" s="251"/>
      <c r="G57" s="248"/>
      <c r="H57" s="251"/>
      <c r="I57" s="248"/>
      <c r="J57" s="251"/>
    </row>
    <row r="58" spans="1:10" s="226" customFormat="1" ht="22.5" customHeight="1" x14ac:dyDescent="0.45">
      <c r="A58" s="224"/>
      <c r="B58" s="225"/>
      <c r="C58" s="224"/>
      <c r="D58" s="224"/>
      <c r="E58" s="224"/>
      <c r="F58" s="224"/>
      <c r="G58" s="224"/>
      <c r="H58" s="224"/>
      <c r="I58" s="224"/>
      <c r="J58" s="224"/>
    </row>
    <row r="59" spans="1:10" s="226" customFormat="1" ht="22.5" customHeight="1" x14ac:dyDescent="0.45">
      <c r="A59" s="224"/>
      <c r="B59" s="222"/>
      <c r="C59" s="223"/>
      <c r="D59" s="256" t="s">
        <v>34</v>
      </c>
      <c r="E59" s="256"/>
      <c r="F59" s="256"/>
      <c r="G59" s="228"/>
      <c r="H59" s="256" t="s">
        <v>35</v>
      </c>
      <c r="I59" s="256"/>
      <c r="J59" s="256"/>
    </row>
    <row r="60" spans="1:10" ht="22.5" customHeight="1" x14ac:dyDescent="0.45">
      <c r="A60" s="227"/>
      <c r="B60" s="222"/>
      <c r="C60" s="223"/>
      <c r="D60" s="230" t="s">
        <v>122</v>
      </c>
      <c r="E60" s="231"/>
      <c r="F60" s="230" t="s">
        <v>45</v>
      </c>
      <c r="G60" s="232"/>
      <c r="H60" s="230" t="s">
        <v>122</v>
      </c>
      <c r="I60" s="233"/>
      <c r="J60" s="230" t="s">
        <v>45</v>
      </c>
    </row>
    <row r="61" spans="1:10" ht="22.5" customHeight="1" x14ac:dyDescent="0.45">
      <c r="A61" s="224" t="s">
        <v>130</v>
      </c>
      <c r="B61" s="196"/>
      <c r="C61" s="190"/>
      <c r="D61" s="189">
        <v>2564</v>
      </c>
      <c r="E61" s="190"/>
      <c r="F61" s="189">
        <v>2563</v>
      </c>
      <c r="G61" s="190"/>
      <c r="H61" s="189">
        <v>2564</v>
      </c>
      <c r="I61" s="190"/>
      <c r="J61" s="189">
        <v>2563</v>
      </c>
    </row>
    <row r="62" spans="1:10" ht="22.5" customHeight="1" x14ac:dyDescent="0.45">
      <c r="A62" s="224"/>
      <c r="B62" s="196"/>
      <c r="C62" s="190"/>
      <c r="D62" s="189" t="s">
        <v>49</v>
      </c>
      <c r="E62" s="190"/>
      <c r="F62" s="189"/>
      <c r="G62" s="190"/>
      <c r="H62" s="189" t="s">
        <v>49</v>
      </c>
      <c r="I62" s="190"/>
      <c r="J62" s="189"/>
    </row>
    <row r="63" spans="1:10" ht="22.5" customHeight="1" x14ac:dyDescent="0.45">
      <c r="B63" s="196"/>
      <c r="C63" s="190"/>
      <c r="D63" s="257" t="s">
        <v>87</v>
      </c>
      <c r="E63" s="257"/>
      <c r="F63" s="257"/>
      <c r="G63" s="257"/>
      <c r="H63" s="257"/>
      <c r="I63" s="257"/>
      <c r="J63" s="257"/>
    </row>
    <row r="64" spans="1:10" ht="22.5" customHeight="1" x14ac:dyDescent="0.45">
      <c r="A64" s="225" t="s">
        <v>18</v>
      </c>
      <c r="B64" s="196"/>
      <c r="D64" s="235"/>
      <c r="E64" s="235"/>
      <c r="F64" s="235"/>
      <c r="H64" s="235"/>
      <c r="I64" s="235"/>
      <c r="J64" s="235"/>
    </row>
    <row r="65" spans="1:10" ht="22.5" customHeight="1" x14ac:dyDescent="0.45">
      <c r="A65" s="234" t="s">
        <v>19</v>
      </c>
      <c r="B65" s="196"/>
      <c r="D65" s="235"/>
      <c r="E65" s="235"/>
      <c r="F65" s="235"/>
      <c r="H65" s="235"/>
      <c r="I65" s="235"/>
      <c r="J65" s="235"/>
    </row>
    <row r="66" spans="1:10" ht="22.5" customHeight="1" x14ac:dyDescent="0.45">
      <c r="A66" s="202" t="s">
        <v>20</v>
      </c>
      <c r="B66" s="196"/>
      <c r="D66" s="235"/>
      <c r="E66" s="235"/>
      <c r="F66" s="235"/>
      <c r="H66" s="235"/>
      <c r="I66" s="235"/>
      <c r="J66" s="235"/>
    </row>
    <row r="67" spans="1:10" ht="22.5" customHeight="1" thickBot="1" x14ac:dyDescent="0.5">
      <c r="A67" s="242" t="s">
        <v>212</v>
      </c>
      <c r="B67" s="196"/>
      <c r="D67" s="243">
        <v>318000</v>
      </c>
      <c r="E67" s="235"/>
      <c r="F67" s="243">
        <v>318000</v>
      </c>
      <c r="H67" s="243">
        <v>318000</v>
      </c>
      <c r="I67" s="235"/>
      <c r="J67" s="243">
        <v>318000</v>
      </c>
    </row>
    <row r="68" spans="1:10" ht="22.5" customHeight="1" thickTop="1" x14ac:dyDescent="0.45">
      <c r="A68" s="202" t="s">
        <v>213</v>
      </c>
      <c r="B68" s="196"/>
      <c r="D68" s="235"/>
      <c r="E68" s="235"/>
      <c r="F68" s="235"/>
      <c r="H68" s="235"/>
      <c r="I68" s="235"/>
      <c r="J68" s="235"/>
    </row>
    <row r="69" spans="1:10" ht="22.5" customHeight="1" x14ac:dyDescent="0.45">
      <c r="A69" s="242" t="s">
        <v>214</v>
      </c>
      <c r="B69" s="196"/>
      <c r="D69" s="235">
        <v>317888</v>
      </c>
      <c r="E69" s="235"/>
      <c r="F69" s="235">
        <v>317888</v>
      </c>
      <c r="H69" s="235">
        <v>317888</v>
      </c>
      <c r="I69" s="235"/>
      <c r="J69" s="235">
        <v>317888</v>
      </c>
    </row>
    <row r="70" spans="1:10" ht="22.5" customHeight="1" x14ac:dyDescent="0.45">
      <c r="A70" s="202" t="s">
        <v>107</v>
      </c>
      <c r="B70" s="196"/>
      <c r="D70" s="235"/>
      <c r="E70" s="235"/>
      <c r="F70" s="235"/>
    </row>
    <row r="71" spans="1:10" ht="22.5" customHeight="1" x14ac:dyDescent="0.45">
      <c r="A71" s="202" t="s">
        <v>102</v>
      </c>
      <c r="B71" s="196"/>
      <c r="D71" s="235">
        <v>4399860</v>
      </c>
      <c r="E71" s="235"/>
      <c r="F71" s="235">
        <v>4399860</v>
      </c>
      <c r="H71" s="235">
        <v>4399860</v>
      </c>
      <c r="I71" s="235"/>
      <c r="J71" s="235">
        <v>4399860</v>
      </c>
    </row>
    <row r="72" spans="1:10" ht="22.5" customHeight="1" x14ac:dyDescent="0.45">
      <c r="A72" s="202" t="s">
        <v>111</v>
      </c>
      <c r="B72" s="196"/>
      <c r="D72" s="235"/>
      <c r="E72" s="235"/>
      <c r="F72" s="235"/>
      <c r="H72" s="235"/>
      <c r="I72" s="235"/>
      <c r="J72" s="235"/>
    </row>
    <row r="73" spans="1:10" ht="22.5" customHeight="1" x14ac:dyDescent="0.45">
      <c r="A73" s="244" t="s">
        <v>166</v>
      </c>
      <c r="B73" s="196"/>
      <c r="D73" s="235">
        <v>-43628</v>
      </c>
      <c r="E73" s="235"/>
      <c r="F73" s="235">
        <v>-31836</v>
      </c>
      <c r="H73" s="235">
        <v>0</v>
      </c>
      <c r="J73" s="235">
        <v>0</v>
      </c>
    </row>
    <row r="74" spans="1:10" ht="22.5" customHeight="1" x14ac:dyDescent="0.45">
      <c r="A74" s="202" t="s">
        <v>199</v>
      </c>
      <c r="B74" s="196"/>
      <c r="D74" s="235"/>
      <c r="E74" s="235"/>
      <c r="F74" s="235"/>
      <c r="H74" s="235"/>
      <c r="I74" s="235"/>
      <c r="J74" s="235"/>
    </row>
    <row r="75" spans="1:10" ht="22.5" customHeight="1" x14ac:dyDescent="0.45">
      <c r="A75" s="202" t="s">
        <v>131</v>
      </c>
      <c r="B75" s="196"/>
      <c r="D75" s="235"/>
      <c r="E75" s="235"/>
      <c r="F75" s="235"/>
    </row>
    <row r="76" spans="1:10" ht="22.5" customHeight="1" x14ac:dyDescent="0.45">
      <c r="A76" s="202" t="s">
        <v>167</v>
      </c>
      <c r="B76" s="196"/>
      <c r="D76" s="235">
        <v>31800</v>
      </c>
      <c r="E76" s="235"/>
      <c r="F76" s="235">
        <v>31800</v>
      </c>
      <c r="H76" s="235">
        <v>31800</v>
      </c>
      <c r="I76" s="235"/>
      <c r="J76" s="235">
        <v>31800</v>
      </c>
    </row>
    <row r="77" spans="1:10" ht="22.5" customHeight="1" x14ac:dyDescent="0.45">
      <c r="A77" s="202" t="s">
        <v>200</v>
      </c>
      <c r="B77" s="196"/>
      <c r="D77" s="235">
        <f>'SH-10-11'!N70</f>
        <v>-139303</v>
      </c>
      <c r="E77" s="235"/>
      <c r="F77" s="235">
        <v>43005</v>
      </c>
      <c r="H77" s="235">
        <f>'SH-12-13'!L49</f>
        <v>90245</v>
      </c>
      <c r="I77" s="235"/>
      <c r="J77" s="235">
        <v>254334</v>
      </c>
    </row>
    <row r="78" spans="1:10" ht="22.5" customHeight="1" x14ac:dyDescent="0.45">
      <c r="A78" s="202" t="s">
        <v>168</v>
      </c>
      <c r="B78" s="196"/>
      <c r="D78" s="235">
        <v>0</v>
      </c>
      <c r="E78" s="235"/>
      <c r="F78" s="235">
        <v>-35919</v>
      </c>
      <c r="H78" s="235">
        <v>0</v>
      </c>
      <c r="I78" s="235"/>
      <c r="J78" s="235">
        <v>-35919</v>
      </c>
    </row>
    <row r="79" spans="1:10" ht="22.5" customHeight="1" x14ac:dyDescent="0.45">
      <c r="A79" s="202" t="s">
        <v>81</v>
      </c>
      <c r="B79" s="196"/>
      <c r="D79" s="239">
        <f>'SH-10-11'!R70</f>
        <v>8079</v>
      </c>
      <c r="E79" s="235"/>
      <c r="F79" s="239">
        <v>-5336</v>
      </c>
      <c r="H79" s="239">
        <v>0</v>
      </c>
      <c r="I79" s="235"/>
      <c r="J79" s="239">
        <v>0</v>
      </c>
    </row>
    <row r="80" spans="1:10" ht="22.5" customHeight="1" x14ac:dyDescent="0.45">
      <c r="A80" s="201" t="s">
        <v>62</v>
      </c>
      <c r="B80" s="196"/>
      <c r="D80" s="194">
        <f>SUM(D69:D79)</f>
        <v>4574696</v>
      </c>
      <c r="E80" s="194"/>
      <c r="F80" s="194">
        <f>SUM(F69:F79)</f>
        <v>4719462</v>
      </c>
      <c r="G80" s="233"/>
      <c r="H80" s="194">
        <f>SUM(H69:H79)</f>
        <v>4839793</v>
      </c>
      <c r="I80" s="194"/>
      <c r="J80" s="194">
        <f>SUM(J69:J79)</f>
        <v>4967963</v>
      </c>
    </row>
    <row r="81" spans="1:10" ht="22.5" customHeight="1" x14ac:dyDescent="0.45">
      <c r="A81" s="202" t="s">
        <v>63</v>
      </c>
      <c r="B81" s="196"/>
      <c r="D81" s="239">
        <f>'SH-10-11'!V70</f>
        <v>42053</v>
      </c>
      <c r="E81" s="235"/>
      <c r="F81" s="239">
        <v>173029</v>
      </c>
      <c r="H81" s="239">
        <v>0</v>
      </c>
      <c r="I81" s="235"/>
      <c r="J81" s="239">
        <v>0</v>
      </c>
    </row>
    <row r="82" spans="1:10" ht="22.5" customHeight="1" x14ac:dyDescent="0.45">
      <c r="A82" s="201" t="s">
        <v>21</v>
      </c>
      <c r="B82" s="196"/>
      <c r="D82" s="195">
        <f>SUM(D80:D81)</f>
        <v>4616749</v>
      </c>
      <c r="E82" s="235"/>
      <c r="F82" s="195">
        <f>SUM(F80:F81)</f>
        <v>4892491</v>
      </c>
      <c r="G82" s="233"/>
      <c r="H82" s="195">
        <f>SUM(H80:H81)</f>
        <v>4839793</v>
      </c>
      <c r="I82" s="194"/>
      <c r="J82" s="195">
        <f>SUM(J80:J81)</f>
        <v>4967963</v>
      </c>
    </row>
    <row r="83" spans="1:10" ht="22.5" customHeight="1" x14ac:dyDescent="0.45">
      <c r="A83" s="201"/>
      <c r="B83" s="196"/>
      <c r="D83" s="194"/>
      <c r="E83" s="235"/>
      <c r="F83" s="194"/>
      <c r="G83" s="233"/>
      <c r="H83" s="194"/>
      <c r="I83" s="194"/>
      <c r="J83" s="194"/>
    </row>
    <row r="84" spans="1:10" ht="22.5" customHeight="1" thickBot="1" x14ac:dyDescent="0.5">
      <c r="A84" s="224" t="s">
        <v>22</v>
      </c>
      <c r="B84" s="196"/>
      <c r="D84" s="197">
        <f>SUM(D82,D55)</f>
        <v>4985587</v>
      </c>
      <c r="E84" s="235"/>
      <c r="F84" s="197">
        <f>SUM(F82,F55)</f>
        <v>5372543</v>
      </c>
      <c r="G84" s="233"/>
      <c r="H84" s="197">
        <f>SUM(H82,H55)</f>
        <v>4923374</v>
      </c>
      <c r="I84" s="194"/>
      <c r="J84" s="197">
        <f>SUM(J82,J55)</f>
        <v>5134370</v>
      </c>
    </row>
    <row r="85" spans="1:10" ht="22.5" customHeight="1" thickTop="1" x14ac:dyDescent="0.45">
      <c r="B85" s="245"/>
      <c r="D85" s="33"/>
      <c r="E85" s="237"/>
      <c r="F85" s="33"/>
      <c r="H85" s="33"/>
      <c r="I85" s="237"/>
      <c r="J85" s="33"/>
    </row>
    <row r="86" spans="1:10" ht="22.5" customHeight="1" x14ac:dyDescent="0.45">
      <c r="A86" s="229"/>
      <c r="B86" s="242"/>
      <c r="D86" s="229">
        <f>+D84-D30</f>
        <v>0</v>
      </c>
      <c r="F86" s="229">
        <f>+F84-F30</f>
        <v>0</v>
      </c>
      <c r="H86" s="229">
        <f>+H84-H30</f>
        <v>0</v>
      </c>
      <c r="J86" s="229">
        <f>+J84-J30</f>
        <v>0</v>
      </c>
    </row>
    <row r="87" spans="1:10" ht="22.5" customHeight="1" x14ac:dyDescent="0.45"/>
    <row r="88" spans="1:10" ht="22.5" customHeight="1" x14ac:dyDescent="0.45"/>
    <row r="89" spans="1:10" ht="22.5" customHeight="1" x14ac:dyDescent="0.45"/>
    <row r="90" spans="1:10" ht="22.5" customHeight="1" x14ac:dyDescent="0.45"/>
    <row r="91" spans="1:10" ht="22.5" customHeight="1" x14ac:dyDescent="0.45"/>
    <row r="92" spans="1:10" ht="22.5" customHeight="1" x14ac:dyDescent="0.45"/>
    <row r="93" spans="1:10" ht="22.5" customHeight="1" x14ac:dyDescent="0.45"/>
    <row r="94" spans="1:10" ht="22.5" customHeight="1" x14ac:dyDescent="0.45"/>
  </sheetData>
  <mergeCells count="9">
    <mergeCell ref="D59:F59"/>
    <mergeCell ref="H59:J59"/>
    <mergeCell ref="D63:J63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48"/>
  <sheetViews>
    <sheetView showGridLines="0" topLeftCell="A134" zoomScaleNormal="100" zoomScaleSheetLayoutView="100" workbookViewId="0">
      <selection activeCell="A155" sqref="A155"/>
    </sheetView>
  </sheetViews>
  <sheetFormatPr defaultColWidth="10.7109375" defaultRowHeight="21.75" x14ac:dyDescent="0.45"/>
  <cols>
    <col min="1" max="1" width="49" style="17" customWidth="1"/>
    <col min="2" max="2" width="9" style="17" bestFit="1" customWidth="1"/>
    <col min="3" max="3" width="1.28515625" style="11" customWidth="1"/>
    <col min="4" max="4" width="11.7109375" style="11" customWidth="1"/>
    <col min="5" max="5" width="1.28515625" style="11" customWidth="1"/>
    <col min="6" max="6" width="11.7109375" style="11" customWidth="1"/>
    <col min="7" max="7" width="1.28515625" style="11" customWidth="1"/>
    <col min="8" max="8" width="11.7109375" style="11" customWidth="1"/>
    <col min="9" max="9" width="1.28515625" style="11" customWidth="1"/>
    <col min="10" max="10" width="11.7109375" style="11" customWidth="1"/>
    <col min="11" max="11" width="5" style="11" customWidth="1"/>
    <col min="12" max="16384" width="10.7109375" style="11"/>
  </cols>
  <sheetData>
    <row r="1" spans="1:10" s="8" customFormat="1" ht="23.25" x14ac:dyDescent="0.5">
      <c r="A1" s="6" t="s">
        <v>44</v>
      </c>
      <c r="B1" s="69"/>
      <c r="C1" s="7"/>
      <c r="D1" s="7"/>
      <c r="E1" s="7"/>
      <c r="F1" s="7"/>
      <c r="G1" s="7"/>
      <c r="H1" s="7"/>
      <c r="I1" s="7"/>
      <c r="J1" s="7"/>
    </row>
    <row r="2" spans="1:10" s="8" customFormat="1" ht="23.25" x14ac:dyDescent="0.5">
      <c r="A2" s="6" t="s">
        <v>57</v>
      </c>
      <c r="B2" s="69"/>
      <c r="C2" s="7"/>
      <c r="D2" s="7"/>
      <c r="E2" s="7"/>
      <c r="F2" s="7"/>
      <c r="G2" s="7"/>
      <c r="H2" s="7"/>
      <c r="I2" s="7"/>
      <c r="J2" s="7"/>
    </row>
    <row r="3" spans="1:10" s="55" customFormat="1" x14ac:dyDescent="0.45">
      <c r="B3" s="9"/>
      <c r="C3" s="10"/>
      <c r="D3" s="70"/>
      <c r="E3" s="71"/>
      <c r="F3" s="70"/>
      <c r="G3" s="71"/>
      <c r="H3" s="70"/>
      <c r="I3" s="71"/>
      <c r="J3" s="70"/>
    </row>
    <row r="4" spans="1:10" x14ac:dyDescent="0.45">
      <c r="A4" s="9"/>
      <c r="B4" s="72"/>
      <c r="C4" s="12"/>
      <c r="D4" s="13"/>
      <c r="E4" s="218" t="s">
        <v>34</v>
      </c>
      <c r="F4" s="13"/>
      <c r="G4" s="13"/>
      <c r="H4" s="13"/>
      <c r="I4" s="218" t="s">
        <v>35</v>
      </c>
      <c r="J4" s="13"/>
    </row>
    <row r="5" spans="1:10" x14ac:dyDescent="0.45">
      <c r="A5" s="9"/>
      <c r="B5" s="72"/>
      <c r="C5" s="12"/>
      <c r="D5" s="262" t="s">
        <v>180</v>
      </c>
      <c r="E5" s="262"/>
      <c r="F5" s="262"/>
      <c r="G5" s="12"/>
      <c r="H5" s="262" t="s">
        <v>180</v>
      </c>
      <c r="I5" s="262"/>
      <c r="J5" s="262"/>
    </row>
    <row r="6" spans="1:10" x14ac:dyDescent="0.45">
      <c r="A6" s="9"/>
      <c r="B6" s="72"/>
      <c r="C6" s="12"/>
      <c r="D6" s="259" t="s">
        <v>122</v>
      </c>
      <c r="E6" s="260"/>
      <c r="F6" s="260"/>
      <c r="G6" s="12"/>
      <c r="H6" s="259" t="s">
        <v>122</v>
      </c>
      <c r="I6" s="260"/>
      <c r="J6" s="260"/>
    </row>
    <row r="7" spans="1:10" x14ac:dyDescent="0.45">
      <c r="B7" s="219"/>
      <c r="C7" s="16"/>
      <c r="D7" s="4" t="s">
        <v>215</v>
      </c>
      <c r="E7" s="5"/>
      <c r="F7" s="4" t="s">
        <v>169</v>
      </c>
      <c r="G7" s="16"/>
      <c r="H7" s="4" t="s">
        <v>215</v>
      </c>
      <c r="I7" s="5"/>
      <c r="J7" s="4" t="s">
        <v>169</v>
      </c>
    </row>
    <row r="8" spans="1:10" x14ac:dyDescent="0.45">
      <c r="B8" s="57"/>
      <c r="C8" s="16"/>
      <c r="D8" s="261" t="s">
        <v>87</v>
      </c>
      <c r="E8" s="261"/>
      <c r="F8" s="261"/>
      <c r="G8" s="261"/>
      <c r="H8" s="261"/>
      <c r="I8" s="261"/>
      <c r="J8" s="261"/>
    </row>
    <row r="9" spans="1:10" x14ac:dyDescent="0.45">
      <c r="A9" s="15" t="s">
        <v>23</v>
      </c>
    </row>
    <row r="10" spans="1:10" x14ac:dyDescent="0.45">
      <c r="A10" s="23" t="s">
        <v>29</v>
      </c>
      <c r="B10" s="18"/>
      <c r="D10" s="19">
        <v>279862</v>
      </c>
      <c r="E10" s="60"/>
      <c r="F10" s="19">
        <v>279009</v>
      </c>
      <c r="H10" s="19">
        <v>33392</v>
      </c>
      <c r="I10" s="60"/>
      <c r="J10" s="19">
        <v>25969</v>
      </c>
    </row>
    <row r="11" spans="1:10" x14ac:dyDescent="0.45">
      <c r="A11" s="23" t="s">
        <v>173</v>
      </c>
      <c r="B11" s="18"/>
      <c r="D11" s="19">
        <v>93</v>
      </c>
      <c r="E11" s="60"/>
      <c r="F11" s="19">
        <v>372</v>
      </c>
      <c r="H11" s="19">
        <v>1207</v>
      </c>
      <c r="I11" s="60"/>
      <c r="J11" s="19">
        <v>1472</v>
      </c>
    </row>
    <row r="12" spans="1:10" hidden="1" x14ac:dyDescent="0.45">
      <c r="A12" s="23" t="s">
        <v>43</v>
      </c>
      <c r="B12" s="18" t="s">
        <v>175</v>
      </c>
      <c r="D12" s="19"/>
      <c r="E12" s="60"/>
      <c r="F12" s="19">
        <v>0</v>
      </c>
      <c r="H12" s="19"/>
      <c r="I12" s="124"/>
      <c r="J12" s="19">
        <v>0</v>
      </c>
    </row>
    <row r="13" spans="1:10" x14ac:dyDescent="0.45">
      <c r="A13" s="23" t="s">
        <v>174</v>
      </c>
      <c r="B13" s="18"/>
      <c r="D13" s="19">
        <v>22851</v>
      </c>
      <c r="E13" s="60"/>
      <c r="F13" s="19">
        <v>11201</v>
      </c>
      <c r="H13" s="19">
        <v>22851</v>
      </c>
      <c r="I13" s="124"/>
      <c r="J13" s="19">
        <v>11201</v>
      </c>
    </row>
    <row r="14" spans="1:10" hidden="1" x14ac:dyDescent="0.45">
      <c r="A14" s="23" t="s">
        <v>219</v>
      </c>
      <c r="B14" s="18"/>
      <c r="D14" s="19">
        <v>0</v>
      </c>
      <c r="E14" s="60"/>
      <c r="F14" s="19">
        <v>0</v>
      </c>
      <c r="H14" s="19">
        <v>0</v>
      </c>
      <c r="I14" s="124"/>
      <c r="J14" s="19">
        <v>0</v>
      </c>
    </row>
    <row r="15" spans="1:10" x14ac:dyDescent="0.45">
      <c r="A15" s="23" t="s">
        <v>222</v>
      </c>
      <c r="B15" s="18"/>
      <c r="D15" s="19">
        <v>0</v>
      </c>
      <c r="E15" s="60"/>
      <c r="F15" s="19">
        <v>14631</v>
      </c>
      <c r="H15" s="19">
        <v>0</v>
      </c>
      <c r="I15" s="124"/>
      <c r="J15" s="19">
        <v>14631</v>
      </c>
    </row>
    <row r="16" spans="1:10" x14ac:dyDescent="0.45">
      <c r="A16" s="23" t="s">
        <v>24</v>
      </c>
      <c r="B16" s="18"/>
      <c r="D16" s="19">
        <v>3226</v>
      </c>
      <c r="E16" s="60"/>
      <c r="F16" s="19">
        <v>3997</v>
      </c>
      <c r="H16" s="19">
        <v>4584</v>
      </c>
      <c r="I16" s="60"/>
      <c r="J16" s="19">
        <v>4526</v>
      </c>
    </row>
    <row r="17" spans="1:10" x14ac:dyDescent="0.45">
      <c r="A17" s="20" t="s">
        <v>25</v>
      </c>
      <c r="D17" s="26">
        <f>SUM(D10:D16)</f>
        <v>306032</v>
      </c>
      <c r="E17" s="64"/>
      <c r="F17" s="26">
        <f>SUM(F10:F16)</f>
        <v>309210</v>
      </c>
      <c r="G17" s="25"/>
      <c r="H17" s="26">
        <f>SUM(H10:H16)</f>
        <v>62034</v>
      </c>
      <c r="I17" s="64"/>
      <c r="J17" s="26">
        <f>SUM(J10:J16)</f>
        <v>57799</v>
      </c>
    </row>
    <row r="18" spans="1:10" x14ac:dyDescent="0.45">
      <c r="A18" s="20"/>
      <c r="D18" s="21"/>
      <c r="E18" s="60"/>
      <c r="F18" s="21"/>
      <c r="H18" s="21"/>
      <c r="I18" s="60"/>
      <c r="J18" s="21"/>
    </row>
    <row r="19" spans="1:10" x14ac:dyDescent="0.45">
      <c r="A19" s="15" t="s">
        <v>26</v>
      </c>
      <c r="D19" s="19"/>
      <c r="E19" s="60"/>
      <c r="F19" s="19"/>
      <c r="H19" s="19"/>
      <c r="I19" s="60"/>
      <c r="J19" s="19"/>
    </row>
    <row r="20" spans="1:10" x14ac:dyDescent="0.45">
      <c r="A20" s="23" t="s">
        <v>30</v>
      </c>
      <c r="B20" s="18"/>
      <c r="D20" s="19">
        <v>101192</v>
      </c>
      <c r="E20" s="60"/>
      <c r="F20" s="19">
        <v>139615</v>
      </c>
      <c r="H20" s="19">
        <v>36746</v>
      </c>
      <c r="I20" s="60"/>
      <c r="J20" s="19">
        <v>67631</v>
      </c>
    </row>
    <row r="21" spans="1:10" x14ac:dyDescent="0.45">
      <c r="A21" s="23" t="s">
        <v>51</v>
      </c>
      <c r="B21" s="18"/>
      <c r="D21" s="19">
        <v>127231</v>
      </c>
      <c r="E21" s="60"/>
      <c r="F21" s="19">
        <v>117878</v>
      </c>
      <c r="H21" s="19">
        <v>1254</v>
      </c>
      <c r="I21" s="60"/>
      <c r="J21" s="19">
        <v>1322</v>
      </c>
    </row>
    <row r="22" spans="1:10" x14ac:dyDescent="0.45">
      <c r="A22" s="23" t="s">
        <v>27</v>
      </c>
      <c r="B22" s="18"/>
      <c r="D22" s="19">
        <v>61490</v>
      </c>
      <c r="E22" s="60"/>
      <c r="F22" s="19">
        <v>57726</v>
      </c>
      <c r="H22" s="19">
        <v>18961</v>
      </c>
      <c r="I22" s="60"/>
      <c r="J22" s="19">
        <v>27946</v>
      </c>
    </row>
    <row r="23" spans="1:10" x14ac:dyDescent="0.45">
      <c r="A23" s="23" t="s">
        <v>229</v>
      </c>
      <c r="B23" s="18"/>
      <c r="D23" s="19">
        <v>158180</v>
      </c>
      <c r="E23" s="60"/>
      <c r="F23" s="19">
        <v>71633</v>
      </c>
      <c r="H23" s="19">
        <v>158180</v>
      </c>
      <c r="I23" s="60"/>
      <c r="J23" s="19">
        <v>71633</v>
      </c>
    </row>
    <row r="24" spans="1:10" x14ac:dyDescent="0.45">
      <c r="A24" s="23" t="s">
        <v>228</v>
      </c>
      <c r="B24" s="18"/>
      <c r="D24" s="19">
        <v>5999</v>
      </c>
      <c r="E24" s="60"/>
      <c r="F24" s="19">
        <v>0</v>
      </c>
      <c r="H24" s="19">
        <v>5999</v>
      </c>
      <c r="I24" s="60"/>
      <c r="J24" s="19">
        <v>0</v>
      </c>
    </row>
    <row r="25" spans="1:10" x14ac:dyDescent="0.45">
      <c r="A25" s="20" t="s">
        <v>28</v>
      </c>
      <c r="D25" s="26">
        <f>SUM(D20:D24)</f>
        <v>454092</v>
      </c>
      <c r="E25" s="64"/>
      <c r="F25" s="26">
        <f>SUM(F20:F24)</f>
        <v>386852</v>
      </c>
      <c r="G25" s="25"/>
      <c r="H25" s="26">
        <f>SUM(H20:H24)</f>
        <v>221140</v>
      </c>
      <c r="I25" s="64"/>
      <c r="J25" s="26">
        <f>SUM(J20:J24)</f>
        <v>168532</v>
      </c>
    </row>
    <row r="26" spans="1:10" x14ac:dyDescent="0.45">
      <c r="A26" s="20"/>
      <c r="D26" s="28"/>
      <c r="E26" s="64"/>
      <c r="F26" s="28"/>
      <c r="G26" s="25"/>
      <c r="H26" s="28"/>
      <c r="I26" s="64"/>
      <c r="J26" s="28"/>
    </row>
    <row r="27" spans="1:10" x14ac:dyDescent="0.45">
      <c r="A27" s="103" t="s">
        <v>234</v>
      </c>
      <c r="D27" s="28">
        <f>D17-D25</f>
        <v>-148060</v>
      </c>
      <c r="E27" s="64"/>
      <c r="F27" s="28">
        <f>F17-F25</f>
        <v>-77642</v>
      </c>
      <c r="G27" s="25"/>
      <c r="H27" s="28">
        <f>H17-H25</f>
        <v>-159106</v>
      </c>
      <c r="I27" s="64"/>
      <c r="J27" s="28">
        <f>J17-J25</f>
        <v>-110733</v>
      </c>
    </row>
    <row r="28" spans="1:10" x14ac:dyDescent="0.45">
      <c r="A28" s="46" t="s">
        <v>50</v>
      </c>
      <c r="D28" s="21">
        <v>218</v>
      </c>
      <c r="E28" s="60"/>
      <c r="F28" s="21">
        <v>443</v>
      </c>
      <c r="H28" s="21">
        <v>72</v>
      </c>
      <c r="I28" s="60"/>
      <c r="J28" s="21">
        <v>119</v>
      </c>
    </row>
    <row r="29" spans="1:10" x14ac:dyDescent="0.45">
      <c r="A29" s="46" t="s">
        <v>176</v>
      </c>
      <c r="D29" s="21"/>
      <c r="E29" s="60"/>
      <c r="F29" s="21"/>
      <c r="H29" s="21"/>
      <c r="I29" s="60"/>
      <c r="J29" s="21"/>
    </row>
    <row r="30" spans="1:10" x14ac:dyDescent="0.45">
      <c r="A30" s="46" t="s">
        <v>177</v>
      </c>
      <c r="D30" s="21">
        <v>1224</v>
      </c>
      <c r="E30" s="58"/>
      <c r="F30" s="21">
        <v>-666</v>
      </c>
      <c r="G30" s="14"/>
      <c r="H30" s="21">
        <v>0</v>
      </c>
      <c r="I30" s="58"/>
      <c r="J30" s="21">
        <v>-62</v>
      </c>
    </row>
    <row r="31" spans="1:10" x14ac:dyDescent="0.45">
      <c r="A31" s="46" t="s">
        <v>193</v>
      </c>
      <c r="D31" s="21"/>
      <c r="E31" s="58"/>
      <c r="F31" s="21"/>
      <c r="G31" s="14"/>
      <c r="H31" s="21"/>
      <c r="I31" s="58"/>
      <c r="J31" s="21"/>
    </row>
    <row r="32" spans="1:10" x14ac:dyDescent="0.45">
      <c r="A32" s="46" t="s">
        <v>183</v>
      </c>
      <c r="D32" s="24">
        <v>162</v>
      </c>
      <c r="E32" s="60"/>
      <c r="F32" s="24">
        <v>766</v>
      </c>
      <c r="H32" s="24">
        <v>0</v>
      </c>
      <c r="I32" s="60"/>
      <c r="J32" s="24">
        <v>0</v>
      </c>
    </row>
    <row r="33" spans="1:11" x14ac:dyDescent="0.45">
      <c r="A33" s="20"/>
      <c r="D33" s="28"/>
      <c r="E33" s="64"/>
      <c r="F33" s="28"/>
      <c r="G33" s="25"/>
      <c r="H33" s="28"/>
      <c r="I33" s="64"/>
      <c r="J33" s="28"/>
    </row>
    <row r="34" spans="1:11" x14ac:dyDescent="0.45">
      <c r="A34" s="32" t="s">
        <v>233</v>
      </c>
      <c r="D34" s="27">
        <f>D27-SUM(D28:D32)</f>
        <v>-149664</v>
      </c>
      <c r="E34" s="64"/>
      <c r="F34" s="27">
        <f>F27-SUM(F28:F32)</f>
        <v>-78185</v>
      </c>
      <c r="G34" s="25"/>
      <c r="H34" s="27">
        <f>H27-SUM(H28:H32)</f>
        <v>-159178</v>
      </c>
      <c r="I34" s="64"/>
      <c r="J34" s="27">
        <f>J27-SUM(J28:J32)</f>
        <v>-110790</v>
      </c>
    </row>
    <row r="35" spans="1:11" x14ac:dyDescent="0.45">
      <c r="A35" s="23" t="s">
        <v>232</v>
      </c>
      <c r="B35" s="18"/>
      <c r="D35" s="19">
        <v>-23240</v>
      </c>
      <c r="E35" s="58"/>
      <c r="F35" s="19">
        <v>-15296</v>
      </c>
      <c r="H35" s="19">
        <v>-31928</v>
      </c>
      <c r="I35" s="58"/>
      <c r="J35" s="19">
        <v>-22387</v>
      </c>
    </row>
    <row r="36" spans="1:11" ht="22.5" thickBot="1" x14ac:dyDescent="0.5">
      <c r="A36" s="20" t="s">
        <v>236</v>
      </c>
      <c r="D36" s="179">
        <f>D34-D35</f>
        <v>-126424</v>
      </c>
      <c r="E36" s="67"/>
      <c r="F36" s="179">
        <f>F34-F35</f>
        <v>-62889</v>
      </c>
      <c r="G36" s="25"/>
      <c r="H36" s="179">
        <f>H34-H35</f>
        <v>-127250</v>
      </c>
      <c r="I36" s="67"/>
      <c r="J36" s="179">
        <f>J34-J35</f>
        <v>-88403</v>
      </c>
    </row>
    <row r="37" spans="1:11" ht="22.5" thickTop="1" x14ac:dyDescent="0.45">
      <c r="A37" s="20"/>
      <c r="D37" s="28"/>
      <c r="E37" s="67"/>
      <c r="F37" s="28"/>
      <c r="G37" s="25"/>
      <c r="H37" s="28"/>
      <c r="I37" s="67"/>
      <c r="J37" s="28"/>
    </row>
    <row r="38" spans="1:11" x14ac:dyDescent="0.45">
      <c r="A38" s="82" t="s">
        <v>179</v>
      </c>
      <c r="B38" s="73"/>
      <c r="C38" s="74"/>
      <c r="D38" s="75"/>
      <c r="E38" s="73"/>
      <c r="F38" s="75"/>
      <c r="G38" s="76"/>
      <c r="H38" s="75"/>
      <c r="I38" s="73"/>
      <c r="J38" s="75"/>
      <c r="K38" s="77"/>
    </row>
    <row r="39" spans="1:11" x14ac:dyDescent="0.45">
      <c r="A39" s="108" t="s">
        <v>104</v>
      </c>
      <c r="B39" s="78"/>
      <c r="C39" s="79"/>
      <c r="D39" s="19"/>
      <c r="F39" s="19"/>
      <c r="G39" s="76"/>
      <c r="H39" s="19"/>
      <c r="J39" s="19"/>
      <c r="K39" s="77"/>
    </row>
    <row r="40" spans="1:11" x14ac:dyDescent="0.45">
      <c r="A40" s="108" t="s">
        <v>55</v>
      </c>
      <c r="B40" s="78"/>
      <c r="C40" s="79"/>
      <c r="D40" s="19"/>
      <c r="F40" s="19"/>
      <c r="G40" s="76"/>
      <c r="H40" s="19"/>
      <c r="J40" s="19"/>
      <c r="K40" s="77"/>
    </row>
    <row r="41" spans="1:11" x14ac:dyDescent="0.45">
      <c r="A41" s="253" t="s">
        <v>230</v>
      </c>
      <c r="B41" s="78"/>
      <c r="C41" s="79"/>
      <c r="D41" s="24">
        <v>6402</v>
      </c>
      <c r="F41" s="24">
        <v>4923</v>
      </c>
      <c r="G41" s="123"/>
      <c r="H41" s="24">
        <v>0</v>
      </c>
      <c r="I41" s="121"/>
      <c r="J41" s="24">
        <v>0</v>
      </c>
      <c r="K41" s="77"/>
    </row>
    <row r="42" spans="1:11" x14ac:dyDescent="0.45">
      <c r="A42" s="82" t="s">
        <v>105</v>
      </c>
      <c r="B42" s="81"/>
      <c r="C42" s="79"/>
      <c r="D42" s="21"/>
      <c r="E42" s="14"/>
      <c r="F42" s="21"/>
      <c r="G42" s="122"/>
      <c r="H42" s="113"/>
      <c r="I42" s="126"/>
      <c r="J42" s="113"/>
      <c r="K42" s="77"/>
    </row>
    <row r="43" spans="1:11" x14ac:dyDescent="0.45">
      <c r="A43" s="82" t="s">
        <v>55</v>
      </c>
      <c r="B43" s="83"/>
      <c r="C43" s="74"/>
      <c r="D43" s="30">
        <f>SUM(D41:D42)</f>
        <v>6402</v>
      </c>
      <c r="E43" s="25"/>
      <c r="F43" s="30">
        <f>SUM(F41:F42)</f>
        <v>4923</v>
      </c>
      <c r="G43" s="123"/>
      <c r="H43" s="30">
        <f>SUM(H41:H42)</f>
        <v>0</v>
      </c>
      <c r="I43" s="125"/>
      <c r="J43" s="30">
        <f>SUM(J41:J42)</f>
        <v>0</v>
      </c>
      <c r="K43" s="77"/>
    </row>
    <row r="44" spans="1:11" hidden="1" x14ac:dyDescent="0.45">
      <c r="A44" s="82"/>
      <c r="B44" s="83"/>
      <c r="C44" s="74"/>
      <c r="D44" s="21"/>
      <c r="F44" s="21"/>
      <c r="G44" s="76"/>
      <c r="H44" s="21"/>
      <c r="J44" s="21"/>
      <c r="K44" s="77"/>
    </row>
    <row r="45" spans="1:11" hidden="1" x14ac:dyDescent="0.45">
      <c r="A45" s="82" t="s">
        <v>137</v>
      </c>
      <c r="B45" s="81"/>
      <c r="C45" s="79"/>
      <c r="D45" s="21"/>
      <c r="E45" s="14"/>
      <c r="F45" s="21"/>
      <c r="G45" s="122"/>
      <c r="H45" s="113"/>
      <c r="I45" s="126"/>
      <c r="J45" s="113"/>
      <c r="K45" s="77"/>
    </row>
    <row r="46" spans="1:11" hidden="1" x14ac:dyDescent="0.45">
      <c r="A46" s="82" t="s">
        <v>138</v>
      </c>
      <c r="B46" s="83"/>
      <c r="C46" s="74"/>
      <c r="D46" s="30">
        <f>D43</f>
        <v>6402</v>
      </c>
      <c r="E46" s="25"/>
      <c r="F46" s="30">
        <f>F43</f>
        <v>4923</v>
      </c>
      <c r="G46" s="123"/>
      <c r="H46" s="30">
        <f>H43</f>
        <v>0</v>
      </c>
      <c r="I46" s="125"/>
      <c r="J46" s="30">
        <f>J43</f>
        <v>0</v>
      </c>
      <c r="K46" s="77"/>
    </row>
    <row r="47" spans="1:11" x14ac:dyDescent="0.45">
      <c r="A47" s="82"/>
      <c r="B47" s="83"/>
      <c r="C47" s="74"/>
      <c r="D47" s="21"/>
      <c r="F47" s="21"/>
      <c r="G47" s="76"/>
      <c r="H47" s="21"/>
      <c r="J47" s="21"/>
      <c r="K47" s="77"/>
    </row>
    <row r="48" spans="1:11" ht="22.5" thickBot="1" x14ac:dyDescent="0.5">
      <c r="A48" s="82" t="s">
        <v>237</v>
      </c>
      <c r="B48" s="83"/>
      <c r="C48" s="74"/>
      <c r="D48" s="29">
        <f>D36+D46</f>
        <v>-120022</v>
      </c>
      <c r="E48" s="84"/>
      <c r="F48" s="29">
        <f>F36+F46</f>
        <v>-57966</v>
      </c>
      <c r="G48" s="76"/>
      <c r="H48" s="29">
        <f>H36+H46</f>
        <v>-127250</v>
      </c>
      <c r="I48" s="84"/>
      <c r="J48" s="29">
        <f>J36+J46</f>
        <v>-88403</v>
      </c>
      <c r="K48" s="77"/>
    </row>
    <row r="49" spans="1:10" s="8" customFormat="1" ht="24" thickTop="1" x14ac:dyDescent="0.5">
      <c r="A49" s="6" t="s">
        <v>44</v>
      </c>
      <c r="B49" s="69"/>
      <c r="C49" s="7"/>
      <c r="D49" s="7"/>
      <c r="E49" s="7"/>
      <c r="F49" s="7"/>
      <c r="G49" s="7"/>
      <c r="H49" s="7"/>
      <c r="I49" s="7"/>
      <c r="J49" s="7"/>
    </row>
    <row r="50" spans="1:10" s="8" customFormat="1" ht="23.25" x14ac:dyDescent="0.5">
      <c r="A50" s="6" t="s">
        <v>57</v>
      </c>
      <c r="B50" s="69"/>
      <c r="C50" s="7"/>
      <c r="D50" s="7"/>
      <c r="E50" s="7"/>
      <c r="F50" s="7"/>
      <c r="G50" s="7"/>
      <c r="H50" s="7"/>
      <c r="I50" s="7"/>
      <c r="J50" s="7"/>
    </row>
    <row r="51" spans="1:10" s="55" customFormat="1" x14ac:dyDescent="0.45">
      <c r="B51" s="9"/>
      <c r="C51" s="10"/>
      <c r="D51" s="70"/>
      <c r="E51" s="71"/>
      <c r="F51" s="70"/>
      <c r="G51" s="71"/>
      <c r="H51" s="70"/>
      <c r="I51" s="71"/>
      <c r="J51" s="70"/>
    </row>
    <row r="52" spans="1:10" x14ac:dyDescent="0.45">
      <c r="A52" s="9"/>
      <c r="B52" s="72"/>
      <c r="C52" s="12"/>
      <c r="D52" s="13"/>
      <c r="E52" s="218" t="s">
        <v>34</v>
      </c>
      <c r="F52" s="13"/>
      <c r="G52" s="13"/>
      <c r="H52" s="13"/>
      <c r="I52" s="218" t="s">
        <v>35</v>
      </c>
      <c r="J52" s="13"/>
    </row>
    <row r="53" spans="1:10" x14ac:dyDescent="0.45">
      <c r="A53" s="9"/>
      <c r="B53" s="72"/>
      <c r="C53" s="12"/>
      <c r="D53" s="262" t="s">
        <v>180</v>
      </c>
      <c r="E53" s="262"/>
      <c r="F53" s="262"/>
      <c r="G53" s="12"/>
      <c r="H53" s="262" t="s">
        <v>180</v>
      </c>
      <c r="I53" s="262"/>
      <c r="J53" s="262"/>
    </row>
    <row r="54" spans="1:10" x14ac:dyDescent="0.45">
      <c r="A54" s="9"/>
      <c r="B54" s="72"/>
      <c r="C54" s="12"/>
      <c r="D54" s="259" t="s">
        <v>122</v>
      </c>
      <c r="E54" s="260"/>
      <c r="F54" s="260"/>
      <c r="G54" s="12"/>
      <c r="H54" s="259" t="s">
        <v>122</v>
      </c>
      <c r="I54" s="260"/>
      <c r="J54" s="260"/>
    </row>
    <row r="55" spans="1:10" x14ac:dyDescent="0.45">
      <c r="B55" s="219"/>
      <c r="C55" s="16"/>
      <c r="D55" s="4" t="s">
        <v>215</v>
      </c>
      <c r="E55" s="5"/>
      <c r="F55" s="4" t="s">
        <v>169</v>
      </c>
      <c r="G55" s="16"/>
      <c r="H55" s="4" t="s">
        <v>215</v>
      </c>
      <c r="I55" s="5"/>
      <c r="J55" s="4" t="s">
        <v>169</v>
      </c>
    </row>
    <row r="56" spans="1:10" x14ac:dyDescent="0.45">
      <c r="B56" s="57"/>
      <c r="C56" s="16"/>
      <c r="D56" s="261" t="s">
        <v>87</v>
      </c>
      <c r="E56" s="261"/>
      <c r="F56" s="261"/>
      <c r="G56" s="261"/>
      <c r="H56" s="261"/>
      <c r="I56" s="261"/>
      <c r="J56" s="261"/>
    </row>
    <row r="57" spans="1:10" s="77" customFormat="1" x14ac:dyDescent="0.45">
      <c r="A57" s="82" t="s">
        <v>239</v>
      </c>
      <c r="B57" s="83"/>
      <c r="C57" s="74"/>
      <c r="D57" s="125"/>
      <c r="E57" s="86"/>
      <c r="F57" s="125"/>
      <c r="G57" s="63"/>
      <c r="H57" s="75"/>
      <c r="I57" s="87"/>
      <c r="J57" s="75"/>
    </row>
    <row r="58" spans="1:10" s="77" customFormat="1" x14ac:dyDescent="0.45">
      <c r="A58" s="77" t="s">
        <v>56</v>
      </c>
      <c r="B58" s="83"/>
      <c r="C58" s="74"/>
      <c r="D58" s="22">
        <f>D60-D59</f>
        <v>-130869</v>
      </c>
      <c r="E58" s="86"/>
      <c r="F58" s="22">
        <f>F60-F59</f>
        <v>-71789</v>
      </c>
      <c r="G58" s="63"/>
      <c r="H58" s="22">
        <f>H60-H59</f>
        <v>-127250</v>
      </c>
      <c r="I58" s="87"/>
      <c r="J58" s="22">
        <f>J60-J59</f>
        <v>-88403</v>
      </c>
    </row>
    <row r="59" spans="1:10" s="77" customFormat="1" x14ac:dyDescent="0.45">
      <c r="A59" s="77" t="s">
        <v>205</v>
      </c>
      <c r="B59" s="83"/>
      <c r="C59" s="74"/>
      <c r="D59" s="59">
        <v>4445</v>
      </c>
      <c r="E59" s="131"/>
      <c r="F59" s="59">
        <v>8900</v>
      </c>
      <c r="G59" s="132"/>
      <c r="H59" s="59">
        <v>0</v>
      </c>
      <c r="I59" s="133"/>
      <c r="J59" s="59">
        <v>0</v>
      </c>
    </row>
    <row r="60" spans="1:10" s="77" customFormat="1" ht="22.5" thickBot="1" x14ac:dyDescent="0.5">
      <c r="A60" s="104" t="s">
        <v>236</v>
      </c>
      <c r="B60" s="83"/>
      <c r="C60" s="74"/>
      <c r="D60" s="98">
        <f>D36</f>
        <v>-126424</v>
      </c>
      <c r="E60" s="84"/>
      <c r="F60" s="98">
        <f>F36</f>
        <v>-62889</v>
      </c>
      <c r="G60" s="63"/>
      <c r="H60" s="98">
        <f>H36</f>
        <v>-127250</v>
      </c>
      <c r="I60" s="89"/>
      <c r="J60" s="98">
        <f>J36</f>
        <v>-88403</v>
      </c>
    </row>
    <row r="61" spans="1:10" s="90" customFormat="1" ht="21.75" customHeight="1" thickTop="1" x14ac:dyDescent="0.3">
      <c r="B61" s="91"/>
      <c r="C61" s="92"/>
      <c r="D61" s="93"/>
      <c r="E61" s="94"/>
      <c r="F61" s="93"/>
      <c r="G61" s="95"/>
      <c r="H61" s="93"/>
      <c r="I61" s="96"/>
      <c r="J61" s="93"/>
    </row>
    <row r="62" spans="1:10" s="77" customFormat="1" x14ac:dyDescent="0.45">
      <c r="A62" s="82" t="s">
        <v>240</v>
      </c>
      <c r="B62" s="83"/>
      <c r="C62" s="74"/>
      <c r="D62" s="75"/>
      <c r="E62" s="86"/>
      <c r="F62" s="75"/>
      <c r="G62" s="63"/>
      <c r="H62" s="75"/>
      <c r="I62" s="87"/>
      <c r="J62" s="75"/>
    </row>
    <row r="63" spans="1:10" s="77" customFormat="1" x14ac:dyDescent="0.45">
      <c r="A63" s="77" t="s">
        <v>56</v>
      </c>
      <c r="B63" s="83"/>
      <c r="C63" s="74"/>
      <c r="D63" s="22">
        <f>D65-D64</f>
        <v>-124924</v>
      </c>
      <c r="E63" s="97"/>
      <c r="F63" s="22">
        <f>F65-F64</f>
        <v>-68309</v>
      </c>
      <c r="G63" s="22"/>
      <c r="H63" s="22">
        <f>SUM(H60)</f>
        <v>-127250</v>
      </c>
      <c r="I63" s="19"/>
      <c r="J63" s="22">
        <f>SUM(J60)</f>
        <v>-88403</v>
      </c>
    </row>
    <row r="64" spans="1:10" s="77" customFormat="1" x14ac:dyDescent="0.45">
      <c r="A64" s="77" t="s">
        <v>205</v>
      </c>
      <c r="B64" s="83"/>
      <c r="C64" s="74"/>
      <c r="D64" s="88">
        <v>4902</v>
      </c>
      <c r="E64" s="97"/>
      <c r="F64" s="88">
        <v>10343</v>
      </c>
      <c r="G64" s="22"/>
      <c r="H64" s="88">
        <v>0</v>
      </c>
      <c r="I64" s="19"/>
      <c r="J64" s="88">
        <v>0</v>
      </c>
    </row>
    <row r="65" spans="1:10" s="77" customFormat="1" ht="22.5" thickBot="1" x14ac:dyDescent="0.5">
      <c r="A65" s="82" t="s">
        <v>237</v>
      </c>
      <c r="B65" s="83"/>
      <c r="C65" s="74"/>
      <c r="D65" s="98">
        <f>D48</f>
        <v>-120022</v>
      </c>
      <c r="E65" s="99"/>
      <c r="F65" s="98">
        <f>F48</f>
        <v>-57966</v>
      </c>
      <c r="G65" s="63"/>
      <c r="H65" s="98">
        <f>SUM(H63:H64)</f>
        <v>-127250</v>
      </c>
      <c r="I65" s="27"/>
      <c r="J65" s="98">
        <f>SUM(J63:J64)</f>
        <v>-88403</v>
      </c>
    </row>
    <row r="66" spans="1:10" s="77" customFormat="1" ht="21.75" customHeight="1" thickTop="1" x14ac:dyDescent="0.45">
      <c r="B66" s="83"/>
      <c r="C66" s="74"/>
      <c r="D66" s="59"/>
      <c r="E66" s="97"/>
      <c r="F66" s="59"/>
      <c r="G66" s="22"/>
      <c r="H66" s="59"/>
      <c r="I66" s="19"/>
      <c r="J66" s="59"/>
    </row>
    <row r="67" spans="1:10" ht="22.5" thickBot="1" x14ac:dyDescent="0.5">
      <c r="A67" s="215" t="s">
        <v>238</v>
      </c>
      <c r="B67" s="18"/>
      <c r="C67" s="18"/>
      <c r="D67" s="100">
        <f>D58/317888</f>
        <v>-0.41168273102476344</v>
      </c>
      <c r="E67" s="25"/>
      <c r="F67" s="100">
        <v>-0.23</v>
      </c>
      <c r="G67" s="101"/>
      <c r="H67" s="100">
        <f>H58/317888</f>
        <v>-0.40029821824038653</v>
      </c>
      <c r="I67" s="25"/>
      <c r="J67" s="100">
        <v>-0.28000000000000003</v>
      </c>
    </row>
    <row r="68" spans="1:10" s="8" customFormat="1" ht="24" thickTop="1" x14ac:dyDescent="0.5">
      <c r="A68" s="6" t="s">
        <v>44</v>
      </c>
      <c r="B68" s="69"/>
      <c r="C68" s="7"/>
      <c r="D68" s="7"/>
      <c r="E68" s="7"/>
      <c r="F68" s="7"/>
      <c r="G68" s="7"/>
      <c r="H68" s="7"/>
      <c r="I68" s="7"/>
      <c r="J68" s="7"/>
    </row>
    <row r="69" spans="1:10" s="8" customFormat="1" ht="23.25" x14ac:dyDescent="0.5">
      <c r="A69" s="6" t="s">
        <v>57</v>
      </c>
      <c r="B69" s="69"/>
      <c r="C69" s="7"/>
      <c r="D69" s="7"/>
      <c r="E69" s="7"/>
      <c r="F69" s="7"/>
      <c r="G69" s="7"/>
      <c r="H69" s="7"/>
      <c r="I69" s="7"/>
      <c r="J69" s="7"/>
    </row>
    <row r="70" spans="1:10" s="55" customFormat="1" x14ac:dyDescent="0.45">
      <c r="B70" s="9"/>
      <c r="C70" s="10"/>
      <c r="D70" s="70"/>
      <c r="E70" s="71"/>
      <c r="F70" s="70"/>
      <c r="G70" s="71"/>
      <c r="H70" s="70"/>
      <c r="I70" s="71"/>
      <c r="J70" s="70"/>
    </row>
    <row r="71" spans="1:10" x14ac:dyDescent="0.45">
      <c r="A71" s="9"/>
      <c r="B71" s="72"/>
      <c r="C71" s="12"/>
      <c r="D71" s="258" t="s">
        <v>34</v>
      </c>
      <c r="E71" s="258"/>
      <c r="F71" s="258"/>
      <c r="G71" s="13"/>
      <c r="H71" s="258" t="s">
        <v>35</v>
      </c>
      <c r="I71" s="258"/>
      <c r="J71" s="258"/>
    </row>
    <row r="72" spans="1:10" x14ac:dyDescent="0.45">
      <c r="A72" s="9"/>
      <c r="B72" s="72"/>
      <c r="C72" s="12"/>
      <c r="D72" s="262" t="s">
        <v>181</v>
      </c>
      <c r="E72" s="262"/>
      <c r="F72" s="262"/>
      <c r="G72" s="12"/>
      <c r="H72" s="262" t="s">
        <v>181</v>
      </c>
      <c r="I72" s="262"/>
      <c r="J72" s="262"/>
    </row>
    <row r="73" spans="1:10" x14ac:dyDescent="0.45">
      <c r="A73" s="9"/>
      <c r="B73" s="72"/>
      <c r="C73" s="12"/>
      <c r="D73" s="259" t="s">
        <v>122</v>
      </c>
      <c r="E73" s="260"/>
      <c r="F73" s="260"/>
      <c r="G73" s="12"/>
      <c r="H73" s="259" t="s">
        <v>122</v>
      </c>
      <c r="I73" s="260"/>
      <c r="J73" s="260"/>
    </row>
    <row r="74" spans="1:10" x14ac:dyDescent="0.45">
      <c r="B74" s="219" t="s">
        <v>1</v>
      </c>
      <c r="C74" s="16"/>
      <c r="D74" s="4" t="s">
        <v>215</v>
      </c>
      <c r="E74" s="5"/>
      <c r="F74" s="4" t="s">
        <v>169</v>
      </c>
      <c r="G74" s="16"/>
      <c r="H74" s="4" t="s">
        <v>215</v>
      </c>
      <c r="I74" s="5"/>
      <c r="J74" s="4" t="s">
        <v>169</v>
      </c>
    </row>
    <row r="75" spans="1:10" x14ac:dyDescent="0.45">
      <c r="B75" s="57"/>
      <c r="C75" s="16"/>
      <c r="D75" s="261" t="s">
        <v>87</v>
      </c>
      <c r="E75" s="261"/>
      <c r="F75" s="261"/>
      <c r="G75" s="261"/>
      <c r="H75" s="261"/>
      <c r="I75" s="261"/>
      <c r="J75" s="261"/>
    </row>
    <row r="76" spans="1:10" x14ac:dyDescent="0.45">
      <c r="A76" s="15" t="s">
        <v>23</v>
      </c>
    </row>
    <row r="77" spans="1:10" x14ac:dyDescent="0.45">
      <c r="A77" s="23" t="s">
        <v>29</v>
      </c>
      <c r="B77" s="18">
        <v>8</v>
      </c>
      <c r="D77" s="19">
        <v>868195</v>
      </c>
      <c r="E77" s="60"/>
      <c r="F77" s="19">
        <v>702107</v>
      </c>
      <c r="H77" s="11">
        <v>102595</v>
      </c>
      <c r="I77" s="60"/>
      <c r="J77" s="11">
        <v>119179</v>
      </c>
    </row>
    <row r="78" spans="1:10" x14ac:dyDescent="0.45">
      <c r="A78" s="23" t="s">
        <v>173</v>
      </c>
      <c r="B78" s="18"/>
      <c r="D78" s="166">
        <v>469</v>
      </c>
      <c r="E78" s="60"/>
      <c r="F78" s="166">
        <v>2657</v>
      </c>
      <c r="H78" s="19">
        <v>3615</v>
      </c>
      <c r="I78" s="60"/>
      <c r="J78" s="19">
        <v>5304</v>
      </c>
    </row>
    <row r="79" spans="1:10" x14ac:dyDescent="0.45">
      <c r="A79" s="23" t="s">
        <v>43</v>
      </c>
      <c r="B79" s="252">
        <v>4</v>
      </c>
      <c r="D79" s="21">
        <v>0</v>
      </c>
      <c r="E79" s="60"/>
      <c r="F79" s="21">
        <v>0</v>
      </c>
      <c r="H79" s="21">
        <v>0</v>
      </c>
      <c r="I79" s="60"/>
      <c r="J79" s="19">
        <v>114000</v>
      </c>
    </row>
    <row r="80" spans="1:10" x14ac:dyDescent="0.45">
      <c r="A80" s="23" t="s">
        <v>174</v>
      </c>
      <c r="B80" s="18"/>
      <c r="D80" s="166">
        <v>76164</v>
      </c>
      <c r="E80" s="60"/>
      <c r="F80" s="166">
        <v>34677</v>
      </c>
      <c r="H80" s="19">
        <v>76164</v>
      </c>
      <c r="I80" s="60"/>
      <c r="J80" s="19">
        <v>34677</v>
      </c>
    </row>
    <row r="81" spans="1:10" x14ac:dyDescent="0.45">
      <c r="A81" s="23" t="s">
        <v>219</v>
      </c>
      <c r="B81" s="18"/>
      <c r="D81" s="21">
        <v>0</v>
      </c>
      <c r="E81" s="60"/>
      <c r="F81" s="205">
        <v>35325</v>
      </c>
      <c r="G81" s="121"/>
      <c r="H81" s="21">
        <v>0</v>
      </c>
      <c r="I81" s="124"/>
      <c r="J81" s="166">
        <v>35325</v>
      </c>
    </row>
    <row r="82" spans="1:10" x14ac:dyDescent="0.45">
      <c r="A82" s="23" t="s">
        <v>222</v>
      </c>
      <c r="B82" s="18"/>
      <c r="D82" s="205">
        <v>131178</v>
      </c>
      <c r="E82" s="113"/>
      <c r="F82" s="205">
        <v>20054</v>
      </c>
      <c r="G82" s="121"/>
      <c r="H82" s="166">
        <v>131178</v>
      </c>
      <c r="I82" s="124"/>
      <c r="J82" s="166">
        <v>20054</v>
      </c>
    </row>
    <row r="83" spans="1:10" x14ac:dyDescent="0.45">
      <c r="A83" s="23" t="s">
        <v>24</v>
      </c>
      <c r="B83" s="18"/>
      <c r="D83" s="166">
        <v>7514</v>
      </c>
      <c r="E83" s="60"/>
      <c r="F83" s="166">
        <v>5028</v>
      </c>
      <c r="H83" s="19">
        <v>11358</v>
      </c>
      <c r="I83" s="60"/>
      <c r="J83" s="19">
        <f>6502+2838</f>
        <v>9340</v>
      </c>
    </row>
    <row r="84" spans="1:10" x14ac:dyDescent="0.45">
      <c r="A84" s="20" t="s">
        <v>25</v>
      </c>
      <c r="D84" s="26">
        <f>SUM(D77:D83)</f>
        <v>1083520</v>
      </c>
      <c r="E84" s="64"/>
      <c r="F84" s="26">
        <f>SUM(F77:F83)</f>
        <v>799848</v>
      </c>
      <c r="G84" s="25"/>
      <c r="H84" s="26">
        <f>SUM(H77:H83)</f>
        <v>324910</v>
      </c>
      <c r="I84" s="64"/>
      <c r="J84" s="26">
        <f>SUM(J77:J83)</f>
        <v>337879</v>
      </c>
    </row>
    <row r="85" spans="1:10" ht="15" customHeight="1" x14ac:dyDescent="0.45">
      <c r="A85" s="20"/>
      <c r="D85" s="21"/>
      <c r="E85" s="60"/>
      <c r="F85" s="21"/>
      <c r="H85" s="21"/>
      <c r="I85" s="60"/>
      <c r="J85" s="21"/>
    </row>
    <row r="86" spans="1:10" x14ac:dyDescent="0.45">
      <c r="A86" s="15" t="s">
        <v>26</v>
      </c>
      <c r="D86" s="177"/>
      <c r="E86" s="178"/>
      <c r="F86" s="177"/>
      <c r="H86" s="33"/>
      <c r="I86" s="60"/>
      <c r="J86" s="33"/>
    </row>
    <row r="87" spans="1:10" x14ac:dyDescent="0.45">
      <c r="A87" s="23" t="s">
        <v>30</v>
      </c>
      <c r="B87" s="18"/>
      <c r="D87" s="19">
        <v>359546</v>
      </c>
      <c r="E87" s="60"/>
      <c r="F87" s="19">
        <v>317092</v>
      </c>
      <c r="H87" s="19">
        <v>119418</v>
      </c>
      <c r="I87" s="60"/>
      <c r="J87" s="19">
        <v>171840</v>
      </c>
    </row>
    <row r="88" spans="1:10" x14ac:dyDescent="0.45">
      <c r="A88" s="23" t="s">
        <v>51</v>
      </c>
      <c r="B88" s="18"/>
      <c r="D88" s="19">
        <v>375260</v>
      </c>
      <c r="E88" s="60"/>
      <c r="F88" s="19">
        <v>324796</v>
      </c>
      <c r="H88" s="19">
        <v>4914</v>
      </c>
      <c r="I88" s="60"/>
      <c r="J88" s="19">
        <v>3933</v>
      </c>
    </row>
    <row r="89" spans="1:10" x14ac:dyDescent="0.45">
      <c r="A89" s="23" t="s">
        <v>27</v>
      </c>
      <c r="B89" s="18"/>
      <c r="D89" s="19">
        <f>198512-2</f>
        <v>198510</v>
      </c>
      <c r="E89" s="60"/>
      <c r="F89" s="19">
        <v>177164</v>
      </c>
      <c r="H89" s="19">
        <v>69400</v>
      </c>
      <c r="I89" s="60"/>
      <c r="J89" s="19">
        <v>88267</v>
      </c>
    </row>
    <row r="90" spans="1:10" x14ac:dyDescent="0.45">
      <c r="A90" s="23" t="s">
        <v>229</v>
      </c>
      <c r="B90" s="18">
        <v>10</v>
      </c>
      <c r="D90" s="19">
        <v>139126</v>
      </c>
      <c r="E90" s="60"/>
      <c r="F90" s="19">
        <v>0</v>
      </c>
      <c r="H90" s="19">
        <v>139126</v>
      </c>
      <c r="I90" s="60"/>
      <c r="J90" s="19">
        <v>0</v>
      </c>
    </row>
    <row r="91" spans="1:10" x14ac:dyDescent="0.45">
      <c r="A91" s="20" t="s">
        <v>28</v>
      </c>
      <c r="D91" s="26">
        <f>SUM(D87:D90)</f>
        <v>1072442</v>
      </c>
      <c r="E91" s="64"/>
      <c r="F91" s="26">
        <f>SUM(F87:F90)</f>
        <v>819052</v>
      </c>
      <c r="G91" s="25"/>
      <c r="H91" s="26">
        <f>SUM(H87:H90)</f>
        <v>332858</v>
      </c>
      <c r="I91" s="64"/>
      <c r="J91" s="26">
        <f>SUM(J87:J90)</f>
        <v>264040</v>
      </c>
    </row>
    <row r="92" spans="1:10" x14ac:dyDescent="0.45">
      <c r="A92" s="20"/>
      <c r="D92" s="28"/>
      <c r="E92" s="64"/>
      <c r="F92" s="28"/>
      <c r="G92" s="25"/>
      <c r="H92" s="28"/>
      <c r="I92" s="64"/>
      <c r="J92" s="28"/>
    </row>
    <row r="93" spans="1:10" x14ac:dyDescent="0.45">
      <c r="A93" s="103" t="s">
        <v>178</v>
      </c>
      <c r="D93" s="28">
        <f>D84-D91</f>
        <v>11078</v>
      </c>
      <c r="E93" s="64"/>
      <c r="F93" s="28">
        <f>F84-F91</f>
        <v>-19204</v>
      </c>
      <c r="G93" s="25"/>
      <c r="H93" s="28">
        <f>H84-H91</f>
        <v>-7948</v>
      </c>
      <c r="I93" s="64"/>
      <c r="J93" s="28">
        <f>J84-J91</f>
        <v>73839</v>
      </c>
    </row>
    <row r="94" spans="1:10" x14ac:dyDescent="0.45">
      <c r="A94" s="46" t="s">
        <v>50</v>
      </c>
      <c r="D94" s="21">
        <v>797</v>
      </c>
      <c r="E94" s="60"/>
      <c r="F94" s="21">
        <v>1990</v>
      </c>
      <c r="H94" s="21">
        <v>249</v>
      </c>
      <c r="I94" s="60"/>
      <c r="J94" s="21">
        <v>392</v>
      </c>
    </row>
    <row r="95" spans="1:10" x14ac:dyDescent="0.45">
      <c r="A95" s="46" t="s">
        <v>176</v>
      </c>
      <c r="D95" s="21"/>
      <c r="E95" s="60"/>
      <c r="F95" s="21"/>
      <c r="H95" s="21"/>
      <c r="I95" s="60"/>
      <c r="J95" s="21"/>
    </row>
    <row r="96" spans="1:10" x14ac:dyDescent="0.45">
      <c r="A96" s="46" t="s">
        <v>177</v>
      </c>
      <c r="D96" s="21">
        <v>373</v>
      </c>
      <c r="E96" s="60"/>
      <c r="F96" s="21">
        <v>4041</v>
      </c>
      <c r="H96" s="21">
        <v>-1704</v>
      </c>
      <c r="I96" s="60"/>
      <c r="J96" s="21">
        <v>-2908</v>
      </c>
    </row>
    <row r="97" spans="1:10" x14ac:dyDescent="0.45">
      <c r="A97" s="46" t="s">
        <v>193</v>
      </c>
      <c r="D97" s="21"/>
      <c r="E97" s="60"/>
      <c r="F97" s="21"/>
      <c r="H97" s="21"/>
      <c r="I97" s="60"/>
      <c r="J97" s="21"/>
    </row>
    <row r="98" spans="1:10" x14ac:dyDescent="0.45">
      <c r="A98" s="46" t="s">
        <v>183</v>
      </c>
      <c r="D98" s="24">
        <v>576</v>
      </c>
      <c r="E98" s="60"/>
      <c r="F98" s="24">
        <v>766</v>
      </c>
      <c r="H98" s="24">
        <v>0</v>
      </c>
      <c r="I98" s="60"/>
      <c r="J98" s="24">
        <v>0</v>
      </c>
    </row>
    <row r="99" spans="1:10" ht="15" customHeight="1" x14ac:dyDescent="0.45">
      <c r="A99" s="20"/>
      <c r="D99" s="28"/>
      <c r="E99" s="64"/>
      <c r="F99" s="28"/>
      <c r="G99" s="25"/>
      <c r="H99" s="28"/>
      <c r="I99" s="64"/>
      <c r="J99" s="28"/>
    </row>
    <row r="100" spans="1:10" x14ac:dyDescent="0.45">
      <c r="A100" s="32" t="s">
        <v>201</v>
      </c>
      <c r="D100" s="27">
        <f>D93-SUM(D94:D98)</f>
        <v>9332</v>
      </c>
      <c r="E100" s="64"/>
      <c r="F100" s="27">
        <f>F93-SUM(F94:F98)</f>
        <v>-26001</v>
      </c>
      <c r="G100" s="25"/>
      <c r="H100" s="27">
        <f>H93-SUM(H94:H98)</f>
        <v>-6493</v>
      </c>
      <c r="I100" s="64"/>
      <c r="J100" s="27">
        <f>J93-SUM(J94:J98)</f>
        <v>76355</v>
      </c>
    </row>
    <row r="101" spans="1:10" x14ac:dyDescent="0.45">
      <c r="A101" s="23" t="s">
        <v>127</v>
      </c>
      <c r="B101" s="18"/>
      <c r="D101" s="24">
        <v>16052</v>
      </c>
      <c r="E101" s="58"/>
      <c r="F101" s="24">
        <v>-5747</v>
      </c>
      <c r="H101" s="24">
        <v>-1347</v>
      </c>
      <c r="I101" s="58"/>
      <c r="J101" s="24">
        <v>-9636</v>
      </c>
    </row>
    <row r="102" spans="1:10" ht="22.5" thickBot="1" x14ac:dyDescent="0.5">
      <c r="A102" s="20" t="s">
        <v>132</v>
      </c>
      <c r="D102" s="179">
        <f>D100-D101</f>
        <v>-6720</v>
      </c>
      <c r="E102" s="67"/>
      <c r="F102" s="179">
        <f>F100-F101</f>
        <v>-20254</v>
      </c>
      <c r="G102" s="63"/>
      <c r="H102" s="179">
        <f>H100-H101</f>
        <v>-5146</v>
      </c>
      <c r="I102" s="67"/>
      <c r="J102" s="179">
        <f>J100-J101</f>
        <v>85991</v>
      </c>
    </row>
    <row r="103" spans="1:10" ht="15" customHeight="1" thickTop="1" x14ac:dyDescent="0.45">
      <c r="A103" s="20"/>
      <c r="D103" s="28"/>
      <c r="E103" s="67"/>
      <c r="F103" s="28"/>
      <c r="G103" s="63"/>
      <c r="H103" s="28"/>
      <c r="I103" s="67"/>
      <c r="J103" s="28"/>
    </row>
    <row r="104" spans="1:10" x14ac:dyDescent="0.45">
      <c r="A104" s="82" t="s">
        <v>179</v>
      </c>
      <c r="B104" s="73"/>
      <c r="C104" s="74"/>
      <c r="D104" s="75"/>
      <c r="E104" s="73"/>
      <c r="F104" s="75"/>
      <c r="G104" s="76"/>
      <c r="H104" s="75"/>
      <c r="I104" s="73"/>
      <c r="J104" s="75"/>
    </row>
    <row r="105" spans="1:10" x14ac:dyDescent="0.45">
      <c r="A105" s="108" t="s">
        <v>104</v>
      </c>
      <c r="B105" s="78"/>
      <c r="C105" s="79"/>
      <c r="D105" s="19"/>
      <c r="F105" s="19"/>
      <c r="G105" s="76"/>
      <c r="H105" s="19"/>
      <c r="J105" s="19"/>
    </row>
    <row r="106" spans="1:10" x14ac:dyDescent="0.45">
      <c r="A106" s="108" t="s">
        <v>55</v>
      </c>
      <c r="B106" s="78"/>
      <c r="C106" s="79"/>
      <c r="D106" s="19"/>
      <c r="F106" s="19"/>
      <c r="G106" s="76"/>
      <c r="H106" s="19"/>
      <c r="J106" s="19"/>
    </row>
    <row r="107" spans="1:10" x14ac:dyDescent="0.45">
      <c r="A107" s="254" t="s">
        <v>230</v>
      </c>
      <c r="B107" s="78"/>
      <c r="C107" s="79"/>
      <c r="D107" s="24">
        <v>15602</v>
      </c>
      <c r="F107" s="24">
        <v>8999</v>
      </c>
      <c r="G107" s="123"/>
      <c r="H107" s="24">
        <v>0</v>
      </c>
      <c r="I107" s="121"/>
      <c r="J107" s="24">
        <v>0</v>
      </c>
    </row>
    <row r="108" spans="1:10" hidden="1" x14ac:dyDescent="0.45">
      <c r="A108" s="80" t="s">
        <v>52</v>
      </c>
      <c r="B108" s="78"/>
      <c r="C108" s="79"/>
      <c r="D108" s="19"/>
      <c r="F108" s="19"/>
      <c r="G108" s="123"/>
      <c r="H108" s="33"/>
      <c r="I108" s="121"/>
      <c r="J108" s="33"/>
    </row>
    <row r="109" spans="1:10" hidden="1" x14ac:dyDescent="0.45">
      <c r="A109" s="80" t="s">
        <v>53</v>
      </c>
      <c r="B109" s="81"/>
      <c r="C109" s="79"/>
      <c r="D109" s="19"/>
      <c r="F109" s="19"/>
      <c r="G109" s="124"/>
      <c r="H109" s="33"/>
      <c r="I109" s="121"/>
      <c r="J109" s="33"/>
    </row>
    <row r="110" spans="1:10" hidden="1" x14ac:dyDescent="0.45">
      <c r="A110" s="80" t="s">
        <v>54</v>
      </c>
      <c r="B110" s="81"/>
      <c r="C110" s="79"/>
      <c r="D110" s="19"/>
      <c r="F110" s="19"/>
      <c r="G110" s="124"/>
      <c r="H110" s="33"/>
      <c r="I110" s="121"/>
      <c r="J110" s="33"/>
    </row>
    <row r="111" spans="1:10" hidden="1" x14ac:dyDescent="0.45">
      <c r="A111" s="80" t="s">
        <v>55</v>
      </c>
      <c r="B111" s="81"/>
      <c r="C111" s="79"/>
      <c r="D111" s="19"/>
      <c r="F111" s="19"/>
      <c r="G111" s="124"/>
      <c r="H111" s="33"/>
      <c r="I111" s="121"/>
      <c r="J111" s="33"/>
    </row>
    <row r="112" spans="1:10" x14ac:dyDescent="0.45">
      <c r="A112" s="82" t="s">
        <v>105</v>
      </c>
      <c r="B112" s="81"/>
      <c r="C112" s="79"/>
      <c r="D112" s="21"/>
      <c r="E112" s="14"/>
      <c r="F112" s="21"/>
      <c r="G112" s="122"/>
      <c r="H112" s="113"/>
      <c r="I112" s="126"/>
      <c r="J112" s="113"/>
    </row>
    <row r="113" spans="1:10" x14ac:dyDescent="0.45">
      <c r="A113" s="82" t="s">
        <v>55</v>
      </c>
      <c r="B113" s="83"/>
      <c r="C113" s="74"/>
      <c r="D113" s="30">
        <f>SUM(D107:D110)</f>
        <v>15602</v>
      </c>
      <c r="E113" s="25"/>
      <c r="F113" s="30">
        <f>SUM(F107:F110)</f>
        <v>8999</v>
      </c>
      <c r="G113" s="123"/>
      <c r="H113" s="30">
        <f>SUM(H107:H110)</f>
        <v>0</v>
      </c>
      <c r="I113" s="125"/>
      <c r="J113" s="30">
        <f>SUM(J107:J110)</f>
        <v>0</v>
      </c>
    </row>
    <row r="114" spans="1:10" hidden="1" x14ac:dyDescent="0.45">
      <c r="A114" s="82"/>
      <c r="B114" s="83"/>
      <c r="C114" s="74"/>
      <c r="D114" s="28"/>
      <c r="E114" s="84"/>
      <c r="F114" s="28"/>
      <c r="G114" s="76"/>
      <c r="H114" s="28"/>
      <c r="I114" s="84"/>
      <c r="J114" s="28"/>
    </row>
    <row r="115" spans="1:10" hidden="1" x14ac:dyDescent="0.45">
      <c r="A115" s="108" t="s">
        <v>133</v>
      </c>
      <c r="B115" s="78"/>
      <c r="C115" s="79"/>
      <c r="D115" s="19"/>
      <c r="F115" s="19"/>
      <c r="G115" s="76"/>
      <c r="H115" s="19"/>
      <c r="J115" s="19"/>
    </row>
    <row r="116" spans="1:10" hidden="1" x14ac:dyDescent="0.45">
      <c r="A116" s="108" t="s">
        <v>55</v>
      </c>
      <c r="B116" s="78"/>
      <c r="C116" s="79"/>
      <c r="D116" s="19"/>
      <c r="F116" s="19"/>
      <c r="G116" s="76"/>
      <c r="H116" s="19"/>
      <c r="J116" s="19"/>
    </row>
    <row r="117" spans="1:10" hidden="1" x14ac:dyDescent="0.45">
      <c r="A117" s="80" t="s">
        <v>134</v>
      </c>
      <c r="B117" s="78"/>
      <c r="C117" s="79"/>
      <c r="D117" s="19"/>
      <c r="F117" s="19"/>
      <c r="G117" s="123"/>
      <c r="H117" s="21"/>
      <c r="I117" s="21"/>
      <c r="J117" s="21"/>
    </row>
    <row r="118" spans="1:10" hidden="1" x14ac:dyDescent="0.45">
      <c r="A118" s="80" t="s">
        <v>53</v>
      </c>
      <c r="B118" s="81"/>
      <c r="C118" s="79"/>
      <c r="D118" s="21">
        <v>0</v>
      </c>
      <c r="F118" s="21">
        <v>0</v>
      </c>
      <c r="G118" s="124"/>
      <c r="H118" s="21">
        <v>0</v>
      </c>
      <c r="I118" s="21"/>
      <c r="J118" s="21">
        <v>0</v>
      </c>
    </row>
    <row r="119" spans="1:10" hidden="1" x14ac:dyDescent="0.45">
      <c r="A119" s="80" t="s">
        <v>54</v>
      </c>
      <c r="B119" s="81"/>
      <c r="C119" s="79"/>
      <c r="D119" s="21"/>
      <c r="F119" s="21"/>
      <c r="G119" s="124"/>
      <c r="H119" s="21"/>
      <c r="I119" s="21"/>
      <c r="J119" s="21"/>
    </row>
    <row r="120" spans="1:10" hidden="1" x14ac:dyDescent="0.45">
      <c r="A120" s="80" t="s">
        <v>55</v>
      </c>
      <c r="B120" s="81"/>
      <c r="C120" s="79"/>
      <c r="D120" s="24">
        <v>0</v>
      </c>
      <c r="F120" s="24">
        <v>0</v>
      </c>
      <c r="G120" s="123"/>
      <c r="H120" s="24">
        <v>0</v>
      </c>
      <c r="I120" s="121"/>
      <c r="J120" s="24">
        <v>0</v>
      </c>
    </row>
    <row r="121" spans="1:10" hidden="1" x14ac:dyDescent="0.45">
      <c r="A121" s="255" t="s">
        <v>105</v>
      </c>
      <c r="B121" s="81"/>
      <c r="C121" s="79"/>
      <c r="D121" s="21"/>
      <c r="E121" s="14"/>
      <c r="F121" s="21"/>
      <c r="G121" s="122"/>
      <c r="H121" s="113"/>
      <c r="I121" s="126"/>
      <c r="J121" s="113"/>
    </row>
    <row r="122" spans="1:10" s="8" customFormat="1" ht="23.25" hidden="1" x14ac:dyDescent="0.5">
      <c r="A122" s="255" t="s">
        <v>231</v>
      </c>
      <c r="B122" s="83"/>
      <c r="C122" s="74"/>
      <c r="D122" s="30">
        <f>SUM(D117:D121)</f>
        <v>0</v>
      </c>
      <c r="E122" s="25"/>
      <c r="F122" s="30">
        <f>SUM(F117:F121)</f>
        <v>0</v>
      </c>
      <c r="G122" s="123"/>
      <c r="H122" s="30">
        <f>SUM(H117:H121)</f>
        <v>0</v>
      </c>
      <c r="I122" s="125"/>
      <c r="J122" s="30">
        <f>SUM(J117:J121)</f>
        <v>0</v>
      </c>
    </row>
    <row r="123" spans="1:10" s="8" customFormat="1" ht="23.25" hidden="1" x14ac:dyDescent="0.5">
      <c r="A123" s="82"/>
      <c r="B123" s="83"/>
      <c r="C123" s="74"/>
      <c r="D123" s="21"/>
      <c r="E123" s="11"/>
      <c r="F123" s="21"/>
      <c r="G123" s="76"/>
      <c r="H123" s="21"/>
      <c r="I123" s="11"/>
      <c r="J123" s="21"/>
    </row>
    <row r="124" spans="1:10" s="55" customFormat="1" hidden="1" x14ac:dyDescent="0.45">
      <c r="A124" s="82" t="s">
        <v>206</v>
      </c>
      <c r="B124" s="83"/>
      <c r="C124" s="74"/>
      <c r="D124" s="30">
        <f>D113+D122</f>
        <v>15602</v>
      </c>
      <c r="E124" s="25"/>
      <c r="F124" s="30">
        <f>F113+F122</f>
        <v>8999</v>
      </c>
      <c r="G124" s="123"/>
      <c r="H124" s="30">
        <f>H113+H122</f>
        <v>0</v>
      </c>
      <c r="I124" s="125"/>
      <c r="J124" s="30">
        <f>J113+J122</f>
        <v>0</v>
      </c>
    </row>
    <row r="125" spans="1:10" ht="15" customHeight="1" x14ac:dyDescent="0.45">
      <c r="A125" s="82"/>
      <c r="B125" s="83"/>
      <c r="C125" s="74"/>
      <c r="D125" s="21"/>
      <c r="F125" s="21"/>
      <c r="G125" s="76"/>
      <c r="H125" s="21"/>
      <c r="J125" s="21"/>
    </row>
    <row r="126" spans="1:10" ht="22.5" thickBot="1" x14ac:dyDescent="0.5">
      <c r="A126" s="82" t="s">
        <v>128</v>
      </c>
      <c r="B126" s="83"/>
      <c r="C126" s="74"/>
      <c r="D126" s="29">
        <f>D102+D113</f>
        <v>8882</v>
      </c>
      <c r="E126" s="84"/>
      <c r="F126" s="29">
        <f>F102+F113</f>
        <v>-11255</v>
      </c>
      <c r="G126" s="76"/>
      <c r="H126" s="29">
        <f>H102+H113</f>
        <v>-5146</v>
      </c>
      <c r="I126" s="84"/>
      <c r="J126" s="29">
        <f>J102+J113</f>
        <v>85991</v>
      </c>
    </row>
    <row r="127" spans="1:10" s="1" customFormat="1" ht="24" thickTop="1" x14ac:dyDescent="0.5">
      <c r="A127" s="6" t="s">
        <v>44</v>
      </c>
      <c r="B127" s="69"/>
      <c r="C127" s="7"/>
      <c r="D127" s="7"/>
      <c r="E127" s="7"/>
      <c r="F127" s="7"/>
      <c r="G127" s="7"/>
      <c r="H127" s="7"/>
      <c r="I127" s="7"/>
      <c r="J127" s="7"/>
    </row>
    <row r="128" spans="1:10" s="1" customFormat="1" ht="23.25" x14ac:dyDescent="0.5">
      <c r="A128" s="6" t="s">
        <v>57</v>
      </c>
      <c r="B128" s="69"/>
      <c r="C128" s="7"/>
      <c r="D128" s="7"/>
      <c r="E128" s="7"/>
      <c r="F128" s="7"/>
      <c r="G128" s="7"/>
      <c r="H128" s="7"/>
      <c r="I128" s="7"/>
      <c r="J128" s="7"/>
    </row>
    <row r="129" spans="1:10" x14ac:dyDescent="0.45">
      <c r="A129" s="55"/>
      <c r="B129" s="9"/>
      <c r="C129" s="10"/>
      <c r="D129" s="85"/>
      <c r="E129" s="10"/>
      <c r="F129" s="85"/>
      <c r="G129" s="10"/>
      <c r="H129" s="85"/>
      <c r="I129" s="10"/>
      <c r="J129" s="85"/>
    </row>
    <row r="130" spans="1:10" x14ac:dyDescent="0.45">
      <c r="A130" s="9"/>
      <c r="B130" s="72"/>
      <c r="C130" s="12"/>
      <c r="D130" s="258" t="s">
        <v>34</v>
      </c>
      <c r="E130" s="258"/>
      <c r="F130" s="258"/>
      <c r="G130" s="13"/>
      <c r="H130" s="258" t="s">
        <v>35</v>
      </c>
      <c r="I130" s="258"/>
      <c r="J130" s="258"/>
    </row>
    <row r="131" spans="1:10" x14ac:dyDescent="0.45">
      <c r="B131" s="72"/>
      <c r="C131" s="12"/>
      <c r="D131" s="262" t="s">
        <v>181</v>
      </c>
      <c r="E131" s="262"/>
      <c r="F131" s="262"/>
      <c r="G131" s="12"/>
      <c r="H131" s="262" t="s">
        <v>181</v>
      </c>
      <c r="I131" s="262"/>
      <c r="J131" s="262"/>
    </row>
    <row r="132" spans="1:10" x14ac:dyDescent="0.45">
      <c r="B132" s="72"/>
      <c r="C132" s="12"/>
      <c r="D132" s="259" t="s">
        <v>122</v>
      </c>
      <c r="E132" s="260"/>
      <c r="F132" s="260"/>
      <c r="G132" s="12"/>
      <c r="H132" s="259" t="s">
        <v>122</v>
      </c>
      <c r="I132" s="260"/>
      <c r="J132" s="260"/>
    </row>
    <row r="133" spans="1:10" x14ac:dyDescent="0.45">
      <c r="B133" s="219"/>
      <c r="C133" s="16"/>
      <c r="D133" s="4" t="s">
        <v>215</v>
      </c>
      <c r="E133" s="5"/>
      <c r="F133" s="4" t="s">
        <v>169</v>
      </c>
      <c r="G133" s="16"/>
      <c r="H133" s="4" t="s">
        <v>215</v>
      </c>
      <c r="I133" s="5"/>
      <c r="J133" s="4" t="s">
        <v>169</v>
      </c>
    </row>
    <row r="134" spans="1:10" x14ac:dyDescent="0.45">
      <c r="B134" s="57"/>
      <c r="C134" s="16"/>
      <c r="D134" s="261" t="s">
        <v>87</v>
      </c>
      <c r="E134" s="261"/>
      <c r="F134" s="261"/>
      <c r="G134" s="261"/>
      <c r="H134" s="261"/>
      <c r="I134" s="261"/>
      <c r="J134" s="261"/>
    </row>
    <row r="135" spans="1:10" s="77" customFormat="1" x14ac:dyDescent="0.45">
      <c r="A135" s="82" t="s">
        <v>135</v>
      </c>
      <c r="B135" s="83"/>
      <c r="C135" s="74"/>
      <c r="D135" s="75"/>
      <c r="E135" s="86"/>
      <c r="F135" s="75"/>
      <c r="G135" s="63"/>
      <c r="H135" s="75"/>
      <c r="I135" s="87"/>
      <c r="J135" s="75"/>
    </row>
    <row r="136" spans="1:10" s="77" customFormat="1" x14ac:dyDescent="0.45">
      <c r="A136" s="77" t="s">
        <v>56</v>
      </c>
      <c r="B136" s="83"/>
      <c r="C136" s="74"/>
      <c r="D136" s="22">
        <f>D138-D137</f>
        <v>-23365</v>
      </c>
      <c r="E136" s="86"/>
      <c r="F136" s="22">
        <v>-34604</v>
      </c>
      <c r="G136" s="63"/>
      <c r="H136" s="22">
        <f>H138-H137</f>
        <v>-5146</v>
      </c>
      <c r="I136" s="87"/>
      <c r="J136" s="22">
        <f>J138-J137</f>
        <v>85991</v>
      </c>
    </row>
    <row r="137" spans="1:10" s="77" customFormat="1" x14ac:dyDescent="0.45">
      <c r="A137" s="77" t="s">
        <v>205</v>
      </c>
      <c r="B137" s="83"/>
      <c r="C137" s="74"/>
      <c r="D137" s="88">
        <v>16645</v>
      </c>
      <c r="E137" s="86"/>
      <c r="F137" s="88">
        <v>14350</v>
      </c>
      <c r="G137" s="63"/>
      <c r="H137" s="88">
        <v>0</v>
      </c>
      <c r="I137" s="87"/>
      <c r="J137" s="88">
        <v>0</v>
      </c>
    </row>
    <row r="138" spans="1:10" s="77" customFormat="1" ht="22.5" thickBot="1" x14ac:dyDescent="0.5">
      <c r="A138" s="104" t="s">
        <v>132</v>
      </c>
      <c r="B138" s="83"/>
      <c r="C138" s="74"/>
      <c r="D138" s="216">
        <f>D102</f>
        <v>-6720</v>
      </c>
      <c r="E138" s="206"/>
      <c r="F138" s="216">
        <f>F102</f>
        <v>-20254</v>
      </c>
      <c r="G138" s="101"/>
      <c r="H138" s="216">
        <f>H102</f>
        <v>-5146</v>
      </c>
      <c r="I138" s="101"/>
      <c r="J138" s="216">
        <f>J102</f>
        <v>85991</v>
      </c>
    </row>
    <row r="139" spans="1:10" s="90" customFormat="1" ht="21.75" customHeight="1" thickTop="1" x14ac:dyDescent="0.3">
      <c r="B139" s="91"/>
      <c r="C139" s="92"/>
      <c r="D139" s="93"/>
      <c r="E139" s="94"/>
      <c r="F139" s="93"/>
      <c r="G139" s="95"/>
      <c r="H139" s="93"/>
      <c r="I139" s="96"/>
      <c r="J139" s="93"/>
    </row>
    <row r="140" spans="1:10" s="77" customFormat="1" x14ac:dyDescent="0.45">
      <c r="A140" s="82" t="s">
        <v>136</v>
      </c>
      <c r="B140" s="83"/>
      <c r="C140" s="74"/>
      <c r="D140" s="209"/>
      <c r="E140" s="86"/>
      <c r="F140" s="209"/>
      <c r="G140" s="63"/>
      <c r="H140" s="75"/>
      <c r="I140" s="87"/>
      <c r="J140" s="75"/>
    </row>
    <row r="141" spans="1:10" s="77" customFormat="1" x14ac:dyDescent="0.45">
      <c r="A141" s="77" t="s">
        <v>56</v>
      </c>
      <c r="B141" s="83"/>
      <c r="C141" s="74"/>
      <c r="D141" s="22">
        <f>D143-D142</f>
        <v>-9950</v>
      </c>
      <c r="E141" s="97"/>
      <c r="F141" s="22">
        <f>F143-F142</f>
        <v>-27972</v>
      </c>
      <c r="G141" s="22"/>
      <c r="H141" s="22">
        <f>H143-H142</f>
        <v>-5146</v>
      </c>
      <c r="I141" s="19"/>
      <c r="J141" s="22">
        <f>J143-J142</f>
        <v>85991</v>
      </c>
    </row>
    <row r="142" spans="1:10" s="77" customFormat="1" x14ac:dyDescent="0.45">
      <c r="A142" s="77" t="s">
        <v>205</v>
      </c>
      <c r="B142" s="83"/>
      <c r="C142" s="74"/>
      <c r="D142" s="88">
        <v>18832</v>
      </c>
      <c r="E142" s="97"/>
      <c r="F142" s="88">
        <v>16717</v>
      </c>
      <c r="G142" s="22"/>
      <c r="H142" s="88">
        <v>0</v>
      </c>
      <c r="I142" s="19"/>
      <c r="J142" s="88">
        <v>0</v>
      </c>
    </row>
    <row r="143" spans="1:10" s="77" customFormat="1" ht="22.5" thickBot="1" x14ac:dyDescent="0.5">
      <c r="A143" s="103" t="s">
        <v>128</v>
      </c>
      <c r="B143" s="83"/>
      <c r="C143" s="74"/>
      <c r="D143" s="179">
        <f>D126</f>
        <v>8882</v>
      </c>
      <c r="E143" s="99"/>
      <c r="F143" s="179">
        <f>F126</f>
        <v>-11255</v>
      </c>
      <c r="G143" s="27"/>
      <c r="H143" s="179">
        <f>H126</f>
        <v>-5146</v>
      </c>
      <c r="I143" s="27"/>
      <c r="J143" s="179">
        <f>J126</f>
        <v>85991</v>
      </c>
    </row>
    <row r="144" spans="1:10" s="77" customFormat="1" ht="22.5" thickTop="1" x14ac:dyDescent="0.45">
      <c r="B144" s="83"/>
      <c r="C144" s="74"/>
      <c r="D144" s="59"/>
      <c r="E144" s="97"/>
      <c r="F144" s="59"/>
      <c r="G144" s="22"/>
      <c r="H144" s="59"/>
      <c r="I144" s="19"/>
      <c r="J144" s="59"/>
    </row>
    <row r="145" spans="1:10" ht="22.5" thickBot="1" x14ac:dyDescent="0.5">
      <c r="A145" s="214" t="s">
        <v>204</v>
      </c>
      <c r="B145" s="18"/>
      <c r="C145" s="18"/>
      <c r="D145" s="207">
        <f>D136/317888</f>
        <v>-7.3500729816790816E-2</v>
      </c>
      <c r="E145" s="25"/>
      <c r="F145" s="207">
        <f>F136/317888</f>
        <v>-0.10885594926514999</v>
      </c>
      <c r="G145" s="101"/>
      <c r="H145" s="207">
        <f>H136/317888</f>
        <v>-1.6188091403261527E-2</v>
      </c>
      <c r="I145" s="25"/>
      <c r="J145" s="207">
        <f>J136/317888</f>
        <v>0.27050722266961946</v>
      </c>
    </row>
    <row r="146" spans="1:10" ht="23.45" hidden="1" customHeight="1" thickTop="1" thickBot="1" x14ac:dyDescent="0.5">
      <c r="A146" s="32" t="s">
        <v>88</v>
      </c>
      <c r="B146" s="18"/>
      <c r="C146" s="18"/>
      <c r="D146" s="180">
        <f>D136/317888</f>
        <v>-7.3500729816790816E-2</v>
      </c>
      <c r="E146" s="25"/>
      <c r="F146" s="180">
        <f>F136/317888</f>
        <v>-0.10885594926514999</v>
      </c>
      <c r="G146" s="101"/>
      <c r="H146" s="100">
        <f>H136/317888</f>
        <v>-1.6188091403261527E-2</v>
      </c>
      <c r="I146" s="25"/>
      <c r="J146" s="100">
        <f>J136/317888</f>
        <v>0.27050722266961946</v>
      </c>
    </row>
    <row r="147" spans="1:10" ht="22.5" hidden="1" thickTop="1" x14ac:dyDescent="0.45">
      <c r="C147" s="17"/>
      <c r="D147" s="17"/>
      <c r="E147" s="17"/>
      <c r="F147" s="17"/>
      <c r="G147" s="17"/>
      <c r="H147" s="17"/>
      <c r="I147" s="17"/>
      <c r="J147" s="17"/>
    </row>
    <row r="148" spans="1:10" ht="22.5" thickTop="1" x14ac:dyDescent="0.45"/>
  </sheetData>
  <mergeCells count="24">
    <mergeCell ref="D56:J56"/>
    <mergeCell ref="D5:F5"/>
    <mergeCell ref="H5:J5"/>
    <mergeCell ref="D8:J8"/>
    <mergeCell ref="D6:F6"/>
    <mergeCell ref="H6:J6"/>
    <mergeCell ref="D53:F53"/>
    <mergeCell ref="H53:J53"/>
    <mergeCell ref="D54:F54"/>
    <mergeCell ref="H54:J54"/>
    <mergeCell ref="D134:J134"/>
    <mergeCell ref="D72:F72"/>
    <mergeCell ref="H72:J72"/>
    <mergeCell ref="D73:F73"/>
    <mergeCell ref="H73:J73"/>
    <mergeCell ref="D75:J75"/>
    <mergeCell ref="D131:F131"/>
    <mergeCell ref="H131:J131"/>
    <mergeCell ref="D71:F71"/>
    <mergeCell ref="H71:J71"/>
    <mergeCell ref="D130:F130"/>
    <mergeCell ref="H130:J130"/>
    <mergeCell ref="D132:F132"/>
    <mergeCell ref="H132:J132"/>
  </mergeCells>
  <pageMargins left="0.7" right="0.7" top="0.48" bottom="0.5" header="0.5" footer="0.5"/>
  <pageSetup paperSize="9" scale="80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3" manualBreakCount="3">
    <brk id="48" max="9" man="1"/>
    <brk id="67" max="9" man="1"/>
    <brk id="126" max="9" man="1"/>
  </rowBreaks>
  <ignoredErrors>
    <ignoredError sqref="D75:E75 E133 E7 E55 G75:I75 G133 G7 G55 I7 I55 I133 I74 G74 E74 D74 F74 H74 J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72"/>
  <sheetViews>
    <sheetView showGridLines="0" topLeftCell="A7" zoomScale="80" zoomScaleNormal="80" zoomScaleSheetLayoutView="100" workbookViewId="0">
      <selection activeCell="A23" sqref="A23"/>
    </sheetView>
  </sheetViews>
  <sheetFormatPr defaultColWidth="9.140625" defaultRowHeight="21.75" customHeight="1" x14ac:dyDescent="0.45"/>
  <cols>
    <col min="1" max="1" width="61.42578125" style="11" customWidth="1"/>
    <col min="2" max="2" width="8.42578125" style="34" customWidth="1"/>
    <col min="3" max="3" width="1" style="14" customWidth="1"/>
    <col min="4" max="4" width="10.85546875" style="11" customWidth="1"/>
    <col min="5" max="5" width="1" style="11" customWidth="1"/>
    <col min="6" max="6" width="10.5703125" style="11" customWidth="1"/>
    <col min="7" max="7" width="1" style="11" customWidth="1"/>
    <col min="8" max="8" width="10.140625" style="11" hidden="1" customWidth="1"/>
    <col min="9" max="9" width="0.85546875" style="11" hidden="1" customWidth="1"/>
    <col min="10" max="10" width="13" style="11" customWidth="1"/>
    <col min="11" max="11" width="1" style="11" customWidth="1"/>
    <col min="12" max="12" width="10.28515625" style="11" customWidth="1"/>
    <col min="13" max="13" width="1" style="11" customWidth="1"/>
    <col min="14" max="14" width="10.28515625" style="11" customWidth="1"/>
    <col min="15" max="15" width="1" style="11" customWidth="1"/>
    <col min="16" max="16" width="10.28515625" style="11" customWidth="1"/>
    <col min="17" max="17" width="1" style="11" customWidth="1"/>
    <col min="18" max="18" width="15.5703125" style="11" customWidth="1"/>
    <col min="19" max="19" width="1" style="11" customWidth="1"/>
    <col min="20" max="20" width="11.140625" style="11" customWidth="1"/>
    <col min="21" max="21" width="1" style="11" customWidth="1"/>
    <col min="22" max="22" width="11.140625" style="11" customWidth="1"/>
    <col min="23" max="23" width="1" style="11" customWidth="1"/>
    <col min="24" max="24" width="11.42578125" style="11" customWidth="1"/>
    <col min="25" max="16384" width="9.140625" style="11"/>
  </cols>
  <sheetData>
    <row r="1" spans="1:24" ht="23.45" customHeight="1" x14ac:dyDescent="0.45">
      <c r="A1" s="3" t="s">
        <v>44</v>
      </c>
      <c r="C1" s="50"/>
      <c r="D1" s="19"/>
      <c r="E1" s="50"/>
      <c r="F1" s="19"/>
      <c r="G1" s="19"/>
      <c r="H1" s="19"/>
      <c r="I1" s="19"/>
      <c r="J1" s="19"/>
      <c r="K1" s="19"/>
      <c r="L1" s="19"/>
      <c r="M1" s="50"/>
      <c r="N1" s="19"/>
      <c r="O1" s="19"/>
      <c r="P1" s="19"/>
      <c r="Q1" s="50"/>
      <c r="R1" s="50"/>
      <c r="S1" s="50"/>
      <c r="T1" s="19"/>
      <c r="U1" s="50"/>
      <c r="V1" s="19"/>
      <c r="W1" s="50"/>
      <c r="X1" s="19"/>
    </row>
    <row r="2" spans="1:24" ht="23.25" x14ac:dyDescent="0.5">
      <c r="A2" s="2" t="s">
        <v>58</v>
      </c>
      <c r="C2" s="50"/>
      <c r="D2" s="19"/>
      <c r="E2" s="50"/>
      <c r="F2" s="19"/>
      <c r="G2" s="19"/>
      <c r="H2" s="19"/>
      <c r="I2" s="19"/>
      <c r="J2" s="19"/>
      <c r="K2" s="19"/>
      <c r="L2" s="19"/>
      <c r="M2" s="50"/>
      <c r="N2" s="19"/>
      <c r="O2" s="19"/>
      <c r="P2" s="19"/>
      <c r="Q2" s="50"/>
      <c r="R2" s="50"/>
      <c r="S2" s="50"/>
      <c r="T2" s="19"/>
      <c r="U2" s="50"/>
      <c r="V2" s="19"/>
      <c r="W2" s="50"/>
      <c r="X2" s="19"/>
    </row>
    <row r="3" spans="1:24" s="128" customFormat="1" ht="21" customHeight="1" x14ac:dyDescent="0.45">
      <c r="A3" s="35"/>
      <c r="B3" s="154"/>
      <c r="C3" s="139"/>
      <c r="D3" s="263" t="s">
        <v>34</v>
      </c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</row>
    <row r="4" spans="1:24" s="128" customFormat="1" ht="21" customHeight="1" x14ac:dyDescent="0.45">
      <c r="A4" s="35"/>
      <c r="B4" s="154"/>
      <c r="C4" s="139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203"/>
      <c r="P4" s="203"/>
      <c r="Q4" s="184"/>
      <c r="R4" s="181" t="s">
        <v>140</v>
      </c>
      <c r="S4" s="184"/>
      <c r="T4" s="184"/>
      <c r="U4" s="184"/>
      <c r="V4" s="184"/>
      <c r="W4" s="184"/>
      <c r="X4" s="184"/>
    </row>
    <row r="5" spans="1:24" s="128" customFormat="1" ht="21.6" customHeight="1" x14ac:dyDescent="0.45">
      <c r="A5" s="35"/>
      <c r="B5" s="154"/>
      <c r="C5" s="139"/>
      <c r="D5" s="184"/>
      <c r="E5" s="184"/>
      <c r="F5" s="184"/>
      <c r="G5" s="184"/>
      <c r="H5" s="184"/>
      <c r="I5" s="184"/>
      <c r="J5" s="184"/>
      <c r="K5" s="184"/>
      <c r="L5" s="264" t="s">
        <v>199</v>
      </c>
      <c r="M5" s="264"/>
      <c r="N5" s="264"/>
      <c r="O5" s="181"/>
      <c r="P5" s="181"/>
      <c r="Q5" s="182"/>
      <c r="R5" s="181" t="s">
        <v>139</v>
      </c>
      <c r="S5" s="182"/>
      <c r="T5" s="184"/>
      <c r="U5" s="184"/>
      <c r="V5" s="184"/>
      <c r="W5" s="184"/>
      <c r="X5" s="184"/>
    </row>
    <row r="6" spans="1:24" s="128" customFormat="1" ht="21.6" customHeight="1" x14ac:dyDescent="0.45">
      <c r="A6" s="35"/>
      <c r="B6" s="154"/>
      <c r="C6" s="139"/>
      <c r="D6" s="139"/>
      <c r="E6" s="139"/>
      <c r="F6" s="139"/>
      <c r="G6" s="139"/>
      <c r="H6" s="139"/>
      <c r="I6" s="139"/>
      <c r="J6" s="140" t="s">
        <v>82</v>
      </c>
      <c r="K6" s="139"/>
      <c r="L6" s="141"/>
      <c r="M6" s="141"/>
      <c r="N6" s="141"/>
      <c r="O6" s="141"/>
      <c r="P6" s="141"/>
      <c r="Q6" s="139"/>
      <c r="R6" s="170"/>
      <c r="S6" s="139"/>
      <c r="T6" s="142"/>
      <c r="U6" s="139"/>
      <c r="V6" s="143"/>
      <c r="W6" s="139"/>
      <c r="X6" s="143"/>
    </row>
    <row r="7" spans="1:24" s="128" customFormat="1" ht="21.6" customHeight="1" x14ac:dyDescent="0.45">
      <c r="A7" s="35"/>
      <c r="B7" s="155"/>
      <c r="C7" s="139"/>
      <c r="D7" s="141"/>
      <c r="E7" s="141"/>
      <c r="F7" s="141"/>
      <c r="G7" s="141"/>
      <c r="H7" s="140" t="s">
        <v>114</v>
      </c>
      <c r="I7" s="140"/>
      <c r="J7" s="140" t="s">
        <v>86</v>
      </c>
      <c r="K7" s="141"/>
      <c r="L7" s="141"/>
      <c r="M7" s="141"/>
      <c r="N7" s="141"/>
      <c r="O7" s="141"/>
      <c r="P7" s="141"/>
      <c r="Q7" s="141"/>
      <c r="R7" s="141"/>
      <c r="S7" s="139"/>
      <c r="T7" s="144" t="s">
        <v>100</v>
      </c>
      <c r="U7" s="141"/>
      <c r="V7" s="144"/>
      <c r="W7" s="141"/>
      <c r="X7" s="137"/>
    </row>
    <row r="8" spans="1:24" s="128" customFormat="1" ht="21.6" customHeight="1" x14ac:dyDescent="0.45">
      <c r="A8" s="35"/>
      <c r="B8" s="155"/>
      <c r="C8" s="139"/>
      <c r="D8" s="140" t="s">
        <v>19</v>
      </c>
      <c r="E8" s="141"/>
      <c r="F8" s="141"/>
      <c r="G8" s="141"/>
      <c r="H8" s="140" t="s">
        <v>115</v>
      </c>
      <c r="I8" s="140"/>
      <c r="J8" s="140" t="s">
        <v>85</v>
      </c>
      <c r="K8" s="141"/>
      <c r="L8" s="139"/>
      <c r="M8" s="181"/>
      <c r="N8" s="139"/>
      <c r="O8" s="139"/>
      <c r="P8" s="139"/>
      <c r="Q8" s="141"/>
      <c r="R8" s="145" t="s">
        <v>223</v>
      </c>
      <c r="S8" s="145"/>
      <c r="T8" s="144" t="s">
        <v>64</v>
      </c>
      <c r="U8" s="141"/>
      <c r="V8" s="144" t="s">
        <v>97</v>
      </c>
      <c r="W8" s="141"/>
      <c r="X8" s="146"/>
    </row>
    <row r="9" spans="1:24" s="128" customFormat="1" ht="21.6" customHeight="1" x14ac:dyDescent="0.45">
      <c r="A9" s="35"/>
      <c r="B9" s="134"/>
      <c r="C9" s="145"/>
      <c r="D9" s="145" t="s">
        <v>90</v>
      </c>
      <c r="E9" s="145"/>
      <c r="F9" s="144" t="s">
        <v>42</v>
      </c>
      <c r="G9" s="144"/>
      <c r="H9" s="140" t="s">
        <v>116</v>
      </c>
      <c r="I9" s="140"/>
      <c r="J9" s="140" t="s">
        <v>83</v>
      </c>
      <c r="K9" s="144"/>
      <c r="L9" s="144" t="s">
        <v>92</v>
      </c>
      <c r="M9" s="145"/>
      <c r="N9" s="144" t="s">
        <v>95</v>
      </c>
      <c r="O9" s="144"/>
      <c r="P9" s="144" t="s">
        <v>97</v>
      </c>
      <c r="Q9" s="145"/>
      <c r="R9" s="145" t="s">
        <v>224</v>
      </c>
      <c r="S9" s="145"/>
      <c r="T9" s="145" t="s">
        <v>184</v>
      </c>
      <c r="U9" s="145"/>
      <c r="V9" s="145" t="s">
        <v>98</v>
      </c>
      <c r="W9" s="145"/>
      <c r="X9" s="145" t="s">
        <v>100</v>
      </c>
    </row>
    <row r="10" spans="1:24" s="128" customFormat="1" ht="21.6" customHeight="1" x14ac:dyDescent="0.45">
      <c r="A10" s="35"/>
      <c r="B10" s="134"/>
      <c r="C10" s="144"/>
      <c r="D10" s="144" t="s">
        <v>91</v>
      </c>
      <c r="E10" s="144"/>
      <c r="F10" s="144" t="s">
        <v>101</v>
      </c>
      <c r="G10" s="144"/>
      <c r="H10" s="140" t="s">
        <v>117</v>
      </c>
      <c r="I10" s="140"/>
      <c r="J10" s="140" t="s">
        <v>84</v>
      </c>
      <c r="K10" s="144"/>
      <c r="L10" s="144" t="s">
        <v>93</v>
      </c>
      <c r="M10" s="144"/>
      <c r="N10" s="144" t="s">
        <v>94</v>
      </c>
      <c r="O10" s="144"/>
      <c r="P10" s="144" t="s">
        <v>182</v>
      </c>
      <c r="Q10" s="144"/>
      <c r="R10" s="144" t="s">
        <v>80</v>
      </c>
      <c r="S10" s="144"/>
      <c r="T10" s="145" t="s">
        <v>96</v>
      </c>
      <c r="U10" s="144"/>
      <c r="V10" s="144" t="s">
        <v>99</v>
      </c>
      <c r="W10" s="144"/>
      <c r="X10" s="144" t="s">
        <v>64</v>
      </c>
    </row>
    <row r="11" spans="1:24" s="128" customFormat="1" ht="23.1" customHeight="1" x14ac:dyDescent="0.45">
      <c r="A11" s="35"/>
      <c r="B11" s="134"/>
      <c r="C11" s="144"/>
      <c r="D11" s="265" t="s">
        <v>87</v>
      </c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</row>
    <row r="12" spans="1:24" s="129" customFormat="1" x14ac:dyDescent="0.4">
      <c r="A12" s="116" t="s">
        <v>170</v>
      </c>
      <c r="B12" s="134"/>
      <c r="C12" s="144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</row>
    <row r="13" spans="1:24" s="128" customFormat="1" ht="21.75" customHeight="1" x14ac:dyDescent="0.4">
      <c r="A13" s="135" t="s">
        <v>171</v>
      </c>
      <c r="B13" s="185"/>
      <c r="C13" s="152"/>
      <c r="D13" s="150">
        <v>317888</v>
      </c>
      <c r="E13" s="150"/>
      <c r="F13" s="150">
        <v>4399860</v>
      </c>
      <c r="G13" s="150"/>
      <c r="H13" s="150">
        <v>0</v>
      </c>
      <c r="I13" s="150"/>
      <c r="J13" s="150">
        <v>-31836</v>
      </c>
      <c r="K13" s="150"/>
      <c r="L13" s="150">
        <v>31800</v>
      </c>
      <c r="M13" s="150"/>
      <c r="N13" s="150">
        <v>29122</v>
      </c>
      <c r="O13" s="150"/>
      <c r="P13" s="150">
        <v>0</v>
      </c>
      <c r="Q13" s="150"/>
      <c r="R13" s="159">
        <v>-6297</v>
      </c>
      <c r="S13" s="159"/>
      <c r="T13" s="150">
        <f>SUM(D13:R13)</f>
        <v>4740537</v>
      </c>
      <c r="U13" s="150"/>
      <c r="V13" s="159">
        <v>22048</v>
      </c>
      <c r="W13" s="150"/>
      <c r="X13" s="150">
        <f>SUM(T13:V13)</f>
        <v>4762585</v>
      </c>
    </row>
    <row r="14" spans="1:24" s="128" customFormat="1" x14ac:dyDescent="0.4">
      <c r="A14" s="136" t="s">
        <v>141</v>
      </c>
      <c r="B14" s="185"/>
      <c r="C14" s="152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56"/>
      <c r="S14" s="156"/>
      <c r="T14" s="147"/>
      <c r="U14" s="147"/>
      <c r="V14" s="147"/>
      <c r="W14" s="147"/>
      <c r="X14" s="147"/>
    </row>
    <row r="15" spans="1:24" s="128" customFormat="1" x14ac:dyDescent="0.45">
      <c r="A15" s="107" t="s">
        <v>142</v>
      </c>
      <c r="B15" s="185"/>
      <c r="C15" s="152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56"/>
      <c r="S15" s="156"/>
      <c r="T15" s="147"/>
      <c r="U15" s="147"/>
      <c r="V15" s="147"/>
      <c r="W15" s="147"/>
      <c r="X15" s="147"/>
    </row>
    <row r="16" spans="1:24" x14ac:dyDescent="0.45">
      <c r="A16" s="137" t="s">
        <v>106</v>
      </c>
      <c r="B16" s="183"/>
      <c r="C16" s="152"/>
      <c r="D16" s="147">
        <v>0</v>
      </c>
      <c r="E16" s="147"/>
      <c r="F16" s="147">
        <v>0</v>
      </c>
      <c r="G16" s="147"/>
      <c r="H16" s="147">
        <v>0</v>
      </c>
      <c r="I16" s="147"/>
      <c r="J16" s="147">
        <v>0</v>
      </c>
      <c r="K16" s="147"/>
      <c r="L16" s="147">
        <v>0</v>
      </c>
      <c r="M16" s="148"/>
      <c r="N16" s="147">
        <f>'SH-12-13'!L14</f>
        <v>-153538</v>
      </c>
      <c r="O16" s="147"/>
      <c r="P16" s="147">
        <v>0</v>
      </c>
      <c r="Q16" s="148"/>
      <c r="R16" s="21">
        <v>0</v>
      </c>
      <c r="S16" s="148"/>
      <c r="T16" s="147">
        <f>SUM(D16:R16)</f>
        <v>-153538</v>
      </c>
      <c r="U16" s="147"/>
      <c r="V16" s="156">
        <v>0</v>
      </c>
      <c r="W16" s="147"/>
      <c r="X16" s="147">
        <f>SUM(T16:V16)</f>
        <v>-153538</v>
      </c>
    </row>
    <row r="17" spans="1:24" x14ac:dyDescent="0.45">
      <c r="A17" s="137" t="s">
        <v>185</v>
      </c>
      <c r="B17" s="183"/>
      <c r="C17" s="152"/>
      <c r="D17" s="157">
        <v>0</v>
      </c>
      <c r="E17" s="147"/>
      <c r="F17" s="157">
        <v>0</v>
      </c>
      <c r="G17" s="147"/>
      <c r="H17" s="157">
        <v>0</v>
      </c>
      <c r="I17" s="147"/>
      <c r="J17" s="157">
        <v>0</v>
      </c>
      <c r="K17" s="147"/>
      <c r="L17" s="157">
        <v>0</v>
      </c>
      <c r="M17" s="148"/>
      <c r="N17" s="157">
        <v>0</v>
      </c>
      <c r="O17" s="147"/>
      <c r="P17" s="157">
        <v>0</v>
      </c>
      <c r="Q17" s="148"/>
      <c r="R17" s="24">
        <v>0</v>
      </c>
      <c r="S17" s="148"/>
      <c r="T17" s="157">
        <f>SUM(D17:R17)</f>
        <v>0</v>
      </c>
      <c r="U17" s="147"/>
      <c r="V17" s="158">
        <v>-36000</v>
      </c>
      <c r="W17" s="147"/>
      <c r="X17" s="157">
        <f>SUM(T17:V17)</f>
        <v>-36000</v>
      </c>
    </row>
    <row r="18" spans="1:24" s="128" customFormat="1" x14ac:dyDescent="0.4">
      <c r="A18" s="136" t="s">
        <v>207</v>
      </c>
      <c r="B18" s="185"/>
      <c r="C18" s="152"/>
      <c r="D18" s="151">
        <f>SUM(D16:D17)</f>
        <v>0</v>
      </c>
      <c r="E18" s="150"/>
      <c r="F18" s="151">
        <f>SUM(F16:F17)</f>
        <v>0</v>
      </c>
      <c r="G18" s="150"/>
      <c r="H18" s="151">
        <f>SUM(H16)</f>
        <v>0</v>
      </c>
      <c r="I18" s="150"/>
      <c r="J18" s="151">
        <f>SUM(J16:J17)</f>
        <v>0</v>
      </c>
      <c r="K18" s="150"/>
      <c r="L18" s="151">
        <f>SUM(L16:L17)</f>
        <v>0</v>
      </c>
      <c r="M18" s="150"/>
      <c r="N18" s="151">
        <f>SUM(N16:N17)</f>
        <v>-153538</v>
      </c>
      <c r="O18" s="150"/>
      <c r="P18" s="151">
        <f>SUM(P16:P17)</f>
        <v>0</v>
      </c>
      <c r="Q18" s="150"/>
      <c r="R18" s="151">
        <f>SUM(R16:R17)</f>
        <v>0</v>
      </c>
      <c r="S18" s="150"/>
      <c r="T18" s="151">
        <f>SUM(T16:T17)</f>
        <v>-153538</v>
      </c>
      <c r="U18" s="150"/>
      <c r="V18" s="151">
        <f>SUM(V16:V17)</f>
        <v>-36000</v>
      </c>
      <c r="W18" s="150"/>
      <c r="X18" s="151">
        <f>SUM(X16:X17)</f>
        <v>-189538</v>
      </c>
    </row>
    <row r="19" spans="1:24" s="128" customFormat="1" ht="9" customHeight="1" x14ac:dyDescent="0.4">
      <c r="A19" s="138"/>
      <c r="B19" s="185"/>
      <c r="C19" s="144"/>
      <c r="D19" s="147"/>
      <c r="E19" s="160"/>
      <c r="F19" s="147"/>
      <c r="G19" s="160"/>
      <c r="H19" s="147"/>
      <c r="I19" s="147"/>
      <c r="J19" s="147"/>
      <c r="K19" s="160"/>
      <c r="L19" s="147"/>
      <c r="M19" s="160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</row>
    <row r="20" spans="1:24" s="128" customFormat="1" x14ac:dyDescent="0.4">
      <c r="A20" s="188" t="s">
        <v>194</v>
      </c>
      <c r="B20" s="212"/>
      <c r="C20" s="144"/>
      <c r="D20" s="147"/>
      <c r="E20" s="160"/>
      <c r="F20" s="147"/>
      <c r="G20" s="160"/>
      <c r="H20" s="147"/>
      <c r="I20" s="147"/>
      <c r="J20" s="147"/>
      <c r="K20" s="160"/>
      <c r="L20" s="147"/>
      <c r="M20" s="160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</row>
    <row r="21" spans="1:24" s="128" customFormat="1" x14ac:dyDescent="0.4">
      <c r="A21" s="191" t="s">
        <v>195</v>
      </c>
      <c r="B21" s="212"/>
      <c r="C21" s="144"/>
      <c r="D21" s="147"/>
      <c r="E21" s="160"/>
      <c r="F21" s="147"/>
      <c r="G21" s="160"/>
      <c r="H21" s="147"/>
      <c r="I21" s="147"/>
      <c r="J21" s="147"/>
      <c r="K21" s="160"/>
      <c r="L21" s="147"/>
      <c r="M21" s="160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</row>
    <row r="22" spans="1:24" s="128" customFormat="1" x14ac:dyDescent="0.4">
      <c r="A22" s="191" t="s">
        <v>196</v>
      </c>
      <c r="B22" s="211"/>
      <c r="C22" s="144"/>
      <c r="D22" s="147">
        <v>0</v>
      </c>
      <c r="E22" s="160"/>
      <c r="F22" s="147">
        <v>0</v>
      </c>
      <c r="G22" s="160"/>
      <c r="H22" s="147"/>
      <c r="I22" s="147"/>
      <c r="J22" s="147">
        <v>0</v>
      </c>
      <c r="K22" s="160"/>
      <c r="L22" s="147">
        <v>0</v>
      </c>
      <c r="M22" s="160"/>
      <c r="N22" s="147">
        <v>0</v>
      </c>
      <c r="O22" s="147"/>
      <c r="P22" s="147">
        <v>0</v>
      </c>
      <c r="Q22" s="147"/>
      <c r="R22" s="147">
        <v>0</v>
      </c>
      <c r="S22" s="147"/>
      <c r="T22" s="147">
        <f>SUM(D22:R22)</f>
        <v>0</v>
      </c>
      <c r="U22" s="147"/>
      <c r="V22" s="147">
        <v>158298</v>
      </c>
      <c r="W22" s="147"/>
      <c r="X22" s="147">
        <f>SUM(T22:V22)</f>
        <v>158298</v>
      </c>
    </row>
    <row r="23" spans="1:24" s="128" customFormat="1" x14ac:dyDescent="0.4">
      <c r="A23" s="191" t="s">
        <v>195</v>
      </c>
      <c r="B23" s="212"/>
      <c r="C23" s="144"/>
      <c r="D23" s="147"/>
      <c r="E23" s="160"/>
      <c r="F23" s="147"/>
      <c r="G23" s="160"/>
      <c r="H23" s="147"/>
      <c r="I23" s="147"/>
      <c r="J23" s="147"/>
      <c r="K23" s="160"/>
      <c r="L23" s="147"/>
      <c r="M23" s="160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</row>
    <row r="24" spans="1:24" s="128" customFormat="1" x14ac:dyDescent="0.4">
      <c r="A24" s="191" t="s">
        <v>197</v>
      </c>
      <c r="B24" s="212"/>
      <c r="C24" s="144"/>
      <c r="D24" s="157">
        <v>0</v>
      </c>
      <c r="E24" s="147"/>
      <c r="F24" s="157">
        <v>0</v>
      </c>
      <c r="G24" s="147"/>
      <c r="H24" s="147"/>
      <c r="I24" s="147"/>
      <c r="J24" s="157">
        <v>0</v>
      </c>
      <c r="K24" s="147"/>
      <c r="L24" s="157">
        <v>0</v>
      </c>
      <c r="M24" s="147"/>
      <c r="N24" s="157">
        <v>0</v>
      </c>
      <c r="O24" s="156"/>
      <c r="P24" s="157">
        <v>0</v>
      </c>
      <c r="Q24" s="147"/>
      <c r="R24" s="157">
        <v>0</v>
      </c>
      <c r="S24" s="147"/>
      <c r="T24" s="157">
        <f>SUM(D24:R24)</f>
        <v>0</v>
      </c>
      <c r="U24" s="150"/>
      <c r="V24" s="157">
        <f>1125+36000</f>
        <v>37125</v>
      </c>
      <c r="W24" s="150"/>
      <c r="X24" s="157">
        <f>SUM(T24:V24)</f>
        <v>37125</v>
      </c>
    </row>
    <row r="25" spans="1:24" s="128" customFormat="1" x14ac:dyDescent="0.4">
      <c r="A25" s="213" t="s">
        <v>198</v>
      </c>
      <c r="B25" s="212"/>
      <c r="C25" s="144"/>
      <c r="D25" s="151">
        <f>SUM(D22:D24)</f>
        <v>0</v>
      </c>
      <c r="E25" s="150"/>
      <c r="F25" s="151">
        <f>SUM(F22:F24)</f>
        <v>0</v>
      </c>
      <c r="G25" s="150"/>
      <c r="H25" s="150"/>
      <c r="I25" s="150"/>
      <c r="J25" s="151">
        <f>SUM(J22:J24)</f>
        <v>0</v>
      </c>
      <c r="K25" s="150"/>
      <c r="L25" s="151">
        <f>SUM(L22:L24)</f>
        <v>0</v>
      </c>
      <c r="M25" s="150"/>
      <c r="N25" s="151">
        <f>SUM(N22:N24)</f>
        <v>0</v>
      </c>
      <c r="O25" s="159"/>
      <c r="P25" s="151">
        <f>SUM(P22:P24)</f>
        <v>0</v>
      </c>
      <c r="Q25" s="150"/>
      <c r="R25" s="151">
        <f>SUM(R22:R24)</f>
        <v>0</v>
      </c>
      <c r="S25" s="150"/>
      <c r="T25" s="151">
        <f>SUM(T22:T24)</f>
        <v>0</v>
      </c>
      <c r="U25" s="150"/>
      <c r="V25" s="151">
        <f>SUM(V22:V24)</f>
        <v>195423</v>
      </c>
      <c r="W25" s="150"/>
      <c r="X25" s="151">
        <f>SUM(X22:X24)</f>
        <v>195423</v>
      </c>
    </row>
    <row r="26" spans="1:24" s="128" customFormat="1" ht="9" customHeight="1" x14ac:dyDescent="0.4">
      <c r="A26" s="138"/>
      <c r="B26" s="212"/>
      <c r="C26" s="144"/>
      <c r="D26" s="147"/>
      <c r="E26" s="160"/>
      <c r="F26" s="147"/>
      <c r="G26" s="160"/>
      <c r="H26" s="147"/>
      <c r="I26" s="147"/>
      <c r="J26" s="147"/>
      <c r="K26" s="160"/>
      <c r="L26" s="147"/>
      <c r="M26" s="160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</row>
    <row r="27" spans="1:24" s="128" customFormat="1" x14ac:dyDescent="0.4">
      <c r="A27" s="187" t="s">
        <v>143</v>
      </c>
      <c r="B27" s="212"/>
      <c r="C27" s="144"/>
      <c r="D27" s="151">
        <f>D18+D25</f>
        <v>0</v>
      </c>
      <c r="E27" s="150"/>
      <c r="F27" s="151">
        <f>F18+F25</f>
        <v>0</v>
      </c>
      <c r="G27" s="150"/>
      <c r="H27" s="150"/>
      <c r="I27" s="150"/>
      <c r="J27" s="151">
        <f>J18+J25</f>
        <v>0</v>
      </c>
      <c r="K27" s="150"/>
      <c r="L27" s="151">
        <f>L18+L25</f>
        <v>0</v>
      </c>
      <c r="M27" s="150"/>
      <c r="N27" s="151">
        <f>N18+N25</f>
        <v>-153538</v>
      </c>
      <c r="O27" s="159"/>
      <c r="P27" s="151">
        <f>P18+P25</f>
        <v>0</v>
      </c>
      <c r="Q27" s="150"/>
      <c r="R27" s="151">
        <f>R18+R25</f>
        <v>0</v>
      </c>
      <c r="S27" s="150"/>
      <c r="T27" s="151">
        <f>T18+T25</f>
        <v>-153538</v>
      </c>
      <c r="U27" s="150"/>
      <c r="V27" s="151">
        <f>V18+V25</f>
        <v>159423</v>
      </c>
      <c r="W27" s="150"/>
      <c r="X27" s="151">
        <f>X18+X25</f>
        <v>5885</v>
      </c>
    </row>
    <row r="28" spans="1:24" s="128" customFormat="1" ht="9" customHeight="1" x14ac:dyDescent="0.4">
      <c r="A28" s="138"/>
      <c r="B28" s="212"/>
      <c r="C28" s="144"/>
      <c r="D28" s="147"/>
      <c r="E28" s="160"/>
      <c r="F28" s="147"/>
      <c r="G28" s="160"/>
      <c r="H28" s="147"/>
      <c r="I28" s="147"/>
      <c r="J28" s="147"/>
      <c r="K28" s="160"/>
      <c r="L28" s="147"/>
      <c r="M28" s="160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</row>
    <row r="29" spans="1:24" s="128" customFormat="1" x14ac:dyDescent="0.4">
      <c r="A29" s="135" t="s">
        <v>163</v>
      </c>
      <c r="B29" s="183"/>
      <c r="C29" s="144"/>
      <c r="D29" s="151" t="s">
        <v>103</v>
      </c>
      <c r="E29" s="150"/>
      <c r="F29" s="151" t="s">
        <v>103</v>
      </c>
      <c r="G29" s="150"/>
      <c r="H29" s="150" t="s">
        <v>103</v>
      </c>
      <c r="I29" s="150"/>
      <c r="J29" s="151" t="s">
        <v>103</v>
      </c>
      <c r="K29" s="150"/>
      <c r="L29" s="151" t="s">
        <v>103</v>
      </c>
      <c r="M29" s="150"/>
      <c r="N29" s="208">
        <v>0</v>
      </c>
      <c r="O29" s="159"/>
      <c r="P29" s="208">
        <v>-35919</v>
      </c>
      <c r="Q29" s="150"/>
      <c r="R29" s="151">
        <v>0</v>
      </c>
      <c r="S29" s="150"/>
      <c r="T29" s="151">
        <f>SUM(D29:R29)</f>
        <v>-35919</v>
      </c>
      <c r="U29" s="150"/>
      <c r="V29" s="151">
        <v>0</v>
      </c>
      <c r="W29" s="150"/>
      <c r="X29" s="151">
        <f>SUM(T29:V29)</f>
        <v>-35919</v>
      </c>
    </row>
    <row r="30" spans="1:24" s="128" customFormat="1" ht="9" customHeight="1" x14ac:dyDescent="0.4">
      <c r="A30" s="138"/>
      <c r="B30" s="204"/>
      <c r="C30" s="144"/>
      <c r="D30" s="147"/>
      <c r="E30" s="160"/>
      <c r="F30" s="147"/>
      <c r="G30" s="160"/>
      <c r="H30" s="147"/>
      <c r="I30" s="147"/>
      <c r="J30" s="147"/>
      <c r="K30" s="160"/>
      <c r="L30" s="147"/>
      <c r="M30" s="160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</row>
    <row r="31" spans="1:24" s="128" customFormat="1" x14ac:dyDescent="0.4">
      <c r="A31" s="136" t="s">
        <v>59</v>
      </c>
      <c r="B31" s="185"/>
      <c r="C31" s="144"/>
      <c r="D31" s="147"/>
      <c r="E31" s="160"/>
      <c r="F31" s="147"/>
      <c r="G31" s="160"/>
      <c r="H31" s="147"/>
      <c r="I31" s="147"/>
      <c r="J31" s="147"/>
      <c r="K31" s="160"/>
      <c r="L31" s="147"/>
      <c r="M31" s="160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</row>
    <row r="32" spans="1:24" s="128" customFormat="1" x14ac:dyDescent="0.4">
      <c r="A32" s="137" t="s">
        <v>202</v>
      </c>
      <c r="B32" s="185"/>
      <c r="C32" s="144"/>
      <c r="D32" s="147" t="s">
        <v>103</v>
      </c>
      <c r="E32" s="160"/>
      <c r="F32" s="147" t="s">
        <v>103</v>
      </c>
      <c r="G32" s="160"/>
      <c r="H32" s="147" t="s">
        <v>103</v>
      </c>
      <c r="I32" s="147"/>
      <c r="J32" s="147" t="s">
        <v>103</v>
      </c>
      <c r="K32" s="160"/>
      <c r="L32" s="147" t="s">
        <v>103</v>
      </c>
      <c r="M32" s="160"/>
      <c r="N32" s="156">
        <v>-34604</v>
      </c>
      <c r="O32" s="156"/>
      <c r="P32" s="147">
        <v>0</v>
      </c>
      <c r="Q32" s="147"/>
      <c r="R32" s="156" t="s">
        <v>103</v>
      </c>
      <c r="S32" s="156"/>
      <c r="T32" s="147">
        <f>SUM(D32:R32)</f>
        <v>-34604</v>
      </c>
      <c r="U32" s="147"/>
      <c r="V32" s="147">
        <v>14350</v>
      </c>
      <c r="W32" s="147"/>
      <c r="X32" s="147">
        <f>SUM(T32:V32)</f>
        <v>-20254</v>
      </c>
    </row>
    <row r="33" spans="1:24" s="128" customFormat="1" x14ac:dyDescent="0.4">
      <c r="A33" s="137" t="s">
        <v>119</v>
      </c>
      <c r="B33" s="185"/>
      <c r="C33" s="144"/>
      <c r="D33" s="147" t="s">
        <v>103</v>
      </c>
      <c r="E33" s="147"/>
      <c r="F33" s="147" t="s">
        <v>103</v>
      </c>
      <c r="G33" s="147"/>
      <c r="H33" s="147" t="s">
        <v>103</v>
      </c>
      <c r="I33" s="147"/>
      <c r="J33" s="147" t="s">
        <v>103</v>
      </c>
      <c r="K33" s="147"/>
      <c r="L33" s="147" t="s">
        <v>103</v>
      </c>
      <c r="M33" s="147"/>
      <c r="N33" s="156">
        <v>0</v>
      </c>
      <c r="O33" s="156"/>
      <c r="P33" s="156">
        <v>0</v>
      </c>
      <c r="Q33" s="147"/>
      <c r="R33" s="147">
        <v>6632</v>
      </c>
      <c r="S33" s="147"/>
      <c r="T33" s="147">
        <f>SUM(D33:R33)</f>
        <v>6632</v>
      </c>
      <c r="U33" s="147"/>
      <c r="V33" s="147">
        <v>2367</v>
      </c>
      <c r="W33" s="147"/>
      <c r="X33" s="147">
        <f>SUM(T33:V33)</f>
        <v>8999</v>
      </c>
    </row>
    <row r="34" spans="1:24" s="128" customFormat="1" x14ac:dyDescent="0.4">
      <c r="A34" s="136" t="s">
        <v>151</v>
      </c>
      <c r="B34" s="185"/>
      <c r="C34" s="144"/>
      <c r="D34" s="149">
        <f>SUM(D32:D33)</f>
        <v>0</v>
      </c>
      <c r="E34" s="150"/>
      <c r="F34" s="149">
        <f>SUM(F32:F33)</f>
        <v>0</v>
      </c>
      <c r="G34" s="150"/>
      <c r="H34" s="149">
        <f>SUM(H32:H33)</f>
        <v>0</v>
      </c>
      <c r="I34" s="150"/>
      <c r="J34" s="149">
        <f>SUM(J32:J33)</f>
        <v>0</v>
      </c>
      <c r="K34" s="150"/>
      <c r="L34" s="149">
        <f>SUM(L32:L33)</f>
        <v>0</v>
      </c>
      <c r="M34" s="150"/>
      <c r="N34" s="161">
        <f>SUM(N32:N33)</f>
        <v>-34604</v>
      </c>
      <c r="O34" s="159"/>
      <c r="P34" s="161">
        <f>SUM(P32:P33)</f>
        <v>0</v>
      </c>
      <c r="Q34" s="150"/>
      <c r="R34" s="149">
        <f>SUM(R32:R33)</f>
        <v>6632</v>
      </c>
      <c r="S34" s="150"/>
      <c r="T34" s="149">
        <f>SUM(T32:T33)</f>
        <v>-27972</v>
      </c>
      <c r="U34" s="150"/>
      <c r="V34" s="161">
        <f>SUM(V32:V33)</f>
        <v>16717</v>
      </c>
      <c r="W34" s="150"/>
      <c r="X34" s="149">
        <f>SUM(X32:X33)</f>
        <v>-11255</v>
      </c>
    </row>
    <row r="35" spans="1:24" s="128" customFormat="1" ht="9" customHeight="1" x14ac:dyDescent="0.4">
      <c r="A35" s="136"/>
      <c r="B35" s="185"/>
      <c r="C35" s="144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56"/>
      <c r="O35" s="156"/>
      <c r="P35" s="156"/>
      <c r="Q35" s="147"/>
      <c r="R35" s="147"/>
      <c r="S35" s="147"/>
      <c r="T35" s="147"/>
      <c r="U35" s="147"/>
      <c r="V35" s="147"/>
      <c r="W35" s="147"/>
      <c r="X35" s="147"/>
    </row>
    <row r="36" spans="1:24" s="128" customFormat="1" ht="21.75" customHeight="1" thickBot="1" x14ac:dyDescent="0.45">
      <c r="A36" s="135" t="s">
        <v>172</v>
      </c>
      <c r="B36" s="134"/>
      <c r="C36" s="152"/>
      <c r="D36" s="153">
        <f>SUM(D13,D34,D29,D27)</f>
        <v>317888</v>
      </c>
      <c r="E36" s="150"/>
      <c r="F36" s="153">
        <f>SUM(F13,F34,F29,F27)</f>
        <v>4399860</v>
      </c>
      <c r="G36" s="150"/>
      <c r="H36" s="153">
        <f>SUM(H13,H34,H18)</f>
        <v>0</v>
      </c>
      <c r="I36" s="150"/>
      <c r="J36" s="153">
        <f>SUM(J13,J34,J29,J27)</f>
        <v>-31836</v>
      </c>
      <c r="K36" s="150"/>
      <c r="L36" s="153">
        <f>SUM(L13,L34,L29,L27)</f>
        <v>31800</v>
      </c>
      <c r="M36" s="150"/>
      <c r="N36" s="153">
        <f>SUM(N13,N34,N29,N27)</f>
        <v>-159020</v>
      </c>
      <c r="O36" s="150"/>
      <c r="P36" s="153">
        <f>SUM(P13,P34,P29,P27)</f>
        <v>-35919</v>
      </c>
      <c r="Q36" s="150"/>
      <c r="R36" s="153">
        <f>SUM(R13,R34,R29,R27)</f>
        <v>335</v>
      </c>
      <c r="S36" s="150"/>
      <c r="T36" s="153">
        <f>SUM(T13,T34,T29,T27)</f>
        <v>4523108</v>
      </c>
      <c r="U36" s="150"/>
      <c r="V36" s="153">
        <f>SUM(V13,V34,V29,V27)</f>
        <v>198188</v>
      </c>
      <c r="W36" s="150"/>
      <c r="X36" s="153">
        <f>SUM(X13,X34,X29,X27)</f>
        <v>4721296</v>
      </c>
    </row>
    <row r="37" spans="1:24" ht="23.45" customHeight="1" thickTop="1" x14ac:dyDescent="0.45">
      <c r="A37" s="3" t="s">
        <v>44</v>
      </c>
      <c r="C37" s="50"/>
      <c r="D37" s="19"/>
      <c r="E37" s="50"/>
      <c r="F37" s="19"/>
      <c r="G37" s="19"/>
      <c r="H37" s="19"/>
      <c r="I37" s="19"/>
      <c r="J37" s="19"/>
      <c r="K37" s="19"/>
      <c r="L37" s="19"/>
      <c r="M37" s="50"/>
      <c r="N37" s="19"/>
      <c r="O37" s="19"/>
      <c r="P37" s="19"/>
      <c r="Q37" s="50"/>
      <c r="R37" s="50"/>
      <c r="S37" s="50"/>
      <c r="T37" s="19"/>
      <c r="U37" s="50"/>
      <c r="V37" s="19"/>
      <c r="W37" s="50"/>
      <c r="X37" s="19"/>
    </row>
    <row r="38" spans="1:24" ht="23.25" x14ac:dyDescent="0.5">
      <c r="A38" s="2" t="s">
        <v>58</v>
      </c>
      <c r="C38" s="50"/>
      <c r="D38" s="19"/>
      <c r="E38" s="50"/>
      <c r="F38" s="19"/>
      <c r="G38" s="19"/>
      <c r="H38" s="19"/>
      <c r="I38" s="19"/>
      <c r="J38" s="19"/>
      <c r="K38" s="19"/>
      <c r="L38" s="19"/>
      <c r="M38" s="50"/>
      <c r="N38" s="19"/>
      <c r="O38" s="19"/>
      <c r="P38" s="19"/>
      <c r="Q38" s="50"/>
      <c r="R38" s="50"/>
      <c r="S38" s="50"/>
      <c r="T38" s="19"/>
      <c r="U38" s="50"/>
      <c r="V38" s="19"/>
      <c r="W38" s="50"/>
      <c r="X38" s="19"/>
    </row>
    <row r="39" spans="1:24" s="128" customFormat="1" ht="21" customHeight="1" x14ac:dyDescent="0.45">
      <c r="A39" s="35"/>
      <c r="B39" s="154"/>
      <c r="C39" s="139"/>
      <c r="D39" s="263" t="s">
        <v>34</v>
      </c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</row>
    <row r="40" spans="1:24" s="128" customFormat="1" ht="21" customHeight="1" x14ac:dyDescent="0.45">
      <c r="A40" s="35"/>
      <c r="B40" s="154"/>
      <c r="C40" s="139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181" t="s">
        <v>140</v>
      </c>
      <c r="S40" s="220"/>
      <c r="T40" s="220"/>
      <c r="U40" s="220"/>
      <c r="V40" s="220"/>
      <c r="W40" s="220"/>
      <c r="X40" s="220"/>
    </row>
    <row r="41" spans="1:24" s="128" customFormat="1" ht="21.6" customHeight="1" x14ac:dyDescent="0.45">
      <c r="A41" s="35"/>
      <c r="B41" s="154"/>
      <c r="C41" s="139"/>
      <c r="D41" s="220"/>
      <c r="E41" s="220"/>
      <c r="F41" s="220"/>
      <c r="G41" s="220"/>
      <c r="H41" s="220"/>
      <c r="I41" s="220"/>
      <c r="J41" s="220"/>
      <c r="K41" s="220"/>
      <c r="L41" s="264" t="s">
        <v>199</v>
      </c>
      <c r="M41" s="264"/>
      <c r="N41" s="264"/>
      <c r="O41" s="181"/>
      <c r="P41" s="181"/>
      <c r="Q41" s="182"/>
      <c r="R41" s="181" t="s">
        <v>139</v>
      </c>
      <c r="S41" s="182"/>
      <c r="T41" s="220"/>
      <c r="U41" s="220"/>
      <c r="V41" s="220"/>
      <c r="W41" s="220"/>
      <c r="X41" s="220"/>
    </row>
    <row r="42" spans="1:24" s="128" customFormat="1" ht="21.6" customHeight="1" x14ac:dyDescent="0.45">
      <c r="A42" s="35"/>
      <c r="B42" s="154"/>
      <c r="C42" s="139"/>
      <c r="D42" s="139"/>
      <c r="E42" s="139"/>
      <c r="F42" s="139"/>
      <c r="G42" s="139"/>
      <c r="H42" s="139"/>
      <c r="I42" s="139"/>
      <c r="J42" s="140" t="s">
        <v>82</v>
      </c>
      <c r="K42" s="139"/>
      <c r="L42" s="141"/>
      <c r="M42" s="141"/>
      <c r="N42" s="141"/>
      <c r="O42" s="141"/>
      <c r="P42" s="141"/>
      <c r="Q42" s="139"/>
      <c r="R42" s="170"/>
      <c r="S42" s="139"/>
      <c r="T42" s="142"/>
      <c r="U42" s="139"/>
      <c r="V42" s="143"/>
      <c r="W42" s="139"/>
      <c r="X42" s="143"/>
    </row>
    <row r="43" spans="1:24" s="128" customFormat="1" ht="21.6" customHeight="1" x14ac:dyDescent="0.45">
      <c r="A43" s="35"/>
      <c r="B43" s="155"/>
      <c r="C43" s="139"/>
      <c r="D43" s="141"/>
      <c r="E43" s="141"/>
      <c r="F43" s="141"/>
      <c r="G43" s="141"/>
      <c r="H43" s="140" t="s">
        <v>114</v>
      </c>
      <c r="I43" s="140"/>
      <c r="J43" s="140" t="s">
        <v>86</v>
      </c>
      <c r="K43" s="141"/>
      <c r="L43" s="141"/>
      <c r="M43" s="141"/>
      <c r="N43" s="141"/>
      <c r="O43" s="141"/>
      <c r="P43" s="141"/>
      <c r="Q43" s="141"/>
      <c r="R43" s="141"/>
      <c r="S43" s="139"/>
      <c r="T43" s="144" t="s">
        <v>100</v>
      </c>
      <c r="U43" s="141"/>
      <c r="V43" s="144"/>
      <c r="W43" s="141"/>
      <c r="X43" s="137"/>
    </row>
    <row r="44" spans="1:24" s="128" customFormat="1" ht="21.6" customHeight="1" x14ac:dyDescent="0.45">
      <c r="A44" s="35"/>
      <c r="B44" s="155"/>
      <c r="C44" s="139"/>
      <c r="D44" s="140" t="s">
        <v>19</v>
      </c>
      <c r="E44" s="141"/>
      <c r="F44" s="141"/>
      <c r="G44" s="141"/>
      <c r="H44" s="140" t="s">
        <v>115</v>
      </c>
      <c r="I44" s="140"/>
      <c r="J44" s="140" t="s">
        <v>85</v>
      </c>
      <c r="K44" s="141"/>
      <c r="L44" s="139"/>
      <c r="M44" s="181"/>
      <c r="N44" s="139"/>
      <c r="O44" s="139"/>
      <c r="P44" s="139"/>
      <c r="Q44" s="141"/>
      <c r="R44" s="145" t="s">
        <v>223</v>
      </c>
      <c r="S44" s="145"/>
      <c r="T44" s="144" t="s">
        <v>64</v>
      </c>
      <c r="U44" s="141"/>
      <c r="V44" s="144" t="s">
        <v>97</v>
      </c>
      <c r="W44" s="141"/>
      <c r="X44" s="146"/>
    </row>
    <row r="45" spans="1:24" s="128" customFormat="1" ht="21.6" customHeight="1" x14ac:dyDescent="0.45">
      <c r="A45" s="35"/>
      <c r="B45" s="134"/>
      <c r="C45" s="145"/>
      <c r="D45" s="145" t="s">
        <v>90</v>
      </c>
      <c r="E45" s="145"/>
      <c r="F45" s="144" t="s">
        <v>42</v>
      </c>
      <c r="G45" s="144"/>
      <c r="H45" s="140" t="s">
        <v>116</v>
      </c>
      <c r="I45" s="140"/>
      <c r="J45" s="140" t="s">
        <v>83</v>
      </c>
      <c r="K45" s="144"/>
      <c r="L45" s="144" t="s">
        <v>92</v>
      </c>
      <c r="M45" s="145"/>
      <c r="N45" s="144" t="s">
        <v>95</v>
      </c>
      <c r="O45" s="144"/>
      <c r="P45" s="144" t="s">
        <v>97</v>
      </c>
      <c r="Q45" s="145"/>
      <c r="R45" s="145" t="s">
        <v>224</v>
      </c>
      <c r="S45" s="145"/>
      <c r="T45" s="145" t="s">
        <v>184</v>
      </c>
      <c r="U45" s="145"/>
      <c r="V45" s="145" t="s">
        <v>98</v>
      </c>
      <c r="W45" s="145"/>
      <c r="X45" s="145" t="s">
        <v>100</v>
      </c>
    </row>
    <row r="46" spans="1:24" s="128" customFormat="1" ht="21.6" customHeight="1" x14ac:dyDescent="0.45">
      <c r="A46" s="35"/>
      <c r="B46" s="134" t="s">
        <v>1</v>
      </c>
      <c r="C46" s="144"/>
      <c r="D46" s="144" t="s">
        <v>91</v>
      </c>
      <c r="E46" s="144"/>
      <c r="F46" s="144" t="s">
        <v>101</v>
      </c>
      <c r="G46" s="144"/>
      <c r="H46" s="140" t="s">
        <v>117</v>
      </c>
      <c r="I46" s="140"/>
      <c r="J46" s="140" t="s">
        <v>84</v>
      </c>
      <c r="K46" s="144"/>
      <c r="L46" s="144" t="s">
        <v>93</v>
      </c>
      <c r="M46" s="144"/>
      <c r="N46" s="144" t="s">
        <v>94</v>
      </c>
      <c r="O46" s="144"/>
      <c r="P46" s="144" t="s">
        <v>182</v>
      </c>
      <c r="Q46" s="144"/>
      <c r="R46" s="144" t="s">
        <v>80</v>
      </c>
      <c r="S46" s="144"/>
      <c r="T46" s="145" t="s">
        <v>96</v>
      </c>
      <c r="U46" s="144"/>
      <c r="V46" s="144" t="s">
        <v>99</v>
      </c>
      <c r="W46" s="144"/>
      <c r="X46" s="144" t="s">
        <v>64</v>
      </c>
    </row>
    <row r="47" spans="1:24" s="128" customFormat="1" ht="23.1" customHeight="1" x14ac:dyDescent="0.45">
      <c r="A47" s="35"/>
      <c r="B47" s="134"/>
      <c r="C47" s="144"/>
      <c r="D47" s="265" t="s">
        <v>87</v>
      </c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</row>
    <row r="48" spans="1:24" s="129" customFormat="1" x14ac:dyDescent="0.4">
      <c r="A48" s="116" t="s">
        <v>216</v>
      </c>
      <c r="B48" s="134"/>
      <c r="C48" s="144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</row>
    <row r="49" spans="1:24" s="128" customFormat="1" ht="21.75" customHeight="1" x14ac:dyDescent="0.4">
      <c r="A49" s="135" t="s">
        <v>217</v>
      </c>
      <c r="B49" s="221"/>
      <c r="C49" s="152"/>
      <c r="D49" s="150">
        <v>317888</v>
      </c>
      <c r="E49" s="150"/>
      <c r="F49" s="150">
        <v>4399860</v>
      </c>
      <c r="G49" s="150"/>
      <c r="H49" s="150"/>
      <c r="I49" s="150"/>
      <c r="J49" s="150">
        <v>-31836</v>
      </c>
      <c r="K49" s="150"/>
      <c r="L49" s="150">
        <v>31800</v>
      </c>
      <c r="M49" s="150"/>
      <c r="N49" s="150">
        <v>43005</v>
      </c>
      <c r="O49" s="150"/>
      <c r="P49" s="150">
        <v>-35919</v>
      </c>
      <c r="Q49" s="150"/>
      <c r="R49" s="159">
        <v>-5336</v>
      </c>
      <c r="S49" s="159"/>
      <c r="T49" s="150">
        <f>SUM(D49:R49)</f>
        <v>4719462</v>
      </c>
      <c r="U49" s="150"/>
      <c r="V49" s="159">
        <v>173029</v>
      </c>
      <c r="W49" s="150"/>
      <c r="X49" s="150">
        <f>SUM(T49:V49)</f>
        <v>4892491</v>
      </c>
    </row>
    <row r="50" spans="1:24" s="128" customFormat="1" x14ac:dyDescent="0.4">
      <c r="A50" s="136" t="s">
        <v>141</v>
      </c>
      <c r="B50" s="221"/>
      <c r="C50" s="152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56"/>
      <c r="S50" s="156"/>
      <c r="T50" s="147"/>
      <c r="U50" s="147"/>
      <c r="V50" s="147"/>
      <c r="W50" s="147"/>
      <c r="X50" s="147"/>
    </row>
    <row r="51" spans="1:24" s="128" customFormat="1" x14ac:dyDescent="0.45">
      <c r="A51" s="107" t="s">
        <v>142</v>
      </c>
      <c r="B51" s="221"/>
      <c r="C51" s="152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56"/>
      <c r="S51" s="156"/>
      <c r="T51" s="147"/>
      <c r="U51" s="147"/>
      <c r="V51" s="147"/>
      <c r="W51" s="147"/>
      <c r="X51" s="147"/>
    </row>
    <row r="52" spans="1:24" x14ac:dyDescent="0.45">
      <c r="A52" s="137" t="s">
        <v>106</v>
      </c>
      <c r="B52" s="183">
        <v>9</v>
      </c>
      <c r="C52" s="152"/>
      <c r="D52" s="157">
        <v>0</v>
      </c>
      <c r="E52" s="147"/>
      <c r="F52" s="157">
        <v>0</v>
      </c>
      <c r="G52" s="147"/>
      <c r="H52" s="147">
        <v>0</v>
      </c>
      <c r="I52" s="147"/>
      <c r="J52" s="157">
        <v>0</v>
      </c>
      <c r="K52" s="147"/>
      <c r="L52" s="157">
        <v>0</v>
      </c>
      <c r="M52" s="148"/>
      <c r="N52" s="157">
        <v>-158943</v>
      </c>
      <c r="O52" s="147"/>
      <c r="P52" s="157">
        <v>0</v>
      </c>
      <c r="Q52" s="148"/>
      <c r="R52" s="24">
        <v>0</v>
      </c>
      <c r="S52" s="148"/>
      <c r="T52" s="157">
        <f>SUM(D52:R52)</f>
        <v>-158943</v>
      </c>
      <c r="U52" s="147"/>
      <c r="V52" s="158">
        <v>0</v>
      </c>
      <c r="W52" s="147"/>
      <c r="X52" s="157">
        <f>SUM(T52:V52)</f>
        <v>-158943</v>
      </c>
    </row>
    <row r="53" spans="1:24" hidden="1" x14ac:dyDescent="0.45">
      <c r="A53" s="137" t="s">
        <v>185</v>
      </c>
      <c r="B53" s="183"/>
      <c r="C53" s="152"/>
      <c r="D53" s="157">
        <v>0</v>
      </c>
      <c r="E53" s="147"/>
      <c r="F53" s="157">
        <v>0</v>
      </c>
      <c r="G53" s="147"/>
      <c r="H53" s="157">
        <v>0</v>
      </c>
      <c r="I53" s="147"/>
      <c r="J53" s="157">
        <v>0</v>
      </c>
      <c r="K53" s="147"/>
      <c r="L53" s="157">
        <v>0</v>
      </c>
      <c r="M53" s="148"/>
      <c r="N53" s="157">
        <v>0</v>
      </c>
      <c r="O53" s="147"/>
      <c r="P53" s="157">
        <v>0</v>
      </c>
      <c r="Q53" s="148"/>
      <c r="R53" s="24">
        <v>0</v>
      </c>
      <c r="S53" s="148"/>
      <c r="T53" s="157">
        <f>SUM(D53:R53)</f>
        <v>0</v>
      </c>
      <c r="U53" s="147"/>
      <c r="V53" s="158"/>
      <c r="W53" s="147"/>
      <c r="X53" s="157">
        <f>SUM(T53:V53)</f>
        <v>0</v>
      </c>
    </row>
    <row r="54" spans="1:24" s="128" customFormat="1" x14ac:dyDescent="0.4">
      <c r="A54" s="136" t="s">
        <v>207</v>
      </c>
      <c r="B54" s="221"/>
      <c r="C54" s="152"/>
      <c r="D54" s="151">
        <f>SUM(D52:D53)</f>
        <v>0</v>
      </c>
      <c r="E54" s="150"/>
      <c r="F54" s="151">
        <f>SUM(F52:F53)</f>
        <v>0</v>
      </c>
      <c r="G54" s="150"/>
      <c r="H54" s="151">
        <f>SUM(H52)</f>
        <v>0</v>
      </c>
      <c r="I54" s="150"/>
      <c r="J54" s="151">
        <f>SUM(J52:J53)</f>
        <v>0</v>
      </c>
      <c r="K54" s="150"/>
      <c r="L54" s="151">
        <f>SUM(L52:L53)</f>
        <v>0</v>
      </c>
      <c r="M54" s="150"/>
      <c r="N54" s="151">
        <f>SUM(N52:N53)</f>
        <v>-158943</v>
      </c>
      <c r="O54" s="150"/>
      <c r="P54" s="151">
        <f>SUM(P52:P53)</f>
        <v>0</v>
      </c>
      <c r="Q54" s="150"/>
      <c r="R54" s="151">
        <f>SUM(R52:R53)</f>
        <v>0</v>
      </c>
      <c r="S54" s="150"/>
      <c r="T54" s="151">
        <f>SUM(T52:T53)</f>
        <v>-158943</v>
      </c>
      <c r="U54" s="150"/>
      <c r="V54" s="151">
        <f>SUM(V52:V53)</f>
        <v>0</v>
      </c>
      <c r="W54" s="150"/>
      <c r="X54" s="151">
        <f>SUM(X52:X53)</f>
        <v>-158943</v>
      </c>
    </row>
    <row r="55" spans="1:24" s="128" customFormat="1" ht="9" customHeight="1" x14ac:dyDescent="0.4">
      <c r="A55" s="138"/>
      <c r="B55" s="221"/>
      <c r="C55" s="144"/>
      <c r="D55" s="147"/>
      <c r="E55" s="160"/>
      <c r="F55" s="147"/>
      <c r="G55" s="160"/>
      <c r="H55" s="147"/>
      <c r="I55" s="147"/>
      <c r="J55" s="147"/>
      <c r="K55" s="160"/>
      <c r="L55" s="147"/>
      <c r="M55" s="160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</row>
    <row r="56" spans="1:24" s="128" customFormat="1" x14ac:dyDescent="0.4">
      <c r="A56" s="188" t="s">
        <v>194</v>
      </c>
      <c r="B56" s="221"/>
      <c r="C56" s="144"/>
      <c r="D56" s="147"/>
      <c r="E56" s="160"/>
      <c r="F56" s="147"/>
      <c r="G56" s="160"/>
      <c r="H56" s="147"/>
      <c r="I56" s="147"/>
      <c r="J56" s="147"/>
      <c r="K56" s="160"/>
      <c r="L56" s="147"/>
      <c r="M56" s="160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</row>
    <row r="57" spans="1:24" s="128" customFormat="1" x14ac:dyDescent="0.4">
      <c r="A57" s="191" t="s">
        <v>195</v>
      </c>
      <c r="B57" s="221"/>
      <c r="C57" s="144"/>
      <c r="D57" s="147"/>
      <c r="E57" s="160"/>
      <c r="F57" s="147"/>
      <c r="G57" s="160"/>
      <c r="H57" s="147"/>
      <c r="I57" s="147"/>
      <c r="J57" s="147"/>
      <c r="K57" s="160"/>
      <c r="L57" s="147"/>
      <c r="M57" s="160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</row>
    <row r="58" spans="1:24" s="128" customFormat="1" x14ac:dyDescent="0.4">
      <c r="A58" s="191" t="s">
        <v>197</v>
      </c>
      <c r="B58" s="217">
        <v>3</v>
      </c>
      <c r="C58" s="144"/>
      <c r="D58" s="157">
        <v>0</v>
      </c>
      <c r="E58" s="147"/>
      <c r="F58" s="157">
        <v>0</v>
      </c>
      <c r="G58" s="147"/>
      <c r="H58" s="147"/>
      <c r="I58" s="147"/>
      <c r="J58" s="157">
        <v>-11792</v>
      </c>
      <c r="K58" s="147"/>
      <c r="L58" s="157">
        <v>0</v>
      </c>
      <c r="M58" s="147"/>
      <c r="N58" s="157">
        <v>0</v>
      </c>
      <c r="O58" s="156"/>
      <c r="P58" s="157">
        <v>0</v>
      </c>
      <c r="Q58" s="147"/>
      <c r="R58" s="157">
        <v>0</v>
      </c>
      <c r="S58" s="147"/>
      <c r="T58" s="157">
        <f>SUM(D58:R58)</f>
        <v>-11792</v>
      </c>
      <c r="U58" s="150"/>
      <c r="V58" s="157">
        <v>-149808</v>
      </c>
      <c r="W58" s="150"/>
      <c r="X58" s="157">
        <f>SUM(T58:V58)</f>
        <v>-161600</v>
      </c>
    </row>
    <row r="59" spans="1:24" s="128" customFormat="1" x14ac:dyDescent="0.4">
      <c r="A59" s="213" t="s">
        <v>198</v>
      </c>
      <c r="B59" s="221"/>
      <c r="C59" s="144"/>
      <c r="D59" s="151">
        <f>SUM(D57:D58)</f>
        <v>0</v>
      </c>
      <c r="E59" s="150"/>
      <c r="F59" s="151">
        <f>SUM(F57:F58)</f>
        <v>0</v>
      </c>
      <c r="G59" s="150"/>
      <c r="H59" s="150"/>
      <c r="I59" s="150"/>
      <c r="J59" s="151">
        <f>SUM(J57:J58)</f>
        <v>-11792</v>
      </c>
      <c r="K59" s="150"/>
      <c r="L59" s="151">
        <f>SUM(L57:L58)</f>
        <v>0</v>
      </c>
      <c r="M59" s="150"/>
      <c r="N59" s="151">
        <f>SUM(N57:N58)</f>
        <v>0</v>
      </c>
      <c r="O59" s="159"/>
      <c r="P59" s="151">
        <f>SUM(P57:P58)</f>
        <v>0</v>
      </c>
      <c r="Q59" s="150"/>
      <c r="R59" s="151">
        <f>SUM(R57:R58)</f>
        <v>0</v>
      </c>
      <c r="S59" s="150"/>
      <c r="T59" s="151">
        <f>SUM(T57:T58)</f>
        <v>-11792</v>
      </c>
      <c r="U59" s="150"/>
      <c r="V59" s="151">
        <f>SUM(V57:V58)</f>
        <v>-149808</v>
      </c>
      <c r="W59" s="150"/>
      <c r="X59" s="151">
        <f>SUM(X57:X58)</f>
        <v>-161600</v>
      </c>
    </row>
    <row r="60" spans="1:24" s="128" customFormat="1" ht="9" customHeight="1" x14ac:dyDescent="0.4">
      <c r="A60" s="138"/>
      <c r="B60" s="221"/>
      <c r="C60" s="144"/>
      <c r="D60" s="147"/>
      <c r="E60" s="160"/>
      <c r="F60" s="147"/>
      <c r="G60" s="160"/>
      <c r="H60" s="147"/>
      <c r="I60" s="147"/>
      <c r="J60" s="147"/>
      <c r="K60" s="160"/>
      <c r="L60" s="147"/>
      <c r="M60" s="160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</row>
    <row r="61" spans="1:24" s="128" customFormat="1" x14ac:dyDescent="0.4">
      <c r="A61" s="187" t="s">
        <v>143</v>
      </c>
      <c r="B61" s="221"/>
      <c r="C61" s="144"/>
      <c r="D61" s="151">
        <f>D54+D59</f>
        <v>0</v>
      </c>
      <c r="E61" s="150"/>
      <c r="F61" s="151">
        <f>F54+F59</f>
        <v>0</v>
      </c>
      <c r="G61" s="150"/>
      <c r="H61" s="150"/>
      <c r="I61" s="150"/>
      <c r="J61" s="151">
        <f>J54+J59</f>
        <v>-11792</v>
      </c>
      <c r="K61" s="150"/>
      <c r="L61" s="151">
        <f>L54+L59</f>
        <v>0</v>
      </c>
      <c r="M61" s="150"/>
      <c r="N61" s="151">
        <f>N54+N59</f>
        <v>-158943</v>
      </c>
      <c r="O61" s="159"/>
      <c r="P61" s="151">
        <f>P54+P59</f>
        <v>0</v>
      </c>
      <c r="Q61" s="150"/>
      <c r="R61" s="151">
        <f>R54+R59</f>
        <v>0</v>
      </c>
      <c r="S61" s="150"/>
      <c r="T61" s="151">
        <f>T54+T59</f>
        <v>-170735</v>
      </c>
      <c r="U61" s="150"/>
      <c r="V61" s="151">
        <f>V54+V59</f>
        <v>-149808</v>
      </c>
      <c r="W61" s="150"/>
      <c r="X61" s="151">
        <f>X54+X59</f>
        <v>-320543</v>
      </c>
    </row>
    <row r="62" spans="1:24" s="128" customFormat="1" ht="9" customHeight="1" x14ac:dyDescent="0.4">
      <c r="A62" s="138"/>
      <c r="B62" s="221"/>
      <c r="C62" s="144"/>
      <c r="D62" s="147"/>
      <c r="E62" s="160"/>
      <c r="F62" s="147"/>
      <c r="G62" s="160"/>
      <c r="H62" s="147"/>
      <c r="I62" s="147"/>
      <c r="J62" s="147"/>
      <c r="K62" s="160"/>
      <c r="L62" s="147"/>
      <c r="M62" s="160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</row>
    <row r="63" spans="1:24" s="128" customFormat="1" x14ac:dyDescent="0.4">
      <c r="A63" s="135" t="s">
        <v>163</v>
      </c>
      <c r="B63" s="183">
        <v>3</v>
      </c>
      <c r="C63" s="144"/>
      <c r="D63" s="151" t="s">
        <v>103</v>
      </c>
      <c r="E63" s="150"/>
      <c r="F63" s="151" t="s">
        <v>103</v>
      </c>
      <c r="G63" s="150"/>
      <c r="H63" s="150" t="s">
        <v>103</v>
      </c>
      <c r="I63" s="150"/>
      <c r="J63" s="151" t="s">
        <v>103</v>
      </c>
      <c r="K63" s="150"/>
      <c r="L63" s="151" t="s">
        <v>103</v>
      </c>
      <c r="M63" s="150"/>
      <c r="N63" s="208">
        <v>0</v>
      </c>
      <c r="O63" s="159"/>
      <c r="P63" s="208">
        <v>35919</v>
      </c>
      <c r="Q63" s="150"/>
      <c r="R63" s="151">
        <v>0</v>
      </c>
      <c r="S63" s="150"/>
      <c r="T63" s="151">
        <f>SUM(D63:R63)</f>
        <v>35919</v>
      </c>
      <c r="U63" s="150"/>
      <c r="V63" s="151">
        <v>0</v>
      </c>
      <c r="W63" s="150"/>
      <c r="X63" s="151">
        <f>SUM(T63:V63)</f>
        <v>35919</v>
      </c>
    </row>
    <row r="64" spans="1:24" s="128" customFormat="1" ht="9" customHeight="1" x14ac:dyDescent="0.4">
      <c r="A64" s="138"/>
      <c r="B64" s="221"/>
      <c r="C64" s="144"/>
      <c r="D64" s="147"/>
      <c r="E64" s="160"/>
      <c r="F64" s="147"/>
      <c r="G64" s="160"/>
      <c r="H64" s="147"/>
      <c r="I64" s="147"/>
      <c r="J64" s="147"/>
      <c r="K64" s="160"/>
      <c r="L64" s="147"/>
      <c r="M64" s="160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</row>
    <row r="65" spans="1:24" s="128" customFormat="1" x14ac:dyDescent="0.4">
      <c r="A65" s="136" t="s">
        <v>59</v>
      </c>
      <c r="B65" s="221"/>
      <c r="C65" s="144"/>
      <c r="D65" s="147"/>
      <c r="E65" s="160"/>
      <c r="F65" s="147"/>
      <c r="G65" s="160"/>
      <c r="H65" s="147"/>
      <c r="I65" s="147"/>
      <c r="J65" s="147"/>
      <c r="K65" s="160"/>
      <c r="L65" s="147"/>
      <c r="M65" s="160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</row>
    <row r="66" spans="1:24" s="128" customFormat="1" x14ac:dyDescent="0.4">
      <c r="A66" s="137" t="s">
        <v>202</v>
      </c>
      <c r="B66" s="221"/>
      <c r="C66" s="144"/>
      <c r="D66" s="147" t="s">
        <v>103</v>
      </c>
      <c r="E66" s="160"/>
      <c r="F66" s="147" t="s">
        <v>103</v>
      </c>
      <c r="G66" s="160"/>
      <c r="H66" s="147" t="s">
        <v>103</v>
      </c>
      <c r="I66" s="147"/>
      <c r="J66" s="147" t="s">
        <v>103</v>
      </c>
      <c r="K66" s="160"/>
      <c r="L66" s="147" t="s">
        <v>103</v>
      </c>
      <c r="M66" s="160"/>
      <c r="N66" s="156">
        <f>'PL-6-9'!D136</f>
        <v>-23365</v>
      </c>
      <c r="O66" s="156"/>
      <c r="P66" s="147">
        <v>0</v>
      </c>
      <c r="Q66" s="147"/>
      <c r="R66" s="156" t="s">
        <v>103</v>
      </c>
      <c r="S66" s="156"/>
      <c r="T66" s="147">
        <f>SUM(D66:R66)</f>
        <v>-23365</v>
      </c>
      <c r="U66" s="147"/>
      <c r="V66" s="147">
        <f>'PL-6-9'!D137</f>
        <v>16645</v>
      </c>
      <c r="W66" s="147"/>
      <c r="X66" s="147">
        <f>SUM(T66:V66)</f>
        <v>-6720</v>
      </c>
    </row>
    <row r="67" spans="1:24" s="128" customFormat="1" x14ac:dyDescent="0.4">
      <c r="A67" s="137" t="s">
        <v>119</v>
      </c>
      <c r="B67" s="221"/>
      <c r="C67" s="144"/>
      <c r="D67" s="147" t="s">
        <v>103</v>
      </c>
      <c r="E67" s="147"/>
      <c r="F67" s="147" t="s">
        <v>103</v>
      </c>
      <c r="G67" s="147"/>
      <c r="H67" s="147" t="s">
        <v>103</v>
      </c>
      <c r="I67" s="147"/>
      <c r="J67" s="147" t="s">
        <v>103</v>
      </c>
      <c r="K67" s="147"/>
      <c r="L67" s="147" t="s">
        <v>103</v>
      </c>
      <c r="M67" s="147"/>
      <c r="N67" s="156">
        <f>'PL-6-9'!D158</f>
        <v>0</v>
      </c>
      <c r="O67" s="156"/>
      <c r="P67" s="156">
        <v>0</v>
      </c>
      <c r="Q67" s="147"/>
      <c r="R67" s="147">
        <v>13415</v>
      </c>
      <c r="S67" s="147"/>
      <c r="T67" s="147">
        <f>SUM(D67:R67)</f>
        <v>13415</v>
      </c>
      <c r="U67" s="147"/>
      <c r="V67" s="147">
        <v>2187</v>
      </c>
      <c r="W67" s="147"/>
      <c r="X67" s="147">
        <f>SUM(T67:V67)</f>
        <v>15602</v>
      </c>
    </row>
    <row r="68" spans="1:24" s="128" customFormat="1" x14ac:dyDescent="0.4">
      <c r="A68" s="136" t="s">
        <v>151</v>
      </c>
      <c r="B68" s="221"/>
      <c r="C68" s="144"/>
      <c r="D68" s="149">
        <f>SUM(D66:D67)</f>
        <v>0</v>
      </c>
      <c r="E68" s="150"/>
      <c r="F68" s="149">
        <f>SUM(F66:F67)</f>
        <v>0</v>
      </c>
      <c r="G68" s="150"/>
      <c r="H68" s="149">
        <f>SUM(H66:H67)</f>
        <v>0</v>
      </c>
      <c r="I68" s="150"/>
      <c r="J68" s="149">
        <f>SUM(J66:J67)</f>
        <v>0</v>
      </c>
      <c r="K68" s="150"/>
      <c r="L68" s="149">
        <f>SUM(L66:L67)</f>
        <v>0</v>
      </c>
      <c r="M68" s="150"/>
      <c r="N68" s="161">
        <f>SUM(N66:N67)</f>
        <v>-23365</v>
      </c>
      <c r="O68" s="159"/>
      <c r="P68" s="161">
        <f>SUM(P66:P67)</f>
        <v>0</v>
      </c>
      <c r="Q68" s="150"/>
      <c r="R68" s="149">
        <f>SUM(R66:R67)</f>
        <v>13415</v>
      </c>
      <c r="S68" s="150"/>
      <c r="T68" s="149">
        <f>SUM(T66:T67)</f>
        <v>-9950</v>
      </c>
      <c r="U68" s="150"/>
      <c r="V68" s="161">
        <f>SUM(V66:V67)</f>
        <v>18832</v>
      </c>
      <c r="W68" s="150"/>
      <c r="X68" s="149">
        <f>SUM(X66:X67)</f>
        <v>8882</v>
      </c>
    </row>
    <row r="69" spans="1:24" s="128" customFormat="1" ht="9" customHeight="1" x14ac:dyDescent="0.4">
      <c r="A69" s="136"/>
      <c r="B69" s="221"/>
      <c r="C69" s="144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56"/>
      <c r="O69" s="156"/>
      <c r="P69" s="156"/>
      <c r="Q69" s="147"/>
      <c r="R69" s="147"/>
      <c r="S69" s="147"/>
      <c r="T69" s="147"/>
      <c r="U69" s="147"/>
      <c r="V69" s="147"/>
      <c r="W69" s="147"/>
      <c r="X69" s="147"/>
    </row>
    <row r="70" spans="1:24" s="128" customFormat="1" ht="21.75" customHeight="1" thickBot="1" x14ac:dyDescent="0.45">
      <c r="A70" s="135" t="s">
        <v>218</v>
      </c>
      <c r="B70" s="134"/>
      <c r="C70" s="152"/>
      <c r="D70" s="153">
        <f>SUM(D49,D68,D63,D61)</f>
        <v>317888</v>
      </c>
      <c r="E70" s="150"/>
      <c r="F70" s="153">
        <f>SUM(F49,F68,F63,F61)</f>
        <v>4399860</v>
      </c>
      <c r="G70" s="150"/>
      <c r="H70" s="153">
        <f>SUM(H49,H68,H54)</f>
        <v>0</v>
      </c>
      <c r="I70" s="150"/>
      <c r="J70" s="153">
        <f>SUM(J49,J68,J63,J61)</f>
        <v>-43628</v>
      </c>
      <c r="K70" s="150"/>
      <c r="L70" s="153">
        <f>SUM(L49,L68,L63,L61)</f>
        <v>31800</v>
      </c>
      <c r="M70" s="150"/>
      <c r="N70" s="153">
        <f>SUM(N49,N68,N63,N61)</f>
        <v>-139303</v>
      </c>
      <c r="O70" s="150"/>
      <c r="P70" s="153">
        <f>SUM(P49,P68,P63,P61)</f>
        <v>0</v>
      </c>
      <c r="Q70" s="150"/>
      <c r="R70" s="153">
        <f>SUM(R49,R68,R63,R61)</f>
        <v>8079</v>
      </c>
      <c r="S70" s="150"/>
      <c r="T70" s="153">
        <f>SUM(T49,T68,T63,T61)</f>
        <v>4574696</v>
      </c>
      <c r="U70" s="150"/>
      <c r="V70" s="153">
        <f>SUM(V49,V68,V63,V61)</f>
        <v>42053</v>
      </c>
      <c r="W70" s="150"/>
      <c r="X70" s="153">
        <f>SUM(X49,X68,X63,X61)</f>
        <v>4616749</v>
      </c>
    </row>
    <row r="71" spans="1:24" ht="21.75" customHeight="1" thickTop="1" x14ac:dyDescent="0.45"/>
    <row r="72" spans="1:24" ht="21.75" customHeight="1" x14ac:dyDescent="0.45">
      <c r="D72" s="11">
        <f>D70-'BS3-5'!D69</f>
        <v>0</v>
      </c>
      <c r="F72" s="11">
        <f>F70-'BS3-5'!D71</f>
        <v>0</v>
      </c>
      <c r="J72" s="11">
        <f>J70-'BS3-5'!D73</f>
        <v>0</v>
      </c>
      <c r="L72" s="11">
        <f>L70-'BS3-5'!D76</f>
        <v>0</v>
      </c>
      <c r="N72" s="11">
        <f>N70-'BS3-5'!D77</f>
        <v>0</v>
      </c>
      <c r="P72" s="11">
        <f>P70-'BS3-5'!D78</f>
        <v>0</v>
      </c>
      <c r="R72" s="11">
        <f>R70-'BS3-5'!D79</f>
        <v>0</v>
      </c>
      <c r="T72" s="11">
        <f>'BS3-5'!D80-T70</f>
        <v>0</v>
      </c>
      <c r="V72" s="11">
        <f>V70-'BS3-5'!D81</f>
        <v>0</v>
      </c>
      <c r="X72" s="11">
        <f>X70-'BS3-5'!D82</f>
        <v>0</v>
      </c>
    </row>
  </sheetData>
  <mergeCells count="6">
    <mergeCell ref="D39:X39"/>
    <mergeCell ref="L41:N41"/>
    <mergeCell ref="D47:X47"/>
    <mergeCell ref="D3:X3"/>
    <mergeCell ref="L5:N5"/>
    <mergeCell ref="D11:X11"/>
  </mergeCells>
  <pageMargins left="0.7" right="0.7" top="0.48" bottom="0.5" header="0.5" footer="0.5"/>
  <pageSetup paperSize="9" scale="68" firstPageNumber="1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1"/>
  <sheetViews>
    <sheetView showGridLines="0" zoomScale="85" zoomScaleNormal="85" zoomScaleSheetLayoutView="100" workbookViewId="0">
      <selection activeCell="Q14" sqref="Q14"/>
    </sheetView>
  </sheetViews>
  <sheetFormatPr defaultColWidth="9.140625" defaultRowHeight="21.75" customHeight="1" x14ac:dyDescent="0.45"/>
  <cols>
    <col min="1" max="1" width="48.140625" style="11" customWidth="1"/>
    <col min="2" max="2" width="9.42578125" style="34" customWidth="1"/>
    <col min="3" max="3" width="1.140625" style="14" customWidth="1"/>
    <col min="4" max="4" width="11.5703125" style="11" customWidth="1"/>
    <col min="5" max="5" width="1.140625" style="11" customWidth="1"/>
    <col min="6" max="6" width="11.5703125" style="11" customWidth="1"/>
    <col min="7" max="7" width="1.140625" style="11" customWidth="1"/>
    <col min="8" max="8" width="11.5703125" style="11" hidden="1" customWidth="1"/>
    <col min="9" max="9" width="1.5703125" style="11" hidden="1" customWidth="1"/>
    <col min="10" max="10" width="11.5703125" style="11" customWidth="1"/>
    <col min="11" max="11" width="1.140625" style="11" customWidth="1"/>
    <col min="12" max="12" width="11.5703125" style="11" customWidth="1"/>
    <col min="13" max="13" width="1.140625" style="11" customWidth="1"/>
    <col min="14" max="14" width="11.5703125" style="11" customWidth="1"/>
    <col min="15" max="15" width="1.140625" style="11" customWidth="1"/>
    <col min="16" max="16" width="11.5703125" style="11" customWidth="1"/>
    <col min="17" max="16384" width="9.140625" style="11"/>
  </cols>
  <sheetData>
    <row r="1" spans="1:16" ht="21.75" customHeight="1" x14ac:dyDescent="0.45">
      <c r="A1" s="3" t="s">
        <v>44</v>
      </c>
      <c r="B1" s="36"/>
      <c r="C1" s="37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21.75" customHeight="1" x14ac:dyDescent="0.5">
      <c r="A2" s="2" t="s">
        <v>58</v>
      </c>
      <c r="B2" s="36"/>
      <c r="C2" s="37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21.6" customHeight="1" x14ac:dyDescent="0.5">
      <c r="A3" s="2"/>
      <c r="B3" s="36"/>
      <c r="C3" s="3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9.5" customHeight="1" x14ac:dyDescent="0.45">
      <c r="A4" s="14"/>
      <c r="B4" s="42"/>
      <c r="C4" s="40"/>
      <c r="D4" s="102" t="s">
        <v>35</v>
      </c>
      <c r="E4" s="102"/>
      <c r="F4" s="102"/>
      <c r="G4" s="102"/>
      <c r="H4" s="102"/>
      <c r="I4" s="102"/>
      <c r="J4" s="102"/>
      <c r="K4" s="40"/>
      <c r="L4" s="40"/>
      <c r="M4" s="40"/>
      <c r="N4" s="40"/>
      <c r="O4" s="40"/>
      <c r="P4" s="45"/>
    </row>
    <row r="5" spans="1:16" ht="19.5" customHeight="1" x14ac:dyDescent="0.45">
      <c r="A5" s="14"/>
      <c r="B5" s="42"/>
      <c r="C5" s="40"/>
      <c r="D5" s="102"/>
      <c r="E5" s="102"/>
      <c r="F5" s="102"/>
      <c r="G5" s="102"/>
      <c r="H5" s="102"/>
      <c r="I5" s="102"/>
      <c r="J5" s="43"/>
      <c r="K5" s="47" t="s">
        <v>36</v>
      </c>
      <c r="L5" s="43"/>
      <c r="M5" s="40"/>
      <c r="N5" s="40"/>
      <c r="O5" s="40"/>
      <c r="P5" s="45"/>
    </row>
    <row r="6" spans="1:16" ht="19.5" customHeight="1" x14ac:dyDescent="0.45">
      <c r="B6" s="39"/>
      <c r="C6" s="40"/>
      <c r="D6" s="44" t="s">
        <v>19</v>
      </c>
      <c r="E6" s="38"/>
      <c r="F6" s="38"/>
      <c r="G6" s="38"/>
      <c r="H6" s="140" t="s">
        <v>115</v>
      </c>
      <c r="I6" s="38"/>
      <c r="J6" s="40"/>
      <c r="K6" s="105"/>
      <c r="L6" s="40"/>
      <c r="M6" s="38"/>
      <c r="N6" s="38"/>
      <c r="O6" s="38"/>
      <c r="P6" s="41"/>
    </row>
    <row r="7" spans="1:16" ht="19.5" customHeight="1" x14ac:dyDescent="0.45">
      <c r="A7" s="48"/>
      <c r="B7" s="49"/>
      <c r="C7" s="48"/>
      <c r="D7" s="48" t="s">
        <v>90</v>
      </c>
      <c r="E7" s="48"/>
      <c r="F7" s="50" t="s">
        <v>42</v>
      </c>
      <c r="G7" s="48"/>
      <c r="H7" s="140" t="s">
        <v>116</v>
      </c>
      <c r="I7" s="48"/>
      <c r="J7" s="50" t="s">
        <v>92</v>
      </c>
      <c r="K7" s="48"/>
      <c r="L7" s="50" t="s">
        <v>95</v>
      </c>
      <c r="M7" s="50"/>
      <c r="N7" s="50" t="s">
        <v>97</v>
      </c>
      <c r="O7" s="50"/>
      <c r="P7" s="48" t="s">
        <v>100</v>
      </c>
    </row>
    <row r="8" spans="1:16" ht="19.5" customHeight="1" x14ac:dyDescent="0.45">
      <c r="A8" s="48"/>
      <c r="B8" s="49"/>
      <c r="C8" s="50"/>
      <c r="D8" s="50" t="s">
        <v>91</v>
      </c>
      <c r="E8" s="48"/>
      <c r="F8" s="50" t="s">
        <v>101</v>
      </c>
      <c r="G8" s="48"/>
      <c r="H8" s="140" t="s">
        <v>117</v>
      </c>
      <c r="I8" s="48"/>
      <c r="J8" s="50" t="s">
        <v>93</v>
      </c>
      <c r="K8" s="48"/>
      <c r="L8" s="50" t="s">
        <v>94</v>
      </c>
      <c r="M8" s="48"/>
      <c r="N8" s="48" t="s">
        <v>182</v>
      </c>
      <c r="O8" s="48"/>
      <c r="P8" s="50" t="s">
        <v>64</v>
      </c>
    </row>
    <row r="9" spans="1:16" ht="19.5" customHeight="1" x14ac:dyDescent="0.45">
      <c r="A9" s="52"/>
      <c r="B9" s="53"/>
      <c r="C9" s="50"/>
      <c r="D9" s="266" t="s">
        <v>87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</row>
    <row r="10" spans="1:16" ht="21.6" customHeight="1" x14ac:dyDescent="0.45">
      <c r="A10" s="106" t="s">
        <v>170</v>
      </c>
      <c r="B10" s="48"/>
      <c r="C10" s="49"/>
      <c r="D10" s="199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6" ht="21.6" customHeight="1" x14ac:dyDescent="0.45">
      <c r="A11" s="20" t="s">
        <v>171</v>
      </c>
      <c r="B11" s="11"/>
      <c r="C11" s="185"/>
      <c r="D11" s="115">
        <v>317888</v>
      </c>
      <c r="E11" s="28"/>
      <c r="F11" s="28">
        <v>4399860</v>
      </c>
      <c r="G11" s="28"/>
      <c r="H11" s="28" t="s">
        <v>103</v>
      </c>
      <c r="I11" s="28"/>
      <c r="J11" s="28">
        <v>31800</v>
      </c>
      <c r="K11" s="28"/>
      <c r="L11" s="28">
        <v>56111</v>
      </c>
      <c r="M11" s="28"/>
      <c r="N11" s="28">
        <v>0</v>
      </c>
      <c r="O11" s="28"/>
      <c r="P11" s="28">
        <f t="shared" ref="P11" si="0">SUM(D11:O11)</f>
        <v>4805659</v>
      </c>
    </row>
    <row r="12" spans="1:16" ht="21.6" customHeight="1" x14ac:dyDescent="0.45">
      <c r="A12" s="103" t="s">
        <v>141</v>
      </c>
      <c r="B12" s="11"/>
      <c r="C12" s="185"/>
      <c r="D12" s="1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21.6" customHeight="1" x14ac:dyDescent="0.45">
      <c r="A13" s="107" t="s">
        <v>142</v>
      </c>
      <c r="B13" s="11"/>
      <c r="C13" s="185"/>
      <c r="D13" s="1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21.6" customHeight="1" x14ac:dyDescent="0.45">
      <c r="A14" s="46" t="s">
        <v>106</v>
      </c>
      <c r="B14" s="18"/>
      <c r="C14" s="185"/>
      <c r="D14" s="24">
        <v>0</v>
      </c>
      <c r="E14" s="21">
        <v>0</v>
      </c>
      <c r="F14" s="24">
        <v>0</v>
      </c>
      <c r="G14" s="21"/>
      <c r="H14" s="24">
        <v>0</v>
      </c>
      <c r="I14" s="21">
        <v>0</v>
      </c>
      <c r="J14" s="24">
        <v>0</v>
      </c>
      <c r="K14" s="163"/>
      <c r="L14" s="165">
        <v>-153538</v>
      </c>
      <c r="M14" s="164"/>
      <c r="N14" s="24">
        <v>0</v>
      </c>
      <c r="O14" s="164"/>
      <c r="P14" s="165">
        <f>SUM(D14:O14)</f>
        <v>-153538</v>
      </c>
    </row>
    <row r="15" spans="1:16" ht="21.6" customHeight="1" x14ac:dyDescent="0.45">
      <c r="A15" s="103" t="s">
        <v>225</v>
      </c>
      <c r="B15" s="11"/>
      <c r="C15" s="185"/>
      <c r="D15" s="30">
        <f>SUM(D14:D14)</f>
        <v>0</v>
      </c>
      <c r="E15" s="28"/>
      <c r="F15" s="30">
        <f>SUM(F14:F14)</f>
        <v>0</v>
      </c>
      <c r="G15" s="21"/>
      <c r="H15" s="30">
        <f>SUM(H14:H14)</f>
        <v>0</v>
      </c>
      <c r="I15" s="28"/>
      <c r="J15" s="30">
        <f>SUM(J14:J14)</f>
        <v>0</v>
      </c>
      <c r="K15" s="28"/>
      <c r="L15" s="30">
        <f>SUM(L14:L14)</f>
        <v>-153538</v>
      </c>
      <c r="M15" s="28"/>
      <c r="N15" s="30">
        <f>SUM(N14:N14)</f>
        <v>0</v>
      </c>
      <c r="O15" s="28"/>
      <c r="P15" s="162">
        <f>SUM(P14:P14)</f>
        <v>-153538</v>
      </c>
    </row>
    <row r="16" spans="1:16" ht="11.45" customHeight="1" x14ac:dyDescent="0.45">
      <c r="A16" s="17"/>
      <c r="B16" s="11"/>
      <c r="C16" s="185"/>
      <c r="D16" s="50"/>
      <c r="E16" s="21"/>
      <c r="F16" s="14"/>
      <c r="G16" s="21"/>
      <c r="H16" s="14"/>
      <c r="I16" s="21"/>
      <c r="J16" s="14"/>
      <c r="K16" s="21"/>
      <c r="L16" s="14"/>
      <c r="M16" s="21"/>
      <c r="N16" s="21"/>
      <c r="O16" s="21"/>
      <c r="P16" s="21"/>
    </row>
    <row r="17" spans="1:16" ht="22.5" customHeight="1" x14ac:dyDescent="0.45">
      <c r="A17" s="201" t="s">
        <v>163</v>
      </c>
      <c r="B17" s="18"/>
      <c r="C17" s="186"/>
      <c r="D17" s="30">
        <v>0</v>
      </c>
      <c r="E17" s="28">
        <v>0</v>
      </c>
      <c r="F17" s="30">
        <v>0</v>
      </c>
      <c r="G17" s="21"/>
      <c r="H17" s="30">
        <v>0</v>
      </c>
      <c r="I17" s="28">
        <v>0</v>
      </c>
      <c r="J17" s="30">
        <v>0</v>
      </c>
      <c r="K17" s="28"/>
      <c r="L17" s="162">
        <v>0</v>
      </c>
      <c r="M17" s="28"/>
      <c r="N17" s="30">
        <v>-35919</v>
      </c>
      <c r="O17" s="28"/>
      <c r="P17" s="162">
        <f t="shared" ref="P17" si="1">SUM(D17:O17)</f>
        <v>-35919</v>
      </c>
    </row>
    <row r="18" spans="1:16" ht="11.45" customHeight="1" x14ac:dyDescent="0.45">
      <c r="A18" s="17"/>
      <c r="B18" s="11"/>
      <c r="C18" s="186"/>
      <c r="D18" s="50"/>
      <c r="E18" s="21"/>
      <c r="F18" s="14"/>
      <c r="G18" s="21"/>
      <c r="H18" s="14"/>
      <c r="I18" s="21"/>
      <c r="J18" s="14"/>
      <c r="K18" s="21"/>
      <c r="L18" s="14"/>
      <c r="M18" s="21"/>
      <c r="N18" s="21"/>
      <c r="O18" s="21"/>
      <c r="P18" s="21"/>
    </row>
    <row r="19" spans="1:16" ht="21.6" customHeight="1" x14ac:dyDescent="0.45">
      <c r="A19" s="103" t="s">
        <v>59</v>
      </c>
      <c r="B19" s="11"/>
      <c r="C19" s="185"/>
      <c r="D19" s="50"/>
      <c r="E19" s="21"/>
      <c r="F19" s="14"/>
      <c r="G19" s="21"/>
      <c r="H19" s="14"/>
      <c r="I19" s="21"/>
      <c r="J19" s="14"/>
      <c r="K19" s="21"/>
      <c r="L19" s="14"/>
      <c r="M19" s="21"/>
      <c r="N19" s="21"/>
      <c r="O19" s="21"/>
      <c r="P19" s="21"/>
    </row>
    <row r="20" spans="1:16" ht="21.6" customHeight="1" x14ac:dyDescent="0.45">
      <c r="A20" s="46" t="s">
        <v>118</v>
      </c>
      <c r="B20" s="11"/>
      <c r="C20" s="185"/>
      <c r="D20" s="24">
        <v>0</v>
      </c>
      <c r="E20" s="113"/>
      <c r="F20" s="24">
        <v>0</v>
      </c>
      <c r="G20" s="21"/>
      <c r="H20" s="24">
        <v>0</v>
      </c>
      <c r="I20" s="113"/>
      <c r="J20" s="24">
        <v>0</v>
      </c>
      <c r="K20" s="21"/>
      <c r="L20" s="24">
        <v>85991</v>
      </c>
      <c r="M20" s="21"/>
      <c r="N20" s="24">
        <v>0</v>
      </c>
      <c r="O20" s="21"/>
      <c r="P20" s="24">
        <f t="shared" ref="P20" si="2">SUM(D20:O20)</f>
        <v>85991</v>
      </c>
    </row>
    <row r="21" spans="1:16" ht="21.6" hidden="1" customHeight="1" x14ac:dyDescent="0.45">
      <c r="A21" s="46" t="s">
        <v>119</v>
      </c>
      <c r="B21" s="11"/>
      <c r="C21" s="185"/>
      <c r="D21" s="24">
        <v>0</v>
      </c>
      <c r="E21" s="113"/>
      <c r="F21" s="24">
        <v>0</v>
      </c>
      <c r="G21" s="21"/>
      <c r="H21" s="24">
        <v>0</v>
      </c>
      <c r="I21" s="113"/>
      <c r="J21" s="24">
        <v>0</v>
      </c>
      <c r="K21" s="21"/>
      <c r="L21" s="24">
        <v>0</v>
      </c>
      <c r="M21" s="113"/>
      <c r="N21" s="24">
        <v>0</v>
      </c>
      <c r="O21" s="113"/>
      <c r="P21" s="24">
        <f>SUM(D21:L21)</f>
        <v>0</v>
      </c>
    </row>
    <row r="22" spans="1:16" ht="21.6" customHeight="1" x14ac:dyDescent="0.45">
      <c r="A22" s="176" t="s">
        <v>60</v>
      </c>
      <c r="B22" s="11"/>
      <c r="C22" s="185"/>
      <c r="D22" s="30">
        <f>SUM(D20:D21)</f>
        <v>0</v>
      </c>
      <c r="E22" s="130"/>
      <c r="F22" s="30">
        <f>SUM(F20:F21)</f>
        <v>0</v>
      </c>
      <c r="G22" s="21"/>
      <c r="H22" s="30">
        <f>SUM(H20:H21)</f>
        <v>0</v>
      </c>
      <c r="I22" s="130"/>
      <c r="J22" s="30">
        <f>SUM(J20:J21)</f>
        <v>0</v>
      </c>
      <c r="K22" s="28"/>
      <c r="L22" s="30">
        <f>SUM(L20:L21)</f>
        <v>85991</v>
      </c>
      <c r="M22" s="28"/>
      <c r="N22" s="30">
        <f>SUM(N20:N21)</f>
        <v>0</v>
      </c>
      <c r="O22" s="28"/>
      <c r="P22" s="30">
        <f>SUM(P20:P21)</f>
        <v>85991</v>
      </c>
    </row>
    <row r="23" spans="1:16" ht="11.45" customHeight="1" x14ac:dyDescent="0.45">
      <c r="A23" s="103"/>
      <c r="B23" s="11"/>
      <c r="C23" s="185"/>
      <c r="D23" s="5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2.5" thickBot="1" x14ac:dyDescent="0.5">
      <c r="A24" s="20" t="s">
        <v>172</v>
      </c>
      <c r="B24" s="11"/>
      <c r="C24" s="11"/>
      <c r="D24" s="29">
        <f>SUM(D11,D22,D15,D17)</f>
        <v>317888</v>
      </c>
      <c r="E24" s="28"/>
      <c r="F24" s="29">
        <f>SUM(F11,F22,F15,F17)</f>
        <v>4399860</v>
      </c>
      <c r="G24" s="28"/>
      <c r="H24" s="29">
        <f>SUM(H11,H22,H15)</f>
        <v>0</v>
      </c>
      <c r="I24" s="28"/>
      <c r="J24" s="29">
        <f>SUM(J11,J22,J15,J17)</f>
        <v>31800</v>
      </c>
      <c r="K24" s="28"/>
      <c r="L24" s="29">
        <f>SUM(L11,L22,L15,L17)</f>
        <v>-11436</v>
      </c>
      <c r="M24" s="14"/>
      <c r="N24" s="29">
        <f>SUM(N11,N22,N15,N17)</f>
        <v>-35919</v>
      </c>
      <c r="O24" s="14"/>
      <c r="P24" s="29">
        <f>SUM(P11,P22,P15,P17)</f>
        <v>4702193</v>
      </c>
    </row>
    <row r="25" spans="1:16" ht="21.75" customHeight="1" thickTop="1" x14ac:dyDescent="0.45"/>
    <row r="26" spans="1:16" ht="21.75" customHeight="1" x14ac:dyDescent="0.45">
      <c r="A26" s="3" t="s">
        <v>44</v>
      </c>
      <c r="B26" s="36"/>
      <c r="C26" s="3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1.75" customHeight="1" x14ac:dyDescent="0.5">
      <c r="A27" s="2" t="s">
        <v>58</v>
      </c>
      <c r="B27" s="36"/>
      <c r="C27" s="3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21.6" customHeight="1" x14ac:dyDescent="0.5">
      <c r="A28" s="2"/>
      <c r="B28" s="36"/>
      <c r="C28" s="37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19.5" customHeight="1" x14ac:dyDescent="0.45">
      <c r="A29" s="14"/>
      <c r="B29" s="42"/>
      <c r="C29" s="40"/>
      <c r="D29" s="102" t="s">
        <v>35</v>
      </c>
      <c r="E29" s="102"/>
      <c r="F29" s="102"/>
      <c r="G29" s="102"/>
      <c r="H29" s="102"/>
      <c r="I29" s="102"/>
      <c r="J29" s="102"/>
      <c r="K29" s="40"/>
      <c r="L29" s="40"/>
      <c r="M29" s="40"/>
      <c r="N29" s="40"/>
      <c r="O29" s="40"/>
      <c r="P29" s="45"/>
    </row>
    <row r="30" spans="1:16" ht="19.5" customHeight="1" x14ac:dyDescent="0.45">
      <c r="A30" s="14"/>
      <c r="B30" s="42"/>
      <c r="C30" s="40"/>
      <c r="D30" s="102"/>
      <c r="E30" s="102"/>
      <c r="F30" s="102"/>
      <c r="G30" s="102"/>
      <c r="H30" s="102"/>
      <c r="I30" s="102"/>
      <c r="J30" s="43"/>
      <c r="K30" s="47" t="s">
        <v>36</v>
      </c>
      <c r="L30" s="43"/>
      <c r="M30" s="40"/>
      <c r="N30" s="40"/>
      <c r="O30" s="40"/>
      <c r="P30" s="45"/>
    </row>
    <row r="31" spans="1:16" ht="19.5" customHeight="1" x14ac:dyDescent="0.45">
      <c r="B31" s="39"/>
      <c r="C31" s="40"/>
      <c r="D31" s="44" t="s">
        <v>19</v>
      </c>
      <c r="E31" s="38"/>
      <c r="F31" s="38"/>
      <c r="G31" s="38"/>
      <c r="H31" s="140" t="s">
        <v>115</v>
      </c>
      <c r="I31" s="38"/>
      <c r="J31" s="40"/>
      <c r="K31" s="105"/>
      <c r="L31" s="40"/>
      <c r="M31" s="38"/>
      <c r="N31" s="38"/>
      <c r="O31" s="38"/>
      <c r="P31" s="41"/>
    </row>
    <row r="32" spans="1:16" ht="19.5" customHeight="1" x14ac:dyDescent="0.45">
      <c r="A32" s="48"/>
      <c r="B32" s="49"/>
      <c r="C32" s="48"/>
      <c r="D32" s="48" t="s">
        <v>90</v>
      </c>
      <c r="E32" s="48"/>
      <c r="F32" s="50" t="s">
        <v>42</v>
      </c>
      <c r="G32" s="48"/>
      <c r="H32" s="140" t="s">
        <v>116</v>
      </c>
      <c r="I32" s="48"/>
      <c r="J32" s="50" t="s">
        <v>92</v>
      </c>
      <c r="K32" s="48"/>
      <c r="L32" s="50" t="s">
        <v>95</v>
      </c>
      <c r="M32" s="50"/>
      <c r="N32" s="50" t="s">
        <v>97</v>
      </c>
      <c r="O32" s="50"/>
      <c r="P32" s="48" t="s">
        <v>100</v>
      </c>
    </row>
    <row r="33" spans="1:16" ht="19.5" customHeight="1" x14ac:dyDescent="0.45">
      <c r="A33" s="48"/>
      <c r="B33" s="49" t="s">
        <v>1</v>
      </c>
      <c r="C33" s="50"/>
      <c r="D33" s="50" t="s">
        <v>91</v>
      </c>
      <c r="E33" s="48"/>
      <c r="F33" s="50" t="s">
        <v>101</v>
      </c>
      <c r="G33" s="48"/>
      <c r="H33" s="140" t="s">
        <v>117</v>
      </c>
      <c r="I33" s="48"/>
      <c r="J33" s="50" t="s">
        <v>93</v>
      </c>
      <c r="K33" s="48"/>
      <c r="L33" s="50" t="s">
        <v>94</v>
      </c>
      <c r="M33" s="48"/>
      <c r="N33" s="48" t="s">
        <v>182</v>
      </c>
      <c r="O33" s="48"/>
      <c r="P33" s="50" t="s">
        <v>64</v>
      </c>
    </row>
    <row r="34" spans="1:16" ht="19.5" customHeight="1" x14ac:dyDescent="0.45">
      <c r="A34" s="52"/>
      <c r="B34" s="53"/>
      <c r="C34" s="50"/>
      <c r="D34" s="266" t="s">
        <v>87</v>
      </c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</row>
    <row r="35" spans="1:16" ht="21.6" customHeight="1" x14ac:dyDescent="0.45">
      <c r="A35" s="106" t="s">
        <v>216</v>
      </c>
      <c r="B35" s="48"/>
      <c r="C35" s="49"/>
      <c r="D35" s="199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</row>
    <row r="36" spans="1:16" ht="21.6" customHeight="1" x14ac:dyDescent="0.45">
      <c r="A36" s="20" t="s">
        <v>217</v>
      </c>
      <c r="B36" s="11"/>
      <c r="C36" s="221"/>
      <c r="D36" s="115">
        <v>317888</v>
      </c>
      <c r="E36" s="28"/>
      <c r="F36" s="28">
        <v>4399860</v>
      </c>
      <c r="G36" s="28"/>
      <c r="H36" s="28"/>
      <c r="I36" s="28"/>
      <c r="J36" s="28">
        <v>31800</v>
      </c>
      <c r="K36" s="28"/>
      <c r="L36" s="28">
        <v>254334</v>
      </c>
      <c r="M36" s="28"/>
      <c r="N36" s="28">
        <v>-35919</v>
      </c>
      <c r="O36" s="28"/>
      <c r="P36" s="28">
        <f t="shared" ref="P36" si="3">SUM(D36:O36)</f>
        <v>4967963</v>
      </c>
    </row>
    <row r="37" spans="1:16" ht="21.6" customHeight="1" x14ac:dyDescent="0.45">
      <c r="A37" s="103" t="s">
        <v>141</v>
      </c>
      <c r="B37" s="11"/>
      <c r="C37" s="221"/>
      <c r="D37" s="14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t="21.6" customHeight="1" x14ac:dyDescent="0.45">
      <c r="A38" s="107" t="s">
        <v>142</v>
      </c>
      <c r="B38" s="11"/>
      <c r="C38" s="221"/>
      <c r="D38" s="14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21.6" customHeight="1" x14ac:dyDescent="0.45">
      <c r="A39" s="46" t="s">
        <v>106</v>
      </c>
      <c r="B39" s="18">
        <v>9</v>
      </c>
      <c r="C39" s="221"/>
      <c r="D39" s="24">
        <v>0</v>
      </c>
      <c r="E39" s="21">
        <v>0</v>
      </c>
      <c r="F39" s="24">
        <v>0</v>
      </c>
      <c r="G39" s="21"/>
      <c r="H39" s="24">
        <v>0</v>
      </c>
      <c r="I39" s="21">
        <v>0</v>
      </c>
      <c r="J39" s="24">
        <v>0</v>
      </c>
      <c r="K39" s="163"/>
      <c r="L39" s="165">
        <v>-158943</v>
      </c>
      <c r="M39" s="164"/>
      <c r="N39" s="24">
        <v>0</v>
      </c>
      <c r="O39" s="164"/>
      <c r="P39" s="165">
        <f>SUM(D39:O39)</f>
        <v>-158943</v>
      </c>
    </row>
    <row r="40" spans="1:16" ht="21.6" customHeight="1" x14ac:dyDescent="0.45">
      <c r="A40" s="103" t="s">
        <v>225</v>
      </c>
      <c r="B40" s="11"/>
      <c r="C40" s="221"/>
      <c r="D40" s="30">
        <f>SUM(D39:D39)</f>
        <v>0</v>
      </c>
      <c r="E40" s="28"/>
      <c r="F40" s="30">
        <f>SUM(F39:F39)</f>
        <v>0</v>
      </c>
      <c r="G40" s="21"/>
      <c r="H40" s="30">
        <f>SUM(H39:H39)</f>
        <v>0</v>
      </c>
      <c r="I40" s="28"/>
      <c r="J40" s="30">
        <f>SUM(J39:J39)</f>
        <v>0</v>
      </c>
      <c r="K40" s="28"/>
      <c r="L40" s="30">
        <f>SUM(L39:L39)</f>
        <v>-158943</v>
      </c>
      <c r="M40" s="28"/>
      <c r="N40" s="30">
        <f>SUM(N39:N39)</f>
        <v>0</v>
      </c>
      <c r="O40" s="28"/>
      <c r="P40" s="162">
        <f>SUM(P39:P39)</f>
        <v>-158943</v>
      </c>
    </row>
    <row r="41" spans="1:16" ht="11.45" customHeight="1" x14ac:dyDescent="0.45">
      <c r="A41" s="17"/>
      <c r="B41" s="11"/>
      <c r="C41" s="221"/>
      <c r="D41" s="50"/>
      <c r="E41" s="21"/>
      <c r="F41" s="14"/>
      <c r="G41" s="21"/>
      <c r="H41" s="14"/>
      <c r="I41" s="21"/>
      <c r="J41" s="14"/>
      <c r="K41" s="21"/>
      <c r="L41" s="14"/>
      <c r="M41" s="21"/>
      <c r="N41" s="21"/>
      <c r="O41" s="21"/>
      <c r="P41" s="21"/>
    </row>
    <row r="42" spans="1:16" ht="22.5" customHeight="1" x14ac:dyDescent="0.45">
      <c r="A42" s="201" t="s">
        <v>163</v>
      </c>
      <c r="B42" s="18">
        <v>3</v>
      </c>
      <c r="C42" s="221"/>
      <c r="D42" s="30">
        <v>0</v>
      </c>
      <c r="E42" s="28">
        <v>0</v>
      </c>
      <c r="F42" s="30">
        <v>0</v>
      </c>
      <c r="G42" s="21"/>
      <c r="H42" s="30">
        <v>0</v>
      </c>
      <c r="I42" s="28">
        <v>0</v>
      </c>
      <c r="J42" s="30">
        <v>0</v>
      </c>
      <c r="K42" s="28"/>
      <c r="L42" s="30">
        <v>0</v>
      </c>
      <c r="M42" s="28"/>
      <c r="N42" s="30">
        <v>35919</v>
      </c>
      <c r="O42" s="28"/>
      <c r="P42" s="162">
        <f t="shared" ref="P42" si="4">SUM(D42:O42)</f>
        <v>35919</v>
      </c>
    </row>
    <row r="43" spans="1:16" ht="11.45" customHeight="1" x14ac:dyDescent="0.45">
      <c r="A43" s="17"/>
      <c r="B43" s="11"/>
      <c r="C43" s="221"/>
      <c r="D43" s="50"/>
      <c r="E43" s="21"/>
      <c r="F43" s="14"/>
      <c r="G43" s="21"/>
      <c r="H43" s="14"/>
      <c r="I43" s="21"/>
      <c r="J43" s="14"/>
      <c r="K43" s="21"/>
      <c r="L43" s="14"/>
      <c r="M43" s="21"/>
      <c r="N43" s="21"/>
      <c r="O43" s="21"/>
      <c r="P43" s="21"/>
    </row>
    <row r="44" spans="1:16" ht="21.6" customHeight="1" x14ac:dyDescent="0.45">
      <c r="A44" s="103" t="s">
        <v>59</v>
      </c>
      <c r="B44" s="11"/>
      <c r="C44" s="221"/>
      <c r="D44" s="50"/>
      <c r="E44" s="21"/>
      <c r="F44" s="14"/>
      <c r="G44" s="21"/>
      <c r="H44" s="14"/>
      <c r="I44" s="21"/>
      <c r="J44" s="14"/>
      <c r="K44" s="21"/>
      <c r="L44" s="14"/>
      <c r="M44" s="21"/>
      <c r="N44" s="21"/>
      <c r="O44" s="21"/>
      <c r="P44" s="21"/>
    </row>
    <row r="45" spans="1:16" ht="21.6" customHeight="1" x14ac:dyDescent="0.45">
      <c r="A45" s="46" t="s">
        <v>241</v>
      </c>
      <c r="B45" s="11"/>
      <c r="C45" s="221"/>
      <c r="D45" s="24">
        <v>0</v>
      </c>
      <c r="E45" s="113"/>
      <c r="F45" s="24">
        <v>0</v>
      </c>
      <c r="G45" s="21"/>
      <c r="H45" s="24">
        <v>0</v>
      </c>
      <c r="I45" s="113"/>
      <c r="J45" s="24">
        <v>0</v>
      </c>
      <c r="K45" s="21"/>
      <c r="L45" s="24">
        <f>'PL-6-9'!H102</f>
        <v>-5146</v>
      </c>
      <c r="M45" s="21"/>
      <c r="N45" s="24">
        <v>0</v>
      </c>
      <c r="O45" s="21"/>
      <c r="P45" s="24">
        <f t="shared" ref="P45" si="5">SUM(D45:O45)</f>
        <v>-5146</v>
      </c>
    </row>
    <row r="46" spans="1:16" ht="21.6" hidden="1" customHeight="1" x14ac:dyDescent="0.45">
      <c r="A46" s="46" t="s">
        <v>119</v>
      </c>
      <c r="B46" s="11"/>
      <c r="C46" s="221"/>
      <c r="D46" s="24">
        <v>0</v>
      </c>
      <c r="E46" s="113"/>
      <c r="F46" s="24">
        <v>0</v>
      </c>
      <c r="G46" s="21"/>
      <c r="H46" s="24">
        <v>0</v>
      </c>
      <c r="I46" s="113"/>
      <c r="J46" s="24">
        <v>0</v>
      </c>
      <c r="K46" s="21"/>
      <c r="L46" s="24">
        <f>'PL-6-9'!H148</f>
        <v>0</v>
      </c>
      <c r="M46" s="113"/>
      <c r="N46" s="113"/>
      <c r="O46" s="113"/>
      <c r="P46" s="24">
        <f>SUM(D46:L46)</f>
        <v>0</v>
      </c>
    </row>
    <row r="47" spans="1:16" ht="21.6" customHeight="1" x14ac:dyDescent="0.45">
      <c r="A47" s="176" t="s">
        <v>60</v>
      </c>
      <c r="B47" s="11"/>
      <c r="C47" s="221"/>
      <c r="D47" s="30">
        <f>SUM(D45:D46)</f>
        <v>0</v>
      </c>
      <c r="E47" s="130"/>
      <c r="F47" s="30">
        <f>SUM(F45:F46)</f>
        <v>0</v>
      </c>
      <c r="G47" s="21"/>
      <c r="H47" s="30">
        <f>SUM(H45:H46)</f>
        <v>0</v>
      </c>
      <c r="I47" s="130"/>
      <c r="J47" s="30">
        <f>SUM(J45:J46)</f>
        <v>0</v>
      </c>
      <c r="K47" s="28"/>
      <c r="L47" s="30">
        <f>SUM(L45:L46)</f>
        <v>-5146</v>
      </c>
      <c r="M47" s="28"/>
      <c r="N47" s="30">
        <f>SUM(N45:N46)</f>
        <v>0</v>
      </c>
      <c r="O47" s="28"/>
      <c r="P47" s="30">
        <f>SUM(P45:P46)</f>
        <v>-5146</v>
      </c>
    </row>
    <row r="48" spans="1:16" ht="11.45" customHeight="1" x14ac:dyDescent="0.45">
      <c r="A48" s="103"/>
      <c r="B48" s="11"/>
      <c r="C48" s="221"/>
      <c r="D48" s="50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6" ht="22.5" thickBot="1" x14ac:dyDescent="0.5">
      <c r="A49" s="20" t="s">
        <v>218</v>
      </c>
      <c r="B49" s="11"/>
      <c r="C49" s="11"/>
      <c r="D49" s="29">
        <f>SUM(D36,D47,D40,D42)</f>
        <v>317888</v>
      </c>
      <c r="E49" s="28"/>
      <c r="F49" s="29">
        <f>SUM(F36,F47,F40,F42)</f>
        <v>4399860</v>
      </c>
      <c r="G49" s="28"/>
      <c r="H49" s="29">
        <f>SUM(H36,H47,H40)</f>
        <v>0</v>
      </c>
      <c r="I49" s="28"/>
      <c r="J49" s="29">
        <f>SUM(J36,J47,J40,J42)</f>
        <v>31800</v>
      </c>
      <c r="K49" s="28"/>
      <c r="L49" s="29">
        <f>SUM(L36,L47,L40,L42)</f>
        <v>90245</v>
      </c>
      <c r="M49" s="14"/>
      <c r="N49" s="29">
        <f>SUM(N36,N47,N40,N42)</f>
        <v>0</v>
      </c>
      <c r="O49" s="14"/>
      <c r="P49" s="29">
        <f>SUM(P36,P47,P40,P42)</f>
        <v>4839793</v>
      </c>
    </row>
    <row r="50" spans="1:16" ht="21.75" customHeight="1" thickTop="1" x14ac:dyDescent="0.45"/>
    <row r="51" spans="1:16" ht="21.75" customHeight="1" x14ac:dyDescent="0.45">
      <c r="D51" s="11">
        <f>+D49-'BS3-5'!H69</f>
        <v>0</v>
      </c>
      <c r="F51" s="11">
        <f>F49-'BS3-5'!H71</f>
        <v>0</v>
      </c>
      <c r="J51" s="11">
        <f>J49-'BS3-5'!H76</f>
        <v>0</v>
      </c>
      <c r="L51" s="11">
        <f>L49-'BS3-5'!H77</f>
        <v>0</v>
      </c>
      <c r="N51" s="11">
        <f>N49-'BS3-5'!H81</f>
        <v>0</v>
      </c>
      <c r="P51" s="11">
        <f>P49-'BS3-5'!H82</f>
        <v>0</v>
      </c>
    </row>
  </sheetData>
  <mergeCells count="2">
    <mergeCell ref="D9:P9"/>
    <mergeCell ref="D34:P34"/>
  </mergeCells>
  <pageMargins left="0.7" right="0.7" top="0.48" bottom="0.5" header="0.5" footer="0.5"/>
  <pageSetup paperSize="9" firstPageNumber="12" fitToWidth="2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2"/>
  <sheetViews>
    <sheetView showGridLines="0" tabSelected="1" view="pageBreakPreview" topLeftCell="A49" zoomScaleNormal="80" zoomScaleSheetLayoutView="100" workbookViewId="0">
      <selection activeCell="A67" sqref="A67"/>
    </sheetView>
  </sheetViews>
  <sheetFormatPr defaultColWidth="8.85546875" defaultRowHeight="24" customHeight="1" x14ac:dyDescent="0.45"/>
  <cols>
    <col min="1" max="1" width="57.140625" style="17" customWidth="1"/>
    <col min="2" max="2" width="9" style="17" bestFit="1" customWidth="1"/>
    <col min="3" max="3" width="11.28515625" style="11" customWidth="1"/>
    <col min="4" max="4" width="1" style="11" customWidth="1"/>
    <col min="5" max="5" width="11.28515625" style="11" customWidth="1"/>
    <col min="6" max="6" width="1" style="11" customWidth="1"/>
    <col min="7" max="7" width="11.28515625" style="11" customWidth="1"/>
    <col min="8" max="8" width="1" style="11" customWidth="1"/>
    <col min="9" max="9" width="11.28515625" style="11" customWidth="1"/>
    <col min="10" max="10" width="14.85546875" style="54" bestFit="1" customWidth="1"/>
    <col min="11" max="11" width="10.28515625" style="54" bestFit="1" customWidth="1"/>
    <col min="12" max="12" width="15" style="54" bestFit="1" customWidth="1"/>
    <col min="13" max="13" width="10.28515625" style="54" bestFit="1" customWidth="1"/>
    <col min="14" max="16384" width="8.85546875" style="54"/>
  </cols>
  <sheetData>
    <row r="1" spans="1:11" ht="23.25" customHeight="1" x14ac:dyDescent="0.5">
      <c r="A1" s="6" t="s">
        <v>44</v>
      </c>
      <c r="B1" s="6"/>
      <c r="C1" s="10"/>
      <c r="D1" s="10"/>
      <c r="E1" s="10"/>
      <c r="F1" s="10"/>
      <c r="G1" s="10"/>
      <c r="H1" s="10"/>
      <c r="I1" s="10"/>
    </row>
    <row r="2" spans="1:11" ht="23.25" x14ac:dyDescent="0.5">
      <c r="A2" s="127" t="s">
        <v>61</v>
      </c>
      <c r="B2" s="127"/>
      <c r="C2" s="10"/>
      <c r="D2" s="10"/>
      <c r="E2" s="10"/>
      <c r="F2" s="10"/>
      <c r="G2" s="10"/>
      <c r="H2" s="10"/>
      <c r="I2" s="10"/>
    </row>
    <row r="3" spans="1:11" ht="21" customHeight="1" x14ac:dyDescent="0.5">
      <c r="A3" s="127"/>
      <c r="B3" s="127"/>
      <c r="C3" s="10"/>
      <c r="D3" s="10"/>
      <c r="E3" s="10"/>
      <c r="F3" s="10"/>
      <c r="G3" s="10"/>
      <c r="H3" s="10"/>
      <c r="I3" s="10"/>
    </row>
    <row r="4" spans="1:11" ht="21" customHeight="1" x14ac:dyDescent="0.45">
      <c r="C4" s="13"/>
      <c r="D4" s="56" t="s">
        <v>34</v>
      </c>
      <c r="E4" s="13"/>
      <c r="F4" s="12"/>
      <c r="G4" s="13"/>
      <c r="H4" s="56" t="s">
        <v>35</v>
      </c>
      <c r="I4" s="13"/>
    </row>
    <row r="5" spans="1:11" ht="22.5" customHeight="1" x14ac:dyDescent="0.45">
      <c r="C5" s="262" t="s">
        <v>124</v>
      </c>
      <c r="D5" s="262"/>
      <c r="E5" s="262"/>
      <c r="F5" s="12"/>
      <c r="G5" s="262" t="s">
        <v>124</v>
      </c>
      <c r="H5" s="262"/>
      <c r="I5" s="262"/>
    </row>
    <row r="6" spans="1:11" ht="21" customHeight="1" x14ac:dyDescent="0.45">
      <c r="C6" s="259" t="s">
        <v>123</v>
      </c>
      <c r="D6" s="260"/>
      <c r="E6" s="260"/>
      <c r="F6" s="12"/>
      <c r="G6" s="259" t="s">
        <v>123</v>
      </c>
      <c r="H6" s="260"/>
      <c r="I6" s="260"/>
    </row>
    <row r="7" spans="1:11" ht="21" customHeight="1" x14ac:dyDescent="0.45">
      <c r="B7" s="18" t="s">
        <v>1</v>
      </c>
      <c r="C7" s="57">
        <v>2564</v>
      </c>
      <c r="D7" s="16"/>
      <c r="E7" s="57">
        <v>2563</v>
      </c>
      <c r="F7" s="16"/>
      <c r="G7" s="57">
        <v>2564</v>
      </c>
      <c r="H7" s="16"/>
      <c r="I7" s="57">
        <v>2563</v>
      </c>
    </row>
    <row r="8" spans="1:11" ht="21" customHeight="1" x14ac:dyDescent="0.45">
      <c r="C8" s="261" t="s">
        <v>87</v>
      </c>
      <c r="D8" s="261"/>
      <c r="E8" s="261"/>
      <c r="F8" s="261"/>
      <c r="G8" s="261"/>
      <c r="H8" s="261"/>
      <c r="I8" s="261"/>
    </row>
    <row r="9" spans="1:11" ht="21" customHeight="1" x14ac:dyDescent="0.45">
      <c r="A9" s="15" t="s">
        <v>37</v>
      </c>
      <c r="B9" s="15"/>
      <c r="C9" s="58"/>
      <c r="D9" s="59"/>
      <c r="E9" s="58"/>
      <c r="F9" s="59"/>
      <c r="G9" s="58"/>
      <c r="H9" s="59"/>
      <c r="I9" s="58"/>
    </row>
    <row r="10" spans="1:11" ht="21" customHeight="1" x14ac:dyDescent="0.45">
      <c r="A10" s="17" t="s">
        <v>132</v>
      </c>
      <c r="C10" s="58">
        <f>'PL-6-9'!D102</f>
        <v>-6720</v>
      </c>
      <c r="D10" s="22"/>
      <c r="E10" s="58">
        <f>'PL-6-9'!F102</f>
        <v>-20254</v>
      </c>
      <c r="F10" s="58"/>
      <c r="G10" s="58">
        <f>'PL-6-9'!H102</f>
        <v>-5146</v>
      </c>
      <c r="H10" s="58"/>
      <c r="I10" s="58">
        <v>85991</v>
      </c>
    </row>
    <row r="11" spans="1:11" ht="21" customHeight="1" x14ac:dyDescent="0.45">
      <c r="A11" s="112" t="s">
        <v>108</v>
      </c>
      <c r="B11" s="112"/>
      <c r="C11" s="60"/>
      <c r="D11" s="22"/>
      <c r="E11" s="60"/>
      <c r="F11" s="60"/>
      <c r="G11" s="60"/>
      <c r="H11" s="60"/>
      <c r="I11" s="60"/>
    </row>
    <row r="12" spans="1:11" ht="21.75" x14ac:dyDescent="0.45">
      <c r="A12" s="110" t="s">
        <v>127</v>
      </c>
      <c r="B12" s="110"/>
      <c r="C12" s="58">
        <f>'PL-6-9'!D101</f>
        <v>16052</v>
      </c>
      <c r="D12" s="22"/>
      <c r="E12" s="58">
        <f>'PL-6-9'!F101</f>
        <v>-5747</v>
      </c>
      <c r="F12" s="58"/>
      <c r="G12" s="58">
        <f>'PL-6-9'!H101</f>
        <v>-1347</v>
      </c>
      <c r="H12" s="58"/>
      <c r="I12" s="58">
        <v>-9636</v>
      </c>
    </row>
    <row r="13" spans="1:11" ht="21" customHeight="1" x14ac:dyDescent="0.45">
      <c r="A13" s="46" t="s">
        <v>50</v>
      </c>
      <c r="B13" s="46"/>
      <c r="C13" s="58">
        <f>'PL-6-9'!D94</f>
        <v>797</v>
      </c>
      <c r="D13" s="22"/>
      <c r="E13" s="58">
        <f>'PL-6-9'!F94</f>
        <v>1990</v>
      </c>
      <c r="F13" s="58"/>
      <c r="G13" s="58">
        <f>'PL-6-9'!H94</f>
        <v>249</v>
      </c>
      <c r="H13" s="58"/>
      <c r="I13" s="58">
        <v>392</v>
      </c>
    </row>
    <row r="14" spans="1:11" ht="21" customHeight="1" x14ac:dyDescent="0.45">
      <c r="A14" s="66" t="s">
        <v>46</v>
      </c>
      <c r="B14" s="66"/>
      <c r="C14" s="58">
        <v>53437</v>
      </c>
      <c r="D14" s="22"/>
      <c r="E14" s="58">
        <v>47079</v>
      </c>
      <c r="F14" s="58"/>
      <c r="G14" s="58">
        <v>25698</v>
      </c>
      <c r="H14" s="58"/>
      <c r="I14" s="58">
        <v>27476</v>
      </c>
      <c r="K14" s="114"/>
    </row>
    <row r="15" spans="1:11" ht="21" customHeight="1" x14ac:dyDescent="0.45">
      <c r="A15" s="66" t="s">
        <v>208</v>
      </c>
      <c r="B15" s="66"/>
      <c r="C15" s="58"/>
      <c r="D15" s="22"/>
      <c r="E15" s="58"/>
      <c r="F15" s="58"/>
      <c r="G15" s="58"/>
      <c r="H15" s="58"/>
      <c r="I15" s="58"/>
      <c r="K15" s="114"/>
    </row>
    <row r="16" spans="1:11" ht="21" customHeight="1" x14ac:dyDescent="0.45">
      <c r="A16" s="66" t="s">
        <v>186</v>
      </c>
      <c r="B16" s="66"/>
      <c r="C16" s="58">
        <f>'PL-6-9'!D96</f>
        <v>373</v>
      </c>
      <c r="D16" s="22"/>
      <c r="E16" s="58">
        <v>4041</v>
      </c>
      <c r="F16" s="58"/>
      <c r="G16" s="58">
        <f>'PL-6-9'!H96</f>
        <v>-1704</v>
      </c>
      <c r="H16" s="58"/>
      <c r="I16" s="58">
        <v>-2908</v>
      </c>
    </row>
    <row r="17" spans="1:12" ht="22.5" customHeight="1" x14ac:dyDescent="0.45">
      <c r="A17" s="66" t="s">
        <v>235</v>
      </c>
      <c r="B17" s="66"/>
      <c r="C17" s="58">
        <v>6284</v>
      </c>
      <c r="D17" s="22"/>
      <c r="E17" s="58">
        <v>-2314</v>
      </c>
      <c r="F17" s="58"/>
      <c r="G17" s="58">
        <v>1145</v>
      </c>
      <c r="H17" s="58"/>
      <c r="I17" s="58">
        <v>477</v>
      </c>
    </row>
    <row r="18" spans="1:12" ht="21.95" customHeight="1" x14ac:dyDescent="0.45">
      <c r="A18" s="111" t="s">
        <v>125</v>
      </c>
      <c r="B18" s="111"/>
      <c r="C18" s="58">
        <v>-3568</v>
      </c>
      <c r="D18" s="22"/>
      <c r="E18" s="58">
        <v>-4</v>
      </c>
      <c r="F18" s="58"/>
      <c r="G18" s="58">
        <v>-2483</v>
      </c>
      <c r="H18" s="58"/>
      <c r="I18" s="58">
        <v>270</v>
      </c>
    </row>
    <row r="19" spans="1:12" s="66" customFormat="1" ht="21" customHeight="1" x14ac:dyDescent="0.45">
      <c r="A19" s="111" t="s">
        <v>242</v>
      </c>
      <c r="B19" s="210">
        <v>10</v>
      </c>
      <c r="C19" s="58">
        <v>139126</v>
      </c>
      <c r="D19" s="22"/>
      <c r="E19" s="58">
        <f>-'PL-6-9'!F81</f>
        <v>-35325</v>
      </c>
      <c r="F19" s="58"/>
      <c r="G19" s="58">
        <v>139126</v>
      </c>
      <c r="H19" s="58"/>
      <c r="I19" s="58">
        <f>-'PL-6-9'!J81</f>
        <v>-35325</v>
      </c>
    </row>
    <row r="20" spans="1:12" s="66" customFormat="1" ht="21" customHeight="1" x14ac:dyDescent="0.45">
      <c r="A20" s="111" t="s">
        <v>222</v>
      </c>
      <c r="B20" s="210"/>
      <c r="C20" s="58">
        <f>-'PL-6-9'!D82</f>
        <v>-131178</v>
      </c>
      <c r="D20" s="22"/>
      <c r="E20" s="58">
        <v>-20054</v>
      </c>
      <c r="F20" s="58"/>
      <c r="G20" s="58">
        <f>-'PL-6-9'!H82</f>
        <v>-131178</v>
      </c>
      <c r="H20" s="58"/>
      <c r="I20" s="58">
        <v>-20054</v>
      </c>
    </row>
    <row r="21" spans="1:12" ht="21" customHeight="1" x14ac:dyDescent="0.45">
      <c r="A21" s="111" t="s">
        <v>209</v>
      </c>
      <c r="B21" s="210"/>
      <c r="C21" s="58">
        <f>'PL-6-9'!D98</f>
        <v>576</v>
      </c>
      <c r="D21" s="22"/>
      <c r="E21" s="58">
        <v>766</v>
      </c>
      <c r="F21" s="58"/>
      <c r="G21" s="58">
        <f>'PL-6-9'!H98</f>
        <v>0</v>
      </c>
      <c r="H21" s="58"/>
      <c r="I21" s="58">
        <v>0</v>
      </c>
    </row>
    <row r="22" spans="1:12" ht="21" customHeight="1" x14ac:dyDescent="0.45">
      <c r="A22" s="111" t="s">
        <v>244</v>
      </c>
      <c r="B22" s="111"/>
      <c r="C22" s="58">
        <v>-1757</v>
      </c>
      <c r="D22" s="22"/>
      <c r="E22" s="58">
        <v>29657</v>
      </c>
      <c r="F22" s="58"/>
      <c r="G22" s="58">
        <v>5775</v>
      </c>
      <c r="H22" s="58"/>
      <c r="I22" s="58">
        <v>34013</v>
      </c>
    </row>
    <row r="23" spans="1:12" ht="21" customHeight="1" x14ac:dyDescent="0.45">
      <c r="A23" s="46" t="s">
        <v>150</v>
      </c>
      <c r="B23" s="46"/>
      <c r="C23" s="58">
        <v>0</v>
      </c>
      <c r="D23" s="58"/>
      <c r="E23" s="58">
        <v>-97</v>
      </c>
      <c r="F23" s="58"/>
      <c r="G23" s="58">
        <v>0</v>
      </c>
      <c r="H23" s="58"/>
      <c r="I23" s="58">
        <v>13</v>
      </c>
    </row>
    <row r="24" spans="1:12" ht="21" customHeight="1" x14ac:dyDescent="0.45">
      <c r="A24" s="46" t="s">
        <v>227</v>
      </c>
      <c r="B24" s="46"/>
      <c r="C24" s="58">
        <v>129</v>
      </c>
      <c r="D24" s="58"/>
      <c r="E24" s="58">
        <v>0</v>
      </c>
      <c r="F24" s="58"/>
      <c r="G24" s="58">
        <v>264</v>
      </c>
      <c r="H24" s="58"/>
      <c r="I24" s="58">
        <v>0</v>
      </c>
    </row>
    <row r="25" spans="1:12" ht="21" customHeight="1" x14ac:dyDescent="0.45">
      <c r="A25" s="111" t="s">
        <v>47</v>
      </c>
      <c r="B25" s="111"/>
      <c r="C25" s="58">
        <v>-76164</v>
      </c>
      <c r="D25" s="21"/>
      <c r="E25" s="58">
        <v>-34677</v>
      </c>
      <c r="F25" s="21"/>
      <c r="G25" s="21">
        <v>-76164</v>
      </c>
      <c r="H25" s="21"/>
      <c r="I25" s="21">
        <v>-148677</v>
      </c>
    </row>
    <row r="26" spans="1:12" ht="21.75" x14ac:dyDescent="0.45">
      <c r="A26" s="173" t="s">
        <v>48</v>
      </c>
      <c r="B26" s="173"/>
      <c r="C26" s="61">
        <f>-'PL-6-9'!D78</f>
        <v>-469</v>
      </c>
      <c r="D26" s="59"/>
      <c r="E26" s="61">
        <v>-2657</v>
      </c>
      <c r="F26" s="58"/>
      <c r="G26" s="61">
        <f>-'PL-6-9'!H78</f>
        <v>-3615</v>
      </c>
      <c r="H26" s="58"/>
      <c r="I26" s="61">
        <v>-5304</v>
      </c>
    </row>
    <row r="27" spans="1:12" ht="21" customHeight="1" x14ac:dyDescent="0.45">
      <c r="C27" s="58">
        <f>SUM(C10:C26)</f>
        <v>-3082</v>
      </c>
      <c r="D27" s="22"/>
      <c r="E27" s="58">
        <f>SUM(E10:E26)</f>
        <v>-37596</v>
      </c>
      <c r="F27" s="58"/>
      <c r="G27" s="58">
        <f>SUM(G10:G26)</f>
        <v>-49380</v>
      </c>
      <c r="H27" s="58"/>
      <c r="I27" s="58">
        <f>SUM(I10:I26)</f>
        <v>-73272</v>
      </c>
    </row>
    <row r="28" spans="1:12" ht="21.75" x14ac:dyDescent="0.45">
      <c r="A28" s="109" t="s">
        <v>65</v>
      </c>
      <c r="B28" s="109"/>
      <c r="C28" s="54"/>
      <c r="D28" s="54"/>
      <c r="E28" s="54"/>
      <c r="F28" s="66"/>
      <c r="G28" s="66"/>
      <c r="H28" s="66"/>
      <c r="I28" s="66"/>
    </row>
    <row r="29" spans="1:12" ht="21.75" x14ac:dyDescent="0.45">
      <c r="A29" s="110" t="s">
        <v>76</v>
      </c>
      <c r="B29" s="110"/>
      <c r="C29" s="58">
        <v>42273</v>
      </c>
      <c r="D29" s="22"/>
      <c r="E29" s="58">
        <v>138101</v>
      </c>
      <c r="F29" s="58"/>
      <c r="G29" s="58">
        <v>-25326</v>
      </c>
      <c r="H29" s="58"/>
      <c r="I29" s="58">
        <v>-2242</v>
      </c>
      <c r="L29" s="169"/>
    </row>
    <row r="30" spans="1:12" ht="21.75" x14ac:dyDescent="0.45">
      <c r="A30" s="172" t="s">
        <v>31</v>
      </c>
      <c r="B30" s="172"/>
      <c r="C30" s="58">
        <v>-64154</v>
      </c>
      <c r="D30" s="22"/>
      <c r="E30" s="58">
        <v>-24894</v>
      </c>
      <c r="F30" s="58"/>
      <c r="G30" s="58">
        <v>4420</v>
      </c>
      <c r="H30" s="58"/>
      <c r="I30" s="58">
        <v>41732</v>
      </c>
      <c r="L30" s="169"/>
    </row>
    <row r="31" spans="1:12" ht="21.75" x14ac:dyDescent="0.45">
      <c r="A31" s="171" t="s">
        <v>5</v>
      </c>
      <c r="B31" s="171"/>
      <c r="C31" s="58">
        <v>-5065</v>
      </c>
      <c r="D31" s="22"/>
      <c r="E31" s="58">
        <v>13384</v>
      </c>
      <c r="F31" s="58"/>
      <c r="G31" s="58">
        <v>-3596</v>
      </c>
      <c r="H31" s="58"/>
      <c r="I31" s="58">
        <v>2575</v>
      </c>
      <c r="L31" s="169"/>
    </row>
    <row r="32" spans="1:12" ht="21.75" x14ac:dyDescent="0.45">
      <c r="A32" s="171" t="s">
        <v>41</v>
      </c>
      <c r="B32" s="171"/>
      <c r="C32" s="58">
        <v>-2155</v>
      </c>
      <c r="D32" s="22"/>
      <c r="E32" s="58">
        <v>-480</v>
      </c>
      <c r="F32" s="58"/>
      <c r="G32" s="58">
        <v>-2162</v>
      </c>
      <c r="H32" s="58"/>
      <c r="I32" s="58">
        <v>-475</v>
      </c>
      <c r="L32" s="169"/>
    </row>
    <row r="33" spans="1:12" ht="21.75" x14ac:dyDescent="0.45">
      <c r="A33" s="110" t="s">
        <v>77</v>
      </c>
      <c r="B33" s="110"/>
      <c r="C33" s="58">
        <v>-49826</v>
      </c>
      <c r="D33" s="22"/>
      <c r="E33" s="58">
        <v>-150390</v>
      </c>
      <c r="F33" s="58"/>
      <c r="G33" s="58">
        <v>-30388</v>
      </c>
      <c r="H33" s="58"/>
      <c r="I33" s="58">
        <v>-14185</v>
      </c>
      <c r="L33" s="169"/>
    </row>
    <row r="34" spans="1:12" ht="21.75" x14ac:dyDescent="0.45">
      <c r="A34" s="110" t="s">
        <v>243</v>
      </c>
      <c r="B34" s="110"/>
      <c r="C34" s="58">
        <v>-4456</v>
      </c>
      <c r="D34" s="22"/>
      <c r="E34" s="58">
        <v>0</v>
      </c>
      <c r="F34" s="58"/>
      <c r="G34" s="58">
        <v>0</v>
      </c>
      <c r="H34" s="58"/>
      <c r="I34" s="58">
        <v>0</v>
      </c>
      <c r="L34" s="169"/>
    </row>
    <row r="35" spans="1:12" ht="21.75" x14ac:dyDescent="0.45">
      <c r="A35" s="110" t="s">
        <v>13</v>
      </c>
      <c r="B35" s="110"/>
      <c r="C35" s="61">
        <v>304</v>
      </c>
      <c r="D35" s="22"/>
      <c r="E35" s="61">
        <v>8642</v>
      </c>
      <c r="F35" s="58"/>
      <c r="G35" s="61">
        <v>-45</v>
      </c>
      <c r="H35" s="58"/>
      <c r="I35" s="61">
        <v>11311</v>
      </c>
    </row>
    <row r="36" spans="1:12" ht="21.75" x14ac:dyDescent="0.45">
      <c r="A36" s="111" t="s">
        <v>245</v>
      </c>
      <c r="B36" s="111"/>
      <c r="C36" s="60">
        <f>SUM(C27:C35)</f>
        <v>-86161</v>
      </c>
      <c r="D36" s="22"/>
      <c r="E36" s="60">
        <f>SUM(E27:E35)</f>
        <v>-53233</v>
      </c>
      <c r="F36" s="60"/>
      <c r="G36" s="60">
        <f>SUM(G27:G35)</f>
        <v>-106477</v>
      </c>
      <c r="H36" s="60"/>
      <c r="I36" s="60">
        <f>SUM(I27:I35)</f>
        <v>-34556</v>
      </c>
    </row>
    <row r="37" spans="1:12" ht="21.75" x14ac:dyDescent="0.45">
      <c r="A37" s="66" t="s">
        <v>89</v>
      </c>
      <c r="B37" s="66"/>
      <c r="C37" s="61">
        <v>-35001</v>
      </c>
      <c r="D37" s="58"/>
      <c r="E37" s="61">
        <v>-9608</v>
      </c>
      <c r="F37" s="58"/>
      <c r="G37" s="61">
        <v>-19629</v>
      </c>
      <c r="H37" s="58"/>
      <c r="I37" s="61">
        <v>-3712</v>
      </c>
    </row>
    <row r="38" spans="1:12" ht="21.75" x14ac:dyDescent="0.45">
      <c r="A38" s="103" t="s">
        <v>246</v>
      </c>
      <c r="B38" s="103"/>
      <c r="C38" s="62">
        <f>SUM(C36:C37)</f>
        <v>-121162</v>
      </c>
      <c r="D38" s="63"/>
      <c r="E38" s="62">
        <f>SUM(E36:E37)</f>
        <v>-62841</v>
      </c>
      <c r="F38" s="64"/>
      <c r="G38" s="62">
        <f>SUM(G36:G37)</f>
        <v>-126106</v>
      </c>
      <c r="H38" s="67">
        <f>SUM(H36:H37)</f>
        <v>0</v>
      </c>
      <c r="I38" s="62">
        <f>SUM(I36:I37)</f>
        <v>-38268</v>
      </c>
    </row>
    <row r="39" spans="1:12" ht="15" customHeight="1" x14ac:dyDescent="0.45">
      <c r="A39" s="103"/>
      <c r="B39" s="103"/>
      <c r="C39" s="67"/>
      <c r="D39" s="63"/>
      <c r="E39" s="67"/>
      <c r="F39" s="64"/>
      <c r="G39" s="67"/>
      <c r="H39" s="64"/>
      <c r="I39" s="67"/>
    </row>
    <row r="40" spans="1:12" ht="21" customHeight="1" x14ac:dyDescent="0.45">
      <c r="A40" s="31" t="s">
        <v>38</v>
      </c>
      <c r="B40" s="31"/>
      <c r="C40" s="21"/>
      <c r="D40" s="59"/>
      <c r="E40" s="21"/>
      <c r="F40" s="59"/>
      <c r="G40" s="21"/>
      <c r="H40" s="59"/>
      <c r="I40" s="21"/>
    </row>
    <row r="41" spans="1:12" ht="21" customHeight="1" x14ac:dyDescent="0.45">
      <c r="A41" s="66" t="s">
        <v>109</v>
      </c>
      <c r="B41" s="66"/>
      <c r="C41" s="21"/>
      <c r="D41" s="59"/>
      <c r="E41" s="21"/>
      <c r="F41" s="59"/>
      <c r="G41" s="21"/>
      <c r="H41" s="59"/>
      <c r="I41" s="21"/>
    </row>
    <row r="42" spans="1:12" ht="21" customHeight="1" x14ac:dyDescent="0.45">
      <c r="A42" s="66" t="s">
        <v>110</v>
      </c>
      <c r="B42" s="66"/>
      <c r="C42" s="21">
        <v>-5000</v>
      </c>
      <c r="D42" s="59"/>
      <c r="E42" s="21">
        <v>-200</v>
      </c>
      <c r="F42" s="59"/>
      <c r="G42" s="21">
        <v>0</v>
      </c>
      <c r="H42" s="59"/>
      <c r="I42" s="21">
        <v>0</v>
      </c>
    </row>
    <row r="43" spans="1:12" ht="22.5" customHeight="1" x14ac:dyDescent="0.45">
      <c r="A43" s="66" t="s">
        <v>187</v>
      </c>
      <c r="B43" s="210">
        <v>3</v>
      </c>
      <c r="C43" s="21">
        <v>0</v>
      </c>
      <c r="D43" s="122"/>
      <c r="E43" s="21">
        <v>0</v>
      </c>
      <c r="F43" s="58"/>
      <c r="G43" s="21">
        <v>-161600</v>
      </c>
      <c r="H43" s="58"/>
      <c r="I43" s="21">
        <v>-735131</v>
      </c>
    </row>
    <row r="44" spans="1:12" ht="22.5" customHeight="1" x14ac:dyDescent="0.45">
      <c r="A44" s="66" t="s">
        <v>188</v>
      </c>
      <c r="B44" s="210"/>
      <c r="C44" s="21">
        <v>0</v>
      </c>
      <c r="D44" s="122"/>
      <c r="E44" s="21">
        <v>-554050</v>
      </c>
      <c r="F44" s="58"/>
      <c r="G44" s="21">
        <v>0</v>
      </c>
      <c r="H44" s="58"/>
      <c r="I44" s="21">
        <v>0</v>
      </c>
    </row>
    <row r="45" spans="1:12" ht="23.25" customHeight="1" x14ac:dyDescent="0.5">
      <c r="A45" s="6" t="s">
        <v>44</v>
      </c>
      <c r="B45" s="6"/>
      <c r="C45" s="10"/>
      <c r="D45" s="10"/>
      <c r="E45" s="10"/>
      <c r="F45" s="10"/>
      <c r="G45" s="10"/>
      <c r="H45" s="10"/>
      <c r="I45" s="10"/>
    </row>
    <row r="46" spans="1:12" ht="23.25" x14ac:dyDescent="0.5">
      <c r="A46" s="127" t="s">
        <v>61</v>
      </c>
      <c r="B46" s="127"/>
      <c r="C46" s="10"/>
      <c r="D46" s="10"/>
      <c r="E46" s="10"/>
      <c r="F46" s="10"/>
      <c r="G46" s="10"/>
      <c r="H46" s="10"/>
      <c r="I46" s="10"/>
    </row>
    <row r="47" spans="1:12" ht="21" customHeight="1" x14ac:dyDescent="0.5">
      <c r="A47" s="127"/>
      <c r="B47" s="127"/>
      <c r="C47" s="10"/>
      <c r="D47" s="10"/>
      <c r="E47" s="10"/>
      <c r="F47" s="10"/>
      <c r="G47" s="10"/>
      <c r="H47" s="10"/>
      <c r="I47" s="10"/>
    </row>
    <row r="48" spans="1:12" ht="21" customHeight="1" x14ac:dyDescent="0.45">
      <c r="C48" s="13"/>
      <c r="D48" s="56" t="s">
        <v>34</v>
      </c>
      <c r="E48" s="13"/>
      <c r="F48" s="13"/>
      <c r="G48" s="13"/>
      <c r="H48" s="56" t="s">
        <v>35</v>
      </c>
      <c r="I48" s="13"/>
      <c r="J48" s="169"/>
    </row>
    <row r="49" spans="1:11" ht="22.5" customHeight="1" x14ac:dyDescent="0.45">
      <c r="C49" s="262" t="s">
        <v>124</v>
      </c>
      <c r="D49" s="262"/>
      <c r="E49" s="262"/>
      <c r="F49" s="12"/>
      <c r="G49" s="262" t="s">
        <v>124</v>
      </c>
      <c r="H49" s="262"/>
      <c r="I49" s="262"/>
      <c r="J49" s="169"/>
    </row>
    <row r="50" spans="1:11" ht="21" customHeight="1" x14ac:dyDescent="0.45">
      <c r="C50" s="259" t="s">
        <v>123</v>
      </c>
      <c r="D50" s="260"/>
      <c r="E50" s="260"/>
      <c r="F50" s="12"/>
      <c r="G50" s="259" t="s">
        <v>123</v>
      </c>
      <c r="H50" s="260"/>
      <c r="I50" s="260"/>
      <c r="J50" s="169"/>
    </row>
    <row r="51" spans="1:11" ht="21" customHeight="1" x14ac:dyDescent="0.45">
      <c r="B51" s="18" t="s">
        <v>1</v>
      </c>
      <c r="C51" s="57">
        <v>2564</v>
      </c>
      <c r="D51" s="16"/>
      <c r="E51" s="57">
        <v>2563</v>
      </c>
      <c r="F51" s="16"/>
      <c r="G51" s="57">
        <v>2564</v>
      </c>
      <c r="H51" s="16"/>
      <c r="I51" s="57">
        <v>2563</v>
      </c>
      <c r="J51" s="169"/>
    </row>
    <row r="52" spans="1:11" ht="21" customHeight="1" x14ac:dyDescent="0.45">
      <c r="C52" s="261" t="s">
        <v>87</v>
      </c>
      <c r="D52" s="261"/>
      <c r="E52" s="261"/>
      <c r="F52" s="261"/>
      <c r="G52" s="261"/>
      <c r="H52" s="261"/>
      <c r="I52" s="261"/>
      <c r="J52" s="169"/>
    </row>
    <row r="53" spans="1:11" ht="21" customHeight="1" x14ac:dyDescent="0.45">
      <c r="A53" s="31" t="s">
        <v>112</v>
      </c>
      <c r="B53" s="31"/>
      <c r="C53" s="21"/>
      <c r="D53" s="59"/>
      <c r="E53" s="21"/>
      <c r="F53" s="59"/>
      <c r="G53" s="21"/>
      <c r="H53" s="59"/>
      <c r="I53" s="21"/>
      <c r="J53" s="169"/>
    </row>
    <row r="54" spans="1:11" ht="21" customHeight="1" x14ac:dyDescent="0.45">
      <c r="A54" s="66" t="s">
        <v>221</v>
      </c>
      <c r="B54" s="210">
        <v>3</v>
      </c>
      <c r="C54" s="21">
        <v>-161600</v>
      </c>
      <c r="D54" s="122"/>
      <c r="E54" s="21">
        <v>0</v>
      </c>
      <c r="F54" s="58"/>
      <c r="G54" s="21">
        <v>0</v>
      </c>
      <c r="H54" s="58"/>
      <c r="I54" s="21">
        <v>0</v>
      </c>
    </row>
    <row r="55" spans="1:11" ht="21" customHeight="1" x14ac:dyDescent="0.45">
      <c r="A55" s="66" t="s">
        <v>189</v>
      </c>
      <c r="B55" s="210"/>
      <c r="C55" s="21">
        <v>0</v>
      </c>
      <c r="D55" s="58"/>
      <c r="E55" s="21">
        <v>-80000</v>
      </c>
      <c r="F55" s="58"/>
      <c r="G55" s="21">
        <v>0</v>
      </c>
      <c r="H55" s="58"/>
      <c r="I55" s="21">
        <v>0</v>
      </c>
    </row>
    <row r="56" spans="1:11" ht="21" customHeight="1" x14ac:dyDescent="0.45">
      <c r="A56" s="172" t="s">
        <v>190</v>
      </c>
      <c r="B56" s="210"/>
      <c r="C56" s="21">
        <v>-1851726</v>
      </c>
      <c r="D56" s="59"/>
      <c r="E56" s="21">
        <v>-3470126</v>
      </c>
      <c r="F56" s="21"/>
      <c r="G56" s="21">
        <v>-1851726</v>
      </c>
      <c r="H56" s="21"/>
      <c r="I56" s="21">
        <v>-3470126</v>
      </c>
    </row>
    <row r="57" spans="1:11" ht="21" customHeight="1" x14ac:dyDescent="0.45">
      <c r="A57" s="172" t="s">
        <v>191</v>
      </c>
      <c r="B57" s="210"/>
      <c r="C57" s="21">
        <v>2375997</v>
      </c>
      <c r="D57" s="59"/>
      <c r="E57" s="21">
        <v>3804913</v>
      </c>
      <c r="F57" s="21"/>
      <c r="G57" s="21">
        <v>2375997</v>
      </c>
      <c r="H57" s="21"/>
      <c r="I57" s="21">
        <v>3804913</v>
      </c>
    </row>
    <row r="58" spans="1:11" ht="21" customHeight="1" x14ac:dyDescent="0.45">
      <c r="A58" s="66" t="s">
        <v>67</v>
      </c>
      <c r="B58" s="66"/>
      <c r="C58" s="58">
        <v>-13083</v>
      </c>
      <c r="D58" s="58"/>
      <c r="E58" s="58">
        <v>-7928</v>
      </c>
      <c r="F58" s="58"/>
      <c r="G58" s="58">
        <v>-9954</v>
      </c>
      <c r="H58" s="58"/>
      <c r="I58" s="58">
        <v>-3803</v>
      </c>
      <c r="J58" s="114"/>
      <c r="K58" s="114"/>
    </row>
    <row r="59" spans="1:11" ht="21" customHeight="1" x14ac:dyDescent="0.45">
      <c r="A59" s="66" t="s">
        <v>66</v>
      </c>
      <c r="B59" s="66"/>
      <c r="C59" s="21">
        <v>49</v>
      </c>
      <c r="D59" s="167"/>
      <c r="E59" s="21">
        <v>159</v>
      </c>
      <c r="F59" s="167"/>
      <c r="G59" s="21">
        <v>0</v>
      </c>
      <c r="H59" s="58"/>
      <c r="I59" s="21">
        <v>19</v>
      </c>
      <c r="K59" s="114"/>
    </row>
    <row r="60" spans="1:11" ht="21" customHeight="1" x14ac:dyDescent="0.45">
      <c r="A60" s="66" t="s">
        <v>68</v>
      </c>
      <c r="B60" s="66"/>
      <c r="C60" s="21">
        <v>-1009</v>
      </c>
      <c r="D60" s="58"/>
      <c r="E60" s="21">
        <v>0</v>
      </c>
      <c r="F60" s="58"/>
      <c r="G60" s="21">
        <v>-5</v>
      </c>
      <c r="H60" s="58"/>
      <c r="I60" s="21">
        <v>0</v>
      </c>
    </row>
    <row r="61" spans="1:11" ht="22.5" customHeight="1" x14ac:dyDescent="0.45">
      <c r="A61" s="66" t="s">
        <v>121</v>
      </c>
      <c r="B61" s="210">
        <v>4</v>
      </c>
      <c r="C61" s="21">
        <v>0</v>
      </c>
      <c r="D61" s="21"/>
      <c r="E61" s="21">
        <v>0</v>
      </c>
      <c r="F61" s="21"/>
      <c r="G61" s="21">
        <v>-30000</v>
      </c>
      <c r="H61" s="21"/>
      <c r="I61" s="21">
        <v>-136000</v>
      </c>
    </row>
    <row r="62" spans="1:11" ht="22.5" customHeight="1" x14ac:dyDescent="0.45">
      <c r="A62" s="66" t="s">
        <v>144</v>
      </c>
      <c r="B62" s="210">
        <v>4</v>
      </c>
      <c r="C62" s="21">
        <v>0</v>
      </c>
      <c r="D62" s="21"/>
      <c r="E62" s="21">
        <v>0</v>
      </c>
      <c r="F62" s="21"/>
      <c r="G62" s="21">
        <v>20000</v>
      </c>
      <c r="H62" s="21"/>
      <c r="I62" s="21">
        <v>20000</v>
      </c>
    </row>
    <row r="63" spans="1:11" ht="21" customHeight="1" x14ac:dyDescent="0.45">
      <c r="A63" s="66" t="s">
        <v>47</v>
      </c>
      <c r="B63" s="66"/>
      <c r="C63" s="21">
        <v>73717</v>
      </c>
      <c r="D63" s="58"/>
      <c r="E63" s="21">
        <v>34677</v>
      </c>
      <c r="F63" s="58"/>
      <c r="G63" s="168">
        <v>73717</v>
      </c>
      <c r="H63" s="58"/>
      <c r="I63" s="168">
        <v>148677</v>
      </c>
    </row>
    <row r="64" spans="1:11" ht="21.75" x14ac:dyDescent="0.45">
      <c r="A64" s="66" t="s">
        <v>48</v>
      </c>
      <c r="B64" s="66"/>
      <c r="C64" s="58">
        <v>398</v>
      </c>
      <c r="D64" s="58"/>
      <c r="E64" s="58">
        <v>2450</v>
      </c>
      <c r="F64" s="58"/>
      <c r="G64" s="58">
        <v>1514</v>
      </c>
      <c r="H64" s="58"/>
      <c r="I64" s="58">
        <v>4957</v>
      </c>
      <c r="J64" s="114"/>
    </row>
    <row r="65" spans="1:9" ht="21" customHeight="1" x14ac:dyDescent="0.45">
      <c r="A65" s="103" t="s">
        <v>148</v>
      </c>
      <c r="B65" s="103"/>
      <c r="C65" s="65">
        <f>SUM(C41:C44,C54:C64)</f>
        <v>417743</v>
      </c>
      <c r="D65" s="63"/>
      <c r="E65" s="65">
        <f>SUM(E41:E44,E54:E64)</f>
        <v>-270105</v>
      </c>
      <c r="F65" s="64"/>
      <c r="G65" s="65">
        <f>SUM(G41:G44,G54:G64)</f>
        <v>417943</v>
      </c>
      <c r="H65" s="58"/>
      <c r="I65" s="65">
        <f>SUM(I41:I44,I54:I64)</f>
        <v>-366494</v>
      </c>
    </row>
    <row r="66" spans="1:9" ht="15" customHeight="1" x14ac:dyDescent="0.45">
      <c r="A66" s="20"/>
      <c r="B66" s="20"/>
      <c r="C66" s="58"/>
      <c r="D66" s="22"/>
      <c r="E66" s="58"/>
      <c r="F66" s="60"/>
      <c r="G66" s="58"/>
      <c r="H66" s="58"/>
      <c r="I66" s="58"/>
    </row>
    <row r="67" spans="1:9" ht="21" customHeight="1" x14ac:dyDescent="0.45">
      <c r="A67" s="31" t="s">
        <v>39</v>
      </c>
      <c r="B67" s="31"/>
      <c r="C67" s="60"/>
      <c r="D67" s="22"/>
      <c r="E67" s="60"/>
      <c r="F67" s="60"/>
      <c r="G67" s="60"/>
      <c r="H67" s="58"/>
      <c r="I67" s="60"/>
    </row>
    <row r="68" spans="1:9" s="66" customFormat="1" ht="21" customHeight="1" x14ac:dyDescent="0.45">
      <c r="A68" s="66" t="s">
        <v>129</v>
      </c>
      <c r="C68" s="58">
        <v>0</v>
      </c>
      <c r="D68" s="58"/>
      <c r="E68" s="58">
        <v>37125</v>
      </c>
      <c r="F68" s="174"/>
      <c r="G68" s="21">
        <v>0</v>
      </c>
      <c r="H68" s="174"/>
      <c r="I68" s="21">
        <v>0</v>
      </c>
    </row>
    <row r="69" spans="1:9" s="66" customFormat="1" ht="21" hidden="1" customHeight="1" x14ac:dyDescent="0.45">
      <c r="A69" s="66" t="s">
        <v>192</v>
      </c>
      <c r="C69" s="21"/>
      <c r="D69" s="58"/>
      <c r="E69" s="21">
        <v>0</v>
      </c>
      <c r="F69" s="174"/>
      <c r="G69" s="21">
        <v>0</v>
      </c>
      <c r="H69" s="174"/>
      <c r="I69" s="21">
        <v>0</v>
      </c>
    </row>
    <row r="70" spans="1:9" s="172" customFormat="1" ht="21" customHeight="1" x14ac:dyDescent="0.45">
      <c r="A70" s="171" t="s">
        <v>145</v>
      </c>
      <c r="B70" s="171"/>
      <c r="C70" s="21">
        <v>0</v>
      </c>
      <c r="D70" s="174"/>
      <c r="E70" s="21">
        <v>-54852</v>
      </c>
      <c r="F70" s="174"/>
      <c r="G70" s="21">
        <v>0</v>
      </c>
      <c r="H70" s="174"/>
      <c r="I70" s="21">
        <v>0</v>
      </c>
    </row>
    <row r="71" spans="1:9" s="172" customFormat="1" ht="21" hidden="1" customHeight="1" x14ac:dyDescent="0.45">
      <c r="A71" s="171" t="s">
        <v>78</v>
      </c>
      <c r="B71" s="171"/>
      <c r="C71" s="21"/>
      <c r="D71" s="174"/>
      <c r="E71" s="21">
        <v>0</v>
      </c>
      <c r="F71" s="174"/>
      <c r="G71" s="21">
        <v>0</v>
      </c>
      <c r="H71" s="174"/>
      <c r="I71" s="21">
        <v>0</v>
      </c>
    </row>
    <row r="72" spans="1:9" s="172" customFormat="1" ht="21" hidden="1" customHeight="1" x14ac:dyDescent="0.45">
      <c r="A72" s="172" t="s">
        <v>79</v>
      </c>
      <c r="C72" s="21"/>
      <c r="D72" s="174"/>
      <c r="E72" s="21">
        <v>0</v>
      </c>
      <c r="F72" s="174"/>
      <c r="G72" s="21">
        <v>0</v>
      </c>
      <c r="H72" s="174"/>
      <c r="I72" s="21">
        <v>0</v>
      </c>
    </row>
    <row r="73" spans="1:9" s="175" customFormat="1" ht="21" customHeight="1" x14ac:dyDescent="0.2">
      <c r="A73" s="175" t="s">
        <v>220</v>
      </c>
      <c r="B73" s="172"/>
      <c r="C73" s="174">
        <v>-15742</v>
      </c>
      <c r="D73" s="174"/>
      <c r="E73" s="174">
        <v>-15410</v>
      </c>
      <c r="F73" s="174"/>
      <c r="G73" s="174">
        <v>-2973</v>
      </c>
      <c r="H73" s="174"/>
      <c r="I73" s="174">
        <v>-2937</v>
      </c>
    </row>
    <row r="74" spans="1:9" s="175" customFormat="1" ht="21" customHeight="1" x14ac:dyDescent="0.45">
      <c r="A74" s="172" t="s">
        <v>69</v>
      </c>
      <c r="B74" s="210">
        <v>9</v>
      </c>
      <c r="C74" s="174">
        <v>-158943</v>
      </c>
      <c r="D74" s="174"/>
      <c r="E74" s="174">
        <v>-153538</v>
      </c>
      <c r="F74" s="174"/>
      <c r="G74" s="174">
        <v>-158943</v>
      </c>
      <c r="H74" s="174"/>
      <c r="I74" s="174">
        <v>-153538</v>
      </c>
    </row>
    <row r="75" spans="1:9" ht="21" customHeight="1" x14ac:dyDescent="0.45">
      <c r="A75" s="66" t="s">
        <v>70</v>
      </c>
      <c r="B75" s="66"/>
      <c r="C75" s="58">
        <v>0</v>
      </c>
      <c r="D75" s="58"/>
      <c r="E75" s="58">
        <v>-36000</v>
      </c>
      <c r="F75" s="58"/>
      <c r="G75" s="21">
        <v>0</v>
      </c>
      <c r="H75" s="174"/>
      <c r="I75" s="21">
        <v>0</v>
      </c>
    </row>
    <row r="76" spans="1:9" ht="21" customHeight="1" x14ac:dyDescent="0.45">
      <c r="A76" s="172" t="s">
        <v>71</v>
      </c>
      <c r="B76" s="172"/>
      <c r="C76" s="58">
        <v>-662</v>
      </c>
      <c r="D76" s="58"/>
      <c r="E76" s="58">
        <v>-2061</v>
      </c>
      <c r="F76" s="58"/>
      <c r="G76" s="58">
        <v>-249</v>
      </c>
      <c r="H76" s="58"/>
      <c r="I76" s="58">
        <v>-392</v>
      </c>
    </row>
    <row r="77" spans="1:9" ht="21" customHeight="1" x14ac:dyDescent="0.45">
      <c r="A77" s="103" t="s">
        <v>149</v>
      </c>
      <c r="B77" s="103"/>
      <c r="C77" s="65">
        <f>SUM(C68:C76)</f>
        <v>-175347</v>
      </c>
      <c r="D77" s="63"/>
      <c r="E77" s="65">
        <f>SUM(E68:E76)</f>
        <v>-224736</v>
      </c>
      <c r="F77" s="64"/>
      <c r="G77" s="65">
        <f>SUM(G68:G76)</f>
        <v>-162165</v>
      </c>
      <c r="H77" s="64"/>
      <c r="I77" s="65">
        <f>SUM(I68:I76)</f>
        <v>-156867</v>
      </c>
    </row>
    <row r="78" spans="1:9" ht="15" customHeight="1" x14ac:dyDescent="0.45">
      <c r="A78" s="20"/>
      <c r="B78" s="20"/>
      <c r="C78" s="58"/>
      <c r="D78" s="22"/>
      <c r="E78" s="58"/>
      <c r="F78" s="60"/>
      <c r="G78" s="58"/>
      <c r="H78" s="60"/>
      <c r="I78" s="58"/>
    </row>
    <row r="79" spans="1:9" ht="22.5" customHeight="1" x14ac:dyDescent="0.45">
      <c r="A79" s="111" t="s">
        <v>40</v>
      </c>
      <c r="B79" s="111"/>
    </row>
    <row r="80" spans="1:9" ht="21.75" x14ac:dyDescent="0.45">
      <c r="A80" s="111" t="s">
        <v>72</v>
      </c>
      <c r="B80" s="111"/>
      <c r="C80" s="58">
        <f>C38+C65+C77</f>
        <v>121234</v>
      </c>
      <c r="D80" s="22"/>
      <c r="E80" s="58">
        <f>E38+E65+E77</f>
        <v>-557682</v>
      </c>
      <c r="F80" s="60"/>
      <c r="G80" s="58">
        <f>G38+G65+G77</f>
        <v>129672</v>
      </c>
      <c r="H80" s="60"/>
      <c r="I80" s="58">
        <f>I38+I65+I77</f>
        <v>-561629</v>
      </c>
    </row>
    <row r="81" spans="1:13" ht="21.75" x14ac:dyDescent="0.45">
      <c r="A81" s="111" t="s">
        <v>203</v>
      </c>
      <c r="B81" s="111"/>
      <c r="C81" s="61">
        <v>18424</v>
      </c>
      <c r="D81" s="22"/>
      <c r="E81" s="61">
        <f>8199-2</f>
        <v>8197</v>
      </c>
      <c r="F81" s="60"/>
      <c r="G81" s="61">
        <v>1459</v>
      </c>
      <c r="H81" s="60"/>
      <c r="I81" s="61">
        <v>-235</v>
      </c>
    </row>
    <row r="82" spans="1:13" ht="22.5" customHeight="1" x14ac:dyDescent="0.45">
      <c r="A82" s="103" t="s">
        <v>40</v>
      </c>
      <c r="B82" s="103"/>
      <c r="C82" s="67">
        <f>SUM(C80:C81)</f>
        <v>139658</v>
      </c>
      <c r="D82" s="63"/>
      <c r="E82" s="67">
        <f>SUM(E80:E81)</f>
        <v>-549485</v>
      </c>
      <c r="F82" s="64"/>
      <c r="G82" s="67">
        <f>SUM(G80:G81)</f>
        <v>131131</v>
      </c>
      <c r="H82" s="67">
        <f>SUM(H80:H81)</f>
        <v>0</v>
      </c>
      <c r="I82" s="67">
        <f>SUM(I80:I81)</f>
        <v>-561864</v>
      </c>
    </row>
    <row r="83" spans="1:13" ht="21.75" x14ac:dyDescent="0.45">
      <c r="A83" s="111" t="s">
        <v>146</v>
      </c>
      <c r="B83" s="111"/>
      <c r="C83" s="61">
        <v>762556</v>
      </c>
      <c r="D83" s="22"/>
      <c r="E83" s="61">
        <v>1023690</v>
      </c>
      <c r="F83" s="60"/>
      <c r="G83" s="61">
        <v>529055</v>
      </c>
      <c r="H83" s="60"/>
      <c r="I83" s="61">
        <v>824943</v>
      </c>
      <c r="K83" s="169"/>
      <c r="L83" s="169"/>
      <c r="M83" s="169"/>
    </row>
    <row r="84" spans="1:13" ht="22.5" thickBot="1" x14ac:dyDescent="0.5">
      <c r="A84" s="103" t="s">
        <v>147</v>
      </c>
      <c r="B84" s="103"/>
      <c r="C84" s="68">
        <f>SUM(C82:C83)</f>
        <v>902214</v>
      </c>
      <c r="D84" s="63"/>
      <c r="E84" s="68">
        <f>SUM(E82:E83)</f>
        <v>474205</v>
      </c>
      <c r="F84" s="64"/>
      <c r="G84" s="68">
        <f>SUM(G82:G83)</f>
        <v>660186</v>
      </c>
      <c r="H84" s="64"/>
      <c r="I84" s="68">
        <f>SUM(I82:I83)</f>
        <v>263079</v>
      </c>
      <c r="J84" s="114"/>
      <c r="K84" s="114"/>
      <c r="L84" s="114"/>
      <c r="M84" s="114"/>
    </row>
    <row r="85" spans="1:13" ht="15" customHeight="1" thickTop="1" x14ac:dyDescent="0.45">
      <c r="C85" s="60"/>
      <c r="D85" s="60"/>
      <c r="E85" s="60"/>
      <c r="F85" s="60"/>
      <c r="G85" s="60"/>
      <c r="H85" s="60"/>
      <c r="I85" s="60"/>
    </row>
    <row r="86" spans="1:13" s="66" customFormat="1" ht="21" customHeight="1" x14ac:dyDescent="0.45">
      <c r="A86" s="116" t="s">
        <v>73</v>
      </c>
      <c r="B86" s="116"/>
      <c r="C86" s="19"/>
      <c r="D86" s="22"/>
      <c r="E86" s="19"/>
      <c r="F86" s="22"/>
      <c r="G86" s="22"/>
      <c r="H86" s="22"/>
      <c r="I86" s="22"/>
    </row>
    <row r="87" spans="1:13" s="66" customFormat="1" ht="21" customHeight="1" x14ac:dyDescent="0.45">
      <c r="A87" s="117" t="s">
        <v>126</v>
      </c>
      <c r="B87" s="117"/>
      <c r="C87" s="19"/>
      <c r="D87" s="22"/>
      <c r="E87" s="19"/>
      <c r="F87" s="22"/>
      <c r="G87" s="22"/>
      <c r="H87" s="22"/>
      <c r="I87" s="22"/>
    </row>
    <row r="88" spans="1:13" s="66" customFormat="1" ht="21" customHeight="1" x14ac:dyDescent="0.45">
      <c r="A88" s="117" t="s">
        <v>226</v>
      </c>
      <c r="B88" s="117"/>
      <c r="C88" s="19"/>
      <c r="D88" s="22"/>
      <c r="E88" s="19"/>
      <c r="F88" s="22"/>
      <c r="G88" s="22"/>
      <c r="H88" s="22"/>
      <c r="I88" s="22"/>
    </row>
    <row r="89" spans="1:13" s="66" customFormat="1" ht="21" customHeight="1" x14ac:dyDescent="0.45">
      <c r="A89" s="118" t="s">
        <v>113</v>
      </c>
      <c r="B89" s="118"/>
      <c r="C89" s="19">
        <v>12853</v>
      </c>
      <c r="D89" s="22"/>
      <c r="E89" s="19">
        <v>7128</v>
      </c>
      <c r="F89" s="22"/>
      <c r="G89" s="22">
        <v>9481</v>
      </c>
      <c r="H89" s="22"/>
      <c r="I89" s="22">
        <v>2995</v>
      </c>
    </row>
    <row r="90" spans="1:13" s="66" customFormat="1" ht="24" customHeight="1" x14ac:dyDescent="0.45">
      <c r="A90" s="118" t="s">
        <v>74</v>
      </c>
      <c r="B90" s="118"/>
      <c r="C90" s="51">
        <v>230</v>
      </c>
      <c r="D90" s="11"/>
      <c r="E90" s="51">
        <v>800</v>
      </c>
      <c r="F90" s="11"/>
      <c r="G90" s="51">
        <v>473</v>
      </c>
      <c r="H90" s="11"/>
      <c r="I90" s="51">
        <v>808</v>
      </c>
    </row>
    <row r="91" spans="1:13" s="66" customFormat="1" ht="22.5" thickBot="1" x14ac:dyDescent="0.5">
      <c r="A91" s="119" t="s">
        <v>75</v>
      </c>
      <c r="B91" s="119"/>
      <c r="C91" s="120">
        <f>SUM(C89:C90)</f>
        <v>13083</v>
      </c>
      <c r="D91" s="63"/>
      <c r="E91" s="120">
        <f>SUM(E89:E90)</f>
        <v>7928</v>
      </c>
      <c r="F91" s="64"/>
      <c r="G91" s="120">
        <f>SUM(G89:G90)</f>
        <v>9954</v>
      </c>
      <c r="H91" s="64"/>
      <c r="I91" s="120">
        <f>SUM(I89:I90)</f>
        <v>3803</v>
      </c>
    </row>
    <row r="92" spans="1:13" ht="20.100000000000001" customHeight="1" thickTop="1" x14ac:dyDescent="0.45"/>
  </sheetData>
  <sheetProtection selectLockedCells="1" selectUnlockedCells="1"/>
  <mergeCells count="10">
    <mergeCell ref="C5:E5"/>
    <mergeCell ref="G5:I5"/>
    <mergeCell ref="C8:I8"/>
    <mergeCell ref="C49:E49"/>
    <mergeCell ref="G49:I49"/>
    <mergeCell ref="C52:I52"/>
    <mergeCell ref="C6:E6"/>
    <mergeCell ref="G6:I6"/>
    <mergeCell ref="C50:E50"/>
    <mergeCell ref="G50:I50"/>
  </mergeCells>
  <pageMargins left="0.7" right="0.7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8" man="1"/>
  </rowBreaks>
  <ignoredErrors>
    <ignoredError sqref="F80 F82:H82 F81 H81 F84 H84 H8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SH-10-11</vt:lpstr>
      <vt:lpstr>SH-12-13</vt:lpstr>
      <vt:lpstr>CF-14-15</vt:lpstr>
      <vt:lpstr>'BS3-5'!Print_Area</vt:lpstr>
      <vt:lpstr>'CF-14-15'!Print_Area</vt:lpstr>
      <vt:lpstr>'PL-6-9'!Print_Area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2021-11-09T02:15:34Z</cp:lastPrinted>
  <dcterms:created xsi:type="dcterms:W3CDTF">2011-03-08T09:02:15Z</dcterms:created>
  <dcterms:modified xsi:type="dcterms:W3CDTF">2021-11-09T07:06:47Z</dcterms:modified>
</cp:coreProperties>
</file>