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 Sep21\"/>
    </mc:Choice>
  </mc:AlternateContent>
  <xr:revisionPtr revIDLastSave="0" documentId="13_ncr:1_{C8BA3D53-FE79-4FF3-881E-62553F013FB4}" xr6:coauthVersionLast="46" xr6:coauthVersionMax="47" xr10:uidLastSave="{00000000-0000-0000-0000-000000000000}"/>
  <bookViews>
    <workbookView xWindow="-120" yWindow="-120" windowWidth="24240" windowHeight="13140" activeTab="5" xr2:uid="{B3473B2B-1487-4ED3-9336-52A776CCCC28}"/>
  </bookViews>
  <sheets>
    <sheet name="2-4" sheetId="1" r:id="rId1"/>
    <sheet name="5-6 (3M)" sheetId="3" r:id="rId2"/>
    <sheet name="7-8 (9M)" sheetId="4" r:id="rId3"/>
    <sheet name="9" sheetId="5" r:id="rId4"/>
    <sheet name="10" sheetId="6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2" i="7" l="1"/>
  <c r="AC36" i="5" l="1"/>
  <c r="AG36" i="5" s="1"/>
  <c r="AC34" i="5"/>
  <c r="AG34" i="5" l="1"/>
  <c r="I98" i="7"/>
  <c r="AC27" i="5"/>
  <c r="A115" i="7"/>
  <c r="A59" i="7"/>
  <c r="W19" i="6"/>
  <c r="W18" i="6"/>
  <c r="W17" i="6"/>
  <c r="A3" i="6" l="1"/>
  <c r="M142" i="7" l="1"/>
  <c r="M98" i="7"/>
  <c r="U31" i="6"/>
  <c r="S31" i="6"/>
  <c r="O31" i="6"/>
  <c r="M31" i="6"/>
  <c r="K31" i="6"/>
  <c r="I31" i="6"/>
  <c r="G31" i="6"/>
  <c r="W26" i="6"/>
  <c r="U23" i="6"/>
  <c r="S23" i="6"/>
  <c r="Q23" i="6"/>
  <c r="O23" i="6"/>
  <c r="M23" i="6"/>
  <c r="K23" i="6"/>
  <c r="I23" i="6"/>
  <c r="G23" i="6"/>
  <c r="W21" i="6"/>
  <c r="W16" i="6"/>
  <c r="AA40" i="5"/>
  <c r="Y40" i="5"/>
  <c r="U40" i="5"/>
  <c r="S40" i="5"/>
  <c r="O40" i="5"/>
  <c r="M40" i="5"/>
  <c r="K40" i="5"/>
  <c r="I40" i="5"/>
  <c r="G40" i="5"/>
  <c r="AC31" i="5"/>
  <c r="AE29" i="5"/>
  <c r="AA29" i="5"/>
  <c r="Y29" i="5"/>
  <c r="W29" i="5"/>
  <c r="U29" i="5"/>
  <c r="S29" i="5"/>
  <c r="Q29" i="5"/>
  <c r="O29" i="5"/>
  <c r="M29" i="5"/>
  <c r="K29" i="5"/>
  <c r="I29" i="5"/>
  <c r="G29" i="5"/>
  <c r="AG27" i="5"/>
  <c r="AG25" i="5"/>
  <c r="AC23" i="5"/>
  <c r="AG23" i="5" s="1"/>
  <c r="AC21" i="5"/>
  <c r="AG21" i="5" s="1"/>
  <c r="AC20" i="5"/>
  <c r="AG20" i="5" s="1"/>
  <c r="AC19" i="5"/>
  <c r="AG19" i="5" s="1"/>
  <c r="AC17" i="5"/>
  <c r="M81" i="4"/>
  <c r="I81" i="4"/>
  <c r="M74" i="4"/>
  <c r="I74" i="4"/>
  <c r="A62" i="4"/>
  <c r="M50" i="4"/>
  <c r="K50" i="4"/>
  <c r="I50" i="4"/>
  <c r="G50" i="4"/>
  <c r="M40" i="4"/>
  <c r="K40" i="4"/>
  <c r="I40" i="4"/>
  <c r="M18" i="4"/>
  <c r="M25" i="4" s="1"/>
  <c r="I18" i="4"/>
  <c r="I25" i="4" s="1"/>
  <c r="M80" i="3"/>
  <c r="I80" i="3"/>
  <c r="M73" i="3"/>
  <c r="I73" i="3"/>
  <c r="A61" i="3"/>
  <c r="M50" i="3"/>
  <c r="K50" i="3"/>
  <c r="I50" i="3"/>
  <c r="G50" i="3"/>
  <c r="M40" i="3"/>
  <c r="K40" i="3"/>
  <c r="I40" i="3"/>
  <c r="M18" i="3"/>
  <c r="M25" i="3" s="1"/>
  <c r="M28" i="3" s="1"/>
  <c r="I18" i="3"/>
  <c r="I25" i="3" s="1"/>
  <c r="I28" i="3" s="1"/>
  <c r="M136" i="1"/>
  <c r="M139" i="1" s="1"/>
  <c r="I136" i="1"/>
  <c r="I139" i="1" s="1"/>
  <c r="M96" i="1"/>
  <c r="I96" i="1"/>
  <c r="M82" i="1"/>
  <c r="M98" i="1" s="1"/>
  <c r="I82" i="1"/>
  <c r="I98" i="1" s="1"/>
  <c r="M46" i="1"/>
  <c r="I46" i="1"/>
  <c r="M26" i="1"/>
  <c r="I26" i="1"/>
  <c r="M53" i="4" l="1"/>
  <c r="K53" i="3"/>
  <c r="I48" i="1"/>
  <c r="M48" i="1"/>
  <c r="I28" i="4"/>
  <c r="I12" i="7"/>
  <c r="I41" i="7" s="1"/>
  <c r="I48" i="7" s="1"/>
  <c r="I144" i="7" s="1"/>
  <c r="I150" i="7" s="1"/>
  <c r="M28" i="4"/>
  <c r="M12" i="7"/>
  <c r="AC29" i="5"/>
  <c r="W23" i="6"/>
  <c r="I53" i="4"/>
  <c r="K53" i="4"/>
  <c r="I53" i="3"/>
  <c r="I55" i="3" s="1"/>
  <c r="M53" i="3"/>
  <c r="M55" i="3" s="1"/>
  <c r="I141" i="1"/>
  <c r="M141" i="1"/>
  <c r="AG31" i="5"/>
  <c r="AG17" i="5"/>
  <c r="AG29" i="5" s="1"/>
  <c r="M41" i="7" l="1"/>
  <c r="M55" i="4"/>
  <c r="I55" i="4"/>
  <c r="M48" i="7" l="1"/>
  <c r="G40" i="4"/>
  <c r="M144" i="7" l="1"/>
  <c r="G53" i="4"/>
  <c r="G40" i="3"/>
  <c r="G53" i="3" s="1"/>
  <c r="M150" i="7" l="1"/>
  <c r="W40" i="5"/>
  <c r="W27" i="6" l="1"/>
  <c r="AC32" i="5" l="1"/>
  <c r="AG32" i="5" l="1"/>
  <c r="K142" i="7" l="1"/>
  <c r="K26" i="1" l="1"/>
  <c r="K82" i="1" l="1"/>
  <c r="K96" i="1" l="1"/>
  <c r="K98" i="1" s="1"/>
  <c r="G96" i="1" l="1"/>
  <c r="K18" i="4" l="1"/>
  <c r="K25" i="4" l="1"/>
  <c r="K12" i="7"/>
  <c r="K28" i="4"/>
  <c r="K55" i="4" l="1"/>
  <c r="K18" i="3"/>
  <c r="K25" i="3" s="1"/>
  <c r="K28" i="3" s="1"/>
  <c r="K55" i="3" s="1"/>
  <c r="K74" i="4" l="1"/>
  <c r="K73" i="3"/>
  <c r="K80" i="3"/>
  <c r="K136" i="1" l="1"/>
  <c r="K139" i="1" s="1"/>
  <c r="K141" i="1" s="1"/>
  <c r="K81" i="4"/>
  <c r="W29" i="6"/>
  <c r="W31" i="6" s="1"/>
  <c r="Q31" i="6"/>
  <c r="AE40" i="5" l="1"/>
  <c r="G142" i="7" l="1"/>
  <c r="K46" i="1" l="1"/>
  <c r="K48" i="1" s="1"/>
  <c r="G46" i="1" l="1"/>
  <c r="K98" i="7" l="1"/>
  <c r="K41" i="7" l="1"/>
  <c r="K48" i="7" l="1"/>
  <c r="G82" i="1"/>
  <c r="G98" i="1" s="1"/>
  <c r="K144" i="7" l="1"/>
  <c r="G98" i="7"/>
  <c r="K150" i="7" l="1"/>
  <c r="G26" i="1"/>
  <c r="G48" i="1" s="1"/>
  <c r="G18" i="4" l="1"/>
  <c r="G25" i="4" l="1"/>
  <c r="G18" i="3"/>
  <c r="G25" i="3" s="1"/>
  <c r="G28" i="3" s="1"/>
  <c r="G55" i="3" s="1"/>
  <c r="G28" i="4"/>
  <c r="G12" i="7"/>
  <c r="G41" i="7" l="1"/>
  <c r="G55" i="4"/>
  <c r="AC38" i="5"/>
  <c r="Q40" i="5"/>
  <c r="G74" i="4"/>
  <c r="G48" i="7" l="1"/>
  <c r="G73" i="3"/>
  <c r="AG38" i="5"/>
  <c r="AG40" i="5" s="1"/>
  <c r="AC40" i="5"/>
  <c r="G144" i="7" l="1"/>
  <c r="G136" i="1"/>
  <c r="G139" i="1" s="1"/>
  <c r="G141" i="1" s="1"/>
  <c r="G150" i="7" l="1"/>
  <c r="G81" i="4"/>
  <c r="G80" i="3" l="1"/>
</calcChain>
</file>

<file path=xl/sharedStrings.xml><?xml version="1.0" encoding="utf-8"?>
<sst xmlns="http://schemas.openxmlformats.org/spreadsheetml/2006/main" count="594" uniqueCount="296">
  <si>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</si>
  <si>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</si>
  <si>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</si>
  <si>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</si>
  <si>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</si>
  <si>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</si>
  <si>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</si>
  <si>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</si>
  <si>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</si>
  <si>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</si>
  <si>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</si>
  <si>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</si>
  <si>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</si>
  <si>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</si>
  <si>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</si>
  <si>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</si>
  <si>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</si>
  <si>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</si>
  <si>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</si>
  <si>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</si>
  <si>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</si>
  <si>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Non-current assets held for sale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</si>
  <si>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</si>
  <si>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</si>
  <si>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</si>
  <si>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</si>
  <si>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</si>
  <si>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</si>
  <si>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</si>
  <si>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</si>
  <si>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</si>
  <si>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</si>
  <si>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</si>
  <si>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</si>
  <si>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</si>
  <si>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</si>
  <si>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</si>
  <si>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</si>
  <si>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</si>
  <si>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</si>
  <si>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</si>
  <si>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</si>
  <si>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</si>
  <si>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</si>
  <si>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</si>
  <si>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</si>
  <si>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</si>
  <si>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Current portion of deferred revenue</t>
  </si>
  <si>
    <t>Short-term loans from related parties</t>
  </si>
  <si>
    <t>Income tax payable</t>
  </si>
  <si>
    <t>Current portion of lease liabilities</t>
  </si>
  <si>
    <t>Other current liabilities</t>
  </si>
  <si>
    <t xml:space="preserve">Liabilities directly associated with </t>
  </si>
  <si>
    <t>assets classified as held for sale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</si>
  <si>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</si>
  <si>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</si>
  <si>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</si>
  <si>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</si>
  <si>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</si>
  <si>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</si>
  <si>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</si>
  <si>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</si>
  <si>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</si>
  <si>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</si>
  <si>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</si>
  <si>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</si>
  <si>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</si>
  <si>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</si>
  <si>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</si>
  <si>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</si>
  <si>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</si>
  <si>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</si>
  <si>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</t>
  </si>
  <si>
    <t xml:space="preserve">of par Baht 0.10 each </t>
  </si>
  <si>
    <t>Issued and paid-up share capital</t>
  </si>
  <si>
    <t>14,946,834,679 shares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</si>
  <si>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</si>
  <si>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</si>
  <si>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</si>
  <si>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</si>
  <si>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</si>
  <si>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</si>
  <si>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</si>
  <si>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</si>
  <si>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</si>
  <si>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</si>
  <si>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</si>
  <si>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</si>
  <si>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</si>
  <si>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</si>
  <si>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</si>
  <si>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</si>
  <si>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</si>
  <si>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</t>
  </si>
  <si>
    <t>Costs of leases and services</t>
  </si>
  <si>
    <t>Costs of sales of real estate</t>
  </si>
  <si>
    <t>Costs of sales</t>
  </si>
  <si>
    <t>Gross profit</t>
  </si>
  <si>
    <t>Other income</t>
  </si>
  <si>
    <t>Selling expenses</t>
  </si>
  <si>
    <t>Administrative expenses</t>
  </si>
  <si>
    <t>Finance costs</t>
  </si>
  <si>
    <t>-</t>
  </si>
  <si>
    <t>Profit before income tax</t>
  </si>
  <si>
    <t>Income tax</t>
  </si>
  <si>
    <t>Profit for the period</t>
  </si>
  <si>
    <t>Other comprehensive income</t>
  </si>
  <si>
    <t xml:space="preserve">Items that will not be reclassified </t>
  </si>
  <si>
    <t>subsequently to profit or loss</t>
  </si>
  <si>
    <t>Changes in fair value of equity investments</t>
  </si>
  <si>
    <t xml:space="preserve">at fair value through 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</si>
  <si>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</si>
  <si>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</si>
  <si>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</si>
  <si>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</si>
  <si>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</si>
  <si>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</si>
  <si>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</si>
  <si>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</si>
  <si>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</si>
  <si>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</si>
  <si>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Profit attributable to:</t>
  </si>
  <si>
    <t>Owners of the parent</t>
  </si>
  <si>
    <t xml:space="preserve">   attributable to:</t>
  </si>
  <si>
    <t>Earnings per share</t>
  </si>
  <si>
    <t>Basic earnings per share</t>
  </si>
  <si>
    <t>for the period</t>
  </si>
  <si>
    <t>Statements of Changes in Equity (Unaudited)</t>
  </si>
  <si>
    <t>Consolidated financial information</t>
  </si>
  <si>
    <t>Attributable to owners of the parent</t>
  </si>
  <si>
    <t xml:space="preserve">Measurement </t>
  </si>
  <si>
    <t>Share of other</t>
  </si>
  <si>
    <t>Change</t>
  </si>
  <si>
    <t>Share</t>
  </si>
  <si>
    <t>Capital</t>
  </si>
  <si>
    <t>Re-</t>
  </si>
  <si>
    <t xml:space="preserve">of equity investments </t>
  </si>
  <si>
    <t xml:space="preserve"> comprehensive</t>
  </si>
  <si>
    <t>in parent's</t>
  </si>
  <si>
    <t>Issued</t>
  </si>
  <si>
    <t>premium</t>
  </si>
  <si>
    <t xml:space="preserve"> surplus</t>
  </si>
  <si>
    <t>measurements of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</si>
  <si>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</si>
  <si>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</si>
  <si>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</si>
  <si>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</si>
  <si>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</si>
  <si>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</si>
  <si>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</si>
  <si>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</si>
  <si>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</si>
  <si>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employee benefit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</si>
  <si>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</si>
  <si>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</si>
  <si>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</si>
  <si>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</si>
  <si>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</si>
  <si>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</si>
  <si>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</si>
  <si>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Warrants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</si>
  <si>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</si>
  <si>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</si>
  <si>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</si>
  <si>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</si>
  <si>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</si>
  <si>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</si>
  <si>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</si>
  <si>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</si>
  <si>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</si>
  <si>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Note</t>
  </si>
  <si>
    <t>Opening balance 2020</t>
  </si>
  <si>
    <t xml:space="preserve">Capital increase from </t>
  </si>
  <si>
    <t>warrant conversion</t>
  </si>
  <si>
    <t>Warrant expiration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</si>
  <si>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</si>
  <si>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</si>
  <si>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</si>
  <si>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</si>
  <si>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</si>
  <si>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</si>
  <si>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</si>
  <si>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(expense) for the period</t>
  </si>
  <si>
    <t>Closing balance 2020</t>
  </si>
  <si>
    <t>Opening balance 2021</t>
  </si>
  <si>
    <t>Closing balance 2021</t>
  </si>
  <si>
    <t>The accompanying notes are an integral part of this financial statements.</t>
  </si>
  <si>
    <t>Separate financial information</t>
  </si>
  <si>
    <t>Share premium on</t>
  </si>
  <si>
    <t>Capital surplus</t>
  </si>
  <si>
    <t>ordinary shares</t>
  </si>
  <si>
    <t>from share swap</t>
  </si>
  <si>
    <t>Statements of Cash Flows (Unaudited)</t>
  </si>
  <si>
    <t>Cash flows from operating activities</t>
  </si>
  <si>
    <t>Adjustments for :</t>
  </si>
  <si>
    <t>(Reversal of) impairment losses on financial assets</t>
  </si>
  <si>
    <t>Depreciation</t>
  </si>
  <si>
    <t>Amortisation</t>
  </si>
  <si>
    <t>Impairment losses on inventories</t>
  </si>
  <si>
    <t xml:space="preserve">Changes in fair value of financial assets </t>
  </si>
  <si>
    <t>measured at fair value through profit or loss</t>
  </si>
  <si>
    <t>Gain from financial assets measured at</t>
  </si>
  <si>
    <t>fair value through profit or loss disposal</t>
  </si>
  <si>
    <t>Gain from property, plant and equipment disposal</t>
  </si>
  <si>
    <t>Interest income</t>
  </si>
  <si>
    <t>Dividend income</t>
  </si>
  <si>
    <t>Share of profit from associates and joint ventures</t>
  </si>
  <si>
    <t>Changes in operating assets and liabilities :</t>
  </si>
  <si>
    <t>Deposits from long-term lease agreement</t>
  </si>
  <si>
    <t>Paid of employee benefit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</si>
  <si>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</si>
  <si>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</si>
  <si>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</si>
  <si>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</si>
  <si>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</si>
  <si>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</si>
  <si>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Net cash receipts from operating activities</t>
  </si>
  <si>
    <t>Cash flows from investing activities</t>
  </si>
  <si>
    <t xml:space="preserve">Payments for financial assets measured at </t>
  </si>
  <si>
    <t>amortised cost acquisition</t>
  </si>
  <si>
    <t xml:space="preserve">Proceeds from financial assets measured at </t>
  </si>
  <si>
    <t>amortised cost disposal</t>
  </si>
  <si>
    <t>fair value through profit or loss acquisition</t>
  </si>
  <si>
    <t>Payments for short-term loans to related parties</t>
  </si>
  <si>
    <t>Proceeds from short-term loans to related parties</t>
  </si>
  <si>
    <t xml:space="preserve">Proceeds from capital reduction of </t>
  </si>
  <si>
    <t>financial assets measured at fair value</t>
  </si>
  <si>
    <t>through other comprehensive income</t>
  </si>
  <si>
    <t>Payments for investments in associates</t>
  </si>
  <si>
    <t>Proceeds from capital reduction of investments</t>
  </si>
  <si>
    <t>in associates</t>
  </si>
  <si>
    <t>Payments for investments in subsidiaries</t>
  </si>
  <si>
    <t>Payments for interests in joint ventures</t>
  </si>
  <si>
    <t>in joint venture</t>
  </si>
  <si>
    <t>Payments for investment properties acquisition</t>
  </si>
  <si>
    <t>Interest paid to capitalise for investment properties</t>
  </si>
  <si>
    <t>Payments for land deposit</t>
  </si>
  <si>
    <t>Payments for property, plant and</t>
  </si>
  <si>
    <t>equipment acquisition</t>
  </si>
  <si>
    <t xml:space="preserve">Interest paid to capitalise for </t>
  </si>
  <si>
    <t>property, plant and equipment</t>
  </si>
  <si>
    <t>Proceeds from property, plant and</t>
  </si>
  <si>
    <t>equipment disposal</t>
  </si>
  <si>
    <t>Net cash payments from investing activities</t>
  </si>
  <si>
    <t>Cash flows from financing activities</t>
  </si>
  <si>
    <t>Proceeds from short-term loans</t>
  </si>
  <si>
    <t>Repayments of short-term loans</t>
  </si>
  <si>
    <t>Payments of short-term loans fee</t>
  </si>
  <si>
    <t>Proceeds from short-term loans from related parties</t>
  </si>
  <si>
    <t>Repayments of short-term loans from related parties</t>
  </si>
  <si>
    <t>Proceeds from long-term loans</t>
  </si>
  <si>
    <t>Repayments of long-term loans</t>
  </si>
  <si>
    <t>Proceeds from debentures</t>
  </si>
  <si>
    <t>Payments for issuance debentures</t>
  </si>
  <si>
    <t>Repayments of debentures</t>
  </si>
  <si>
    <t>Payments for lease liabilities</t>
  </si>
  <si>
    <t>Proceed from warrant conversion</t>
  </si>
  <si>
    <t>Proceeds from interest rate swap contracts</t>
  </si>
  <si>
    <t>Payments to non-controlling interests</t>
  </si>
  <si>
    <t>Net increase (decrease) in cash and cash equivalents</t>
  </si>
  <si>
    <t xml:space="preserve">Cash and cash equivalents at </t>
  </si>
  <si>
    <t>the beginning of the period</t>
  </si>
  <si>
    <t>Exchange effect on cash and cash equivalents</t>
  </si>
  <si>
    <t xml:space="preserve">Cash and cash equivalents at the end </t>
  </si>
  <si>
    <t>of the period</t>
  </si>
  <si>
    <t>Non-cash transactions</t>
  </si>
  <si>
    <t xml:space="preserve">Account payables from investment </t>
  </si>
  <si>
    <t>properties acquisition</t>
  </si>
  <si>
    <t xml:space="preserve">Account payables from property, plant and </t>
  </si>
  <si>
    <t>Lease assets and liabilities</t>
  </si>
  <si>
    <t>Dividend payable</t>
  </si>
  <si>
    <t>As at 30 September 2021</t>
  </si>
  <si>
    <t>30 September</t>
  </si>
  <si>
    <t>For the three-month period ended 30 September 2021</t>
  </si>
  <si>
    <t>Income tax relating to items that will not be</t>
  </si>
  <si>
    <t>reclassified subsequently to profit or loss</t>
  </si>
  <si>
    <t>For the nine-month period ended 30 September 2021</t>
  </si>
  <si>
    <t>For the nine-month period ended 30 September 2020</t>
  </si>
  <si>
    <t>Re-measurements</t>
  </si>
  <si>
    <t xml:space="preserve"> of employee benefit</t>
  </si>
  <si>
    <t>Capital increase from warrant conversion</t>
  </si>
  <si>
    <t xml:space="preserve">Recognised changes in the value of contingent </t>
  </si>
  <si>
    <t>consideration to investment in associates</t>
  </si>
  <si>
    <t>in subsidiaries</t>
  </si>
  <si>
    <t>Profit (loss) before income tax</t>
  </si>
  <si>
    <t>Net cash receipts (payments) from financing activities</t>
  </si>
  <si>
    <t>Payments for change in parent's ownership interests</t>
  </si>
  <si>
    <t>Other comprehensive income (expense)</t>
  </si>
  <si>
    <t>Total comprehensive income (expense) for the period</t>
  </si>
  <si>
    <t>Total comprehensive income (expense)</t>
  </si>
  <si>
    <t>Total comprehensive income (expense) the period</t>
  </si>
  <si>
    <t>Profit (loss) for the period</t>
  </si>
  <si>
    <t>Gain from exchange rate</t>
  </si>
  <si>
    <t>Share subscriptions for interests in joint ventures</t>
  </si>
  <si>
    <t>Profit (loss) attributable to:</t>
  </si>
  <si>
    <t>Share of profit (loss) from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</si>
</sst>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&quot;-&quot;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/>
    <xf numFmtId="167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9" fontId="2" fillId="2" borderId="0" xfId="0" applyNumberFormat="1" applyFont="1" applyFill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8" fontId="2" fillId="2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9" fontId="2" fillId="2" borderId="2" xfId="0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69" fontId="2" fillId="0" borderId="2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8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left"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72" fontId="2" fillId="2" borderId="1" xfId="0" applyNumberFormat="1" applyFont="1" applyFill="1" applyBorder="1" applyAlignment="1">
      <alignment horizontal="right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4" fillId="2" borderId="0" xfId="0" applyNumberFormat="1" applyFont="1" applyFill="1" applyAlignment="1">
      <alignment horizontal="right" vertical="center"/>
    </xf>
    <xf numFmtId="0" fontId="3" fillId="0" borderId="0" xfId="0" applyFont="1" applyFill="1"/>
    <xf numFmtId="166" fontId="1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73" fontId="10" fillId="0" borderId="0" xfId="1" applyNumberFormat="1" applyFont="1" applyFill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2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9" fontId="2" fillId="3" borderId="2" xfId="0" applyNumberFormat="1" applyFont="1" applyFill="1" applyBorder="1" applyAlignment="1">
      <alignment horizontal="right" vertical="center"/>
    </xf>
    <xf numFmtId="168" fontId="2" fillId="3" borderId="1" xfId="0" applyNumberFormat="1" applyFont="1" applyFill="1" applyBorder="1" applyAlignment="1">
      <alignment horizontal="right" vertical="center"/>
    </xf>
    <xf numFmtId="168" fontId="2" fillId="3" borderId="0" xfId="0" applyNumberFormat="1" applyFont="1" applyFill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0" fillId="0" borderId="5" xfId="0" applyBorder="1"/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6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4" fontId="5" fillId="0" borderId="3" xfId="0" applyNumberFormat="1" applyFont="1" applyBorder="1" applyAlignment="1">
      <alignment horizontal="center" vertical="center"/>
    </xf>
    <xf numFmtId="0" fontId="7" fillId="0" borderId="3" xfId="0" applyFont="1" applyBorder="1"/>
    <xf numFmtId="164" fontId="1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164" fontId="1" fillId="3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</cellXfs>
  <cellStyles count="2">
    <cellStyle name="Normal" xfId="0" builtinId="0"/>
    <cellStyle name="Normal 2" xfId="1" xr:uid="{274BB97C-B20B-40CD-835B-414C1D071F9D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1536-2AEF-43FE-B9BA-8E359AC7A949}">
  <dimension ref="A1:M149"/>
  <sheetViews>
    <sheetView topLeftCell="A139" zoomScaleNormal="100" zoomScaleSheetLayoutView="100" workbookViewId="0">
      <selection activeCell="D45" sqref="D45"/>
    </sheetView>
  </sheetViews>
  <sheetFormatPr defaultRowHeight="16.5" customHeight="1" x14ac:dyDescent="0.25"/>
  <cols>
    <col min="1" max="3" width="1.7109375" customWidth="1"/>
    <col min="4" max="4" width="23.28515625" customWidth="1"/>
    <col min="5" max="5" width="5.28515625" customWidth="1"/>
    <col min="6" max="6" width="0.7109375" customWidth="1"/>
    <col min="7" max="7" width="13.28515625" customWidth="1"/>
    <col min="8" max="8" width="0.7109375" customWidth="1"/>
    <col min="9" max="9" width="13.28515625" customWidth="1"/>
    <col min="10" max="10" width="0.7109375" customWidth="1"/>
    <col min="11" max="11" width="13.28515625" customWidth="1"/>
    <col min="12" max="12" width="0.7109375" customWidth="1"/>
    <col min="13" max="13" width="13.28515625" customWidth="1"/>
  </cols>
  <sheetData>
    <row r="1" spans="1:13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">
        <v>271</v>
      </c>
      <c r="B3" s="4"/>
      <c r="C3" s="4"/>
      <c r="D3" s="4"/>
      <c r="E3" s="5"/>
      <c r="F3" s="5"/>
      <c r="G3" s="6"/>
      <c r="H3" s="5"/>
      <c r="I3" s="6"/>
      <c r="J3" s="6"/>
      <c r="K3" s="6"/>
      <c r="L3" s="6"/>
      <c r="M3" s="6"/>
    </row>
    <row r="4" spans="1:13" ht="16.5" customHeight="1" x14ac:dyDescent="0.25">
      <c r="A4" s="2"/>
      <c r="B4" s="2"/>
      <c r="C4" s="2"/>
      <c r="D4" s="2"/>
      <c r="E4" s="2"/>
      <c r="F4" s="2"/>
      <c r="G4" s="3"/>
      <c r="H4" s="2"/>
      <c r="I4" s="3"/>
      <c r="J4" s="3"/>
      <c r="K4" s="3"/>
      <c r="L4" s="3"/>
      <c r="M4" s="3"/>
    </row>
    <row r="5" spans="1:13" ht="16.5" customHeight="1" x14ac:dyDescent="0.25">
      <c r="A5" s="2"/>
      <c r="B5" s="2"/>
      <c r="C5" s="2"/>
      <c r="D5" s="2"/>
      <c r="E5" s="2"/>
      <c r="F5" s="2"/>
      <c r="G5" s="3"/>
      <c r="H5" s="2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2"/>
      <c r="F6" s="2"/>
      <c r="G6" s="169" t="s">
        <v>2</v>
      </c>
      <c r="H6" s="170"/>
      <c r="I6" s="170"/>
      <c r="J6" s="3"/>
      <c r="K6" s="169" t="s">
        <v>3</v>
      </c>
      <c r="L6" s="170"/>
      <c r="M6" s="170"/>
    </row>
    <row r="7" spans="1:13" ht="15" customHeight="1" x14ac:dyDescent="0.25">
      <c r="A7" s="2"/>
      <c r="B7" s="2"/>
      <c r="C7" s="2"/>
      <c r="D7" s="2"/>
      <c r="E7" s="2"/>
      <c r="F7" s="2"/>
      <c r="G7" s="171" t="s">
        <v>4</v>
      </c>
      <c r="H7" s="172"/>
      <c r="I7" s="172"/>
      <c r="J7" s="3"/>
      <c r="K7" s="171" t="s">
        <v>4</v>
      </c>
      <c r="L7" s="172"/>
      <c r="M7" s="172"/>
    </row>
    <row r="8" spans="1:13" ht="15" customHeight="1" x14ac:dyDescent="0.25">
      <c r="A8" s="2"/>
      <c r="B8" s="2"/>
      <c r="C8" s="2"/>
      <c r="D8" s="2"/>
      <c r="E8" s="2"/>
      <c r="F8" s="2"/>
      <c r="G8" s="7" t="s">
        <v>5</v>
      </c>
      <c r="H8" s="7"/>
      <c r="I8" s="7" t="s">
        <v>6</v>
      </c>
      <c r="J8" s="7"/>
      <c r="K8" s="7" t="s">
        <v>5</v>
      </c>
      <c r="L8" s="7"/>
      <c r="M8" s="7" t="s">
        <v>6</v>
      </c>
    </row>
    <row r="9" spans="1:13" ht="15" customHeight="1" x14ac:dyDescent="0.25">
      <c r="A9" s="2"/>
      <c r="B9" s="2"/>
      <c r="C9" s="2"/>
      <c r="D9" s="2"/>
      <c r="E9" s="2"/>
      <c r="F9" s="2"/>
      <c r="G9" s="8" t="s">
        <v>272</v>
      </c>
      <c r="H9" s="9"/>
      <c r="I9" s="8" t="s">
        <v>7</v>
      </c>
      <c r="J9" s="10"/>
      <c r="K9" s="8" t="s">
        <v>272</v>
      </c>
      <c r="L9" s="9"/>
      <c r="M9" s="8" t="s">
        <v>7</v>
      </c>
    </row>
    <row r="10" spans="1:13" ht="15" customHeight="1" x14ac:dyDescent="0.25">
      <c r="A10" s="2"/>
      <c r="B10" s="2"/>
      <c r="C10" s="2"/>
      <c r="D10" s="2"/>
      <c r="E10" s="2"/>
      <c r="F10" s="2"/>
      <c r="G10" s="8" t="s">
        <v>8</v>
      </c>
      <c r="H10" s="2"/>
      <c r="I10" s="8" t="s">
        <v>9</v>
      </c>
      <c r="J10" s="7"/>
      <c r="K10" s="8" t="s">
        <v>8</v>
      </c>
      <c r="L10" s="2"/>
      <c r="M10" s="8" t="s">
        <v>9</v>
      </c>
    </row>
    <row r="11" spans="1:13" ht="15" customHeight="1" x14ac:dyDescent="0.25">
      <c r="A11" s="11"/>
      <c r="B11" s="11"/>
      <c r="C11" s="11"/>
      <c r="D11" s="11"/>
      <c r="E11" s="12" t="s">
        <v>10</v>
      </c>
      <c r="F11" s="13"/>
      <c r="G11" s="14" t="s">
        <v>11</v>
      </c>
      <c r="H11" s="13"/>
      <c r="I11" s="14" t="s">
        <v>11</v>
      </c>
      <c r="J11" s="7"/>
      <c r="K11" s="14" t="s">
        <v>11</v>
      </c>
      <c r="L11" s="13"/>
      <c r="M11" s="14" t="s">
        <v>11</v>
      </c>
    </row>
    <row r="12" spans="1:13" ht="15" customHeight="1" x14ac:dyDescent="0.25">
      <c r="A12" s="11"/>
      <c r="B12" s="11"/>
      <c r="C12" s="11"/>
      <c r="D12" s="11"/>
      <c r="E12" s="182"/>
      <c r="F12" s="13"/>
      <c r="G12" s="184"/>
      <c r="H12" s="13"/>
      <c r="I12" s="183"/>
      <c r="J12" s="7"/>
      <c r="K12" s="184"/>
      <c r="L12" s="13"/>
      <c r="M12" s="183"/>
    </row>
    <row r="13" spans="1:13" ht="15" customHeight="1" x14ac:dyDescent="0.25">
      <c r="A13" s="15" t="s">
        <v>12</v>
      </c>
      <c r="B13" s="15"/>
      <c r="C13" s="15"/>
      <c r="D13" s="15"/>
      <c r="E13" s="16"/>
      <c r="F13" s="17"/>
      <c r="G13" s="18"/>
      <c r="H13" s="17"/>
      <c r="I13" s="3"/>
      <c r="J13" s="3"/>
      <c r="K13" s="18"/>
      <c r="L13" s="3"/>
      <c r="M13" s="3"/>
    </row>
    <row r="14" spans="1:13" ht="15" customHeight="1" x14ac:dyDescent="0.25">
      <c r="A14" s="2"/>
      <c r="B14" s="2"/>
      <c r="C14" s="2"/>
      <c r="D14" s="15"/>
      <c r="E14" s="16"/>
      <c r="F14" s="17"/>
      <c r="G14" s="18"/>
      <c r="H14" s="17"/>
      <c r="I14" s="3"/>
      <c r="J14" s="3"/>
      <c r="K14" s="18"/>
      <c r="L14" s="3"/>
      <c r="M14" s="3"/>
    </row>
    <row r="15" spans="1:13" ht="15" customHeight="1" x14ac:dyDescent="0.25">
      <c r="A15" s="1" t="s">
        <v>13</v>
      </c>
      <c r="B15" s="2"/>
      <c r="C15" s="2"/>
      <c r="D15" s="16"/>
      <c r="E15" s="17"/>
      <c r="F15" s="17"/>
      <c r="G15" s="18"/>
      <c r="H15" s="17"/>
      <c r="I15" s="3"/>
      <c r="J15" s="3"/>
      <c r="K15" s="18"/>
      <c r="L15" s="3"/>
      <c r="M15" s="3"/>
    </row>
    <row r="16" spans="1:13" ht="15" customHeight="1" x14ac:dyDescent="0.25">
      <c r="A16" s="2"/>
      <c r="B16" s="2"/>
      <c r="C16" s="2"/>
      <c r="D16" s="15"/>
      <c r="E16" s="16"/>
      <c r="F16" s="17"/>
      <c r="G16" s="18"/>
      <c r="H16" s="17"/>
      <c r="I16" s="3"/>
      <c r="J16" s="3"/>
      <c r="K16" s="18"/>
      <c r="L16" s="3"/>
      <c r="M16" s="3"/>
    </row>
    <row r="17" spans="1:13" ht="15" customHeight="1" x14ac:dyDescent="0.25">
      <c r="A17" s="2" t="s">
        <v>14</v>
      </c>
      <c r="B17" s="2"/>
      <c r="C17" s="2"/>
      <c r="D17" s="16"/>
      <c r="E17" s="17"/>
      <c r="F17" s="17"/>
      <c r="G17" s="18">
        <v>2204826755</v>
      </c>
      <c r="H17" s="3"/>
      <c r="I17" s="3">
        <v>3794448274</v>
      </c>
      <c r="J17" s="3"/>
      <c r="K17" s="18">
        <v>191571636</v>
      </c>
      <c r="L17" s="3"/>
      <c r="M17" s="3">
        <v>469097257</v>
      </c>
    </row>
    <row r="18" spans="1:13" ht="15" customHeight="1" x14ac:dyDescent="0.25">
      <c r="A18" s="2" t="s">
        <v>15</v>
      </c>
      <c r="B18" s="2"/>
      <c r="C18" s="2"/>
      <c r="D18" s="16"/>
      <c r="E18" s="17"/>
      <c r="F18" s="17"/>
      <c r="G18" s="18">
        <v>477479585</v>
      </c>
      <c r="H18" s="3"/>
      <c r="I18" s="3">
        <v>460565242</v>
      </c>
      <c r="J18" s="3"/>
      <c r="K18" s="18">
        <v>436351226</v>
      </c>
      <c r="L18" s="3"/>
      <c r="M18" s="3">
        <v>226669087</v>
      </c>
    </row>
    <row r="19" spans="1:13" ht="15" customHeight="1" x14ac:dyDescent="0.25">
      <c r="A19" s="2" t="s">
        <v>16</v>
      </c>
      <c r="B19" s="2"/>
      <c r="C19" s="2"/>
      <c r="D19" s="16"/>
      <c r="E19" s="17"/>
      <c r="F19" s="17"/>
      <c r="G19" s="18">
        <v>327200000</v>
      </c>
      <c r="H19" s="3"/>
      <c r="I19" s="3">
        <v>39500000</v>
      </c>
      <c r="J19" s="3"/>
      <c r="K19" s="18">
        <v>10607900000</v>
      </c>
      <c r="L19" s="3"/>
      <c r="M19" s="3">
        <v>8240500000</v>
      </c>
    </row>
    <row r="20" spans="1:13" ht="15" customHeight="1" x14ac:dyDescent="0.25">
      <c r="A20" s="2" t="s">
        <v>17</v>
      </c>
      <c r="B20" s="2"/>
      <c r="C20" s="2"/>
      <c r="D20" s="16"/>
      <c r="E20" s="17"/>
      <c r="F20" s="17"/>
      <c r="G20" s="18"/>
      <c r="H20" s="3"/>
      <c r="I20" s="3"/>
      <c r="J20" s="3"/>
      <c r="K20" s="18"/>
      <c r="L20" s="3"/>
      <c r="M20" s="3"/>
    </row>
    <row r="21" spans="1:13" ht="15" customHeight="1" x14ac:dyDescent="0.25">
      <c r="A21" s="2"/>
      <c r="B21" s="2" t="s">
        <v>18</v>
      </c>
      <c r="C21" s="2"/>
      <c r="D21" s="16"/>
      <c r="E21" s="17"/>
      <c r="F21" s="17"/>
      <c r="G21" s="18">
        <v>814750</v>
      </c>
      <c r="H21" s="3"/>
      <c r="I21" s="3">
        <v>695276</v>
      </c>
      <c r="J21" s="3"/>
      <c r="K21" s="18">
        <v>0</v>
      </c>
      <c r="L21" s="3"/>
      <c r="M21" s="3">
        <v>0</v>
      </c>
    </row>
    <row r="22" spans="1:13" ht="15" customHeight="1" x14ac:dyDescent="0.25">
      <c r="A22" s="2" t="s">
        <v>19</v>
      </c>
      <c r="B22" s="2"/>
      <c r="C22" s="2"/>
      <c r="D22" s="16"/>
      <c r="E22" s="17">
        <v>7</v>
      </c>
      <c r="F22" s="17"/>
      <c r="G22" s="18">
        <v>12884583118</v>
      </c>
      <c r="H22" s="3"/>
      <c r="I22" s="3">
        <v>12626076066</v>
      </c>
      <c r="J22" s="3"/>
      <c r="K22" s="18">
        <v>0</v>
      </c>
      <c r="L22" s="3"/>
      <c r="M22" s="3">
        <v>0</v>
      </c>
    </row>
    <row r="23" spans="1:13" ht="15" customHeight="1" x14ac:dyDescent="0.25">
      <c r="A23" s="2" t="s">
        <v>20</v>
      </c>
      <c r="B23" s="2"/>
      <c r="C23" s="2"/>
      <c r="D23" s="16"/>
      <c r="E23" s="17"/>
      <c r="F23" s="17"/>
      <c r="G23" s="18">
        <v>426666363</v>
      </c>
      <c r="H23" s="3"/>
      <c r="I23" s="3">
        <v>440732694</v>
      </c>
      <c r="J23" s="3"/>
      <c r="K23" s="18">
        <v>88651470</v>
      </c>
      <c r="L23" s="3"/>
      <c r="M23" s="3">
        <v>69215589</v>
      </c>
    </row>
    <row r="24" spans="1:13" ht="15" customHeight="1" x14ac:dyDescent="0.25">
      <c r="A24" s="2" t="s">
        <v>21</v>
      </c>
      <c r="B24" s="2"/>
      <c r="C24" s="2"/>
      <c r="D24" s="16"/>
      <c r="E24" s="17">
        <v>8</v>
      </c>
      <c r="F24" s="17"/>
      <c r="G24" s="19">
        <v>2756671584</v>
      </c>
      <c r="H24" s="3"/>
      <c r="I24" s="6">
        <v>0</v>
      </c>
      <c r="J24" s="3"/>
      <c r="K24" s="19">
        <v>892598501</v>
      </c>
      <c r="L24" s="3"/>
      <c r="M24" s="6">
        <v>0</v>
      </c>
    </row>
    <row r="25" spans="1:13" ht="15" customHeight="1" x14ac:dyDescent="0.25">
      <c r="A25" s="2"/>
      <c r="B25" s="2"/>
      <c r="C25" s="2"/>
      <c r="D25" s="15"/>
      <c r="E25" s="16"/>
      <c r="F25" s="17"/>
      <c r="G25" s="18"/>
      <c r="H25" s="17"/>
      <c r="I25" s="3"/>
      <c r="J25" s="3"/>
      <c r="K25" s="18"/>
      <c r="L25" s="3"/>
      <c r="M25" s="3"/>
    </row>
    <row r="26" spans="1:13" ht="15" customHeight="1" x14ac:dyDescent="0.25">
      <c r="A26" s="15" t="s">
        <v>22</v>
      </c>
      <c r="B26" s="2"/>
      <c r="C26" s="2"/>
      <c r="D26" s="16"/>
      <c r="E26" s="17"/>
      <c r="F26" s="17"/>
      <c r="G26" s="19">
        <f>SUM(G17:G25)</f>
        <v>19078242155</v>
      </c>
      <c r="H26" s="17"/>
      <c r="I26" s="6">
        <f>SUM(I17:I25)</f>
        <v>17362017552</v>
      </c>
      <c r="J26" s="17"/>
      <c r="K26" s="19">
        <f>SUM(K17:K25)</f>
        <v>12217072833</v>
      </c>
      <c r="L26" s="3"/>
      <c r="M26" s="6">
        <f>SUM(M17:M25)</f>
        <v>9005481933</v>
      </c>
    </row>
    <row r="27" spans="1:13" ht="15" customHeight="1" x14ac:dyDescent="0.25">
      <c r="A27" s="16"/>
      <c r="B27" s="16"/>
      <c r="C27" s="16"/>
      <c r="D27" s="16"/>
      <c r="E27" s="17"/>
      <c r="F27" s="17"/>
      <c r="G27" s="18"/>
      <c r="H27" s="20"/>
      <c r="I27" s="3"/>
      <c r="J27" s="20"/>
      <c r="K27" s="18"/>
      <c r="L27" s="20"/>
      <c r="M27" s="3"/>
    </row>
    <row r="28" spans="1:13" ht="15" customHeight="1" x14ac:dyDescent="0.25">
      <c r="A28" s="15" t="s">
        <v>23</v>
      </c>
      <c r="B28" s="15"/>
      <c r="C28" s="15"/>
      <c r="D28" s="16"/>
      <c r="E28" s="17"/>
      <c r="F28" s="17"/>
      <c r="G28" s="18"/>
      <c r="H28" s="17"/>
      <c r="I28" s="3"/>
      <c r="J28" s="17"/>
      <c r="K28" s="18"/>
      <c r="L28" s="3"/>
      <c r="M28" s="3"/>
    </row>
    <row r="29" spans="1:13" ht="15" customHeight="1" x14ac:dyDescent="0.25">
      <c r="A29" s="2"/>
      <c r="B29" s="2"/>
      <c r="C29" s="2"/>
      <c r="D29" s="15"/>
      <c r="E29" s="16"/>
      <c r="F29" s="17"/>
      <c r="G29" s="18"/>
      <c r="H29" s="17"/>
      <c r="I29" s="3"/>
      <c r="J29" s="3"/>
      <c r="K29" s="18"/>
      <c r="L29" s="3"/>
      <c r="M29" s="3"/>
    </row>
    <row r="30" spans="1:13" ht="15" customHeight="1" x14ac:dyDescent="0.25">
      <c r="A30" s="2" t="s">
        <v>17</v>
      </c>
      <c r="B30" s="2"/>
      <c r="C30" s="2"/>
      <c r="D30" s="16"/>
      <c r="E30" s="17"/>
      <c r="F30" s="17"/>
      <c r="G30" s="21"/>
      <c r="H30" s="22"/>
      <c r="I30" s="22"/>
      <c r="J30" s="22"/>
      <c r="K30" s="21"/>
      <c r="L30" s="22"/>
      <c r="M30" s="22"/>
    </row>
    <row r="31" spans="1:13" ht="15" customHeight="1" x14ac:dyDescent="0.25">
      <c r="A31" s="2"/>
      <c r="B31" s="2" t="s">
        <v>24</v>
      </c>
      <c r="C31" s="2"/>
      <c r="D31" s="16"/>
      <c r="E31" s="17">
        <v>5</v>
      </c>
      <c r="F31" s="17"/>
      <c r="G31" s="21">
        <v>705478011</v>
      </c>
      <c r="H31" s="22"/>
      <c r="I31" s="3">
        <v>714000171</v>
      </c>
      <c r="J31" s="22"/>
      <c r="K31" s="21">
        <v>0</v>
      </c>
      <c r="L31" s="22"/>
      <c r="M31" s="3">
        <v>0</v>
      </c>
    </row>
    <row r="32" spans="1:13" ht="15" customHeight="1" x14ac:dyDescent="0.25">
      <c r="A32" s="2" t="s">
        <v>25</v>
      </c>
      <c r="B32" s="2"/>
      <c r="C32" s="2"/>
      <c r="D32" s="16"/>
      <c r="E32" s="17"/>
      <c r="F32" s="17"/>
      <c r="G32" s="21">
        <v>248490552</v>
      </c>
      <c r="H32" s="22"/>
      <c r="I32" s="3">
        <v>248490552</v>
      </c>
      <c r="J32" s="22"/>
      <c r="K32" s="21">
        <v>0</v>
      </c>
      <c r="L32" s="22"/>
      <c r="M32" s="3">
        <v>0</v>
      </c>
    </row>
    <row r="33" spans="1:13" ht="15" customHeight="1" x14ac:dyDescent="0.25">
      <c r="A33" s="2" t="s">
        <v>17</v>
      </c>
      <c r="B33" s="2"/>
      <c r="C33" s="2"/>
      <c r="D33" s="16"/>
      <c r="E33" s="17"/>
      <c r="F33" s="17"/>
      <c r="G33" s="21"/>
      <c r="H33" s="22"/>
      <c r="I33" s="22"/>
      <c r="J33" s="22"/>
      <c r="K33" s="21"/>
      <c r="L33" s="22"/>
      <c r="M33" s="22"/>
    </row>
    <row r="34" spans="1:13" ht="15" customHeight="1" x14ac:dyDescent="0.25">
      <c r="A34" s="2"/>
      <c r="B34" s="2" t="s">
        <v>26</v>
      </c>
      <c r="C34" s="2"/>
      <c r="D34" s="16"/>
      <c r="E34" s="17"/>
      <c r="F34" s="17"/>
      <c r="G34" s="21"/>
      <c r="H34" s="22"/>
      <c r="I34" s="22"/>
      <c r="J34" s="22"/>
      <c r="K34" s="21"/>
      <c r="L34" s="22"/>
      <c r="M34" s="22"/>
    </row>
    <row r="35" spans="1:13" ht="15" customHeight="1" x14ac:dyDescent="0.25">
      <c r="A35" s="2"/>
      <c r="B35" s="2" t="s">
        <v>27</v>
      </c>
      <c r="C35" s="2"/>
      <c r="D35" s="16"/>
      <c r="E35" s="17">
        <v>5</v>
      </c>
      <c r="F35" s="17"/>
      <c r="G35" s="21">
        <v>6673552441</v>
      </c>
      <c r="H35" s="22"/>
      <c r="I35" s="22">
        <v>6600367148</v>
      </c>
      <c r="J35" s="22"/>
      <c r="K35" s="21">
        <v>5520058497</v>
      </c>
      <c r="L35" s="22"/>
      <c r="M35" s="22">
        <v>5635941676</v>
      </c>
    </row>
    <row r="36" spans="1:13" ht="15" customHeight="1" x14ac:dyDescent="0.25">
      <c r="A36" s="16" t="s">
        <v>28</v>
      </c>
      <c r="B36" s="16"/>
      <c r="C36" s="16"/>
      <c r="D36" s="16"/>
      <c r="E36" s="17"/>
      <c r="F36" s="17"/>
      <c r="G36" s="18">
        <v>13689572701</v>
      </c>
      <c r="H36" s="22"/>
      <c r="I36" s="3">
        <v>13508526946</v>
      </c>
      <c r="J36" s="22"/>
      <c r="K36" s="21">
        <v>0</v>
      </c>
      <c r="L36" s="22"/>
      <c r="M36" s="3">
        <v>0</v>
      </c>
    </row>
    <row r="37" spans="1:13" ht="15" customHeight="1" x14ac:dyDescent="0.25">
      <c r="A37" s="16" t="s">
        <v>29</v>
      </c>
      <c r="B37" s="16"/>
      <c r="C37" s="16"/>
      <c r="D37" s="16"/>
      <c r="E37" s="17"/>
      <c r="F37" s="17"/>
      <c r="G37" s="21">
        <v>0</v>
      </c>
      <c r="H37" s="22"/>
      <c r="I37" s="3">
        <v>0</v>
      </c>
      <c r="J37" s="22"/>
      <c r="K37" s="21">
        <v>26317683807</v>
      </c>
      <c r="L37" s="22"/>
      <c r="M37" s="3">
        <v>26317683307</v>
      </c>
    </row>
    <row r="38" spans="1:13" ht="15" customHeight="1" x14ac:dyDescent="0.25">
      <c r="A38" s="16" t="s">
        <v>30</v>
      </c>
      <c r="B38" s="16"/>
      <c r="C38" s="16"/>
      <c r="D38" s="16"/>
      <c r="E38" s="17"/>
      <c r="F38" s="17"/>
      <c r="G38" s="21">
        <v>2052471180</v>
      </c>
      <c r="H38" s="22"/>
      <c r="I38" s="3">
        <v>2613524573</v>
      </c>
      <c r="J38" s="22"/>
      <c r="K38" s="21">
        <v>750725998</v>
      </c>
      <c r="L38" s="22"/>
      <c r="M38" s="22">
        <v>966078998</v>
      </c>
    </row>
    <row r="39" spans="1:13" ht="15" customHeight="1" x14ac:dyDescent="0.25">
      <c r="A39" s="2" t="s">
        <v>31</v>
      </c>
      <c r="B39" s="16"/>
      <c r="C39" s="16"/>
      <c r="D39" s="16"/>
      <c r="E39" s="17">
        <v>9</v>
      </c>
      <c r="F39" s="17"/>
      <c r="G39" s="18">
        <v>11132532609</v>
      </c>
      <c r="H39" s="3"/>
      <c r="I39" s="22">
        <v>11969908501</v>
      </c>
      <c r="J39" s="22"/>
      <c r="K39" s="21">
        <v>4383860189</v>
      </c>
      <c r="L39" s="22"/>
      <c r="M39" s="22">
        <v>4676109267</v>
      </c>
    </row>
    <row r="40" spans="1:13" ht="15" customHeight="1" x14ac:dyDescent="0.25">
      <c r="A40" s="2" t="s">
        <v>32</v>
      </c>
      <c r="B40" s="16"/>
      <c r="C40" s="16"/>
      <c r="D40" s="16"/>
      <c r="E40" s="17"/>
      <c r="F40" s="17"/>
      <c r="G40" s="18">
        <v>6711435315</v>
      </c>
      <c r="H40" s="3"/>
      <c r="I40" s="3">
        <v>6561499001</v>
      </c>
      <c r="J40" s="22"/>
      <c r="K40" s="21">
        <v>227309803</v>
      </c>
      <c r="L40" s="22"/>
      <c r="M40" s="3">
        <v>463098196</v>
      </c>
    </row>
    <row r="41" spans="1:13" ht="15" customHeight="1" x14ac:dyDescent="0.25">
      <c r="A41" s="2" t="s">
        <v>33</v>
      </c>
      <c r="B41" s="16"/>
      <c r="C41" s="16"/>
      <c r="D41" s="16"/>
      <c r="E41" s="17"/>
      <c r="F41" s="17"/>
      <c r="G41" s="18">
        <v>4118659963</v>
      </c>
      <c r="H41" s="3"/>
      <c r="I41" s="3">
        <v>4118659963</v>
      </c>
      <c r="J41" s="3"/>
      <c r="K41" s="21">
        <v>0</v>
      </c>
      <c r="L41" s="3"/>
      <c r="M41" s="3">
        <v>0</v>
      </c>
    </row>
    <row r="42" spans="1:13" ht="15" customHeight="1" x14ac:dyDescent="0.25">
      <c r="A42" s="2" t="s">
        <v>34</v>
      </c>
      <c r="B42" s="16"/>
      <c r="C42" s="16"/>
      <c r="D42" s="16"/>
      <c r="E42" s="17"/>
      <c r="F42" s="17"/>
      <c r="G42" s="18">
        <v>17575045652</v>
      </c>
      <c r="H42" s="3"/>
      <c r="I42" s="3">
        <v>17575045652</v>
      </c>
      <c r="J42" s="3"/>
      <c r="K42" s="21">
        <v>0</v>
      </c>
      <c r="L42" s="3"/>
      <c r="M42" s="3">
        <v>0</v>
      </c>
    </row>
    <row r="43" spans="1:13" ht="15" customHeight="1" x14ac:dyDescent="0.25">
      <c r="A43" s="16" t="s">
        <v>35</v>
      </c>
      <c r="B43" s="16"/>
      <c r="C43" s="16"/>
      <c r="D43" s="16"/>
      <c r="E43" s="17"/>
      <c r="F43" s="17"/>
      <c r="G43" s="18">
        <v>183185284</v>
      </c>
      <c r="H43" s="3"/>
      <c r="I43" s="3">
        <v>184137758</v>
      </c>
      <c r="J43" s="3"/>
      <c r="K43" s="21">
        <v>0</v>
      </c>
      <c r="L43" s="3"/>
      <c r="M43" s="3">
        <v>0</v>
      </c>
    </row>
    <row r="44" spans="1:13" ht="15" customHeight="1" x14ac:dyDescent="0.25">
      <c r="A44" s="16" t="s">
        <v>36</v>
      </c>
      <c r="B44" s="16"/>
      <c r="C44" s="16"/>
      <c r="D44" s="16"/>
      <c r="E44" s="17"/>
      <c r="F44" s="17"/>
      <c r="G44" s="19">
        <v>855881220</v>
      </c>
      <c r="H44" s="3"/>
      <c r="I44" s="6">
        <v>1164930543</v>
      </c>
      <c r="J44" s="3"/>
      <c r="K44" s="23">
        <v>36877212</v>
      </c>
      <c r="L44" s="3"/>
      <c r="M44" s="6">
        <v>50256006</v>
      </c>
    </row>
    <row r="45" spans="1:13" ht="15" customHeight="1" x14ac:dyDescent="0.25">
      <c r="A45" s="2"/>
      <c r="B45" s="2"/>
      <c r="C45" s="2"/>
      <c r="D45" s="15"/>
      <c r="E45" s="16"/>
      <c r="F45" s="17"/>
      <c r="G45" s="18"/>
      <c r="H45" s="17"/>
      <c r="I45" s="3"/>
      <c r="J45" s="3"/>
      <c r="K45" s="18"/>
      <c r="L45" s="3"/>
      <c r="M45" s="3"/>
    </row>
    <row r="46" spans="1:13" ht="15" customHeight="1" x14ac:dyDescent="0.25">
      <c r="A46" s="15" t="s">
        <v>37</v>
      </c>
      <c r="B46" s="15"/>
      <c r="C46" s="15"/>
      <c r="D46" s="16"/>
      <c r="E46" s="17"/>
      <c r="F46" s="17"/>
      <c r="G46" s="19">
        <f>SUM(G30:G45)</f>
        <v>63946304928</v>
      </c>
      <c r="H46" s="17"/>
      <c r="I46" s="6">
        <f>SUM(I30:I45)</f>
        <v>65259090808</v>
      </c>
      <c r="J46" s="17"/>
      <c r="K46" s="19">
        <f>SUM(K30:K45)</f>
        <v>37236515506</v>
      </c>
      <c r="L46" s="3"/>
      <c r="M46" s="6">
        <f>SUM(M30:M45)</f>
        <v>38109167450</v>
      </c>
    </row>
    <row r="47" spans="1:13" ht="15" customHeight="1" x14ac:dyDescent="0.25">
      <c r="A47" s="2"/>
      <c r="B47" s="2"/>
      <c r="C47" s="2"/>
      <c r="D47" s="15"/>
      <c r="E47" s="16"/>
      <c r="F47" s="17"/>
      <c r="G47" s="18"/>
      <c r="H47" s="17"/>
      <c r="I47" s="3"/>
      <c r="J47" s="3"/>
      <c r="K47" s="18"/>
      <c r="L47" s="3"/>
      <c r="M47" s="3"/>
    </row>
    <row r="48" spans="1:13" ht="15" customHeight="1" thickBot="1" x14ac:dyDescent="0.3">
      <c r="A48" s="15" t="s">
        <v>38</v>
      </c>
      <c r="B48" s="15"/>
      <c r="C48" s="15"/>
      <c r="D48" s="16"/>
      <c r="E48" s="17"/>
      <c r="F48" s="17"/>
      <c r="G48" s="24">
        <f>+G26+G46</f>
        <v>83024547083</v>
      </c>
      <c r="H48" s="17"/>
      <c r="I48" s="25">
        <f>+I26+I46</f>
        <v>82621108360</v>
      </c>
      <c r="J48" s="17"/>
      <c r="K48" s="24">
        <f>+K26+K46</f>
        <v>49453588339</v>
      </c>
      <c r="L48" s="3"/>
      <c r="M48" s="25">
        <f>+M26+M46</f>
        <v>47114649383</v>
      </c>
    </row>
    <row r="49" spans="1:13" ht="15" customHeight="1" thickTop="1" x14ac:dyDescent="0.25">
      <c r="A49" s="15"/>
      <c r="B49" s="15"/>
      <c r="C49" s="15"/>
      <c r="D49" s="16"/>
      <c r="E49" s="17"/>
      <c r="F49" s="17"/>
      <c r="G49" s="3"/>
      <c r="H49" s="17"/>
      <c r="I49" s="3"/>
      <c r="J49" s="3"/>
      <c r="K49" s="3"/>
      <c r="L49" s="3"/>
      <c r="M49" s="3"/>
    </row>
    <row r="50" spans="1:13" ht="11.25" customHeight="1" x14ac:dyDescent="0.25">
      <c r="A50" s="15"/>
      <c r="B50" s="15"/>
      <c r="C50" s="15"/>
      <c r="D50" s="16"/>
      <c r="E50" s="17"/>
      <c r="F50" s="17"/>
      <c r="G50" s="3"/>
      <c r="H50" s="17"/>
      <c r="I50" s="3"/>
      <c r="J50" s="17"/>
      <c r="K50" s="3"/>
      <c r="L50" s="3"/>
      <c r="M50" s="3"/>
    </row>
    <row r="51" spans="1:13" ht="15" customHeight="1" x14ac:dyDescent="0.25">
      <c r="A51" s="173" t="s">
        <v>39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</row>
    <row r="52" spans="1:13" ht="4.5" customHeight="1" x14ac:dyDescent="0.25">
      <c r="A52" s="26"/>
      <c r="B52" s="15"/>
      <c r="C52" s="15"/>
      <c r="D52" s="16"/>
      <c r="E52" s="17"/>
      <c r="F52" s="17"/>
      <c r="G52" s="3"/>
      <c r="H52" s="17"/>
      <c r="I52" s="3"/>
      <c r="J52" s="17"/>
      <c r="K52" s="3"/>
      <c r="L52" s="3"/>
      <c r="M52" s="3"/>
    </row>
    <row r="53" spans="1:13" ht="22.15" customHeight="1" x14ac:dyDescent="0.25">
      <c r="A53" s="27" t="s">
        <v>40</v>
      </c>
      <c r="B53" s="27"/>
      <c r="C53" s="27"/>
      <c r="D53" s="27"/>
      <c r="E53" s="27"/>
      <c r="F53" s="28"/>
      <c r="G53" s="6"/>
      <c r="H53" s="28"/>
      <c r="I53" s="6"/>
      <c r="J53" s="6"/>
      <c r="K53" s="6"/>
      <c r="L53" s="6"/>
      <c r="M53" s="6"/>
    </row>
    <row r="54" spans="1:13" ht="16.5" customHeight="1" x14ac:dyDescent="0.25">
      <c r="A54" s="1" t="s">
        <v>0</v>
      </c>
      <c r="B54" s="1"/>
      <c r="C54" s="1"/>
      <c r="D54" s="1"/>
      <c r="E54" s="2"/>
      <c r="F54" s="2"/>
      <c r="G54" s="3"/>
      <c r="H54" s="2"/>
      <c r="I54" s="3"/>
      <c r="J54" s="3"/>
      <c r="K54" s="3"/>
      <c r="L54" s="3"/>
      <c r="M54" s="3"/>
    </row>
    <row r="55" spans="1:13" ht="16.5" customHeight="1" x14ac:dyDescent="0.25">
      <c r="A55" s="1" t="s">
        <v>1</v>
      </c>
      <c r="B55" s="1"/>
      <c r="C55" s="1"/>
      <c r="D55" s="1"/>
      <c r="E55" s="2"/>
      <c r="F55" s="2"/>
      <c r="G55" s="3"/>
      <c r="H55" s="2"/>
      <c r="I55" s="3"/>
      <c r="J55" s="3"/>
      <c r="K55" s="3"/>
      <c r="L55" s="3"/>
      <c r="M55" s="3"/>
    </row>
    <row r="56" spans="1:13" ht="16.5" customHeight="1" x14ac:dyDescent="0.25">
      <c r="A56" s="4" t="s">
        <v>271</v>
      </c>
      <c r="B56" s="4"/>
      <c r="C56" s="4"/>
      <c r="D56" s="4"/>
      <c r="E56" s="5"/>
      <c r="F56" s="5"/>
      <c r="G56" s="6"/>
      <c r="H56" s="5"/>
      <c r="I56" s="6"/>
      <c r="J56" s="6"/>
      <c r="K56" s="6"/>
      <c r="L56" s="6"/>
      <c r="M56" s="6"/>
    </row>
    <row r="57" spans="1:13" ht="16.5" customHeight="1" x14ac:dyDescent="0.25">
      <c r="A57" s="2"/>
      <c r="B57" s="2"/>
      <c r="C57" s="2"/>
      <c r="D57" s="2"/>
      <c r="E57" s="2"/>
      <c r="F57" s="2"/>
      <c r="G57" s="3"/>
      <c r="H57" s="2"/>
      <c r="I57" s="3"/>
      <c r="J57" s="3"/>
      <c r="K57" s="3"/>
      <c r="L57" s="3"/>
      <c r="M57" s="3"/>
    </row>
    <row r="58" spans="1:13" ht="16.5" customHeight="1" x14ac:dyDescent="0.25">
      <c r="A58" s="2"/>
      <c r="B58" s="16"/>
      <c r="C58" s="16"/>
      <c r="D58" s="16"/>
      <c r="E58" s="17"/>
      <c r="F58" s="17"/>
      <c r="G58" s="3"/>
      <c r="H58" s="3"/>
      <c r="I58" s="3"/>
      <c r="J58" s="3"/>
      <c r="K58" s="3"/>
      <c r="L58" s="3"/>
      <c r="M58" s="3"/>
    </row>
    <row r="59" spans="1:13" ht="16.5" customHeight="1" x14ac:dyDescent="0.25">
      <c r="A59" s="2"/>
      <c r="B59" s="2"/>
      <c r="C59" s="2"/>
      <c r="D59" s="2"/>
      <c r="E59" s="2"/>
      <c r="F59" s="2"/>
      <c r="G59" s="169" t="s">
        <v>2</v>
      </c>
      <c r="H59" s="170"/>
      <c r="I59" s="170"/>
      <c r="J59" s="3"/>
      <c r="K59" s="169" t="s">
        <v>3</v>
      </c>
      <c r="L59" s="170"/>
      <c r="M59" s="170"/>
    </row>
    <row r="60" spans="1:13" ht="16.5" customHeight="1" x14ac:dyDescent="0.25">
      <c r="A60" s="2"/>
      <c r="B60" s="2"/>
      <c r="C60" s="2"/>
      <c r="D60" s="2"/>
      <c r="E60" s="2"/>
      <c r="F60" s="2"/>
      <c r="G60" s="171" t="s">
        <v>4</v>
      </c>
      <c r="H60" s="172"/>
      <c r="I60" s="172"/>
      <c r="J60" s="3"/>
      <c r="K60" s="171" t="s">
        <v>4</v>
      </c>
      <c r="L60" s="172"/>
      <c r="M60" s="172"/>
    </row>
    <row r="61" spans="1:13" ht="16.5" customHeight="1" x14ac:dyDescent="0.25">
      <c r="A61" s="2"/>
      <c r="B61" s="2"/>
      <c r="C61" s="2"/>
      <c r="D61" s="2"/>
      <c r="E61" s="2"/>
      <c r="F61" s="2"/>
      <c r="G61" s="7" t="s">
        <v>5</v>
      </c>
      <c r="H61" s="7"/>
      <c r="I61" s="7" t="s">
        <v>6</v>
      </c>
      <c r="J61" s="7"/>
      <c r="K61" s="7" t="s">
        <v>5</v>
      </c>
      <c r="L61" s="7"/>
      <c r="M61" s="7" t="s">
        <v>6</v>
      </c>
    </row>
    <row r="62" spans="1:13" ht="16.5" customHeight="1" x14ac:dyDescent="0.25">
      <c r="A62" s="2"/>
      <c r="B62" s="2"/>
      <c r="C62" s="2"/>
      <c r="D62" s="2"/>
      <c r="E62" s="2"/>
      <c r="F62" s="2"/>
      <c r="G62" s="8" t="s">
        <v>272</v>
      </c>
      <c r="H62" s="9"/>
      <c r="I62" s="8" t="s">
        <v>7</v>
      </c>
      <c r="J62" s="10"/>
      <c r="K62" s="8" t="s">
        <v>272</v>
      </c>
      <c r="L62" s="9"/>
      <c r="M62" s="8" t="s">
        <v>7</v>
      </c>
    </row>
    <row r="63" spans="1:13" ht="16.5" customHeight="1" x14ac:dyDescent="0.25">
      <c r="A63" s="11"/>
      <c r="B63" s="11"/>
      <c r="C63" s="11"/>
      <c r="D63" s="11"/>
      <c r="E63" s="2"/>
      <c r="F63" s="13"/>
      <c r="G63" s="8" t="s">
        <v>8</v>
      </c>
      <c r="H63" s="2"/>
      <c r="I63" s="8" t="s">
        <v>9</v>
      </c>
      <c r="J63" s="7"/>
      <c r="K63" s="8" t="s">
        <v>8</v>
      </c>
      <c r="L63" s="2"/>
      <c r="M63" s="8" t="s">
        <v>9</v>
      </c>
    </row>
    <row r="64" spans="1:13" ht="16.5" customHeight="1" x14ac:dyDescent="0.25">
      <c r="A64" s="11"/>
      <c r="B64" s="11"/>
      <c r="C64" s="11"/>
      <c r="D64" s="11"/>
      <c r="E64" s="12" t="s">
        <v>10</v>
      </c>
      <c r="F64" s="13"/>
      <c r="G64" s="14" t="s">
        <v>11</v>
      </c>
      <c r="H64" s="13"/>
      <c r="I64" s="14" t="s">
        <v>11</v>
      </c>
      <c r="J64" s="7"/>
      <c r="K64" s="14" t="s">
        <v>11</v>
      </c>
      <c r="L64" s="13"/>
      <c r="M64" s="14" t="s">
        <v>11</v>
      </c>
    </row>
    <row r="65" spans="1:13" ht="16.5" customHeight="1" x14ac:dyDescent="0.25">
      <c r="A65" s="15"/>
      <c r="B65" s="15"/>
      <c r="C65" s="15"/>
      <c r="D65" s="16"/>
      <c r="E65" s="17"/>
      <c r="F65" s="17"/>
      <c r="G65" s="18"/>
      <c r="H65" s="17"/>
      <c r="I65" s="3"/>
      <c r="J65" s="17"/>
      <c r="K65" s="18"/>
      <c r="L65" s="3"/>
      <c r="M65" s="3"/>
    </row>
    <row r="66" spans="1:13" ht="16.5" customHeight="1" x14ac:dyDescent="0.25">
      <c r="A66" s="15" t="s">
        <v>41</v>
      </c>
      <c r="B66" s="15"/>
      <c r="C66" s="15"/>
      <c r="D66" s="15"/>
      <c r="E66" s="13"/>
      <c r="F66" s="13"/>
      <c r="G66" s="29"/>
      <c r="H66" s="13"/>
      <c r="I66" s="30"/>
      <c r="J66" s="30"/>
      <c r="K66" s="29"/>
      <c r="L66" s="30"/>
      <c r="M66" s="30"/>
    </row>
    <row r="67" spans="1:13" ht="16.5" customHeight="1" x14ac:dyDescent="0.25">
      <c r="A67" s="2"/>
      <c r="B67" s="2"/>
      <c r="C67" s="2"/>
      <c r="D67" s="15"/>
      <c r="E67" s="16"/>
      <c r="F67" s="17"/>
      <c r="G67" s="18"/>
      <c r="H67" s="17"/>
      <c r="I67" s="3"/>
      <c r="J67" s="3"/>
      <c r="K67" s="18"/>
      <c r="L67" s="3"/>
      <c r="M67" s="3"/>
    </row>
    <row r="68" spans="1:13" ht="16.5" customHeight="1" x14ac:dyDescent="0.25">
      <c r="A68" s="15" t="s">
        <v>42</v>
      </c>
      <c r="B68" s="15"/>
      <c r="C68" s="15"/>
      <c r="D68" s="15"/>
      <c r="E68" s="13"/>
      <c r="F68" s="13"/>
      <c r="G68" s="29"/>
      <c r="H68" s="13"/>
      <c r="I68" s="30"/>
      <c r="J68" s="30"/>
      <c r="K68" s="29"/>
      <c r="L68" s="30"/>
      <c r="M68" s="30"/>
    </row>
    <row r="69" spans="1:13" ht="16.5" customHeight="1" x14ac:dyDescent="0.25">
      <c r="A69" s="2"/>
      <c r="B69" s="2"/>
      <c r="C69" s="2"/>
      <c r="D69" s="15"/>
      <c r="E69" s="16"/>
      <c r="F69" s="17"/>
      <c r="G69" s="18"/>
      <c r="H69" s="17"/>
      <c r="I69" s="3"/>
      <c r="J69" s="3"/>
      <c r="K69" s="18"/>
      <c r="L69" s="3"/>
      <c r="M69" s="3"/>
    </row>
    <row r="70" spans="1:13" ht="16.5" customHeight="1" x14ac:dyDescent="0.25">
      <c r="A70" s="2" t="s">
        <v>43</v>
      </c>
      <c r="B70" s="16"/>
      <c r="C70" s="16"/>
      <c r="D70" s="16"/>
      <c r="E70" s="17"/>
      <c r="F70" s="17"/>
      <c r="G70" s="18">
        <v>5493795365</v>
      </c>
      <c r="H70" s="3"/>
      <c r="I70" s="3">
        <v>1946862888</v>
      </c>
      <c r="J70" s="3"/>
      <c r="K70" s="18">
        <v>4494104326</v>
      </c>
      <c r="L70" s="3"/>
      <c r="M70" s="3">
        <v>1946862888</v>
      </c>
    </row>
    <row r="71" spans="1:13" ht="16.5" customHeight="1" x14ac:dyDescent="0.25">
      <c r="A71" s="16" t="s">
        <v>44</v>
      </c>
      <c r="B71" s="16"/>
      <c r="C71" s="16"/>
      <c r="D71" s="16"/>
      <c r="E71" s="17"/>
      <c r="F71" s="17"/>
      <c r="G71" s="18">
        <v>2119502150</v>
      </c>
      <c r="H71" s="3"/>
      <c r="I71" s="3">
        <v>2576622422</v>
      </c>
      <c r="J71" s="3"/>
      <c r="K71" s="18">
        <v>421704642</v>
      </c>
      <c r="L71" s="3"/>
      <c r="M71" s="3">
        <v>1050690135</v>
      </c>
    </row>
    <row r="72" spans="1:13" ht="16.5" customHeight="1" x14ac:dyDescent="0.25">
      <c r="A72" s="2" t="s">
        <v>45</v>
      </c>
      <c r="B72" s="16"/>
      <c r="C72" s="16"/>
      <c r="D72" s="16"/>
      <c r="E72" s="17"/>
      <c r="F72" s="17"/>
      <c r="G72" s="18">
        <v>6318222828</v>
      </c>
      <c r="H72" s="3"/>
      <c r="I72" s="3">
        <v>1369230251</v>
      </c>
      <c r="J72" s="3"/>
      <c r="K72" s="18">
        <v>2499592378</v>
      </c>
      <c r="L72" s="3"/>
      <c r="M72" s="3">
        <v>999447639</v>
      </c>
    </row>
    <row r="73" spans="1:13" ht="16.5" customHeight="1" x14ac:dyDescent="0.25">
      <c r="A73" s="2" t="s">
        <v>46</v>
      </c>
      <c r="B73" s="16"/>
      <c r="C73" s="16"/>
      <c r="D73" s="16"/>
      <c r="E73" s="17"/>
      <c r="F73" s="17"/>
      <c r="G73" s="18">
        <v>4752896191</v>
      </c>
      <c r="H73" s="3"/>
      <c r="I73" s="3">
        <v>8404852012</v>
      </c>
      <c r="J73" s="3"/>
      <c r="K73" s="18">
        <v>4752896191</v>
      </c>
      <c r="L73" s="3"/>
      <c r="M73" s="3">
        <v>3999168755</v>
      </c>
    </row>
    <row r="74" spans="1:13" ht="16.5" customHeight="1" x14ac:dyDescent="0.25">
      <c r="A74" s="2" t="s">
        <v>47</v>
      </c>
      <c r="B74" s="2"/>
      <c r="C74" s="2"/>
      <c r="D74" s="16"/>
      <c r="E74" s="17">
        <v>10</v>
      </c>
      <c r="F74" s="17"/>
      <c r="G74" s="18">
        <v>81076675</v>
      </c>
      <c r="H74" s="3"/>
      <c r="I74" s="3">
        <v>91153410</v>
      </c>
      <c r="J74" s="3"/>
      <c r="K74" s="18">
        <v>9887253</v>
      </c>
      <c r="L74" s="3"/>
      <c r="M74" s="3">
        <v>31953097</v>
      </c>
    </row>
    <row r="75" spans="1:13" ht="16.5" customHeight="1" x14ac:dyDescent="0.25">
      <c r="A75" s="2" t="s">
        <v>48</v>
      </c>
      <c r="B75" s="16"/>
      <c r="C75" s="16"/>
      <c r="D75" s="16"/>
      <c r="E75" s="17"/>
      <c r="F75" s="17"/>
      <c r="G75" s="18">
        <v>0</v>
      </c>
      <c r="H75" s="3"/>
      <c r="I75" s="3">
        <v>0</v>
      </c>
      <c r="J75" s="3"/>
      <c r="K75" s="18">
        <v>846100000</v>
      </c>
      <c r="L75" s="3"/>
      <c r="M75" s="3">
        <v>915400000</v>
      </c>
    </row>
    <row r="76" spans="1:13" ht="16.5" customHeight="1" x14ac:dyDescent="0.25">
      <c r="A76" s="16" t="s">
        <v>49</v>
      </c>
      <c r="B76" s="16"/>
      <c r="C76" s="16"/>
      <c r="D76" s="16"/>
      <c r="E76" s="17"/>
      <c r="F76" s="17"/>
      <c r="G76" s="18">
        <v>65193500</v>
      </c>
      <c r="H76" s="3"/>
      <c r="I76" s="3">
        <v>98150468</v>
      </c>
      <c r="J76" s="3"/>
      <c r="K76" s="18">
        <v>0</v>
      </c>
      <c r="L76" s="3"/>
      <c r="M76" s="3">
        <v>0</v>
      </c>
    </row>
    <row r="77" spans="1:13" ht="16.5" customHeight="1" x14ac:dyDescent="0.25">
      <c r="A77" s="16" t="s">
        <v>50</v>
      </c>
      <c r="B77" s="16"/>
      <c r="C77" s="16"/>
      <c r="D77" s="16"/>
      <c r="E77" s="17"/>
      <c r="F77" s="17"/>
      <c r="G77" s="18">
        <v>70341208</v>
      </c>
      <c r="H77" s="3"/>
      <c r="I77" s="3">
        <v>72414881</v>
      </c>
      <c r="J77" s="2"/>
      <c r="K77" s="18">
        <v>3678648</v>
      </c>
      <c r="L77" s="2"/>
      <c r="M77" s="3">
        <v>3177238</v>
      </c>
    </row>
    <row r="78" spans="1:13" ht="16.5" customHeight="1" x14ac:dyDescent="0.25">
      <c r="A78" s="16" t="s">
        <v>51</v>
      </c>
      <c r="B78" s="16"/>
      <c r="C78" s="16"/>
      <c r="D78" s="16"/>
      <c r="E78" s="2"/>
      <c r="F78" s="17"/>
      <c r="G78" s="18">
        <v>52212799</v>
      </c>
      <c r="H78" s="3"/>
      <c r="I78" s="3">
        <v>147891660</v>
      </c>
      <c r="J78" s="2"/>
      <c r="K78" s="18">
        <v>4447802</v>
      </c>
      <c r="L78" s="2"/>
      <c r="M78" s="3">
        <v>59210045</v>
      </c>
    </row>
    <row r="79" spans="1:13" ht="16.5" customHeight="1" x14ac:dyDescent="0.25">
      <c r="A79" s="2" t="s">
        <v>52</v>
      </c>
      <c r="B79" s="16"/>
      <c r="C79" s="16"/>
      <c r="D79" s="16"/>
      <c r="E79" s="17"/>
      <c r="F79" s="2"/>
      <c r="G79" s="31"/>
      <c r="H79" s="2"/>
      <c r="I79" s="3"/>
      <c r="J79" s="2"/>
      <c r="K79" s="18"/>
      <c r="L79" s="2"/>
      <c r="M79" s="3"/>
    </row>
    <row r="80" spans="1:13" ht="16.5" customHeight="1" x14ac:dyDescent="0.25">
      <c r="A80" s="2"/>
      <c r="B80" s="16" t="s">
        <v>53</v>
      </c>
      <c r="C80" s="16"/>
      <c r="D80" s="16"/>
      <c r="E80" s="17">
        <v>8</v>
      </c>
      <c r="F80" s="17"/>
      <c r="G80" s="19">
        <v>96461699</v>
      </c>
      <c r="H80" s="3"/>
      <c r="I80" s="6">
        <v>0</v>
      </c>
      <c r="J80" s="3"/>
      <c r="K80" s="19">
        <v>37639949</v>
      </c>
      <c r="L80" s="3"/>
      <c r="M80" s="6">
        <v>0</v>
      </c>
    </row>
    <row r="81" spans="1:13" ht="16.5" customHeight="1" x14ac:dyDescent="0.25">
      <c r="A81" s="2"/>
      <c r="B81" s="2"/>
      <c r="C81" s="2"/>
      <c r="D81" s="15"/>
      <c r="E81" s="16"/>
      <c r="F81" s="17"/>
      <c r="G81" s="18"/>
      <c r="H81" s="17"/>
      <c r="I81" s="3"/>
      <c r="J81" s="3"/>
      <c r="K81" s="18"/>
      <c r="L81" s="3"/>
      <c r="M81" s="3"/>
    </row>
    <row r="82" spans="1:13" ht="16.5" customHeight="1" x14ac:dyDescent="0.25">
      <c r="A82" s="15" t="s">
        <v>54</v>
      </c>
      <c r="B82" s="16"/>
      <c r="C82" s="16"/>
      <c r="D82" s="16"/>
      <c r="E82" s="17"/>
      <c r="F82" s="17"/>
      <c r="G82" s="19">
        <f>SUM(G70:G80)</f>
        <v>19049702415</v>
      </c>
      <c r="H82" s="17"/>
      <c r="I82" s="6">
        <f>SUM(I70:I80)</f>
        <v>14707177992</v>
      </c>
      <c r="J82" s="17"/>
      <c r="K82" s="19">
        <f>SUM(K70:K80)</f>
        <v>13070051189</v>
      </c>
      <c r="L82" s="3"/>
      <c r="M82" s="6">
        <f>SUM(M70:M80)</f>
        <v>9005909797</v>
      </c>
    </row>
    <row r="83" spans="1:13" ht="16.5" customHeight="1" x14ac:dyDescent="0.25">
      <c r="A83" s="16"/>
      <c r="B83" s="16"/>
      <c r="C83" s="16"/>
      <c r="D83" s="16"/>
      <c r="E83" s="17"/>
      <c r="F83" s="17"/>
      <c r="G83" s="18"/>
      <c r="H83" s="17"/>
      <c r="I83" s="3"/>
      <c r="J83" s="17"/>
      <c r="K83" s="18"/>
      <c r="L83" s="3"/>
      <c r="M83" s="3"/>
    </row>
    <row r="84" spans="1:13" ht="16.5" customHeight="1" x14ac:dyDescent="0.25">
      <c r="A84" s="15" t="s">
        <v>55</v>
      </c>
      <c r="B84" s="15"/>
      <c r="C84" s="15"/>
      <c r="D84" s="16"/>
      <c r="E84" s="17"/>
      <c r="F84" s="17"/>
      <c r="G84" s="18"/>
      <c r="H84" s="17"/>
      <c r="I84" s="3"/>
      <c r="J84" s="17"/>
      <c r="K84" s="18"/>
      <c r="L84" s="3"/>
      <c r="M84" s="3"/>
    </row>
    <row r="85" spans="1:13" ht="16.5" customHeight="1" x14ac:dyDescent="0.25">
      <c r="A85" s="2"/>
      <c r="B85" s="2"/>
      <c r="C85" s="2"/>
      <c r="D85" s="15"/>
      <c r="E85" s="16"/>
      <c r="F85" s="17"/>
      <c r="G85" s="18"/>
      <c r="H85" s="17"/>
      <c r="I85" s="3"/>
      <c r="J85" s="3"/>
      <c r="K85" s="18"/>
      <c r="L85" s="3"/>
      <c r="M85" s="3"/>
    </row>
    <row r="86" spans="1:13" ht="16.5" customHeight="1" x14ac:dyDescent="0.25">
      <c r="A86" s="2" t="s">
        <v>56</v>
      </c>
      <c r="B86" s="2"/>
      <c r="C86" s="2"/>
      <c r="D86" s="16"/>
      <c r="E86" s="17"/>
      <c r="F86" s="17"/>
      <c r="G86" s="18">
        <v>2979555890</v>
      </c>
      <c r="H86" s="3"/>
      <c r="I86" s="3">
        <v>9602982354</v>
      </c>
      <c r="J86" s="3"/>
      <c r="K86" s="18">
        <v>1290000000</v>
      </c>
      <c r="L86" s="3"/>
      <c r="M86" s="3">
        <v>2500000000</v>
      </c>
    </row>
    <row r="87" spans="1:13" ht="16.5" customHeight="1" x14ac:dyDescent="0.25">
      <c r="A87" s="2" t="s">
        <v>57</v>
      </c>
      <c r="B87" s="16"/>
      <c r="C87" s="16"/>
      <c r="D87" s="16"/>
      <c r="E87" s="17"/>
      <c r="F87" s="17"/>
      <c r="G87" s="18">
        <v>22393622450</v>
      </c>
      <c r="H87" s="17"/>
      <c r="I87" s="3">
        <v>19929740333</v>
      </c>
      <c r="J87" s="17"/>
      <c r="K87" s="18">
        <v>13292837754</v>
      </c>
      <c r="L87" s="3"/>
      <c r="M87" s="3">
        <v>14325654123</v>
      </c>
    </row>
    <row r="88" spans="1:13" ht="16.5" customHeight="1" x14ac:dyDescent="0.25">
      <c r="A88" s="16" t="s">
        <v>58</v>
      </c>
      <c r="B88" s="16"/>
      <c r="C88" s="15"/>
      <c r="D88" s="16"/>
      <c r="E88" s="17">
        <v>10</v>
      </c>
      <c r="F88" s="17"/>
      <c r="G88" s="18">
        <v>2579407455</v>
      </c>
      <c r="H88" s="17"/>
      <c r="I88" s="3">
        <v>2641464022</v>
      </c>
      <c r="J88" s="17"/>
      <c r="K88" s="18">
        <v>550637178</v>
      </c>
      <c r="L88" s="3"/>
      <c r="M88" s="3">
        <v>558321870</v>
      </c>
    </row>
    <row r="89" spans="1:13" ht="16.5" customHeight="1" x14ac:dyDescent="0.25">
      <c r="A89" s="16" t="s">
        <v>59</v>
      </c>
      <c r="B89" s="16"/>
      <c r="C89" s="15"/>
      <c r="D89" s="16"/>
      <c r="E89" s="17"/>
      <c r="F89" s="17"/>
      <c r="G89" s="18">
        <v>519210389</v>
      </c>
      <c r="H89" s="17"/>
      <c r="I89" s="3">
        <v>299777409</v>
      </c>
      <c r="J89" s="17"/>
      <c r="K89" s="18">
        <v>28780072</v>
      </c>
      <c r="L89" s="3"/>
      <c r="M89" s="3">
        <v>38036891</v>
      </c>
    </row>
    <row r="90" spans="1:13" ht="16.5" customHeight="1" x14ac:dyDescent="0.25">
      <c r="A90" s="2" t="s">
        <v>60</v>
      </c>
      <c r="B90" s="15"/>
      <c r="C90" s="2"/>
      <c r="D90" s="16"/>
      <c r="E90" s="17"/>
      <c r="F90" s="17"/>
      <c r="G90" s="18">
        <v>2760211496</v>
      </c>
      <c r="H90" s="3"/>
      <c r="I90" s="3">
        <v>2822250985</v>
      </c>
      <c r="J90" s="3"/>
      <c r="K90" s="18">
        <v>107866154</v>
      </c>
      <c r="L90" s="3"/>
      <c r="M90" s="3">
        <v>133338621</v>
      </c>
    </row>
    <row r="91" spans="1:13" ht="16.5" customHeight="1" x14ac:dyDescent="0.25">
      <c r="A91" s="16" t="s">
        <v>61</v>
      </c>
      <c r="B91" s="15"/>
      <c r="C91" s="2"/>
      <c r="D91" s="16"/>
      <c r="E91" s="17"/>
      <c r="F91" s="17"/>
      <c r="G91" s="18"/>
      <c r="H91" s="3"/>
      <c r="I91" s="3"/>
      <c r="J91" s="3"/>
      <c r="K91" s="18"/>
      <c r="L91" s="3"/>
      <c r="M91" s="3"/>
    </row>
    <row r="92" spans="1:13" ht="16.5" customHeight="1" x14ac:dyDescent="0.25">
      <c r="A92" s="2" t="s">
        <v>62</v>
      </c>
      <c r="B92" s="15"/>
      <c r="C92" s="15"/>
      <c r="D92" s="16"/>
      <c r="E92" s="17"/>
      <c r="F92" s="17"/>
      <c r="G92" s="18">
        <v>149585068</v>
      </c>
      <c r="H92" s="17"/>
      <c r="I92" s="3">
        <v>207202028</v>
      </c>
      <c r="J92" s="3"/>
      <c r="K92" s="18">
        <v>20522135</v>
      </c>
      <c r="L92" s="3"/>
      <c r="M92" s="3">
        <v>35354893</v>
      </c>
    </row>
    <row r="93" spans="1:13" ht="16.5" customHeight="1" x14ac:dyDescent="0.25">
      <c r="A93" s="16" t="s">
        <v>63</v>
      </c>
      <c r="B93" s="2"/>
      <c r="C93" s="2"/>
      <c r="D93" s="16"/>
      <c r="E93" s="17"/>
      <c r="F93" s="17"/>
      <c r="G93" s="18">
        <v>179288022</v>
      </c>
      <c r="H93" s="3"/>
      <c r="I93" s="3">
        <v>158458824</v>
      </c>
      <c r="J93" s="17"/>
      <c r="K93" s="18">
        <v>60006480</v>
      </c>
      <c r="L93" s="3"/>
      <c r="M93" s="3">
        <v>52801726</v>
      </c>
    </row>
    <row r="94" spans="1:13" ht="16.5" customHeight="1" x14ac:dyDescent="0.25">
      <c r="A94" s="16" t="s">
        <v>64</v>
      </c>
      <c r="B94" s="15"/>
      <c r="C94" s="15"/>
      <c r="D94" s="16"/>
      <c r="E94" s="17"/>
      <c r="F94" s="17"/>
      <c r="G94" s="19">
        <v>70619755</v>
      </c>
      <c r="H94" s="17"/>
      <c r="I94" s="6">
        <v>84887925</v>
      </c>
      <c r="J94" s="17"/>
      <c r="K94" s="19">
        <v>0</v>
      </c>
      <c r="L94" s="3"/>
      <c r="M94" s="6">
        <v>0</v>
      </c>
    </row>
    <row r="95" spans="1:13" ht="16.5" customHeight="1" x14ac:dyDescent="0.25">
      <c r="A95" s="2"/>
      <c r="B95" s="2"/>
      <c r="C95" s="2"/>
      <c r="D95" s="15"/>
      <c r="E95" s="16"/>
      <c r="F95" s="17"/>
      <c r="G95" s="18"/>
      <c r="H95" s="17"/>
      <c r="I95" s="3"/>
      <c r="J95" s="3"/>
      <c r="K95" s="18"/>
      <c r="L95" s="3"/>
      <c r="M95" s="3"/>
    </row>
    <row r="96" spans="1:13" ht="16.5" customHeight="1" x14ac:dyDescent="0.25">
      <c r="A96" s="15" t="s">
        <v>65</v>
      </c>
      <c r="B96" s="15"/>
      <c r="C96" s="15"/>
      <c r="D96" s="16"/>
      <c r="E96" s="17"/>
      <c r="F96" s="17"/>
      <c r="G96" s="19">
        <f>SUM(G86:G95)</f>
        <v>31631500525</v>
      </c>
      <c r="H96" s="17"/>
      <c r="I96" s="6">
        <f>SUM(I86:I95)</f>
        <v>35746763880</v>
      </c>
      <c r="J96" s="17"/>
      <c r="K96" s="19">
        <f>SUM(K84:K94)</f>
        <v>15350649773</v>
      </c>
      <c r="L96" s="3"/>
      <c r="M96" s="6">
        <f>SUM(M86:M95)</f>
        <v>17643508124</v>
      </c>
    </row>
    <row r="97" spans="1:13" ht="16.5" customHeight="1" x14ac:dyDescent="0.25">
      <c r="A97" s="2"/>
      <c r="B97" s="2"/>
      <c r="C97" s="2"/>
      <c r="D97" s="15"/>
      <c r="E97" s="16"/>
      <c r="F97" s="17"/>
      <c r="G97" s="18"/>
      <c r="H97" s="17"/>
      <c r="I97" s="3"/>
      <c r="J97" s="3"/>
      <c r="K97" s="18"/>
      <c r="L97" s="3"/>
      <c r="M97" s="3"/>
    </row>
    <row r="98" spans="1:13" ht="16.5" customHeight="1" x14ac:dyDescent="0.25">
      <c r="A98" s="15" t="s">
        <v>66</v>
      </c>
      <c r="B98" s="15"/>
      <c r="C98" s="15"/>
      <c r="D98" s="16"/>
      <c r="E98" s="17"/>
      <c r="F98" s="17"/>
      <c r="G98" s="19">
        <f>+G82+G96</f>
        <v>50681202940</v>
      </c>
      <c r="H98" s="17"/>
      <c r="I98" s="6">
        <f>SUM(I82,I96)</f>
        <v>50453941872</v>
      </c>
      <c r="J98" s="17"/>
      <c r="K98" s="19">
        <f>+K82+K96</f>
        <v>28420700962</v>
      </c>
      <c r="L98" s="3"/>
      <c r="M98" s="6">
        <f>SUM(M82,M96)</f>
        <v>26649417921</v>
      </c>
    </row>
    <row r="99" spans="1:13" ht="16.5" customHeight="1" x14ac:dyDescent="0.25">
      <c r="A99" s="15"/>
      <c r="B99" s="15"/>
      <c r="C99" s="15"/>
      <c r="D99" s="16"/>
      <c r="E99" s="17"/>
      <c r="F99" s="17"/>
      <c r="G99" s="3"/>
      <c r="H99" s="17"/>
      <c r="I99" s="3"/>
      <c r="J99" s="17"/>
      <c r="K99" s="3"/>
      <c r="L99" s="3"/>
      <c r="M99" s="3"/>
    </row>
    <row r="100" spans="1:13" ht="14.25" customHeight="1" x14ac:dyDescent="0.25">
      <c r="A100" s="2"/>
      <c r="B100" s="16"/>
      <c r="C100" s="16"/>
      <c r="D100" s="16"/>
      <c r="E100" s="2"/>
      <c r="F100" s="17"/>
      <c r="G100" s="3"/>
      <c r="H100" s="3"/>
      <c r="I100" s="3"/>
      <c r="J100" s="3"/>
      <c r="K100" s="3"/>
      <c r="L100" s="3"/>
      <c r="M100" s="3"/>
    </row>
    <row r="101" spans="1:13" ht="22.15" customHeight="1" x14ac:dyDescent="0.25">
      <c r="A101" s="27" t="s">
        <v>40</v>
      </c>
      <c r="B101" s="27"/>
      <c r="C101" s="27"/>
      <c r="D101" s="27"/>
      <c r="E101" s="5"/>
      <c r="F101" s="28"/>
      <c r="G101" s="6"/>
      <c r="H101" s="28"/>
      <c r="I101" s="6"/>
      <c r="J101" s="6"/>
      <c r="K101" s="6"/>
      <c r="L101" s="6"/>
      <c r="M101" s="6"/>
    </row>
    <row r="102" spans="1:13" ht="16.5" customHeight="1" x14ac:dyDescent="0.25">
      <c r="A102" s="1" t="s">
        <v>0</v>
      </c>
      <c r="B102" s="1"/>
      <c r="C102" s="1"/>
      <c r="D102" s="1"/>
      <c r="E102" s="2"/>
      <c r="F102" s="2"/>
      <c r="G102" s="3"/>
      <c r="H102" s="2"/>
      <c r="I102" s="3"/>
      <c r="J102" s="3"/>
      <c r="K102" s="3"/>
      <c r="L102" s="3"/>
      <c r="M102" s="3"/>
    </row>
    <row r="103" spans="1:13" ht="16.5" customHeight="1" x14ac:dyDescent="0.25">
      <c r="A103" s="1" t="s">
        <v>1</v>
      </c>
      <c r="B103" s="1"/>
      <c r="C103" s="1"/>
      <c r="D103" s="1"/>
      <c r="E103" s="2"/>
      <c r="F103" s="2"/>
      <c r="G103" s="3"/>
      <c r="H103" s="2"/>
      <c r="I103" s="3"/>
      <c r="J103" s="3"/>
      <c r="K103" s="3"/>
      <c r="L103" s="3"/>
      <c r="M103" s="3"/>
    </row>
    <row r="104" spans="1:13" ht="16.5" customHeight="1" x14ac:dyDescent="0.25">
      <c r="A104" s="4" t="s">
        <v>271</v>
      </c>
      <c r="B104" s="4"/>
      <c r="C104" s="4"/>
      <c r="D104" s="4"/>
      <c r="E104" s="5"/>
      <c r="F104" s="5"/>
      <c r="G104" s="6"/>
      <c r="H104" s="5"/>
      <c r="I104" s="6"/>
      <c r="J104" s="6"/>
      <c r="K104" s="6"/>
      <c r="L104" s="6"/>
      <c r="M104" s="6"/>
    </row>
    <row r="105" spans="1:13" ht="16.5" customHeight="1" x14ac:dyDescent="0.25">
      <c r="A105" s="2"/>
      <c r="B105" s="2"/>
      <c r="C105" s="2"/>
      <c r="D105" s="2"/>
      <c r="E105" s="2"/>
      <c r="F105" s="2"/>
      <c r="G105" s="3"/>
      <c r="H105" s="2"/>
      <c r="I105" s="3"/>
      <c r="J105" s="3"/>
      <c r="K105" s="3"/>
      <c r="L105" s="3"/>
      <c r="M105" s="3"/>
    </row>
    <row r="106" spans="1:13" ht="16.5" customHeight="1" x14ac:dyDescent="0.25">
      <c r="A106" s="2"/>
      <c r="B106" s="2"/>
      <c r="C106" s="2"/>
      <c r="D106" s="2"/>
      <c r="E106" s="2"/>
      <c r="F106" s="2"/>
      <c r="G106" s="3"/>
      <c r="H106" s="2"/>
      <c r="I106" s="3"/>
      <c r="J106" s="3"/>
      <c r="K106" s="3"/>
      <c r="L106" s="3"/>
      <c r="M106" s="3"/>
    </row>
    <row r="107" spans="1:13" ht="16.5" customHeight="1" x14ac:dyDescent="0.25">
      <c r="A107" s="2"/>
      <c r="B107" s="2"/>
      <c r="C107" s="2"/>
      <c r="D107" s="2"/>
      <c r="E107" s="2"/>
      <c r="F107" s="2"/>
      <c r="G107" s="169" t="s">
        <v>2</v>
      </c>
      <c r="H107" s="170"/>
      <c r="I107" s="170"/>
      <c r="J107" s="3"/>
      <c r="K107" s="169" t="s">
        <v>3</v>
      </c>
      <c r="L107" s="170"/>
      <c r="M107" s="170"/>
    </row>
    <row r="108" spans="1:13" ht="16.5" customHeight="1" x14ac:dyDescent="0.25">
      <c r="A108" s="2"/>
      <c r="B108" s="2"/>
      <c r="C108" s="2"/>
      <c r="D108" s="2"/>
      <c r="E108" s="2"/>
      <c r="F108" s="2"/>
      <c r="G108" s="171" t="s">
        <v>4</v>
      </c>
      <c r="H108" s="172"/>
      <c r="I108" s="172"/>
      <c r="J108" s="3"/>
      <c r="K108" s="171" t="s">
        <v>4</v>
      </c>
      <c r="L108" s="172"/>
      <c r="M108" s="172"/>
    </row>
    <row r="109" spans="1:13" ht="16.5" customHeight="1" x14ac:dyDescent="0.25">
      <c r="A109" s="2"/>
      <c r="B109" s="2"/>
      <c r="C109" s="2"/>
      <c r="D109" s="2"/>
      <c r="E109" s="2"/>
      <c r="F109" s="2"/>
      <c r="G109" s="7" t="s">
        <v>5</v>
      </c>
      <c r="H109" s="7"/>
      <c r="I109" s="7" t="s">
        <v>6</v>
      </c>
      <c r="J109" s="7"/>
      <c r="K109" s="7" t="s">
        <v>5</v>
      </c>
      <c r="L109" s="7"/>
      <c r="M109" s="7" t="s">
        <v>6</v>
      </c>
    </row>
    <row r="110" spans="1:13" ht="16.5" customHeight="1" x14ac:dyDescent="0.25">
      <c r="A110" s="2"/>
      <c r="B110" s="2"/>
      <c r="C110" s="2"/>
      <c r="D110" s="2"/>
      <c r="E110" s="2"/>
      <c r="F110" s="2"/>
      <c r="G110" s="8" t="s">
        <v>272</v>
      </c>
      <c r="H110" s="9"/>
      <c r="I110" s="8" t="s">
        <v>7</v>
      </c>
      <c r="J110" s="10"/>
      <c r="K110" s="8" t="s">
        <v>272</v>
      </c>
      <c r="L110" s="9"/>
      <c r="M110" s="8" t="s">
        <v>7</v>
      </c>
    </row>
    <row r="111" spans="1:13" ht="16.5" customHeight="1" x14ac:dyDescent="0.25">
      <c r="A111" s="11"/>
      <c r="B111" s="11"/>
      <c r="C111" s="11"/>
      <c r="D111" s="11"/>
      <c r="E111" s="2"/>
      <c r="F111" s="13"/>
      <c r="G111" s="8" t="s">
        <v>8</v>
      </c>
      <c r="H111" s="2"/>
      <c r="I111" s="8" t="s">
        <v>9</v>
      </c>
      <c r="J111" s="7"/>
      <c r="K111" s="8" t="s">
        <v>8</v>
      </c>
      <c r="L111" s="2"/>
      <c r="M111" s="8" t="s">
        <v>9</v>
      </c>
    </row>
    <row r="112" spans="1:13" ht="16.5" customHeight="1" x14ac:dyDescent="0.25">
      <c r="A112" s="11"/>
      <c r="B112" s="11"/>
      <c r="C112" s="11"/>
      <c r="D112" s="11"/>
      <c r="E112" s="2"/>
      <c r="F112" s="13"/>
      <c r="G112" s="14" t="s">
        <v>11</v>
      </c>
      <c r="H112" s="13"/>
      <c r="I112" s="14" t="s">
        <v>11</v>
      </c>
      <c r="J112" s="7"/>
      <c r="K112" s="14" t="s">
        <v>11</v>
      </c>
      <c r="L112" s="13"/>
      <c r="M112" s="14" t="s">
        <v>11</v>
      </c>
    </row>
    <row r="113" spans="1:13" ht="16.5" customHeight="1" x14ac:dyDescent="0.25">
      <c r="A113" s="11"/>
      <c r="B113" s="11"/>
      <c r="C113" s="11"/>
      <c r="D113" s="11"/>
      <c r="E113" s="2"/>
      <c r="F113" s="13"/>
      <c r="G113" s="29"/>
      <c r="H113" s="13"/>
      <c r="I113" s="30"/>
      <c r="J113" s="30"/>
      <c r="K113" s="29"/>
      <c r="L113" s="30"/>
      <c r="M113" s="30"/>
    </row>
    <row r="114" spans="1:13" ht="16.5" customHeight="1" x14ac:dyDescent="0.25">
      <c r="A114" s="15" t="s">
        <v>67</v>
      </c>
      <c r="B114" s="11"/>
      <c r="C114" s="11"/>
      <c r="D114" s="11"/>
      <c r="E114" s="32"/>
      <c r="F114" s="13"/>
      <c r="G114" s="29"/>
      <c r="H114" s="13"/>
      <c r="I114" s="30"/>
      <c r="J114" s="30"/>
      <c r="K114" s="29"/>
      <c r="L114" s="30"/>
      <c r="M114" s="30"/>
    </row>
    <row r="115" spans="1:13" ht="16.5" customHeight="1" x14ac:dyDescent="0.25">
      <c r="A115" s="2"/>
      <c r="B115" s="2"/>
      <c r="C115" s="2"/>
      <c r="D115" s="15"/>
      <c r="E115" s="16"/>
      <c r="F115" s="17"/>
      <c r="G115" s="18"/>
      <c r="H115" s="17"/>
      <c r="I115" s="3"/>
      <c r="J115" s="3"/>
      <c r="K115" s="18"/>
      <c r="L115" s="3"/>
      <c r="M115" s="3"/>
    </row>
    <row r="116" spans="1:13" ht="16.5" customHeight="1" x14ac:dyDescent="0.25">
      <c r="A116" s="1" t="s">
        <v>68</v>
      </c>
      <c r="B116" s="15"/>
      <c r="C116" s="15"/>
      <c r="D116" s="16"/>
      <c r="E116" s="17"/>
      <c r="F116" s="17"/>
      <c r="G116" s="18"/>
      <c r="H116" s="17"/>
      <c r="I116" s="3"/>
      <c r="J116" s="3"/>
      <c r="K116" s="18"/>
      <c r="L116" s="3"/>
      <c r="M116" s="3"/>
    </row>
    <row r="117" spans="1:13" ht="16.5" customHeight="1" x14ac:dyDescent="0.25">
      <c r="A117" s="2"/>
      <c r="B117" s="2"/>
      <c r="C117" s="2"/>
      <c r="D117" s="15"/>
      <c r="E117" s="16"/>
      <c r="F117" s="17"/>
      <c r="G117" s="18"/>
      <c r="H117" s="17"/>
      <c r="I117" s="3"/>
      <c r="J117" s="3"/>
      <c r="K117" s="18"/>
      <c r="L117" s="3"/>
      <c r="M117" s="3"/>
    </row>
    <row r="118" spans="1:13" ht="16.5" customHeight="1" x14ac:dyDescent="0.25">
      <c r="A118" s="16" t="s">
        <v>69</v>
      </c>
      <c r="B118" s="16"/>
      <c r="C118" s="16"/>
      <c r="D118" s="16"/>
      <c r="E118" s="17"/>
      <c r="F118" s="17"/>
      <c r="G118" s="18"/>
      <c r="H118" s="17"/>
      <c r="I118" s="3"/>
      <c r="J118" s="3"/>
      <c r="K118" s="18"/>
      <c r="L118" s="3"/>
      <c r="M118" s="3"/>
    </row>
    <row r="119" spans="1:13" ht="16.5" customHeight="1" x14ac:dyDescent="0.25">
      <c r="A119" s="16"/>
      <c r="B119" s="16" t="s">
        <v>70</v>
      </c>
      <c r="C119" s="16"/>
      <c r="D119" s="16"/>
      <c r="E119" s="17"/>
      <c r="F119" s="17"/>
      <c r="G119" s="18"/>
      <c r="H119" s="17"/>
      <c r="I119" s="3"/>
      <c r="J119" s="3"/>
      <c r="K119" s="18"/>
      <c r="L119" s="3"/>
      <c r="M119" s="3"/>
    </row>
    <row r="120" spans="1:13" ht="16.5" customHeight="1" x14ac:dyDescent="0.25">
      <c r="A120" s="16"/>
      <c r="B120" s="16"/>
      <c r="C120" s="16" t="s">
        <v>71</v>
      </c>
      <c r="D120" s="16"/>
      <c r="E120" s="17"/>
      <c r="F120" s="17"/>
      <c r="G120" s="18"/>
      <c r="H120" s="17"/>
      <c r="I120" s="3"/>
      <c r="J120" s="17"/>
      <c r="K120" s="18"/>
      <c r="L120" s="3"/>
      <c r="M120" s="3"/>
    </row>
    <row r="121" spans="1:13" ht="16.5" customHeight="1" x14ac:dyDescent="0.25">
      <c r="A121" s="16"/>
      <c r="B121" s="16"/>
      <c r="C121" s="16"/>
      <c r="D121" s="16" t="s">
        <v>72</v>
      </c>
      <c r="E121" s="17"/>
      <c r="F121" s="17"/>
      <c r="G121" s="18"/>
      <c r="H121" s="17"/>
      <c r="I121" s="3"/>
      <c r="J121" s="17"/>
      <c r="K121" s="18"/>
      <c r="L121" s="3"/>
      <c r="M121" s="3"/>
    </row>
    <row r="122" spans="1:13" ht="16.5" customHeight="1" thickBot="1" x14ac:dyDescent="0.3">
      <c r="A122" s="16"/>
      <c r="B122" s="16"/>
      <c r="C122" s="16"/>
      <c r="D122" s="16" t="s">
        <v>73</v>
      </c>
      <c r="E122" s="17"/>
      <c r="F122" s="17"/>
      <c r="G122" s="24">
        <v>1567773019</v>
      </c>
      <c r="H122" s="3"/>
      <c r="I122" s="25">
        <v>1567773019</v>
      </c>
      <c r="J122" s="3"/>
      <c r="K122" s="24">
        <v>1567773019</v>
      </c>
      <c r="L122" s="3"/>
      <c r="M122" s="25">
        <v>1567773019</v>
      </c>
    </row>
    <row r="123" spans="1:13" ht="16.5" customHeight="1" thickTop="1" x14ac:dyDescent="0.25">
      <c r="A123" s="16"/>
      <c r="B123" s="16"/>
      <c r="C123" s="16"/>
      <c r="D123" s="16"/>
      <c r="E123" s="17"/>
      <c r="F123" s="17"/>
      <c r="G123" s="18"/>
      <c r="H123" s="3"/>
      <c r="I123" s="3"/>
      <c r="J123" s="3"/>
      <c r="K123" s="18"/>
      <c r="L123" s="3"/>
      <c r="M123" s="3"/>
    </row>
    <row r="124" spans="1:13" ht="16.5" customHeight="1" x14ac:dyDescent="0.25">
      <c r="A124" s="2"/>
      <c r="B124" s="16" t="s">
        <v>74</v>
      </c>
      <c r="C124" s="16"/>
      <c r="D124" s="16"/>
      <c r="E124" s="17"/>
      <c r="F124" s="17"/>
      <c r="G124" s="18"/>
      <c r="H124" s="17"/>
      <c r="I124" s="3"/>
      <c r="J124" s="17"/>
      <c r="K124" s="18"/>
      <c r="L124" s="3"/>
      <c r="M124" s="3"/>
    </row>
    <row r="125" spans="1:13" ht="16.5" customHeight="1" x14ac:dyDescent="0.25">
      <c r="A125" s="2"/>
      <c r="B125" s="16"/>
      <c r="C125" s="16" t="s">
        <v>71</v>
      </c>
      <c r="D125" s="16"/>
      <c r="E125" s="17"/>
      <c r="F125" s="17"/>
      <c r="G125" s="18"/>
      <c r="H125" s="17"/>
      <c r="I125" s="3"/>
      <c r="J125" s="17"/>
      <c r="K125" s="18"/>
      <c r="L125" s="3"/>
      <c r="M125" s="3"/>
    </row>
    <row r="126" spans="1:13" ht="16.5" customHeight="1" x14ac:dyDescent="0.25">
      <c r="A126" s="2"/>
      <c r="B126" s="16"/>
      <c r="C126" s="16"/>
      <c r="D126" s="16" t="s">
        <v>75</v>
      </c>
      <c r="E126" s="17"/>
      <c r="F126" s="17"/>
      <c r="G126" s="18"/>
      <c r="H126" s="17"/>
      <c r="I126" s="3"/>
      <c r="J126" s="17"/>
      <c r="K126" s="18"/>
      <c r="L126" s="3"/>
      <c r="M126" s="3"/>
    </row>
    <row r="127" spans="1:13" ht="16.5" customHeight="1" x14ac:dyDescent="0.25">
      <c r="A127" s="2"/>
      <c r="B127" s="16"/>
      <c r="C127" s="16"/>
      <c r="D127" s="16" t="s">
        <v>76</v>
      </c>
      <c r="E127" s="17"/>
      <c r="F127" s="17"/>
      <c r="G127" s="18">
        <v>1494683468</v>
      </c>
      <c r="H127" s="3"/>
      <c r="I127" s="33">
        <v>1494683468</v>
      </c>
      <c r="J127" s="20"/>
      <c r="K127" s="18">
        <v>1494683468</v>
      </c>
      <c r="L127" s="20"/>
      <c r="M127" s="33">
        <v>1494683468</v>
      </c>
    </row>
    <row r="128" spans="1:13" ht="16.5" customHeight="1" x14ac:dyDescent="0.25">
      <c r="A128" s="2" t="s">
        <v>77</v>
      </c>
      <c r="B128" s="2"/>
      <c r="C128" s="2"/>
      <c r="D128" s="16"/>
      <c r="E128" s="17"/>
      <c r="F128" s="17"/>
      <c r="G128" s="18">
        <v>15266493181</v>
      </c>
      <c r="H128" s="3"/>
      <c r="I128" s="3">
        <v>15266493181</v>
      </c>
      <c r="J128" s="3"/>
      <c r="K128" s="18">
        <v>15266493181</v>
      </c>
      <c r="L128" s="3"/>
      <c r="M128" s="3">
        <v>15266493181</v>
      </c>
    </row>
    <row r="129" spans="1:13" ht="16.5" customHeight="1" x14ac:dyDescent="0.25">
      <c r="A129" s="2" t="s">
        <v>78</v>
      </c>
      <c r="B129" s="2"/>
      <c r="C129" s="2"/>
      <c r="D129" s="16"/>
      <c r="E129" s="17"/>
      <c r="F129" s="17"/>
      <c r="G129" s="18">
        <v>172861100</v>
      </c>
      <c r="H129" s="3"/>
      <c r="I129" s="3">
        <v>172861100</v>
      </c>
      <c r="J129" s="17"/>
      <c r="K129" s="18">
        <v>202175962</v>
      </c>
      <c r="L129" s="3"/>
      <c r="M129" s="3">
        <v>202175962</v>
      </c>
    </row>
    <row r="130" spans="1:13" ht="16.5" customHeight="1" x14ac:dyDescent="0.25">
      <c r="A130" s="2" t="s">
        <v>79</v>
      </c>
      <c r="B130" s="2"/>
      <c r="C130" s="2"/>
      <c r="D130" s="16"/>
      <c r="E130" s="17"/>
      <c r="F130" s="17"/>
      <c r="G130" s="18"/>
      <c r="H130" s="17"/>
      <c r="I130" s="3"/>
      <c r="J130" s="3"/>
      <c r="K130" s="18"/>
      <c r="L130" s="3"/>
      <c r="M130" s="3"/>
    </row>
    <row r="131" spans="1:13" ht="16.5" customHeight="1" x14ac:dyDescent="0.25">
      <c r="A131" s="2"/>
      <c r="B131" s="2" t="s">
        <v>80</v>
      </c>
      <c r="C131" s="2"/>
      <c r="D131" s="2"/>
      <c r="E131" s="17"/>
      <c r="F131" s="17"/>
      <c r="G131" s="18">
        <v>156777302</v>
      </c>
      <c r="H131" s="17"/>
      <c r="I131" s="3">
        <v>156777302</v>
      </c>
      <c r="J131" s="17"/>
      <c r="K131" s="18">
        <v>156777302</v>
      </c>
      <c r="L131" s="3"/>
      <c r="M131" s="3">
        <v>156777302</v>
      </c>
    </row>
    <row r="132" spans="1:13" ht="16.5" customHeight="1" x14ac:dyDescent="0.25">
      <c r="A132" s="2"/>
      <c r="B132" s="2" t="s">
        <v>81</v>
      </c>
      <c r="C132" s="2"/>
      <c r="D132" s="2"/>
      <c r="E132" s="17"/>
      <c r="F132" s="17"/>
      <c r="G132" s="18">
        <v>8522626289</v>
      </c>
      <c r="H132" s="17"/>
      <c r="I132" s="3">
        <v>8916505414</v>
      </c>
      <c r="J132" s="17"/>
      <c r="K132" s="18">
        <v>3199729548</v>
      </c>
      <c r="L132" s="3"/>
      <c r="M132" s="3">
        <v>2539367090</v>
      </c>
    </row>
    <row r="133" spans="1:13" ht="16.5" customHeight="1" x14ac:dyDescent="0.25">
      <c r="A133" s="2" t="s">
        <v>82</v>
      </c>
      <c r="B133" s="15"/>
      <c r="C133" s="15"/>
      <c r="D133" s="16"/>
      <c r="E133" s="17"/>
      <c r="F133" s="17"/>
      <c r="G133" s="19">
        <v>3265176178</v>
      </c>
      <c r="H133" s="17"/>
      <c r="I133" s="6">
        <v>2797865689</v>
      </c>
      <c r="J133" s="17"/>
      <c r="K133" s="19">
        <v>713027916</v>
      </c>
      <c r="L133" s="3"/>
      <c r="M133" s="6">
        <v>805734459</v>
      </c>
    </row>
    <row r="134" spans="1:13" ht="16.5" customHeight="1" x14ac:dyDescent="0.25">
      <c r="A134" s="2"/>
      <c r="B134" s="15"/>
      <c r="C134" s="15"/>
      <c r="D134" s="16"/>
      <c r="E134" s="17"/>
      <c r="F134" s="17"/>
      <c r="G134" s="18"/>
      <c r="H134" s="17"/>
      <c r="I134" s="3"/>
      <c r="J134" s="17"/>
      <c r="K134" s="18"/>
      <c r="L134" s="3"/>
      <c r="M134" s="3"/>
    </row>
    <row r="135" spans="1:13" ht="16.5" customHeight="1" x14ac:dyDescent="0.25">
      <c r="A135" s="1" t="s">
        <v>83</v>
      </c>
      <c r="B135" s="16"/>
      <c r="C135" s="16"/>
      <c r="D135" s="16"/>
      <c r="E135" s="17"/>
      <c r="F135" s="17"/>
      <c r="G135" s="18"/>
      <c r="H135" s="17"/>
      <c r="I135" s="3"/>
      <c r="J135" s="17"/>
      <c r="K135" s="18"/>
      <c r="L135" s="3"/>
      <c r="M135" s="3"/>
    </row>
    <row r="136" spans="1:13" ht="16.5" customHeight="1" x14ac:dyDescent="0.25">
      <c r="A136" s="2"/>
      <c r="B136" s="1" t="s">
        <v>84</v>
      </c>
      <c r="C136" s="1"/>
      <c r="D136" s="2"/>
      <c r="E136" s="17"/>
      <c r="F136" s="17"/>
      <c r="G136" s="18">
        <f>SUM(G125:G133)</f>
        <v>28878617518</v>
      </c>
      <c r="H136" s="17"/>
      <c r="I136" s="3">
        <f>SUM(I127:I133)</f>
        <v>28805186154</v>
      </c>
      <c r="J136" s="17"/>
      <c r="K136" s="18">
        <f>SUM(K125:K133)</f>
        <v>21032887377</v>
      </c>
      <c r="L136" s="3"/>
      <c r="M136" s="3">
        <f>SUM(M127:M133)</f>
        <v>20465231462</v>
      </c>
    </row>
    <row r="137" spans="1:13" ht="16.5" customHeight="1" x14ac:dyDescent="0.25">
      <c r="A137" s="2" t="s">
        <v>85</v>
      </c>
      <c r="B137" s="2"/>
      <c r="C137" s="2"/>
      <c r="D137" s="2"/>
      <c r="E137" s="17"/>
      <c r="F137" s="17"/>
      <c r="G137" s="19">
        <v>3464726625</v>
      </c>
      <c r="H137" s="34"/>
      <c r="I137" s="6">
        <v>3361980334</v>
      </c>
      <c r="J137" s="34"/>
      <c r="K137" s="19">
        <v>0</v>
      </c>
      <c r="L137" s="3"/>
      <c r="M137" s="6">
        <v>0</v>
      </c>
    </row>
    <row r="138" spans="1:13" ht="16.5" customHeight="1" x14ac:dyDescent="0.25">
      <c r="A138" s="2"/>
      <c r="B138" s="2"/>
      <c r="C138" s="2"/>
      <c r="D138" s="15"/>
      <c r="E138" s="16"/>
      <c r="F138" s="17"/>
      <c r="G138" s="18"/>
      <c r="H138" s="17"/>
      <c r="I138" s="3"/>
      <c r="J138" s="3"/>
      <c r="K138" s="18"/>
      <c r="L138" s="3"/>
      <c r="M138" s="3"/>
    </row>
    <row r="139" spans="1:13" ht="16.5" customHeight="1" x14ac:dyDescent="0.25">
      <c r="A139" s="1" t="s">
        <v>86</v>
      </c>
      <c r="B139" s="2"/>
      <c r="C139" s="2"/>
      <c r="D139" s="2"/>
      <c r="E139" s="17"/>
      <c r="F139" s="17"/>
      <c r="G139" s="19">
        <f>SUM(G136:G137)</f>
        <v>32343344143</v>
      </c>
      <c r="H139" s="17"/>
      <c r="I139" s="6">
        <f>SUM(I136:I137)</f>
        <v>32167166488</v>
      </c>
      <c r="J139" s="17"/>
      <c r="K139" s="19">
        <f>SUM(K136:K137)</f>
        <v>21032887377</v>
      </c>
      <c r="L139" s="3"/>
      <c r="M139" s="6">
        <f>SUM(M136:M137)</f>
        <v>20465231462</v>
      </c>
    </row>
    <row r="140" spans="1:13" ht="16.5" customHeight="1" x14ac:dyDescent="0.25">
      <c r="A140" s="2"/>
      <c r="B140" s="2"/>
      <c r="C140" s="2"/>
      <c r="D140" s="15"/>
      <c r="E140" s="16"/>
      <c r="F140" s="17"/>
      <c r="G140" s="18"/>
      <c r="H140" s="17"/>
      <c r="I140" s="3"/>
      <c r="J140" s="3"/>
      <c r="K140" s="18"/>
      <c r="L140" s="3"/>
      <c r="M140" s="3"/>
    </row>
    <row r="141" spans="1:13" ht="16.5" customHeight="1" thickBot="1" x14ac:dyDescent="0.3">
      <c r="A141" s="1" t="s">
        <v>87</v>
      </c>
      <c r="B141" s="1"/>
      <c r="C141" s="1"/>
      <c r="D141" s="1"/>
      <c r="E141" s="13"/>
      <c r="F141" s="13"/>
      <c r="G141" s="24">
        <f>+G139+G98</f>
        <v>83024547083</v>
      </c>
      <c r="H141" s="13"/>
      <c r="I141" s="25">
        <f>+I139+I98</f>
        <v>82621108360</v>
      </c>
      <c r="J141" s="13"/>
      <c r="K141" s="24">
        <f>+K139+K98</f>
        <v>49453588339</v>
      </c>
      <c r="L141" s="35"/>
      <c r="M141" s="25">
        <f>+M139+M98</f>
        <v>47114649383</v>
      </c>
    </row>
    <row r="142" spans="1:13" ht="16.5" customHeight="1" thickTop="1" x14ac:dyDescent="0.25">
      <c r="A142" s="1"/>
      <c r="B142" s="1"/>
      <c r="C142" s="1"/>
      <c r="D142" s="1"/>
      <c r="E142" s="13"/>
      <c r="F142" s="13"/>
      <c r="G142" s="3"/>
      <c r="H142" s="13"/>
      <c r="I142" s="3"/>
      <c r="J142" s="3"/>
      <c r="K142" s="3"/>
      <c r="L142" s="3"/>
      <c r="M142" s="3"/>
    </row>
    <row r="143" spans="1:13" ht="16.5" customHeight="1" x14ac:dyDescent="0.25">
      <c r="A143" s="1"/>
      <c r="B143" s="1"/>
      <c r="C143" s="1"/>
      <c r="D143" s="1"/>
      <c r="E143" s="13"/>
      <c r="F143" s="13"/>
      <c r="G143" s="3"/>
      <c r="H143" s="13"/>
      <c r="I143" s="3"/>
      <c r="J143" s="3"/>
      <c r="K143" s="3"/>
      <c r="L143" s="3"/>
      <c r="M143" s="3"/>
    </row>
    <row r="144" spans="1:13" ht="16.5" customHeight="1" x14ac:dyDescent="0.25">
      <c r="A144" s="1"/>
      <c r="B144" s="1"/>
      <c r="C144" s="1"/>
      <c r="D144" s="1"/>
      <c r="E144" s="13"/>
      <c r="F144" s="13"/>
      <c r="G144" s="3"/>
      <c r="H144" s="13"/>
      <c r="I144" s="3"/>
      <c r="J144" s="3"/>
      <c r="K144" s="3"/>
      <c r="L144" s="3"/>
      <c r="M144" s="3"/>
    </row>
    <row r="145" spans="1:13" ht="16.5" customHeight="1" x14ac:dyDescent="0.25">
      <c r="A145" s="1"/>
      <c r="B145" s="1"/>
      <c r="C145" s="1"/>
      <c r="D145" s="1"/>
      <c r="E145" s="13"/>
      <c r="F145" s="13"/>
      <c r="G145" s="3"/>
      <c r="H145" s="13"/>
      <c r="I145" s="3"/>
      <c r="J145" s="3"/>
      <c r="K145" s="3"/>
      <c r="L145" s="3"/>
      <c r="M145" s="3"/>
    </row>
    <row r="146" spans="1:13" ht="16.5" customHeight="1" x14ac:dyDescent="0.25">
      <c r="A146" s="1"/>
      <c r="B146" s="1"/>
      <c r="C146" s="1"/>
      <c r="D146" s="1"/>
      <c r="E146" s="13"/>
      <c r="F146" s="13"/>
      <c r="G146" s="3"/>
      <c r="H146" s="13"/>
      <c r="I146" s="3"/>
      <c r="J146" s="3"/>
      <c r="K146" s="3"/>
      <c r="L146" s="3"/>
      <c r="M146" s="3"/>
    </row>
    <row r="147" spans="1:13" ht="16.5" customHeight="1" x14ac:dyDescent="0.25">
      <c r="A147" s="2"/>
      <c r="B147" s="16"/>
      <c r="C147" s="16"/>
      <c r="D147" s="1"/>
      <c r="E147" s="17"/>
      <c r="F147" s="17"/>
      <c r="G147" s="3"/>
      <c r="H147" s="17"/>
      <c r="I147" s="3"/>
      <c r="J147" s="17"/>
      <c r="K147" s="3"/>
      <c r="L147" s="3"/>
      <c r="M147" s="3"/>
    </row>
    <row r="148" spans="1:13" ht="14.25" customHeight="1" x14ac:dyDescent="0.25">
      <c r="A148" s="1"/>
      <c r="B148" s="1"/>
      <c r="C148" s="1"/>
      <c r="D148" s="1"/>
      <c r="E148" s="13"/>
      <c r="F148" s="13"/>
      <c r="G148" s="3"/>
      <c r="H148" s="13"/>
      <c r="I148" s="3"/>
      <c r="J148" s="3"/>
      <c r="K148" s="3"/>
      <c r="L148" s="3"/>
      <c r="M148" s="3"/>
    </row>
    <row r="149" spans="1:13" ht="22.15" customHeight="1" x14ac:dyDescent="0.25">
      <c r="A149" s="27" t="s">
        <v>40</v>
      </c>
      <c r="B149" s="27"/>
      <c r="C149" s="27"/>
      <c r="D149" s="27"/>
      <c r="E149" s="27"/>
      <c r="F149" s="28"/>
      <c r="G149" s="6"/>
      <c r="H149" s="28"/>
      <c r="I149" s="6"/>
      <c r="J149" s="6"/>
      <c r="K149" s="6"/>
      <c r="L149" s="6"/>
      <c r="M149" s="6"/>
    </row>
  </sheetData>
  <mergeCells count="13">
    <mergeCell ref="G60:I60"/>
    <mergeCell ref="K60:M60"/>
    <mergeCell ref="G107:I107"/>
    <mergeCell ref="K107:M107"/>
    <mergeCell ref="G108:I108"/>
    <mergeCell ref="K108:M108"/>
    <mergeCell ref="G59:I59"/>
    <mergeCell ref="K59:M59"/>
    <mergeCell ref="G6:I6"/>
    <mergeCell ref="K6:M6"/>
    <mergeCell ref="G7:I7"/>
    <mergeCell ref="K7:M7"/>
    <mergeCell ref="A51:M51"/>
  </mergeCells>
  <pageMargins left="0.78740157480314965" right="0.51181102362204722" top="0.51181102362204722" bottom="0.59055118110236227" header="0.47244094488188981" footer="0.39370078740157483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D6E5-7E0D-4EDA-850C-B788E3837ACC}">
  <dimension ref="A1:M109"/>
  <sheetViews>
    <sheetView topLeftCell="A85" zoomScaleNormal="100" zoomScaleSheetLayoutView="100" workbookViewId="0">
      <selection activeCell="D33" sqref="D33"/>
    </sheetView>
  </sheetViews>
  <sheetFormatPr defaultRowHeight="16.5" customHeight="1" x14ac:dyDescent="0.25"/>
  <cols>
    <col min="1" max="3" width="1.42578125" customWidth="1"/>
    <col min="4" max="4" width="29.5703125" customWidth="1"/>
    <col min="5" max="5" width="6.85546875" customWidth="1"/>
    <col min="6" max="6" width="0.7109375" customWidth="1"/>
    <col min="7" max="7" width="12.710937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</cols>
  <sheetData>
    <row r="1" spans="1:13" ht="16.5" customHeight="1" x14ac:dyDescent="0.25">
      <c r="A1" s="1" t="s">
        <v>0</v>
      </c>
      <c r="B1" s="1"/>
      <c r="C1" s="1"/>
      <c r="D1" s="36"/>
      <c r="E1" s="3"/>
      <c r="F1" s="3"/>
      <c r="G1" s="36"/>
      <c r="H1" s="3"/>
      <c r="I1" s="36"/>
      <c r="J1" s="3"/>
      <c r="K1" s="3"/>
      <c r="L1" s="3"/>
      <c r="M1" s="3"/>
    </row>
    <row r="2" spans="1:13" ht="16.5" customHeight="1" x14ac:dyDescent="0.25">
      <c r="A2" s="1" t="s">
        <v>88</v>
      </c>
      <c r="B2" s="1"/>
      <c r="C2" s="1"/>
      <c r="D2" s="36"/>
      <c r="E2" s="3"/>
      <c r="F2" s="3"/>
      <c r="G2" s="36"/>
      <c r="H2" s="3"/>
      <c r="I2" s="36"/>
      <c r="J2" s="3"/>
      <c r="K2" s="3"/>
      <c r="L2" s="3"/>
      <c r="M2" s="3"/>
    </row>
    <row r="3" spans="1:13" ht="16.5" customHeight="1" x14ac:dyDescent="0.25">
      <c r="A3" s="4" t="s">
        <v>273</v>
      </c>
      <c r="B3" s="4"/>
      <c r="C3" s="4"/>
      <c r="D3" s="38"/>
      <c r="E3" s="6"/>
      <c r="F3" s="6"/>
      <c r="G3" s="38"/>
      <c r="H3" s="6"/>
      <c r="I3" s="38"/>
      <c r="J3" s="6"/>
      <c r="K3" s="6"/>
      <c r="L3" s="6"/>
      <c r="M3" s="6"/>
    </row>
    <row r="4" spans="1:13" ht="15" customHeight="1" x14ac:dyDescent="0.25">
      <c r="A4" s="2"/>
      <c r="B4" s="2"/>
      <c r="C4" s="2"/>
      <c r="D4" s="2"/>
      <c r="E4" s="36"/>
      <c r="F4" s="36"/>
      <c r="G4" s="3"/>
      <c r="H4" s="36"/>
      <c r="I4" s="3"/>
      <c r="J4" s="3"/>
      <c r="K4" s="3"/>
      <c r="L4" s="3"/>
      <c r="M4" s="3"/>
    </row>
    <row r="5" spans="1:13" ht="15" customHeight="1" x14ac:dyDescent="0.25">
      <c r="A5" s="2"/>
      <c r="B5" s="2"/>
      <c r="C5" s="2"/>
      <c r="D5" s="2"/>
      <c r="E5" s="36"/>
      <c r="F5" s="36"/>
      <c r="G5" s="3"/>
      <c r="H5" s="36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2"/>
      <c r="F6" s="2"/>
      <c r="G6" s="175" t="s">
        <v>2</v>
      </c>
      <c r="H6" s="170"/>
      <c r="I6" s="170"/>
      <c r="J6" s="7"/>
      <c r="K6" s="175" t="s">
        <v>89</v>
      </c>
      <c r="L6" s="170"/>
      <c r="M6" s="170"/>
    </row>
    <row r="7" spans="1:13" ht="15" customHeight="1" x14ac:dyDescent="0.25">
      <c r="A7" s="2"/>
      <c r="B7" s="2"/>
      <c r="C7" s="2"/>
      <c r="D7" s="2"/>
      <c r="E7" s="2"/>
      <c r="F7" s="2"/>
      <c r="G7" s="174" t="s">
        <v>90</v>
      </c>
      <c r="H7" s="172"/>
      <c r="I7" s="172"/>
      <c r="J7" s="7"/>
      <c r="K7" s="174" t="s">
        <v>4</v>
      </c>
      <c r="L7" s="172"/>
      <c r="M7" s="172"/>
    </row>
    <row r="8" spans="1:13" ht="15" customHeight="1" x14ac:dyDescent="0.25">
      <c r="A8" s="2"/>
      <c r="B8" s="2"/>
      <c r="C8" s="2"/>
      <c r="D8" s="2"/>
      <c r="E8" s="2"/>
      <c r="F8" s="2"/>
      <c r="G8" s="8" t="s">
        <v>8</v>
      </c>
      <c r="H8" s="2"/>
      <c r="I8" s="8" t="s">
        <v>9</v>
      </c>
      <c r="J8" s="7"/>
      <c r="K8" s="8" t="s">
        <v>8</v>
      </c>
      <c r="L8" s="2"/>
      <c r="M8" s="8" t="s">
        <v>9</v>
      </c>
    </row>
    <row r="9" spans="1:13" ht="15" customHeight="1" x14ac:dyDescent="0.25">
      <c r="A9" s="2"/>
      <c r="B9" s="2"/>
      <c r="C9" s="2"/>
      <c r="D9" s="2"/>
      <c r="E9" s="13"/>
      <c r="F9" s="13"/>
      <c r="G9" s="14" t="s">
        <v>11</v>
      </c>
      <c r="H9" s="13"/>
      <c r="I9" s="14" t="s">
        <v>11</v>
      </c>
      <c r="J9" s="7"/>
      <c r="K9" s="14" t="s">
        <v>11</v>
      </c>
      <c r="L9" s="7"/>
      <c r="M9" s="14" t="s">
        <v>11</v>
      </c>
    </row>
    <row r="10" spans="1:13" ht="10.15" customHeight="1" x14ac:dyDescent="0.25">
      <c r="A10" s="2"/>
      <c r="B10" s="2"/>
      <c r="C10" s="2"/>
      <c r="D10" s="2"/>
      <c r="E10" s="36"/>
      <c r="F10" s="36"/>
      <c r="G10" s="18"/>
      <c r="H10" s="36"/>
      <c r="I10" s="3"/>
      <c r="J10" s="3"/>
      <c r="K10" s="18"/>
      <c r="L10" s="3"/>
      <c r="M10" s="3"/>
    </row>
    <row r="11" spans="1:13" ht="15" customHeight="1" x14ac:dyDescent="0.25">
      <c r="A11" s="2" t="s">
        <v>91</v>
      </c>
      <c r="B11" s="2"/>
      <c r="C11" s="2"/>
      <c r="D11" s="2"/>
      <c r="E11" s="36"/>
      <c r="F11" s="36"/>
      <c r="G11" s="18">
        <v>494595182</v>
      </c>
      <c r="H11" s="36"/>
      <c r="I11" s="3">
        <v>451504085</v>
      </c>
      <c r="J11" s="36"/>
      <c r="K11" s="18">
        <v>58841158</v>
      </c>
      <c r="L11" s="3"/>
      <c r="M11" s="3">
        <v>34547926</v>
      </c>
    </row>
    <row r="12" spans="1:13" ht="15" customHeight="1" x14ac:dyDescent="0.25">
      <c r="A12" s="2" t="s">
        <v>92</v>
      </c>
      <c r="B12" s="2"/>
      <c r="C12" s="2"/>
      <c r="D12" s="2"/>
      <c r="E12" s="36"/>
      <c r="F12" s="36"/>
      <c r="G12" s="18">
        <v>138507372</v>
      </c>
      <c r="H12" s="36"/>
      <c r="I12" s="3">
        <v>111950506</v>
      </c>
      <c r="J12" s="36"/>
      <c r="K12" s="18">
        <v>3502752</v>
      </c>
      <c r="L12" s="39"/>
      <c r="M12" s="3">
        <v>0</v>
      </c>
    </row>
    <row r="13" spans="1:13" ht="15" customHeight="1" x14ac:dyDescent="0.25">
      <c r="A13" s="2" t="s">
        <v>93</v>
      </c>
      <c r="B13" s="2"/>
      <c r="C13" s="2"/>
      <c r="D13" s="2"/>
      <c r="E13" s="36"/>
      <c r="F13" s="36"/>
      <c r="G13" s="18">
        <v>475893397</v>
      </c>
      <c r="H13" s="36"/>
      <c r="I13" s="3">
        <v>382576593</v>
      </c>
      <c r="J13" s="36"/>
      <c r="K13" s="18">
        <v>0</v>
      </c>
      <c r="L13" s="39"/>
      <c r="M13" s="3">
        <v>0</v>
      </c>
    </row>
    <row r="14" spans="1:13" ht="15" customHeight="1" x14ac:dyDescent="0.25">
      <c r="A14" s="2" t="s">
        <v>94</v>
      </c>
      <c r="B14" s="2"/>
      <c r="C14" s="2"/>
      <c r="D14" s="2"/>
      <c r="E14" s="36"/>
      <c r="F14" s="36"/>
      <c r="G14" s="18">
        <v>-214679836</v>
      </c>
      <c r="H14" s="36"/>
      <c r="I14" s="3">
        <v>-201108564</v>
      </c>
      <c r="J14" s="36"/>
      <c r="K14" s="18">
        <v>-29294700</v>
      </c>
      <c r="L14" s="3"/>
      <c r="M14" s="3">
        <v>-14004867</v>
      </c>
    </row>
    <row r="15" spans="1:13" ht="15" customHeight="1" x14ac:dyDescent="0.25">
      <c r="A15" s="2" t="s">
        <v>95</v>
      </c>
      <c r="B15" s="2"/>
      <c r="C15" s="2"/>
      <c r="D15" s="2"/>
      <c r="E15" s="36"/>
      <c r="F15" s="36"/>
      <c r="G15" s="18">
        <v>-79311686</v>
      </c>
      <c r="H15" s="36"/>
      <c r="I15" s="3">
        <v>-56814914</v>
      </c>
      <c r="J15" s="36"/>
      <c r="K15" s="18">
        <v>-3184320</v>
      </c>
      <c r="L15" s="3"/>
      <c r="M15" s="3">
        <v>0</v>
      </c>
    </row>
    <row r="16" spans="1:13" ht="15" customHeight="1" x14ac:dyDescent="0.25">
      <c r="A16" s="2" t="s">
        <v>96</v>
      </c>
      <c r="B16" s="2"/>
      <c r="C16" s="2"/>
      <c r="D16" s="2"/>
      <c r="E16" s="36"/>
      <c r="F16" s="36"/>
      <c r="G16" s="19">
        <v>-280592027</v>
      </c>
      <c r="H16" s="36"/>
      <c r="I16" s="6">
        <v>-228435427</v>
      </c>
      <c r="J16" s="36"/>
      <c r="K16" s="19">
        <v>0</v>
      </c>
      <c r="L16" s="39"/>
      <c r="M16" s="6">
        <v>0</v>
      </c>
    </row>
    <row r="17" spans="1:13" ht="10.15" customHeight="1" x14ac:dyDescent="0.25">
      <c r="A17" s="2"/>
      <c r="B17" s="2"/>
      <c r="C17" s="2"/>
      <c r="D17" s="2"/>
      <c r="E17" s="36"/>
      <c r="F17" s="36"/>
      <c r="G17" s="18"/>
      <c r="H17" s="36"/>
      <c r="I17" s="3"/>
      <c r="J17" s="36"/>
      <c r="K17" s="18"/>
      <c r="L17" s="3"/>
      <c r="M17" s="3"/>
    </row>
    <row r="18" spans="1:13" ht="15" customHeight="1" x14ac:dyDescent="0.25">
      <c r="A18" s="1" t="s">
        <v>97</v>
      </c>
      <c r="B18" s="1"/>
      <c r="C18" s="1"/>
      <c r="D18" s="1"/>
      <c r="E18" s="36"/>
      <c r="F18" s="36"/>
      <c r="G18" s="18">
        <f>SUM(G11:G17)</f>
        <v>534412402</v>
      </c>
      <c r="H18" s="36"/>
      <c r="I18" s="3">
        <f>SUM(I11:I17)</f>
        <v>459672279</v>
      </c>
      <c r="J18" s="36"/>
      <c r="K18" s="18">
        <f>SUM(K11:K17)</f>
        <v>29864890</v>
      </c>
      <c r="L18" s="3"/>
      <c r="M18" s="3">
        <f>SUM(M11:M17)</f>
        <v>20543059</v>
      </c>
    </row>
    <row r="19" spans="1:13" ht="15" customHeight="1" x14ac:dyDescent="0.25">
      <c r="A19" s="2" t="s">
        <v>98</v>
      </c>
      <c r="B19" s="2"/>
      <c r="C19" s="2"/>
      <c r="D19" s="2"/>
      <c r="E19" s="36"/>
      <c r="F19" s="36"/>
      <c r="G19" s="18">
        <v>337198610</v>
      </c>
      <c r="H19" s="36"/>
      <c r="I19" s="3">
        <v>557974365</v>
      </c>
      <c r="J19" s="36"/>
      <c r="K19" s="18">
        <v>176765037</v>
      </c>
      <c r="L19" s="3"/>
      <c r="M19" s="3">
        <v>155353785</v>
      </c>
    </row>
    <row r="20" spans="1:13" ht="15" customHeight="1" x14ac:dyDescent="0.25">
      <c r="A20" s="2" t="s">
        <v>99</v>
      </c>
      <c r="B20" s="2"/>
      <c r="C20" s="2"/>
      <c r="D20" s="2"/>
      <c r="E20" s="36"/>
      <c r="F20" s="36"/>
      <c r="G20" s="18">
        <v>-13078597</v>
      </c>
      <c r="H20" s="36"/>
      <c r="I20" s="3">
        <v>-20798394</v>
      </c>
      <c r="J20" s="36"/>
      <c r="K20" s="18">
        <v>0</v>
      </c>
      <c r="L20" s="39"/>
      <c r="M20" s="3">
        <v>0</v>
      </c>
    </row>
    <row r="21" spans="1:13" ht="15" customHeight="1" x14ac:dyDescent="0.25">
      <c r="A21" s="2" t="s">
        <v>100</v>
      </c>
      <c r="B21" s="2"/>
      <c r="C21" s="2"/>
      <c r="D21" s="2"/>
      <c r="E21" s="17"/>
      <c r="F21" s="17"/>
      <c r="G21" s="18">
        <v>-304691643</v>
      </c>
      <c r="H21" s="17"/>
      <c r="I21" s="3">
        <v>-246562229</v>
      </c>
      <c r="J21" s="17"/>
      <c r="K21" s="18">
        <v>-73316475</v>
      </c>
      <c r="L21" s="3"/>
      <c r="M21" s="3">
        <v>-56456701</v>
      </c>
    </row>
    <row r="22" spans="1:13" ht="15" customHeight="1" x14ac:dyDescent="0.25">
      <c r="A22" s="2" t="s">
        <v>101</v>
      </c>
      <c r="B22" s="2"/>
      <c r="C22" s="2"/>
      <c r="D22" s="2"/>
      <c r="E22" s="36"/>
      <c r="F22" s="36"/>
      <c r="G22" s="18">
        <v>-289212858</v>
      </c>
      <c r="H22" s="36"/>
      <c r="I22" s="3">
        <v>-262779979</v>
      </c>
      <c r="J22" s="36"/>
      <c r="K22" s="18">
        <v>-197907139</v>
      </c>
      <c r="L22" s="3"/>
      <c r="M22" s="3">
        <v>-198373476</v>
      </c>
    </row>
    <row r="23" spans="1:13" ht="15" customHeight="1" x14ac:dyDescent="0.25">
      <c r="A23" s="2" t="s">
        <v>295</v>
      </c>
      <c r="B23" s="2"/>
      <c r="C23" s="37"/>
      <c r="D23" s="37"/>
      <c r="E23" s="36"/>
      <c r="F23" s="36"/>
      <c r="G23" s="19">
        <v>-312093</v>
      </c>
      <c r="H23" s="36"/>
      <c r="I23" s="6">
        <v>107399706</v>
      </c>
      <c r="J23" s="36"/>
      <c r="K23" s="19">
        <v>0</v>
      </c>
      <c r="L23" s="39"/>
      <c r="M23" s="6">
        <v>0</v>
      </c>
    </row>
    <row r="24" spans="1:13" ht="10.15" customHeight="1" x14ac:dyDescent="0.25">
      <c r="A24" s="2"/>
      <c r="B24" s="2"/>
      <c r="C24" s="2"/>
      <c r="D24" s="2"/>
      <c r="E24" s="36"/>
      <c r="F24" s="36"/>
      <c r="G24" s="18"/>
      <c r="H24" s="36"/>
      <c r="I24" s="3"/>
      <c r="J24" s="36"/>
      <c r="K24" s="18"/>
      <c r="L24" s="3"/>
      <c r="M24" s="3"/>
    </row>
    <row r="25" spans="1:13" ht="15" customHeight="1" x14ac:dyDescent="0.25">
      <c r="A25" s="1" t="s">
        <v>284</v>
      </c>
      <c r="B25" s="1"/>
      <c r="C25" s="1"/>
      <c r="D25" s="1"/>
      <c r="E25" s="2"/>
      <c r="F25" s="2"/>
      <c r="G25" s="21">
        <f>SUM(G18:G23)</f>
        <v>264315821</v>
      </c>
      <c r="H25" s="2"/>
      <c r="I25" s="22">
        <f>SUM(I18:I23)</f>
        <v>594905748</v>
      </c>
      <c r="J25" s="2"/>
      <c r="K25" s="21">
        <f>SUM(K18:K23)</f>
        <v>-64593687</v>
      </c>
      <c r="L25" s="2"/>
      <c r="M25" s="22">
        <f>SUM(M18:M23)</f>
        <v>-78933333</v>
      </c>
    </row>
    <row r="26" spans="1:13" ht="15" customHeight="1" x14ac:dyDescent="0.25">
      <c r="A26" s="2" t="s">
        <v>104</v>
      </c>
      <c r="B26" s="2"/>
      <c r="C26" s="2"/>
      <c r="D26" s="2"/>
      <c r="E26" s="36"/>
      <c r="F26" s="36"/>
      <c r="G26" s="19">
        <v>-29286274</v>
      </c>
      <c r="H26" s="36"/>
      <c r="I26" s="6">
        <v>-86474508</v>
      </c>
      <c r="J26" s="36"/>
      <c r="K26" s="19">
        <v>1311740</v>
      </c>
      <c r="L26" s="3"/>
      <c r="M26" s="6">
        <v>-3784203</v>
      </c>
    </row>
    <row r="27" spans="1:13" ht="10.15" customHeight="1" x14ac:dyDescent="0.25">
      <c r="A27" s="2"/>
      <c r="B27" s="2"/>
      <c r="C27" s="2"/>
      <c r="D27" s="2"/>
      <c r="E27" s="36"/>
      <c r="F27" s="36"/>
      <c r="G27" s="18"/>
      <c r="H27" s="36"/>
      <c r="I27" s="3"/>
      <c r="J27" s="36"/>
      <c r="K27" s="18"/>
      <c r="L27" s="3"/>
      <c r="M27" s="3"/>
    </row>
    <row r="28" spans="1:13" ht="15" customHeight="1" x14ac:dyDescent="0.25">
      <c r="A28" s="1" t="s">
        <v>291</v>
      </c>
      <c r="B28" s="1"/>
      <c r="C28" s="1"/>
      <c r="D28" s="1"/>
      <c r="E28" s="36"/>
      <c r="F28" s="36"/>
      <c r="G28" s="19">
        <f>SUM(G25:G26)</f>
        <v>235029547</v>
      </c>
      <c r="H28" s="36"/>
      <c r="I28" s="6">
        <f>SUM(I25:I26)</f>
        <v>508431240</v>
      </c>
      <c r="J28" s="36"/>
      <c r="K28" s="19">
        <f>SUM(K25:K26)</f>
        <v>-63281947</v>
      </c>
      <c r="L28" s="3"/>
      <c r="M28" s="6">
        <f>SUM(M25:M26)</f>
        <v>-82717536</v>
      </c>
    </row>
    <row r="29" spans="1:13" ht="10.15" customHeight="1" x14ac:dyDescent="0.25">
      <c r="A29" s="2"/>
      <c r="B29" s="2"/>
      <c r="C29" s="2"/>
      <c r="D29" s="2"/>
      <c r="E29" s="36"/>
      <c r="F29" s="36"/>
      <c r="G29" s="18"/>
      <c r="H29" s="36"/>
      <c r="I29" s="3"/>
      <c r="J29" s="36"/>
      <c r="K29" s="40"/>
      <c r="L29" s="3"/>
      <c r="M29" s="41"/>
    </row>
    <row r="30" spans="1:13" ht="15" customHeight="1" x14ac:dyDescent="0.25">
      <c r="A30" s="1" t="s">
        <v>106</v>
      </c>
      <c r="B30" s="1"/>
      <c r="C30" s="1"/>
      <c r="D30" s="1"/>
      <c r="E30" s="36"/>
      <c r="F30" s="36"/>
      <c r="G30" s="18"/>
      <c r="H30" s="36"/>
      <c r="I30" s="3"/>
      <c r="J30" s="36"/>
      <c r="K30" s="18"/>
      <c r="L30" s="3"/>
      <c r="M30" s="3"/>
    </row>
    <row r="31" spans="1:13" ht="15" customHeight="1" x14ac:dyDescent="0.25">
      <c r="A31" s="1"/>
      <c r="B31" s="2" t="s">
        <v>107</v>
      </c>
      <c r="C31" s="2"/>
      <c r="D31" s="2"/>
      <c r="E31" s="36"/>
      <c r="F31" s="36"/>
      <c r="G31" s="18"/>
      <c r="H31" s="36"/>
      <c r="I31" s="3"/>
      <c r="J31" s="36"/>
      <c r="K31" s="18"/>
      <c r="L31" s="3"/>
      <c r="M31" s="3"/>
    </row>
    <row r="32" spans="1:13" ht="15" customHeight="1" x14ac:dyDescent="0.25">
      <c r="A32" s="1"/>
      <c r="B32" s="2"/>
      <c r="C32" s="2" t="s">
        <v>108</v>
      </c>
      <c r="D32" s="2"/>
      <c r="E32" s="36"/>
      <c r="F32" s="36"/>
      <c r="G32" s="18"/>
      <c r="H32" s="36"/>
      <c r="I32" s="3"/>
      <c r="J32" s="36"/>
      <c r="K32" s="18"/>
      <c r="L32" s="3"/>
      <c r="M32" s="3"/>
    </row>
    <row r="33" spans="1:13" ht="15" customHeight="1" x14ac:dyDescent="0.25">
      <c r="A33" s="1"/>
      <c r="B33" s="2"/>
      <c r="C33" s="2" t="s">
        <v>109</v>
      </c>
      <c r="D33" s="2"/>
      <c r="E33" s="36"/>
      <c r="F33" s="36"/>
      <c r="G33" s="18"/>
      <c r="H33" s="36"/>
      <c r="I33" s="3"/>
      <c r="J33" s="36"/>
      <c r="K33" s="18"/>
      <c r="L33" s="3"/>
      <c r="M33" s="3"/>
    </row>
    <row r="34" spans="1:13" ht="15" customHeight="1" x14ac:dyDescent="0.25">
      <c r="A34" s="1"/>
      <c r="B34" s="2"/>
      <c r="C34" s="2"/>
      <c r="D34" s="2" t="s">
        <v>110</v>
      </c>
      <c r="E34" s="36"/>
      <c r="F34" s="36"/>
      <c r="G34" s="18"/>
      <c r="H34" s="36"/>
      <c r="I34" s="3"/>
      <c r="J34" s="36"/>
      <c r="K34" s="18"/>
      <c r="L34" s="3"/>
      <c r="M34" s="3"/>
    </row>
    <row r="35" spans="1:13" ht="15" customHeight="1" x14ac:dyDescent="0.25">
      <c r="A35" s="1"/>
      <c r="B35" s="2"/>
      <c r="C35" s="2"/>
      <c r="D35" s="2" t="s">
        <v>111</v>
      </c>
      <c r="E35" s="36"/>
      <c r="F35" s="36"/>
      <c r="G35" s="18">
        <v>-219941788</v>
      </c>
      <c r="H35" s="36"/>
      <c r="I35" s="3">
        <v>-675903814</v>
      </c>
      <c r="J35" s="36"/>
      <c r="K35" s="18">
        <v>-251461358</v>
      </c>
      <c r="L35" s="3"/>
      <c r="M35" s="3">
        <v>-654788120</v>
      </c>
    </row>
    <row r="36" spans="1:13" ht="15" customHeight="1" x14ac:dyDescent="0.25">
      <c r="A36" s="1"/>
      <c r="B36" s="2"/>
      <c r="C36" s="2" t="s">
        <v>274</v>
      </c>
      <c r="D36" s="2"/>
      <c r="E36" s="36"/>
      <c r="F36" s="36"/>
      <c r="G36" s="18"/>
      <c r="H36" s="36"/>
      <c r="I36" s="3"/>
      <c r="J36" s="36"/>
      <c r="K36" s="18"/>
      <c r="L36" s="3"/>
      <c r="M36" s="3"/>
    </row>
    <row r="37" spans="1:13" ht="15" customHeight="1" x14ac:dyDescent="0.25">
      <c r="A37" s="37"/>
      <c r="B37" s="2"/>
      <c r="C37" s="2"/>
      <c r="D37" s="2" t="s">
        <v>275</v>
      </c>
      <c r="E37" s="36"/>
      <c r="F37" s="36"/>
      <c r="G37" s="19">
        <v>43988358</v>
      </c>
      <c r="H37" s="36"/>
      <c r="I37" s="6">
        <v>135180763</v>
      </c>
      <c r="J37" s="36"/>
      <c r="K37" s="19">
        <v>50292272</v>
      </c>
      <c r="L37" s="3"/>
      <c r="M37" s="6">
        <v>130957624</v>
      </c>
    </row>
    <row r="38" spans="1:13" ht="10.15" customHeight="1" x14ac:dyDescent="0.25">
      <c r="A38" s="1"/>
      <c r="B38" s="2"/>
      <c r="C38" s="2"/>
      <c r="D38" s="2"/>
      <c r="E38" s="36"/>
      <c r="F38" s="36"/>
      <c r="G38" s="18"/>
      <c r="H38" s="36"/>
      <c r="I38" s="3"/>
      <c r="J38" s="36"/>
      <c r="K38" s="18"/>
      <c r="L38" s="3"/>
      <c r="M38" s="3"/>
    </row>
    <row r="39" spans="1:13" ht="15" customHeight="1" x14ac:dyDescent="0.25">
      <c r="A39" s="1"/>
      <c r="B39" s="26" t="s">
        <v>113</v>
      </c>
      <c r="C39" s="26"/>
      <c r="D39" s="26"/>
      <c r="E39" s="36"/>
      <c r="F39" s="36"/>
      <c r="G39" s="18"/>
      <c r="H39" s="36"/>
      <c r="I39" s="3"/>
      <c r="J39" s="36"/>
      <c r="K39" s="18"/>
      <c r="L39" s="3"/>
      <c r="M39" s="3"/>
    </row>
    <row r="40" spans="1:13" ht="15" customHeight="1" x14ac:dyDescent="0.25">
      <c r="A40" s="1"/>
      <c r="B40" s="26"/>
      <c r="C40" s="26" t="s">
        <v>108</v>
      </c>
      <c r="D40" s="26"/>
      <c r="E40" s="36"/>
      <c r="F40" s="36"/>
      <c r="G40" s="19">
        <f>SUM(G31:G37)</f>
        <v>-175953430</v>
      </c>
      <c r="H40" s="36"/>
      <c r="I40" s="6">
        <f>SUM(I31:I37)</f>
        <v>-540723051</v>
      </c>
      <c r="J40" s="36"/>
      <c r="K40" s="19">
        <f>SUM(K31:K37)</f>
        <v>-201169086</v>
      </c>
      <c r="L40" s="3"/>
      <c r="M40" s="6">
        <f>SUM(M31:M37)</f>
        <v>-523830496</v>
      </c>
    </row>
    <row r="41" spans="1:13" ht="10.15" customHeight="1" x14ac:dyDescent="0.25">
      <c r="A41" s="1"/>
      <c r="B41" s="2"/>
      <c r="C41" s="2"/>
      <c r="D41" s="2"/>
      <c r="E41" s="36"/>
      <c r="F41" s="36"/>
      <c r="G41" s="18"/>
      <c r="H41" s="36"/>
      <c r="I41" s="3"/>
      <c r="J41" s="36"/>
      <c r="K41" s="18"/>
      <c r="L41" s="3"/>
      <c r="M41" s="3"/>
    </row>
    <row r="42" spans="1:13" ht="15" customHeight="1" x14ac:dyDescent="0.25">
      <c r="A42" s="26"/>
      <c r="B42" s="26" t="s">
        <v>114</v>
      </c>
      <c r="C42" s="26"/>
      <c r="D42" s="2"/>
      <c r="E42" s="36"/>
      <c r="F42" s="36"/>
      <c r="G42" s="18"/>
      <c r="H42" s="36"/>
      <c r="I42" s="3"/>
      <c r="J42" s="36"/>
      <c r="K42" s="18"/>
      <c r="L42" s="3"/>
      <c r="M42" s="3"/>
    </row>
    <row r="43" spans="1:13" ht="15" customHeight="1" x14ac:dyDescent="0.25">
      <c r="A43" s="26"/>
      <c r="B43" s="26"/>
      <c r="C43" s="26" t="s">
        <v>112</v>
      </c>
      <c r="D43" s="2"/>
      <c r="E43" s="36"/>
      <c r="F43" s="36"/>
      <c r="G43" s="18"/>
      <c r="H43" s="36"/>
      <c r="I43" s="3"/>
      <c r="J43" s="36"/>
      <c r="K43" s="18"/>
      <c r="L43" s="3"/>
      <c r="M43" s="3"/>
    </row>
    <row r="44" spans="1:13" ht="15" customHeight="1" x14ac:dyDescent="0.25">
      <c r="A44" s="26"/>
      <c r="B44" s="2"/>
      <c r="C44" s="26" t="s">
        <v>115</v>
      </c>
      <c r="D44" s="2"/>
      <c r="E44" s="36"/>
      <c r="F44" s="36"/>
      <c r="G44" s="18">
        <v>53822682</v>
      </c>
      <c r="H44" s="36"/>
      <c r="I44" s="3">
        <v>-11986878</v>
      </c>
      <c r="J44" s="36"/>
      <c r="K44" s="18">
        <v>0</v>
      </c>
      <c r="L44" s="3"/>
      <c r="M44" s="3">
        <v>0</v>
      </c>
    </row>
    <row r="45" spans="1:13" ht="15" customHeight="1" x14ac:dyDescent="0.25">
      <c r="A45" s="26"/>
      <c r="B45" s="42" t="s">
        <v>116</v>
      </c>
      <c r="C45" s="42"/>
      <c r="D45" s="43"/>
      <c r="E45" s="36"/>
      <c r="F45" s="36"/>
      <c r="G45" s="18"/>
      <c r="H45" s="36"/>
      <c r="I45" s="3"/>
      <c r="J45" s="36"/>
      <c r="K45" s="18"/>
      <c r="L45" s="3"/>
      <c r="M45" s="3"/>
    </row>
    <row r="46" spans="1:13" ht="15" customHeight="1" x14ac:dyDescent="0.25">
      <c r="A46" s="26"/>
      <c r="B46" s="42"/>
      <c r="C46" s="42" t="s">
        <v>117</v>
      </c>
      <c r="D46" s="43"/>
      <c r="E46" s="36"/>
      <c r="F46" s="36"/>
      <c r="G46" s="18"/>
      <c r="H46" s="36"/>
      <c r="I46" s="3"/>
      <c r="J46" s="36"/>
      <c r="K46" s="18"/>
      <c r="L46" s="3"/>
      <c r="M46" s="3"/>
    </row>
    <row r="47" spans="1:13" ht="15" customHeight="1" x14ac:dyDescent="0.25">
      <c r="A47" s="2"/>
      <c r="B47" s="2"/>
      <c r="C47" s="43" t="s">
        <v>118</v>
      </c>
      <c r="D47" s="2"/>
      <c r="E47" s="36"/>
      <c r="F47" s="36"/>
      <c r="G47" s="19">
        <v>127542215</v>
      </c>
      <c r="H47" s="36"/>
      <c r="I47" s="6">
        <v>105290466</v>
      </c>
      <c r="J47" s="36"/>
      <c r="K47" s="19">
        <v>0</v>
      </c>
      <c r="L47" s="3"/>
      <c r="M47" s="6">
        <v>0</v>
      </c>
    </row>
    <row r="48" spans="1:13" ht="10.15" customHeight="1" x14ac:dyDescent="0.25">
      <c r="A48" s="2"/>
      <c r="B48" s="2"/>
      <c r="C48" s="2"/>
      <c r="D48" s="2"/>
      <c r="E48" s="36"/>
      <c r="F48" s="36"/>
      <c r="G48" s="18"/>
      <c r="H48" s="36"/>
      <c r="I48" s="3"/>
      <c r="J48" s="36"/>
      <c r="K48" s="18"/>
      <c r="L48" s="3"/>
      <c r="M48" s="3"/>
    </row>
    <row r="49" spans="1:13" ht="15" customHeight="1" x14ac:dyDescent="0.25">
      <c r="A49" s="26"/>
      <c r="B49" s="26" t="s">
        <v>119</v>
      </c>
      <c r="C49" s="26"/>
      <c r="D49" s="26"/>
      <c r="E49" s="26"/>
      <c r="F49" s="26"/>
      <c r="G49" s="44"/>
      <c r="H49" s="45"/>
      <c r="I49" s="46"/>
      <c r="J49" s="45"/>
      <c r="K49" s="44"/>
      <c r="L49" s="26"/>
      <c r="M49" s="46"/>
    </row>
    <row r="50" spans="1:13" ht="15" customHeight="1" x14ac:dyDescent="0.25">
      <c r="A50" s="26"/>
      <c r="B50" s="26"/>
      <c r="C50" s="26" t="s">
        <v>108</v>
      </c>
      <c r="D50" s="26"/>
      <c r="E50" s="26"/>
      <c r="F50" s="26"/>
      <c r="G50" s="47">
        <f>SUM(G44:G47)</f>
        <v>181364897</v>
      </c>
      <c r="H50" s="45"/>
      <c r="I50" s="48">
        <f>SUM(I44:I47)</f>
        <v>93303588</v>
      </c>
      <c r="J50" s="45"/>
      <c r="K50" s="47">
        <f>SUM(K44:K47)</f>
        <v>0</v>
      </c>
      <c r="L50" s="26"/>
      <c r="M50" s="48">
        <f>SUM(M44:M47)</f>
        <v>0</v>
      </c>
    </row>
    <row r="51" spans="1:13" ht="10.15" customHeight="1" x14ac:dyDescent="0.25">
      <c r="A51" s="26"/>
      <c r="B51" s="26"/>
      <c r="C51" s="26"/>
      <c r="D51" s="26"/>
      <c r="E51" s="26"/>
      <c r="F51" s="26"/>
      <c r="G51" s="49"/>
      <c r="H51" s="45"/>
      <c r="I51" s="50"/>
      <c r="J51" s="45"/>
      <c r="K51" s="49"/>
      <c r="L51" s="26"/>
      <c r="M51" s="50"/>
    </row>
    <row r="52" spans="1:13" ht="15" customHeight="1" x14ac:dyDescent="0.25">
      <c r="A52" s="121" t="s">
        <v>287</v>
      </c>
      <c r="B52" s="135"/>
      <c r="C52" s="126"/>
      <c r="D52" s="126"/>
      <c r="E52" s="36"/>
      <c r="F52" s="36"/>
      <c r="G52" s="18"/>
      <c r="H52" s="36"/>
      <c r="I52" s="3"/>
      <c r="J52" s="36"/>
      <c r="K52" s="18"/>
      <c r="L52" s="3"/>
      <c r="M52" s="3"/>
    </row>
    <row r="53" spans="1:13" ht="15" customHeight="1" x14ac:dyDescent="0.25">
      <c r="A53" s="135"/>
      <c r="B53" s="121" t="s">
        <v>120</v>
      </c>
      <c r="C53" s="126"/>
      <c r="D53" s="126"/>
      <c r="E53" s="36"/>
      <c r="F53" s="36"/>
      <c r="G53" s="19">
        <f>SUM(G40,G50)</f>
        <v>5411467</v>
      </c>
      <c r="H53" s="36"/>
      <c r="I53" s="6">
        <f>SUM(I40,I50)</f>
        <v>-447419463</v>
      </c>
      <c r="J53" s="36"/>
      <c r="K53" s="19">
        <f>SUM(K40,K50)</f>
        <v>-201169086</v>
      </c>
      <c r="L53" s="3"/>
      <c r="M53" s="6">
        <f>SUM(M40,M50)</f>
        <v>-523830496</v>
      </c>
    </row>
    <row r="54" spans="1:13" ht="10.15" customHeight="1" x14ac:dyDescent="0.25">
      <c r="A54" s="134"/>
      <c r="B54" s="134"/>
      <c r="C54" s="134"/>
      <c r="D54" s="134"/>
      <c r="E54" s="36"/>
      <c r="F54" s="36"/>
      <c r="G54" s="18"/>
      <c r="H54" s="36"/>
      <c r="I54" s="3"/>
      <c r="J54" s="36"/>
      <c r="K54" s="18"/>
      <c r="L54" s="3"/>
      <c r="M54" s="3"/>
    </row>
    <row r="55" spans="1:13" ht="15" customHeight="1" thickBot="1" x14ac:dyDescent="0.3">
      <c r="A55" s="136" t="s">
        <v>288</v>
      </c>
      <c r="B55" s="121"/>
      <c r="C55" s="126"/>
      <c r="D55" s="126"/>
      <c r="E55" s="36"/>
      <c r="F55" s="36"/>
      <c r="G55" s="24">
        <f>+G28+G53</f>
        <v>240441014</v>
      </c>
      <c r="H55" s="36"/>
      <c r="I55" s="25">
        <f>+I28+I53</f>
        <v>61011777</v>
      </c>
      <c r="J55" s="36"/>
      <c r="K55" s="24">
        <f>+K28+K53</f>
        <v>-264451033</v>
      </c>
      <c r="L55" s="3"/>
      <c r="M55" s="25">
        <f>+M28+M53</f>
        <v>-606548032</v>
      </c>
    </row>
    <row r="56" spans="1:13" s="125" customFormat="1" ht="17.25" customHeight="1" thickTop="1" x14ac:dyDescent="0.25">
      <c r="A56" s="121"/>
      <c r="B56" s="121"/>
      <c r="C56" s="126"/>
      <c r="D56" s="126"/>
      <c r="E56" s="122"/>
      <c r="F56" s="122"/>
      <c r="G56" s="123"/>
      <c r="H56" s="122"/>
      <c r="I56" s="123"/>
      <c r="J56" s="122"/>
      <c r="K56" s="123"/>
      <c r="L56" s="124"/>
      <c r="M56" s="123"/>
    </row>
    <row r="57" spans="1:13" ht="18" customHeight="1" x14ac:dyDescent="0.25">
      <c r="A57" s="51"/>
      <c r="B57" s="51"/>
      <c r="C57" s="1"/>
      <c r="D57" s="1"/>
      <c r="E57" s="36"/>
      <c r="F57" s="36"/>
      <c r="G57" s="123"/>
      <c r="H57" s="122"/>
      <c r="I57" s="123"/>
      <c r="J57" s="122"/>
      <c r="K57" s="123"/>
      <c r="L57" s="124"/>
      <c r="M57" s="123"/>
    </row>
    <row r="58" spans="1:13" ht="22.15" customHeight="1" x14ac:dyDescent="0.25">
      <c r="A58" s="52" t="s">
        <v>40</v>
      </c>
      <c r="B58" s="52"/>
      <c r="C58" s="52"/>
      <c r="D58" s="52"/>
      <c r="E58" s="53"/>
      <c r="F58" s="53"/>
      <c r="G58" s="6"/>
      <c r="H58" s="53"/>
      <c r="I58" s="6"/>
      <c r="J58" s="6"/>
      <c r="K58" s="6"/>
      <c r="L58" s="6"/>
      <c r="M58" s="6"/>
    </row>
    <row r="59" spans="1:13" ht="16.5" customHeight="1" x14ac:dyDescent="0.25">
      <c r="A59" s="1" t="s">
        <v>0</v>
      </c>
      <c r="B59" s="1"/>
      <c r="C59" s="1"/>
      <c r="D59" s="1"/>
      <c r="E59" s="36"/>
      <c r="F59" s="36"/>
      <c r="G59" s="3"/>
      <c r="H59" s="36"/>
      <c r="I59" s="3"/>
      <c r="J59" s="3"/>
      <c r="K59" s="3"/>
      <c r="L59" s="3"/>
      <c r="M59" s="3"/>
    </row>
    <row r="60" spans="1:13" ht="16.5" customHeight="1" x14ac:dyDescent="0.25">
      <c r="A60" s="1" t="s">
        <v>88</v>
      </c>
      <c r="B60" s="1"/>
      <c r="C60" s="1"/>
      <c r="D60" s="1"/>
      <c r="E60" s="36"/>
      <c r="F60" s="36"/>
      <c r="G60" s="3"/>
      <c r="H60" s="36"/>
      <c r="I60" s="3"/>
      <c r="J60" s="3"/>
      <c r="K60" s="3"/>
      <c r="L60" s="3"/>
      <c r="M60" s="3"/>
    </row>
    <row r="61" spans="1:13" ht="16.5" customHeight="1" x14ac:dyDescent="0.25">
      <c r="A61" s="4" t="str">
        <f>A3</f>
        <v>For the three-month period ended 30 September 2021</v>
      </c>
      <c r="B61" s="4"/>
      <c r="C61" s="4"/>
      <c r="D61" s="4"/>
      <c r="E61" s="38"/>
      <c r="F61" s="38"/>
      <c r="G61" s="6"/>
      <c r="H61" s="38"/>
      <c r="I61" s="6"/>
      <c r="J61" s="6"/>
      <c r="K61" s="6"/>
      <c r="L61" s="6"/>
      <c r="M61" s="6"/>
    </row>
    <row r="62" spans="1:13" ht="16.5" customHeight="1" x14ac:dyDescent="0.25">
      <c r="A62" s="2"/>
      <c r="B62" s="2"/>
      <c r="C62" s="2"/>
      <c r="D62" s="2"/>
      <c r="E62" s="36"/>
      <c r="F62" s="36"/>
      <c r="G62" s="3"/>
      <c r="H62" s="36"/>
      <c r="I62" s="3"/>
      <c r="J62" s="3"/>
      <c r="K62" s="3"/>
      <c r="L62" s="3"/>
      <c r="M62" s="3"/>
    </row>
    <row r="63" spans="1:13" ht="16.5" customHeight="1" x14ac:dyDescent="0.25">
      <c r="A63" s="2"/>
      <c r="B63" s="2"/>
      <c r="C63" s="2"/>
      <c r="D63" s="2"/>
      <c r="E63" s="36"/>
      <c r="F63" s="36"/>
      <c r="G63" s="3"/>
      <c r="H63" s="36"/>
      <c r="I63" s="3"/>
      <c r="J63" s="3"/>
      <c r="K63" s="3"/>
      <c r="L63" s="3"/>
      <c r="M63" s="3"/>
    </row>
    <row r="64" spans="1:13" ht="16.5" customHeight="1" x14ac:dyDescent="0.25">
      <c r="A64" s="2"/>
      <c r="B64" s="2"/>
      <c r="C64" s="2"/>
      <c r="D64" s="2"/>
      <c r="E64" s="2"/>
      <c r="F64" s="2"/>
      <c r="G64" s="175" t="s">
        <v>2</v>
      </c>
      <c r="H64" s="170"/>
      <c r="I64" s="170"/>
      <c r="J64" s="7"/>
      <c r="K64" s="175" t="s">
        <v>89</v>
      </c>
      <c r="L64" s="170"/>
      <c r="M64" s="170"/>
    </row>
    <row r="65" spans="1:13" ht="16.5" customHeight="1" x14ac:dyDescent="0.25">
      <c r="A65" s="2"/>
      <c r="B65" s="2"/>
      <c r="C65" s="2"/>
      <c r="D65" s="2"/>
      <c r="E65" s="2"/>
      <c r="F65" s="2"/>
      <c r="G65" s="174" t="s">
        <v>90</v>
      </c>
      <c r="H65" s="172"/>
      <c r="I65" s="172"/>
      <c r="J65" s="7"/>
      <c r="K65" s="174" t="s">
        <v>4</v>
      </c>
      <c r="L65" s="172"/>
      <c r="M65" s="172"/>
    </row>
    <row r="66" spans="1:13" ht="16.5" customHeight="1" x14ac:dyDescent="0.25">
      <c r="A66" s="2"/>
      <c r="B66" s="2"/>
      <c r="C66" s="2"/>
      <c r="D66" s="2"/>
      <c r="E66" s="2"/>
      <c r="F66" s="2"/>
      <c r="G66" s="8" t="s">
        <v>8</v>
      </c>
      <c r="H66" s="2"/>
      <c r="I66" s="8" t="s">
        <v>9</v>
      </c>
      <c r="J66" s="7"/>
      <c r="K66" s="8" t="s">
        <v>8</v>
      </c>
      <c r="L66" s="2"/>
      <c r="M66" s="8" t="s">
        <v>9</v>
      </c>
    </row>
    <row r="67" spans="1:13" ht="16.5" customHeight="1" x14ac:dyDescent="0.25">
      <c r="A67" s="2"/>
      <c r="B67" s="2"/>
      <c r="C67" s="2"/>
      <c r="D67" s="2"/>
      <c r="E67" s="13"/>
      <c r="F67" s="13"/>
      <c r="G67" s="14" t="s">
        <v>11</v>
      </c>
      <c r="H67" s="13"/>
      <c r="I67" s="14" t="s">
        <v>11</v>
      </c>
      <c r="J67" s="7"/>
      <c r="K67" s="14" t="s">
        <v>11</v>
      </c>
      <c r="L67" s="7"/>
      <c r="M67" s="14" t="s">
        <v>11</v>
      </c>
    </row>
    <row r="68" spans="1:13" ht="16.5" customHeight="1" x14ac:dyDescent="0.25">
      <c r="A68" s="2"/>
      <c r="B68" s="2"/>
      <c r="C68" s="2"/>
      <c r="D68" s="2"/>
      <c r="E68" s="36"/>
      <c r="F68" s="36"/>
      <c r="G68" s="18"/>
      <c r="H68" s="36"/>
      <c r="I68" s="3"/>
      <c r="J68" s="36"/>
      <c r="K68" s="18"/>
      <c r="L68" s="3"/>
      <c r="M68" s="3"/>
    </row>
    <row r="69" spans="1:13" s="125" customFormat="1" ht="16.5" customHeight="1" x14ac:dyDescent="0.25">
      <c r="A69" s="126" t="s">
        <v>294</v>
      </c>
      <c r="B69" s="126"/>
      <c r="C69" s="126"/>
      <c r="D69" s="126"/>
      <c r="E69" s="122"/>
      <c r="F69" s="122"/>
      <c r="G69" s="161"/>
      <c r="H69" s="122"/>
      <c r="I69" s="124"/>
      <c r="J69" s="122"/>
      <c r="K69" s="18"/>
      <c r="L69" s="124"/>
      <c r="M69" s="124"/>
    </row>
    <row r="70" spans="1:13" s="125" customFormat="1" ht="16.5" customHeight="1" x14ac:dyDescent="0.25">
      <c r="A70" s="134"/>
      <c r="B70" s="134" t="s">
        <v>122</v>
      </c>
      <c r="C70" s="134"/>
      <c r="D70" s="134"/>
      <c r="E70" s="122"/>
      <c r="F70" s="122"/>
      <c r="G70" s="161">
        <v>160312617</v>
      </c>
      <c r="H70" s="137"/>
      <c r="I70" s="124">
        <v>428557636</v>
      </c>
      <c r="J70" s="137"/>
      <c r="K70" s="18">
        <v>-63281947</v>
      </c>
      <c r="L70" s="124"/>
      <c r="M70" s="124">
        <v>-82717536</v>
      </c>
    </row>
    <row r="71" spans="1:13" s="125" customFormat="1" ht="16.5" customHeight="1" x14ac:dyDescent="0.25">
      <c r="A71" s="134"/>
      <c r="B71" s="134" t="s">
        <v>85</v>
      </c>
      <c r="C71" s="134"/>
      <c r="D71" s="134"/>
      <c r="E71" s="122"/>
      <c r="F71" s="122"/>
      <c r="G71" s="162">
        <v>74716930</v>
      </c>
      <c r="H71" s="137"/>
      <c r="I71" s="138">
        <v>79873604</v>
      </c>
      <c r="J71" s="137"/>
      <c r="K71" s="19">
        <v>0</v>
      </c>
      <c r="L71" s="139"/>
      <c r="M71" s="138">
        <v>0</v>
      </c>
    </row>
    <row r="72" spans="1:13" s="125" customFormat="1" ht="16.5" customHeight="1" x14ac:dyDescent="0.25">
      <c r="A72" s="134"/>
      <c r="B72" s="134"/>
      <c r="C72" s="134"/>
      <c r="D72" s="134"/>
      <c r="E72" s="122"/>
      <c r="F72" s="122"/>
      <c r="G72" s="161"/>
      <c r="H72" s="122"/>
      <c r="I72" s="124"/>
      <c r="J72" s="122"/>
      <c r="K72" s="18"/>
      <c r="L72" s="124"/>
      <c r="M72" s="124"/>
    </row>
    <row r="73" spans="1:13" s="125" customFormat="1" ht="16.5" customHeight="1" thickBot="1" x14ac:dyDescent="0.3">
      <c r="A73" s="126"/>
      <c r="B73" s="126"/>
      <c r="C73" s="126"/>
      <c r="D73" s="126"/>
      <c r="E73" s="122"/>
      <c r="F73" s="122"/>
      <c r="G73" s="163">
        <f>SUM(G70:G72)</f>
        <v>235029547</v>
      </c>
      <c r="H73" s="122"/>
      <c r="I73" s="140">
        <f>SUM(I70:I72)</f>
        <v>508431240</v>
      </c>
      <c r="J73" s="122"/>
      <c r="K73" s="24">
        <f>SUM(K70:K72)</f>
        <v>-63281947</v>
      </c>
      <c r="L73" s="124"/>
      <c r="M73" s="140">
        <f>SUM(M70:M72)</f>
        <v>-82717536</v>
      </c>
    </row>
    <row r="74" spans="1:13" s="125" customFormat="1" ht="16.5" customHeight="1" thickTop="1" x14ac:dyDescent="0.25">
      <c r="A74" s="134"/>
      <c r="B74" s="134"/>
      <c r="C74" s="134"/>
      <c r="D74" s="134"/>
      <c r="E74" s="122"/>
      <c r="F74" s="122"/>
      <c r="G74" s="161"/>
      <c r="H74" s="122"/>
      <c r="I74" s="124"/>
      <c r="J74" s="124"/>
      <c r="K74" s="18"/>
      <c r="L74" s="124"/>
      <c r="M74" s="124"/>
    </row>
    <row r="75" spans="1:13" s="125" customFormat="1" ht="16.5" customHeight="1" x14ac:dyDescent="0.25">
      <c r="A75" s="126" t="s">
        <v>289</v>
      </c>
      <c r="B75" s="126"/>
      <c r="C75" s="126"/>
      <c r="D75" s="126"/>
      <c r="E75" s="122"/>
      <c r="F75" s="122"/>
      <c r="G75" s="161"/>
      <c r="H75" s="122"/>
      <c r="I75" s="124"/>
      <c r="J75" s="124"/>
      <c r="K75" s="18"/>
      <c r="L75" s="124"/>
      <c r="M75" s="124"/>
    </row>
    <row r="76" spans="1:13" s="125" customFormat="1" ht="16.5" customHeight="1" x14ac:dyDescent="0.25">
      <c r="A76" s="126" t="s">
        <v>123</v>
      </c>
      <c r="B76" s="126"/>
      <c r="C76" s="126"/>
      <c r="D76" s="126"/>
      <c r="E76" s="122"/>
      <c r="F76" s="122"/>
      <c r="G76" s="161"/>
      <c r="H76" s="122"/>
      <c r="I76" s="124"/>
      <c r="J76" s="122"/>
      <c r="K76" s="18"/>
      <c r="L76" s="124"/>
      <c r="M76" s="124"/>
    </row>
    <row r="77" spans="1:13" s="125" customFormat="1" ht="16.5" customHeight="1" x14ac:dyDescent="0.25">
      <c r="A77" s="134"/>
      <c r="B77" s="134" t="s">
        <v>122</v>
      </c>
      <c r="C77" s="134"/>
      <c r="D77" s="134"/>
      <c r="E77" s="122"/>
      <c r="F77" s="122"/>
      <c r="G77" s="161">
        <v>128412359</v>
      </c>
      <c r="H77" s="137"/>
      <c r="I77" s="124">
        <v>-44974547</v>
      </c>
      <c r="J77" s="137"/>
      <c r="K77" s="18">
        <v>-264451033</v>
      </c>
      <c r="L77" s="124"/>
      <c r="M77" s="124">
        <v>-606548032</v>
      </c>
    </row>
    <row r="78" spans="1:13" s="125" customFormat="1" ht="16.5" customHeight="1" x14ac:dyDescent="0.25">
      <c r="A78" s="134"/>
      <c r="B78" s="134" t="s">
        <v>85</v>
      </c>
      <c r="C78" s="134"/>
      <c r="D78" s="134"/>
      <c r="E78" s="122"/>
      <c r="F78" s="122"/>
      <c r="G78" s="162">
        <v>112028655</v>
      </c>
      <c r="H78" s="122"/>
      <c r="I78" s="138">
        <v>105986324</v>
      </c>
      <c r="J78" s="122"/>
      <c r="K78" s="19">
        <v>0</v>
      </c>
      <c r="L78" s="139"/>
      <c r="M78" s="138">
        <v>0</v>
      </c>
    </row>
    <row r="79" spans="1:13" s="125" customFormat="1" ht="16.5" customHeight="1" x14ac:dyDescent="0.25">
      <c r="A79" s="134"/>
      <c r="B79" s="134"/>
      <c r="C79" s="134"/>
      <c r="D79" s="134"/>
      <c r="E79" s="122"/>
      <c r="F79" s="122"/>
      <c r="G79" s="161"/>
      <c r="H79" s="122"/>
      <c r="I79" s="124"/>
      <c r="J79" s="122"/>
      <c r="K79" s="18"/>
      <c r="L79" s="124"/>
      <c r="M79" s="124"/>
    </row>
    <row r="80" spans="1:13" s="125" customFormat="1" ht="16.5" customHeight="1" thickBot="1" x14ac:dyDescent="0.3">
      <c r="A80" s="126"/>
      <c r="B80" s="121"/>
      <c r="C80" s="126"/>
      <c r="D80" s="126"/>
      <c r="E80" s="122"/>
      <c r="F80" s="122"/>
      <c r="G80" s="163">
        <f>SUM(G77:G78)</f>
        <v>240441014</v>
      </c>
      <c r="H80" s="122"/>
      <c r="I80" s="140">
        <f>SUM(I77:I78)</f>
        <v>61011777</v>
      </c>
      <c r="J80" s="122"/>
      <c r="K80" s="24">
        <f>SUM(K77:K78)</f>
        <v>-264451033</v>
      </c>
      <c r="L80" s="124"/>
      <c r="M80" s="140">
        <f>SUM(M77:M78)</f>
        <v>-606548032</v>
      </c>
    </row>
    <row r="81" spans="1:13" s="125" customFormat="1" ht="16.5" customHeight="1" thickTop="1" x14ac:dyDescent="0.25">
      <c r="A81" s="126"/>
      <c r="B81" s="126"/>
      <c r="C81" s="126"/>
      <c r="D81" s="126"/>
      <c r="E81" s="122"/>
      <c r="F81" s="122"/>
      <c r="G81" s="161"/>
      <c r="H81" s="122"/>
      <c r="I81" s="124"/>
      <c r="J81" s="122"/>
      <c r="K81" s="18"/>
      <c r="L81" s="124"/>
      <c r="M81" s="124"/>
    </row>
    <row r="82" spans="1:13" s="125" customFormat="1" ht="16.5" customHeight="1" x14ac:dyDescent="0.25">
      <c r="A82" s="126"/>
      <c r="B82" s="126"/>
      <c r="C82" s="126"/>
      <c r="D82" s="126"/>
      <c r="E82" s="122"/>
      <c r="F82" s="122"/>
      <c r="G82" s="161"/>
      <c r="H82" s="122"/>
      <c r="I82" s="124"/>
      <c r="J82" s="122"/>
      <c r="K82" s="18"/>
      <c r="L82" s="124"/>
      <c r="M82" s="124"/>
    </row>
    <row r="83" spans="1:13" s="125" customFormat="1" ht="16.5" customHeight="1" x14ac:dyDescent="0.25">
      <c r="A83" s="126" t="s">
        <v>124</v>
      </c>
      <c r="B83" s="126"/>
      <c r="C83" s="126"/>
      <c r="D83" s="126"/>
      <c r="E83" s="122"/>
      <c r="F83" s="122"/>
      <c r="G83" s="161"/>
      <c r="H83" s="122"/>
      <c r="I83" s="124"/>
      <c r="J83" s="122"/>
      <c r="K83" s="18"/>
      <c r="L83" s="124"/>
      <c r="M83" s="124"/>
    </row>
    <row r="84" spans="1:13" s="125" customFormat="1" ht="16.5" customHeight="1" x14ac:dyDescent="0.25">
      <c r="A84" s="126"/>
      <c r="B84" s="126"/>
      <c r="C84" s="126"/>
      <c r="D84" s="126"/>
      <c r="E84" s="122"/>
      <c r="F84" s="122"/>
      <c r="G84" s="161"/>
      <c r="H84" s="122"/>
      <c r="I84" s="124"/>
      <c r="J84" s="122"/>
      <c r="K84" s="18"/>
      <c r="L84" s="124"/>
      <c r="M84" s="124"/>
    </row>
    <row r="85" spans="1:13" s="125" customFormat="1" ht="16.5" customHeight="1" thickBot="1" x14ac:dyDescent="0.3">
      <c r="A85" s="141"/>
      <c r="B85" s="141" t="s">
        <v>125</v>
      </c>
      <c r="C85" s="141"/>
      <c r="D85" s="141"/>
      <c r="E85" s="122"/>
      <c r="F85" s="122"/>
      <c r="G85" s="164">
        <v>1.0725522857708192E-2</v>
      </c>
      <c r="H85" s="143"/>
      <c r="I85" s="142">
        <v>2.8672133277965188E-2</v>
      </c>
      <c r="J85" s="143"/>
      <c r="K85" s="55">
        <v>-4.2338025648273108E-3</v>
      </c>
      <c r="L85" s="144"/>
      <c r="M85" s="142">
        <v>-5.5341172747576089E-3</v>
      </c>
    </row>
    <row r="86" spans="1:13" s="125" customFormat="1" ht="16.5" customHeight="1" thickTop="1" x14ac:dyDescent="0.25">
      <c r="A86" s="141"/>
      <c r="B86" s="141"/>
      <c r="C86" s="141"/>
      <c r="D86" s="141"/>
      <c r="E86" s="122"/>
      <c r="F86" s="122"/>
      <c r="G86" s="145"/>
      <c r="H86" s="143"/>
      <c r="I86" s="145"/>
      <c r="J86" s="143"/>
      <c r="K86" s="146"/>
      <c r="L86" s="144"/>
      <c r="M86" s="146"/>
    </row>
    <row r="87" spans="1:13" ht="16.5" customHeight="1" x14ac:dyDescent="0.25">
      <c r="A87" s="43"/>
      <c r="B87" s="43"/>
      <c r="C87" s="43"/>
      <c r="D87" s="43"/>
      <c r="E87" s="36"/>
      <c r="F87" s="36"/>
      <c r="G87" s="59"/>
      <c r="H87" s="56"/>
      <c r="I87" s="59"/>
      <c r="J87" s="56"/>
      <c r="K87" s="60"/>
      <c r="L87" s="58"/>
      <c r="M87" s="60"/>
    </row>
    <row r="88" spans="1:13" ht="16.5" customHeight="1" x14ac:dyDescent="0.25">
      <c r="A88" s="43"/>
      <c r="B88" s="43"/>
      <c r="C88" s="43"/>
      <c r="D88" s="43"/>
      <c r="E88" s="36"/>
      <c r="F88" s="36"/>
      <c r="G88" s="59"/>
      <c r="H88" s="56"/>
      <c r="I88" s="59"/>
      <c r="J88" s="56"/>
      <c r="K88" s="60"/>
      <c r="L88" s="58"/>
      <c r="M88" s="60"/>
    </row>
    <row r="89" spans="1:13" ht="16.5" customHeight="1" x14ac:dyDescent="0.25">
      <c r="A89" s="43"/>
      <c r="B89" s="43"/>
      <c r="C89" s="43"/>
      <c r="D89" s="43"/>
      <c r="E89" s="36"/>
      <c r="F89" s="36"/>
      <c r="G89" s="59"/>
      <c r="H89" s="56"/>
      <c r="I89" s="59"/>
      <c r="J89" s="56"/>
      <c r="K89" s="60"/>
      <c r="L89" s="58"/>
      <c r="M89" s="60"/>
    </row>
    <row r="90" spans="1:13" ht="16.5" customHeight="1" x14ac:dyDescent="0.25">
      <c r="A90" s="43"/>
      <c r="B90" s="43"/>
      <c r="C90" s="43"/>
      <c r="D90" s="43"/>
      <c r="E90" s="36"/>
      <c r="F90" s="36"/>
      <c r="G90" s="59"/>
      <c r="H90" s="56"/>
      <c r="I90" s="59"/>
      <c r="J90" s="56"/>
      <c r="K90" s="60"/>
      <c r="L90" s="58"/>
      <c r="M90" s="60"/>
    </row>
    <row r="91" spans="1:13" ht="16.5" customHeight="1" x14ac:dyDescent="0.25">
      <c r="A91" s="43"/>
      <c r="B91" s="43"/>
      <c r="C91" s="43"/>
      <c r="D91" s="43"/>
      <c r="E91" s="36"/>
      <c r="F91" s="36"/>
      <c r="G91" s="59"/>
      <c r="H91" s="56"/>
      <c r="I91" s="59"/>
      <c r="J91" s="56"/>
      <c r="K91" s="60"/>
      <c r="L91" s="58"/>
      <c r="M91" s="60"/>
    </row>
    <row r="92" spans="1:13" ht="16.5" customHeight="1" x14ac:dyDescent="0.25">
      <c r="A92" s="43"/>
      <c r="B92" s="43"/>
      <c r="C92" s="43"/>
      <c r="D92" s="43"/>
      <c r="E92" s="36"/>
      <c r="F92" s="36"/>
      <c r="G92" s="59"/>
      <c r="H92" s="56"/>
      <c r="I92" s="59"/>
      <c r="J92" s="56"/>
      <c r="K92" s="60"/>
      <c r="L92" s="58"/>
      <c r="M92" s="60"/>
    </row>
    <row r="93" spans="1:13" ht="16.5" customHeight="1" x14ac:dyDescent="0.25">
      <c r="A93" s="43"/>
      <c r="B93" s="43"/>
      <c r="C93" s="43"/>
      <c r="D93" s="43"/>
      <c r="E93" s="36"/>
      <c r="F93" s="36"/>
      <c r="G93" s="59"/>
      <c r="H93" s="56"/>
      <c r="I93" s="59"/>
      <c r="J93" s="56"/>
      <c r="K93" s="60"/>
      <c r="L93" s="58"/>
      <c r="M93" s="60"/>
    </row>
    <row r="94" spans="1:13" ht="16.5" customHeight="1" x14ac:dyDescent="0.25">
      <c r="A94" s="43"/>
      <c r="B94" s="43"/>
      <c r="C94" s="43"/>
      <c r="D94" s="43"/>
      <c r="E94" s="36"/>
      <c r="F94" s="36"/>
      <c r="G94" s="59"/>
      <c r="H94" s="56"/>
      <c r="I94" s="59"/>
      <c r="J94" s="56"/>
      <c r="K94" s="60"/>
      <c r="L94" s="58"/>
      <c r="M94" s="60"/>
    </row>
    <row r="95" spans="1:13" ht="16.5" customHeight="1" x14ac:dyDescent="0.25">
      <c r="A95" s="43"/>
      <c r="B95" s="43"/>
      <c r="C95" s="43"/>
      <c r="D95" s="43"/>
      <c r="E95" s="36"/>
      <c r="F95" s="36"/>
      <c r="G95" s="59"/>
      <c r="H95" s="56"/>
      <c r="I95" s="59"/>
      <c r="J95" s="56"/>
      <c r="K95" s="60"/>
      <c r="L95" s="58"/>
      <c r="M95" s="60"/>
    </row>
    <row r="96" spans="1:13" ht="16.5" customHeight="1" x14ac:dyDescent="0.25">
      <c r="A96" s="43"/>
      <c r="B96" s="43"/>
      <c r="C96" s="43"/>
      <c r="D96" s="43"/>
      <c r="E96" s="36"/>
      <c r="F96" s="36"/>
      <c r="G96" s="59"/>
      <c r="H96" s="56"/>
      <c r="I96" s="59"/>
      <c r="J96" s="56"/>
      <c r="K96" s="60"/>
      <c r="L96" s="58"/>
      <c r="M96" s="60"/>
    </row>
    <row r="97" spans="1:13" ht="16.5" customHeight="1" x14ac:dyDescent="0.25">
      <c r="A97" s="43"/>
      <c r="B97" s="43"/>
      <c r="C97" s="43"/>
      <c r="D97" s="43"/>
      <c r="E97" s="36"/>
      <c r="F97" s="36"/>
      <c r="G97" s="59"/>
      <c r="H97" s="56"/>
      <c r="I97" s="59"/>
      <c r="J97" s="56"/>
      <c r="K97" s="60"/>
      <c r="L97" s="58"/>
      <c r="M97" s="60"/>
    </row>
    <row r="98" spans="1:13" ht="16.5" customHeight="1" x14ac:dyDescent="0.25">
      <c r="A98" s="43"/>
      <c r="B98" s="43"/>
      <c r="C98" s="43"/>
      <c r="D98" s="43"/>
      <c r="E98" s="36"/>
      <c r="F98" s="36"/>
      <c r="G98" s="59"/>
      <c r="H98" s="56"/>
      <c r="I98" s="59"/>
      <c r="J98" s="56"/>
      <c r="K98" s="60"/>
      <c r="L98" s="58"/>
      <c r="M98" s="60"/>
    </row>
    <row r="99" spans="1:13" ht="16.5" customHeight="1" x14ac:dyDescent="0.25">
      <c r="A99" s="43"/>
      <c r="B99" s="43"/>
      <c r="C99" s="43"/>
      <c r="D99" s="43"/>
      <c r="E99" s="36"/>
      <c r="F99" s="36"/>
      <c r="G99" s="59"/>
      <c r="H99" s="56"/>
      <c r="I99" s="59"/>
      <c r="J99" s="56"/>
      <c r="K99" s="60"/>
      <c r="L99" s="58"/>
      <c r="M99" s="60"/>
    </row>
    <row r="100" spans="1:13" ht="16.5" customHeight="1" x14ac:dyDescent="0.25">
      <c r="A100" s="43"/>
      <c r="B100" s="43"/>
      <c r="C100" s="43"/>
      <c r="D100" s="43"/>
      <c r="E100" s="36"/>
      <c r="F100" s="36"/>
      <c r="G100" s="59"/>
      <c r="H100" s="56"/>
      <c r="I100" s="59"/>
      <c r="J100" s="56"/>
      <c r="K100" s="60"/>
      <c r="L100" s="58"/>
      <c r="M100" s="60"/>
    </row>
    <row r="101" spans="1:13" ht="16.5" customHeight="1" x14ac:dyDescent="0.25">
      <c r="A101" s="43"/>
      <c r="B101" s="43"/>
      <c r="C101" s="43"/>
      <c r="D101" s="43"/>
      <c r="E101" s="36"/>
      <c r="F101" s="36"/>
      <c r="G101" s="59"/>
      <c r="H101" s="56"/>
      <c r="I101" s="59"/>
      <c r="J101" s="56"/>
      <c r="K101" s="60"/>
      <c r="L101" s="58"/>
      <c r="M101" s="60"/>
    </row>
    <row r="102" spans="1:13" ht="16.5" customHeight="1" x14ac:dyDescent="0.25">
      <c r="A102" s="43"/>
      <c r="B102" s="43"/>
      <c r="C102" s="43"/>
      <c r="D102" s="43"/>
      <c r="E102" s="36"/>
      <c r="F102" s="36"/>
      <c r="G102" s="59"/>
      <c r="H102" s="56"/>
      <c r="I102" s="59"/>
      <c r="J102" s="56"/>
      <c r="K102" s="60"/>
      <c r="L102" s="58"/>
      <c r="M102" s="60"/>
    </row>
    <row r="103" spans="1:13" ht="16.5" customHeight="1" x14ac:dyDescent="0.25">
      <c r="A103" s="43"/>
      <c r="B103" s="43"/>
      <c r="C103" s="43"/>
      <c r="D103" s="43"/>
      <c r="E103" s="36"/>
      <c r="F103" s="36"/>
      <c r="G103" s="59"/>
      <c r="H103" s="56"/>
      <c r="I103" s="59"/>
      <c r="J103" s="56"/>
      <c r="K103" s="60"/>
      <c r="L103" s="58"/>
      <c r="M103" s="60"/>
    </row>
    <row r="104" spans="1:13" ht="16.5" customHeight="1" x14ac:dyDescent="0.25">
      <c r="A104" s="43"/>
      <c r="B104" s="43"/>
      <c r="C104" s="43"/>
      <c r="D104" s="43"/>
      <c r="E104" s="36"/>
      <c r="F104" s="36"/>
      <c r="G104" s="59"/>
      <c r="H104" s="56"/>
      <c r="I104" s="59"/>
      <c r="J104" s="56"/>
      <c r="K104" s="60"/>
      <c r="L104" s="58"/>
      <c r="M104" s="60"/>
    </row>
    <row r="105" spans="1:13" ht="16.5" customHeight="1" x14ac:dyDescent="0.25">
      <c r="A105" s="43"/>
      <c r="B105" s="43"/>
      <c r="C105" s="43"/>
      <c r="D105" s="43"/>
      <c r="E105" s="36"/>
      <c r="F105" s="36"/>
      <c r="G105" s="59"/>
      <c r="H105" s="56"/>
      <c r="I105" s="59"/>
      <c r="J105" s="56"/>
      <c r="K105" s="60"/>
      <c r="L105" s="58"/>
      <c r="M105" s="60"/>
    </row>
    <row r="106" spans="1:13" ht="16.5" customHeight="1" x14ac:dyDescent="0.25">
      <c r="A106" s="43"/>
      <c r="B106" s="43"/>
      <c r="C106" s="43"/>
      <c r="D106" s="43"/>
      <c r="E106" s="36"/>
      <c r="F106" s="36"/>
      <c r="G106" s="59"/>
      <c r="H106" s="56"/>
      <c r="I106" s="59"/>
      <c r="J106" s="56"/>
      <c r="K106" s="60"/>
      <c r="L106" s="58"/>
      <c r="M106" s="60"/>
    </row>
    <row r="107" spans="1:13" ht="16.5" customHeight="1" x14ac:dyDescent="0.25">
      <c r="A107" s="43"/>
      <c r="B107" s="43"/>
      <c r="C107" s="43"/>
      <c r="D107" s="43"/>
      <c r="E107" s="36"/>
      <c r="F107" s="36"/>
      <c r="G107" s="59"/>
      <c r="H107" s="56"/>
      <c r="I107" s="59"/>
      <c r="J107" s="56"/>
      <c r="K107" s="60"/>
      <c r="L107" s="58"/>
      <c r="M107" s="60"/>
    </row>
    <row r="108" spans="1:13" ht="6.75" customHeight="1" x14ac:dyDescent="0.25">
      <c r="A108" s="43"/>
      <c r="B108" s="43"/>
      <c r="C108" s="43"/>
      <c r="D108" s="43"/>
      <c r="E108" s="36"/>
      <c r="F108" s="36"/>
      <c r="G108" s="59"/>
      <c r="H108" s="56"/>
      <c r="I108" s="59"/>
      <c r="J108" s="56"/>
      <c r="K108" s="60"/>
      <c r="L108" s="58"/>
      <c r="M108" s="60"/>
    </row>
    <row r="109" spans="1:13" ht="22.15" customHeight="1" x14ac:dyDescent="0.25">
      <c r="A109" s="52" t="s">
        <v>40</v>
      </c>
      <c r="B109" s="52"/>
      <c r="C109" s="52"/>
      <c r="D109" s="52"/>
      <c r="E109" s="53"/>
      <c r="F109" s="53"/>
      <c r="G109" s="6"/>
      <c r="H109" s="53"/>
      <c r="I109" s="6"/>
      <c r="J109" s="6"/>
      <c r="K109" s="6"/>
      <c r="L109" s="6"/>
      <c r="M109" s="6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417B-083F-439E-B758-8A0B235C5EC8}">
  <dimension ref="A1:M110"/>
  <sheetViews>
    <sheetView topLeftCell="A97" zoomScaleNormal="100" zoomScaleSheetLayoutView="100" workbookViewId="0">
      <selection activeCell="G105" sqref="G105"/>
    </sheetView>
  </sheetViews>
  <sheetFormatPr defaultRowHeight="16.5" customHeight="1" x14ac:dyDescent="0.25"/>
  <cols>
    <col min="1" max="3" width="1.42578125" customWidth="1"/>
    <col min="4" max="4" width="27" customWidth="1"/>
    <col min="5" max="5" width="9.42578125" customWidth="1"/>
    <col min="6" max="6" width="0.7109375" customWidth="1"/>
    <col min="7" max="7" width="12.710937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</cols>
  <sheetData>
    <row r="1" spans="1:13" ht="16.5" customHeight="1" x14ac:dyDescent="0.25">
      <c r="A1" s="1" t="s">
        <v>0</v>
      </c>
      <c r="B1" s="1"/>
      <c r="C1" s="1"/>
      <c r="D1" s="36"/>
      <c r="E1" s="3"/>
      <c r="F1" s="3"/>
      <c r="G1" s="36"/>
      <c r="H1" s="3"/>
      <c r="I1" s="36"/>
      <c r="J1" s="3"/>
      <c r="K1" s="3"/>
      <c r="L1" s="3"/>
      <c r="M1" s="3"/>
    </row>
    <row r="2" spans="1:13" ht="16.5" customHeight="1" x14ac:dyDescent="0.25">
      <c r="A2" s="1" t="s">
        <v>88</v>
      </c>
      <c r="B2" s="1"/>
      <c r="C2" s="1"/>
      <c r="D2" s="36"/>
      <c r="E2" s="3"/>
      <c r="F2" s="3"/>
      <c r="G2" s="36"/>
      <c r="H2" s="3"/>
      <c r="I2" s="36"/>
      <c r="J2" s="3"/>
      <c r="K2" s="3"/>
      <c r="L2" s="3"/>
      <c r="M2" s="3"/>
    </row>
    <row r="3" spans="1:13" ht="16.5" customHeight="1" x14ac:dyDescent="0.25">
      <c r="A3" s="4" t="s">
        <v>276</v>
      </c>
      <c r="B3" s="4"/>
      <c r="C3" s="4"/>
      <c r="D3" s="38"/>
      <c r="E3" s="6"/>
      <c r="F3" s="6"/>
      <c r="G3" s="38"/>
      <c r="H3" s="6"/>
      <c r="I3" s="38"/>
      <c r="J3" s="6"/>
      <c r="K3" s="6"/>
      <c r="L3" s="6"/>
      <c r="M3" s="6"/>
    </row>
    <row r="4" spans="1:13" ht="15" customHeight="1" x14ac:dyDescent="0.25">
      <c r="A4" s="2"/>
      <c r="B4" s="2"/>
      <c r="C4" s="2"/>
      <c r="D4" s="2"/>
      <c r="E4" s="36"/>
      <c r="F4" s="36"/>
      <c r="G4" s="3"/>
      <c r="H4" s="36"/>
      <c r="I4" s="3"/>
      <c r="J4" s="3"/>
      <c r="K4" s="3"/>
      <c r="L4" s="3"/>
      <c r="M4" s="3"/>
    </row>
    <row r="5" spans="1:13" ht="15" customHeight="1" x14ac:dyDescent="0.25">
      <c r="A5" s="2"/>
      <c r="B5" s="2"/>
      <c r="C5" s="2"/>
      <c r="D5" s="2"/>
      <c r="E5" s="36"/>
      <c r="F5" s="36"/>
      <c r="G5" s="3"/>
      <c r="H5" s="36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2"/>
      <c r="F6" s="2"/>
      <c r="G6" s="175" t="s">
        <v>2</v>
      </c>
      <c r="H6" s="170"/>
      <c r="I6" s="170"/>
      <c r="J6" s="7"/>
      <c r="K6" s="175" t="s">
        <v>89</v>
      </c>
      <c r="L6" s="170"/>
      <c r="M6" s="170"/>
    </row>
    <row r="7" spans="1:13" ht="15" customHeight="1" x14ac:dyDescent="0.25">
      <c r="A7" s="2"/>
      <c r="B7" s="2"/>
      <c r="C7" s="2"/>
      <c r="D7" s="2"/>
      <c r="E7" s="2"/>
      <c r="F7" s="2"/>
      <c r="G7" s="174" t="s">
        <v>90</v>
      </c>
      <c r="H7" s="172"/>
      <c r="I7" s="172"/>
      <c r="J7" s="7"/>
      <c r="K7" s="174" t="s">
        <v>4</v>
      </c>
      <c r="L7" s="172"/>
      <c r="M7" s="172"/>
    </row>
    <row r="8" spans="1:13" ht="15" customHeight="1" x14ac:dyDescent="0.25">
      <c r="A8" s="2"/>
      <c r="B8" s="2"/>
      <c r="C8" s="2"/>
      <c r="D8" s="2"/>
      <c r="E8" s="2"/>
      <c r="F8" s="2"/>
      <c r="G8" s="8" t="s">
        <v>8</v>
      </c>
      <c r="H8" s="2"/>
      <c r="I8" s="8" t="s">
        <v>9</v>
      </c>
      <c r="J8" s="7"/>
      <c r="K8" s="8" t="s">
        <v>8</v>
      </c>
      <c r="L8" s="2"/>
      <c r="M8" s="8" t="s">
        <v>9</v>
      </c>
    </row>
    <row r="9" spans="1:13" ht="15" customHeight="1" x14ac:dyDescent="0.25">
      <c r="A9" s="2"/>
      <c r="B9" s="2"/>
      <c r="C9" s="2"/>
      <c r="D9" s="2"/>
      <c r="E9" s="13"/>
      <c r="F9" s="13"/>
      <c r="G9" s="14" t="s">
        <v>11</v>
      </c>
      <c r="H9" s="13"/>
      <c r="I9" s="14" t="s">
        <v>11</v>
      </c>
      <c r="J9" s="7"/>
      <c r="K9" s="14" t="s">
        <v>11</v>
      </c>
      <c r="L9" s="7"/>
      <c r="M9" s="14" t="s">
        <v>11</v>
      </c>
    </row>
    <row r="10" spans="1:13" ht="10.15" customHeight="1" x14ac:dyDescent="0.25">
      <c r="A10" s="2"/>
      <c r="B10" s="2"/>
      <c r="C10" s="2"/>
      <c r="D10" s="2"/>
      <c r="E10" s="36"/>
      <c r="F10" s="36"/>
      <c r="G10" s="18"/>
      <c r="H10" s="36"/>
      <c r="I10" s="3"/>
      <c r="J10" s="3"/>
      <c r="K10" s="18"/>
      <c r="L10" s="3"/>
      <c r="M10" s="3"/>
    </row>
    <row r="11" spans="1:13" ht="15" customHeight="1" x14ac:dyDescent="0.25">
      <c r="A11" s="2" t="s">
        <v>91</v>
      </c>
      <c r="B11" s="2"/>
      <c r="C11" s="2"/>
      <c r="D11" s="2"/>
      <c r="E11" s="36"/>
      <c r="F11" s="36"/>
      <c r="G11" s="18">
        <v>1526803421</v>
      </c>
      <c r="H11" s="36"/>
      <c r="I11" s="3">
        <v>1344833497</v>
      </c>
      <c r="J11" s="36"/>
      <c r="K11" s="18">
        <v>140945309</v>
      </c>
      <c r="L11" s="3"/>
      <c r="M11" s="3">
        <v>96661280</v>
      </c>
    </row>
    <row r="12" spans="1:13" ht="15" customHeight="1" x14ac:dyDescent="0.25">
      <c r="A12" s="2" t="s">
        <v>92</v>
      </c>
      <c r="B12" s="2"/>
      <c r="C12" s="2"/>
      <c r="D12" s="2"/>
      <c r="E12" s="36"/>
      <c r="F12" s="36"/>
      <c r="G12" s="18">
        <v>714203141</v>
      </c>
      <c r="H12" s="36"/>
      <c r="I12" s="3">
        <v>797524384</v>
      </c>
      <c r="J12" s="36"/>
      <c r="K12" s="18">
        <v>12284465</v>
      </c>
      <c r="L12" s="39"/>
      <c r="M12" s="3">
        <v>0</v>
      </c>
    </row>
    <row r="13" spans="1:13" ht="15" customHeight="1" x14ac:dyDescent="0.25">
      <c r="A13" s="2" t="s">
        <v>93</v>
      </c>
      <c r="B13" s="2"/>
      <c r="C13" s="2"/>
      <c r="D13" s="2"/>
      <c r="E13" s="36"/>
      <c r="F13" s="36"/>
      <c r="G13" s="18">
        <v>1407636647</v>
      </c>
      <c r="H13" s="36"/>
      <c r="I13" s="3">
        <v>1128048830</v>
      </c>
      <c r="J13" s="36"/>
      <c r="K13" s="18">
        <v>0</v>
      </c>
      <c r="L13" s="39"/>
      <c r="M13" s="3">
        <v>0</v>
      </c>
    </row>
    <row r="14" spans="1:13" ht="15" customHeight="1" x14ac:dyDescent="0.25">
      <c r="A14" s="2" t="s">
        <v>94</v>
      </c>
      <c r="B14" s="2"/>
      <c r="C14" s="2"/>
      <c r="D14" s="2"/>
      <c r="E14" s="36"/>
      <c r="F14" s="36"/>
      <c r="G14" s="18">
        <v>-704469742</v>
      </c>
      <c r="H14" s="36"/>
      <c r="I14" s="3">
        <v>-599847729</v>
      </c>
      <c r="J14" s="36"/>
      <c r="K14" s="18">
        <v>-69334352</v>
      </c>
      <c r="L14" s="3"/>
      <c r="M14" s="3">
        <v>-49554060</v>
      </c>
    </row>
    <row r="15" spans="1:13" ht="15" customHeight="1" x14ac:dyDescent="0.25">
      <c r="A15" s="2" t="s">
        <v>95</v>
      </c>
      <c r="B15" s="2"/>
      <c r="C15" s="2"/>
      <c r="D15" s="2"/>
      <c r="E15" s="36"/>
      <c r="F15" s="36"/>
      <c r="G15" s="18">
        <v>-429262448</v>
      </c>
      <c r="H15" s="36"/>
      <c r="I15" s="3">
        <v>-431584693</v>
      </c>
      <c r="J15" s="36"/>
      <c r="K15" s="18">
        <v>-11672709</v>
      </c>
      <c r="L15" s="3"/>
      <c r="M15" s="3">
        <v>0</v>
      </c>
    </row>
    <row r="16" spans="1:13" ht="15" customHeight="1" x14ac:dyDescent="0.25">
      <c r="A16" s="2" t="s">
        <v>96</v>
      </c>
      <c r="B16" s="2"/>
      <c r="C16" s="2"/>
      <c r="D16" s="2"/>
      <c r="E16" s="36"/>
      <c r="F16" s="36"/>
      <c r="G16" s="19">
        <v>-826030494</v>
      </c>
      <c r="H16" s="36"/>
      <c r="I16" s="6">
        <v>-689367793</v>
      </c>
      <c r="J16" s="36"/>
      <c r="K16" s="19">
        <v>0</v>
      </c>
      <c r="L16" s="39"/>
      <c r="M16" s="6">
        <v>0</v>
      </c>
    </row>
    <row r="17" spans="1:13" ht="10.15" customHeight="1" x14ac:dyDescent="0.25">
      <c r="A17" s="2"/>
      <c r="B17" s="2"/>
      <c r="C17" s="2"/>
      <c r="D17" s="2"/>
      <c r="E17" s="36"/>
      <c r="F17" s="36"/>
      <c r="G17" s="18"/>
      <c r="H17" s="36"/>
      <c r="I17" s="3"/>
      <c r="J17" s="36"/>
      <c r="K17" s="18"/>
      <c r="L17" s="3"/>
      <c r="M17" s="3"/>
    </row>
    <row r="18" spans="1:13" ht="15" customHeight="1" x14ac:dyDescent="0.25">
      <c r="A18" s="1" t="s">
        <v>97</v>
      </c>
      <c r="B18" s="1"/>
      <c r="C18" s="1"/>
      <c r="D18" s="1"/>
      <c r="E18" s="36"/>
      <c r="F18" s="36"/>
      <c r="G18" s="18">
        <f>SUM(G11:G17)</f>
        <v>1688880525</v>
      </c>
      <c r="H18" s="36"/>
      <c r="I18" s="3">
        <f>SUM(I11:I17)</f>
        <v>1549606496</v>
      </c>
      <c r="J18" s="36"/>
      <c r="K18" s="18">
        <f>SUM(K11:K17)</f>
        <v>72222713</v>
      </c>
      <c r="L18" s="3"/>
      <c r="M18" s="3">
        <f>SUM(M11:M17)</f>
        <v>47107220</v>
      </c>
    </row>
    <row r="19" spans="1:13" ht="15" customHeight="1" x14ac:dyDescent="0.25">
      <c r="A19" s="2" t="s">
        <v>98</v>
      </c>
      <c r="B19" s="2"/>
      <c r="C19" s="2"/>
      <c r="D19" s="2"/>
      <c r="E19" s="36"/>
      <c r="F19" s="36"/>
      <c r="G19" s="18">
        <v>976154597</v>
      </c>
      <c r="H19" s="36"/>
      <c r="I19" s="3">
        <v>1139028066</v>
      </c>
      <c r="J19" s="36"/>
      <c r="K19" s="18">
        <v>2343594600</v>
      </c>
      <c r="L19" s="3"/>
      <c r="M19" s="3">
        <v>1524335381</v>
      </c>
    </row>
    <row r="20" spans="1:13" ht="15" customHeight="1" x14ac:dyDescent="0.25">
      <c r="A20" s="2" t="s">
        <v>99</v>
      </c>
      <c r="B20" s="2"/>
      <c r="C20" s="2"/>
      <c r="D20" s="2"/>
      <c r="E20" s="36"/>
      <c r="F20" s="36"/>
      <c r="G20" s="18">
        <v>-54943285</v>
      </c>
      <c r="H20" s="36"/>
      <c r="I20" s="3">
        <v>-92083276</v>
      </c>
      <c r="J20" s="36"/>
      <c r="K20" s="18">
        <v>0</v>
      </c>
      <c r="L20" s="39"/>
      <c r="M20" s="3">
        <v>0</v>
      </c>
    </row>
    <row r="21" spans="1:13" ht="15" customHeight="1" x14ac:dyDescent="0.25">
      <c r="A21" s="2" t="s">
        <v>100</v>
      </c>
      <c r="B21" s="2"/>
      <c r="C21" s="2"/>
      <c r="D21" s="2"/>
      <c r="E21" s="17"/>
      <c r="F21" s="17"/>
      <c r="G21" s="18">
        <v>-943840355</v>
      </c>
      <c r="H21" s="17"/>
      <c r="I21" s="3">
        <v>-784341588</v>
      </c>
      <c r="J21" s="17"/>
      <c r="K21" s="18">
        <v>-234280921</v>
      </c>
      <c r="L21" s="3"/>
      <c r="M21" s="3">
        <v>-182519314</v>
      </c>
    </row>
    <row r="22" spans="1:13" ht="15" customHeight="1" x14ac:dyDescent="0.25">
      <c r="A22" s="2" t="s">
        <v>101</v>
      </c>
      <c r="B22" s="2"/>
      <c r="C22" s="2"/>
      <c r="D22" s="2"/>
      <c r="E22" s="36"/>
      <c r="F22" s="36"/>
      <c r="G22" s="18">
        <v>-868451078</v>
      </c>
      <c r="H22" s="36"/>
      <c r="I22" s="3">
        <v>-823285803</v>
      </c>
      <c r="J22" s="36"/>
      <c r="K22" s="18">
        <v>-574363869</v>
      </c>
      <c r="L22" s="3"/>
      <c r="M22" s="3">
        <v>-571362166</v>
      </c>
    </row>
    <row r="23" spans="1:13" ht="15" customHeight="1" x14ac:dyDescent="0.25">
      <c r="A23" s="2" t="s">
        <v>206</v>
      </c>
      <c r="B23" s="2"/>
      <c r="C23" s="2"/>
      <c r="D23" s="2"/>
      <c r="E23" s="36"/>
      <c r="F23" s="36"/>
      <c r="G23" s="19">
        <v>99942015</v>
      </c>
      <c r="H23" s="36"/>
      <c r="I23" s="6">
        <v>446461446</v>
      </c>
      <c r="J23" s="36"/>
      <c r="K23" s="19">
        <v>0</v>
      </c>
      <c r="L23" s="39"/>
      <c r="M23" s="6">
        <v>0</v>
      </c>
    </row>
    <row r="24" spans="1:13" ht="10.15" customHeight="1" x14ac:dyDescent="0.25">
      <c r="A24" s="2"/>
      <c r="B24" s="2"/>
      <c r="C24" s="2"/>
      <c r="D24" s="2"/>
      <c r="E24" s="36"/>
      <c r="F24" s="36"/>
      <c r="G24" s="18"/>
      <c r="H24" s="36"/>
      <c r="I24" s="3"/>
      <c r="J24" s="36"/>
      <c r="K24" s="18"/>
      <c r="L24" s="3"/>
      <c r="M24" s="3"/>
    </row>
    <row r="25" spans="1:13" ht="15" customHeight="1" x14ac:dyDescent="0.25">
      <c r="A25" s="1" t="s">
        <v>103</v>
      </c>
      <c r="B25" s="1"/>
      <c r="C25" s="1"/>
      <c r="D25" s="1"/>
      <c r="E25" s="2"/>
      <c r="F25" s="2"/>
      <c r="G25" s="21">
        <f>SUM(G18:G23)</f>
        <v>897742419</v>
      </c>
      <c r="H25" s="2"/>
      <c r="I25" s="22">
        <f>SUM(I18:I23)</f>
        <v>1435385341</v>
      </c>
      <c r="J25" s="2"/>
      <c r="K25" s="21">
        <f>SUM(K18:K23)</f>
        <v>1607172523</v>
      </c>
      <c r="L25" s="2"/>
      <c r="M25" s="22">
        <f>SUM(M18:M23)</f>
        <v>817561121</v>
      </c>
    </row>
    <row r="26" spans="1:13" ht="15" customHeight="1" x14ac:dyDescent="0.25">
      <c r="A26" s="2" t="s">
        <v>104</v>
      </c>
      <c r="B26" s="2"/>
      <c r="C26" s="2"/>
      <c r="D26" s="2"/>
      <c r="E26" s="36"/>
      <c r="F26" s="36"/>
      <c r="G26" s="19">
        <v>-121982230</v>
      </c>
      <c r="H26" s="36"/>
      <c r="I26" s="6">
        <v>-129441155</v>
      </c>
      <c r="J26" s="36"/>
      <c r="K26" s="19">
        <v>2295831</v>
      </c>
      <c r="L26" s="3"/>
      <c r="M26" s="6">
        <v>1669241</v>
      </c>
    </row>
    <row r="27" spans="1:13" ht="10.15" customHeight="1" x14ac:dyDescent="0.25">
      <c r="A27" s="2"/>
      <c r="B27" s="2"/>
      <c r="C27" s="2"/>
      <c r="D27" s="2"/>
      <c r="E27" s="36"/>
      <c r="F27" s="36"/>
      <c r="G27" s="18"/>
      <c r="H27" s="36"/>
      <c r="I27" s="3"/>
      <c r="J27" s="36"/>
      <c r="K27" s="18"/>
      <c r="L27" s="3"/>
      <c r="M27" s="3"/>
    </row>
    <row r="28" spans="1:13" ht="15" customHeight="1" x14ac:dyDescent="0.25">
      <c r="A28" s="1" t="s">
        <v>105</v>
      </c>
      <c r="B28" s="1"/>
      <c r="C28" s="1"/>
      <c r="D28" s="1"/>
      <c r="E28" s="36"/>
      <c r="F28" s="36"/>
      <c r="G28" s="19">
        <f>SUM(G25:G26)</f>
        <v>775760189</v>
      </c>
      <c r="H28" s="36"/>
      <c r="I28" s="6">
        <f>SUM(I25:I26)</f>
        <v>1305944186</v>
      </c>
      <c r="J28" s="36"/>
      <c r="K28" s="19">
        <f>SUM(K25:K26)</f>
        <v>1609468354</v>
      </c>
      <c r="L28" s="3"/>
      <c r="M28" s="6">
        <f>SUM(M25:M26)</f>
        <v>819230362</v>
      </c>
    </row>
    <row r="29" spans="1:13" ht="10.15" customHeight="1" x14ac:dyDescent="0.25">
      <c r="A29" s="2"/>
      <c r="B29" s="2"/>
      <c r="C29" s="2"/>
      <c r="D29" s="2"/>
      <c r="E29" s="36"/>
      <c r="F29" s="36"/>
      <c r="G29" s="18"/>
      <c r="H29" s="36"/>
      <c r="I29" s="3"/>
      <c r="J29" s="36"/>
      <c r="K29" s="40"/>
      <c r="L29" s="3"/>
      <c r="M29" s="41"/>
    </row>
    <row r="30" spans="1:13" ht="15" customHeight="1" x14ac:dyDescent="0.25">
      <c r="A30" s="1" t="s">
        <v>106</v>
      </c>
      <c r="B30" s="1"/>
      <c r="C30" s="1"/>
      <c r="D30" s="1"/>
      <c r="E30" s="36"/>
      <c r="F30" s="36"/>
      <c r="G30" s="18"/>
      <c r="H30" s="36"/>
      <c r="I30" s="3"/>
      <c r="J30" s="36"/>
      <c r="K30" s="18"/>
      <c r="L30" s="3"/>
      <c r="M30" s="3"/>
    </row>
    <row r="31" spans="1:13" ht="15" customHeight="1" x14ac:dyDescent="0.25">
      <c r="A31" s="1"/>
      <c r="B31" s="2" t="s">
        <v>107</v>
      </c>
      <c r="C31" s="2"/>
      <c r="D31" s="2"/>
      <c r="E31" s="36"/>
      <c r="F31" s="36"/>
      <c r="G31" s="18"/>
      <c r="H31" s="36"/>
      <c r="I31" s="3"/>
      <c r="J31" s="36"/>
      <c r="K31" s="18"/>
      <c r="L31" s="3"/>
      <c r="M31" s="3"/>
    </row>
    <row r="32" spans="1:13" ht="15" customHeight="1" x14ac:dyDescent="0.25">
      <c r="A32" s="1"/>
      <c r="B32" s="2"/>
      <c r="C32" s="2" t="s">
        <v>108</v>
      </c>
      <c r="D32" s="2"/>
      <c r="E32" s="36"/>
      <c r="F32" s="36"/>
      <c r="G32" s="18"/>
      <c r="H32" s="36"/>
      <c r="I32" s="3"/>
      <c r="J32" s="36"/>
      <c r="K32" s="18"/>
      <c r="L32" s="3"/>
      <c r="M32" s="3"/>
    </row>
    <row r="33" spans="1:13" ht="15" customHeight="1" x14ac:dyDescent="0.25">
      <c r="A33" s="2"/>
      <c r="B33" s="2"/>
      <c r="C33" s="2" t="s">
        <v>109</v>
      </c>
      <c r="D33" s="2"/>
      <c r="E33" s="36"/>
      <c r="F33" s="36"/>
      <c r="G33" s="18"/>
      <c r="H33" s="36"/>
      <c r="I33" s="3"/>
      <c r="J33" s="36"/>
      <c r="K33" s="18"/>
      <c r="L33" s="3"/>
      <c r="M33" s="3"/>
    </row>
    <row r="34" spans="1:13" ht="15" customHeight="1" x14ac:dyDescent="0.25">
      <c r="A34" s="2"/>
      <c r="B34" s="2"/>
      <c r="C34" s="2"/>
      <c r="D34" s="2" t="s">
        <v>110</v>
      </c>
      <c r="E34" s="36"/>
      <c r="F34" s="36"/>
      <c r="G34" s="18"/>
      <c r="H34" s="36"/>
      <c r="I34" s="3"/>
      <c r="J34" s="36"/>
      <c r="K34" s="18"/>
      <c r="L34" s="3"/>
      <c r="M34" s="3"/>
    </row>
    <row r="35" spans="1:13" ht="15" customHeight="1" x14ac:dyDescent="0.25">
      <c r="A35" s="2"/>
      <c r="B35" s="2"/>
      <c r="C35" s="2"/>
      <c r="D35" s="2" t="s">
        <v>111</v>
      </c>
      <c r="E35" s="36"/>
      <c r="F35" s="36"/>
      <c r="G35" s="18">
        <v>73185292</v>
      </c>
      <c r="H35" s="36"/>
      <c r="I35" s="3">
        <v>-1301827748</v>
      </c>
      <c r="J35" s="36"/>
      <c r="K35" s="18">
        <v>-115883179</v>
      </c>
      <c r="L35" s="3"/>
      <c r="M35" s="3">
        <v>-1206881692</v>
      </c>
    </row>
    <row r="36" spans="1:13" ht="15" customHeight="1" x14ac:dyDescent="0.25">
      <c r="A36" s="2"/>
      <c r="B36" s="2"/>
      <c r="C36" s="2" t="s">
        <v>274</v>
      </c>
      <c r="D36" s="2"/>
      <c r="E36" s="36"/>
      <c r="F36" s="36"/>
      <c r="G36" s="18"/>
      <c r="H36" s="36"/>
      <c r="I36" s="3"/>
      <c r="J36" s="36"/>
      <c r="K36" s="18"/>
      <c r="L36" s="3"/>
      <c r="M36" s="3"/>
    </row>
    <row r="37" spans="1:13" ht="15" customHeight="1" x14ac:dyDescent="0.25">
      <c r="A37" s="2"/>
      <c r="B37" s="2"/>
      <c r="C37" s="2"/>
      <c r="D37" s="2" t="s">
        <v>275</v>
      </c>
      <c r="E37" s="36"/>
      <c r="F37" s="36"/>
      <c r="G37" s="19">
        <v>-14637058</v>
      </c>
      <c r="H37" s="36"/>
      <c r="I37" s="6">
        <v>260365549</v>
      </c>
      <c r="J37" s="36"/>
      <c r="K37" s="19">
        <v>23176636</v>
      </c>
      <c r="L37" s="3"/>
      <c r="M37" s="6">
        <v>241376338</v>
      </c>
    </row>
    <row r="38" spans="1:13" ht="10.15" customHeight="1" x14ac:dyDescent="0.25">
      <c r="A38" s="1"/>
      <c r="B38" s="2"/>
      <c r="C38" s="2"/>
      <c r="D38" s="2"/>
      <c r="E38" s="36"/>
      <c r="F38" s="36"/>
      <c r="G38" s="18"/>
      <c r="H38" s="36"/>
      <c r="I38" s="3"/>
      <c r="J38" s="36"/>
      <c r="K38" s="18"/>
      <c r="L38" s="3"/>
      <c r="M38" s="3"/>
    </row>
    <row r="39" spans="1:13" ht="15" customHeight="1" x14ac:dyDescent="0.25">
      <c r="A39" s="1"/>
      <c r="B39" s="26" t="s">
        <v>113</v>
      </c>
      <c r="C39" s="26"/>
      <c r="D39" s="26"/>
      <c r="E39" s="36"/>
      <c r="F39" s="36"/>
      <c r="G39" s="18"/>
      <c r="H39" s="36"/>
      <c r="I39" s="3"/>
      <c r="J39" s="36"/>
      <c r="K39" s="18"/>
      <c r="L39" s="3"/>
      <c r="M39" s="3"/>
    </row>
    <row r="40" spans="1:13" ht="15" customHeight="1" x14ac:dyDescent="0.25">
      <c r="A40" s="1"/>
      <c r="B40" s="26"/>
      <c r="C40" s="26" t="s">
        <v>108</v>
      </c>
      <c r="D40" s="26"/>
      <c r="E40" s="36"/>
      <c r="F40" s="36"/>
      <c r="G40" s="19">
        <f>SUM(G31:G37)</f>
        <v>58548234</v>
      </c>
      <c r="H40" s="36"/>
      <c r="I40" s="6">
        <f>SUM(I31:I37)</f>
        <v>-1041462199</v>
      </c>
      <c r="J40" s="36"/>
      <c r="K40" s="19">
        <f>SUM(K31:K37)</f>
        <v>-92706543</v>
      </c>
      <c r="L40" s="3"/>
      <c r="M40" s="6">
        <f>SUM(M31:M37)</f>
        <v>-965505354</v>
      </c>
    </row>
    <row r="41" spans="1:13" ht="10.15" customHeight="1" x14ac:dyDescent="0.25">
      <c r="A41" s="1"/>
      <c r="B41" s="2"/>
      <c r="C41" s="2"/>
      <c r="D41" s="2"/>
      <c r="E41" s="36"/>
      <c r="F41" s="36"/>
      <c r="G41" s="18"/>
      <c r="H41" s="36"/>
      <c r="I41" s="3"/>
      <c r="J41" s="36"/>
      <c r="K41" s="18"/>
      <c r="L41" s="3"/>
      <c r="M41" s="3"/>
    </row>
    <row r="42" spans="1:13" ht="15" customHeight="1" x14ac:dyDescent="0.25">
      <c r="A42" s="26"/>
      <c r="B42" s="26" t="s">
        <v>114</v>
      </c>
      <c r="C42" s="26"/>
      <c r="D42" s="2"/>
      <c r="E42" s="36"/>
      <c r="F42" s="36"/>
      <c r="G42" s="18"/>
      <c r="H42" s="36"/>
      <c r="I42" s="3"/>
      <c r="J42" s="36"/>
      <c r="K42" s="18"/>
      <c r="L42" s="3"/>
      <c r="M42" s="3"/>
    </row>
    <row r="43" spans="1:13" ht="15" customHeight="1" x14ac:dyDescent="0.25">
      <c r="A43" s="26"/>
      <c r="B43" s="26"/>
      <c r="C43" s="26" t="s">
        <v>112</v>
      </c>
      <c r="D43" s="2"/>
      <c r="E43" s="36"/>
      <c r="F43" s="36"/>
      <c r="G43" s="18"/>
      <c r="H43" s="36"/>
      <c r="I43" s="3"/>
      <c r="J43" s="36"/>
      <c r="K43" s="18"/>
      <c r="L43" s="3"/>
      <c r="M43" s="3"/>
    </row>
    <row r="44" spans="1:13" ht="15" customHeight="1" x14ac:dyDescent="0.25">
      <c r="A44" s="26"/>
      <c r="B44" s="2"/>
      <c r="C44" s="26" t="s">
        <v>115</v>
      </c>
      <c r="D44" s="2"/>
      <c r="E44" s="36"/>
      <c r="F44" s="36"/>
      <c r="G44" s="18">
        <v>88539982</v>
      </c>
      <c r="H44" s="36"/>
      <c r="I44" s="3">
        <v>-932803</v>
      </c>
      <c r="J44" s="36"/>
      <c r="K44" s="18"/>
      <c r="L44" s="3"/>
      <c r="M44" s="3">
        <v>0</v>
      </c>
    </row>
    <row r="45" spans="1:13" ht="15" customHeight="1" x14ac:dyDescent="0.25">
      <c r="A45" s="26"/>
      <c r="B45" s="42" t="s">
        <v>116</v>
      </c>
      <c r="C45" s="42"/>
      <c r="D45" s="43"/>
      <c r="E45" s="36"/>
      <c r="F45" s="36"/>
      <c r="G45" s="18"/>
      <c r="H45" s="36"/>
      <c r="I45" s="3"/>
      <c r="J45" s="36"/>
      <c r="K45" s="18"/>
      <c r="L45" s="3"/>
      <c r="M45" s="3"/>
    </row>
    <row r="46" spans="1:13" ht="15" customHeight="1" x14ac:dyDescent="0.25">
      <c r="A46" s="26"/>
      <c r="B46" s="42"/>
      <c r="C46" s="42" t="s">
        <v>117</v>
      </c>
      <c r="D46" s="43"/>
      <c r="E46" s="36"/>
      <c r="F46" s="36"/>
      <c r="G46" s="18"/>
      <c r="H46" s="36"/>
      <c r="I46" s="3"/>
      <c r="J46" s="36"/>
      <c r="K46" s="18"/>
      <c r="L46" s="3"/>
      <c r="M46" s="3"/>
    </row>
    <row r="47" spans="1:13" ht="15" customHeight="1" x14ac:dyDescent="0.25">
      <c r="A47" s="2"/>
      <c r="B47" s="2"/>
      <c r="C47" s="43" t="s">
        <v>118</v>
      </c>
      <c r="D47" s="2"/>
      <c r="E47" s="36"/>
      <c r="F47" s="36"/>
      <c r="G47" s="19">
        <v>438290898</v>
      </c>
      <c r="H47" s="36"/>
      <c r="I47" s="6">
        <v>-290801902</v>
      </c>
      <c r="J47" s="36"/>
      <c r="K47" s="19"/>
      <c r="L47" s="3"/>
      <c r="M47" s="6">
        <v>0</v>
      </c>
    </row>
    <row r="48" spans="1:13" ht="10.15" customHeight="1" x14ac:dyDescent="0.25">
      <c r="A48" s="2"/>
      <c r="B48" s="2"/>
      <c r="C48" s="2"/>
      <c r="D48" s="2"/>
      <c r="E48" s="36"/>
      <c r="F48" s="36"/>
      <c r="G48" s="18"/>
      <c r="H48" s="36"/>
      <c r="I48" s="3"/>
      <c r="J48" s="36"/>
      <c r="K48" s="18"/>
      <c r="L48" s="3"/>
      <c r="M48" s="3"/>
    </row>
    <row r="49" spans="1:13" ht="15" customHeight="1" x14ac:dyDescent="0.25">
      <c r="A49" s="26"/>
      <c r="B49" s="26" t="s">
        <v>119</v>
      </c>
      <c r="C49" s="26"/>
      <c r="D49" s="26"/>
      <c r="E49" s="26"/>
      <c r="F49" s="26"/>
      <c r="G49" s="44"/>
      <c r="H49" s="45"/>
      <c r="I49" s="46"/>
      <c r="J49" s="45"/>
      <c r="K49" s="44"/>
      <c r="L49" s="26"/>
      <c r="M49" s="46"/>
    </row>
    <row r="50" spans="1:13" s="125" customFormat="1" ht="15" customHeight="1" x14ac:dyDescent="0.25">
      <c r="A50" s="135"/>
      <c r="B50" s="135"/>
      <c r="C50" s="135" t="s">
        <v>108</v>
      </c>
      <c r="D50" s="135"/>
      <c r="E50" s="135"/>
      <c r="F50" s="135"/>
      <c r="G50" s="165">
        <f>SUM(G44:G47)</f>
        <v>526830880</v>
      </c>
      <c r="H50" s="148"/>
      <c r="I50" s="147">
        <f>SUM(I44:I47)</f>
        <v>-291734705</v>
      </c>
      <c r="J50" s="148"/>
      <c r="K50" s="165">
        <f>SUM(K44:K47)</f>
        <v>0</v>
      </c>
      <c r="L50" s="135"/>
      <c r="M50" s="147">
        <f>SUM(M44:M47)</f>
        <v>0</v>
      </c>
    </row>
    <row r="51" spans="1:13" s="125" customFormat="1" ht="10.15" customHeight="1" x14ac:dyDescent="0.25">
      <c r="A51" s="135"/>
      <c r="B51" s="135"/>
      <c r="C51" s="135"/>
      <c r="D51" s="135"/>
      <c r="E51" s="135"/>
      <c r="F51" s="135"/>
      <c r="G51" s="166"/>
      <c r="H51" s="148"/>
      <c r="I51" s="149"/>
      <c r="J51" s="148"/>
      <c r="K51" s="166"/>
      <c r="L51" s="135"/>
      <c r="M51" s="149"/>
    </row>
    <row r="52" spans="1:13" s="125" customFormat="1" ht="15" customHeight="1" x14ac:dyDescent="0.25">
      <c r="A52" s="121" t="s">
        <v>287</v>
      </c>
      <c r="B52" s="135"/>
      <c r="C52" s="126"/>
      <c r="D52" s="126"/>
      <c r="E52" s="122"/>
      <c r="F52" s="122"/>
      <c r="G52" s="161"/>
      <c r="H52" s="122"/>
      <c r="I52" s="124"/>
      <c r="J52" s="122"/>
      <c r="K52" s="161"/>
      <c r="L52" s="124"/>
      <c r="M52" s="124"/>
    </row>
    <row r="53" spans="1:13" s="125" customFormat="1" ht="15" customHeight="1" x14ac:dyDescent="0.25">
      <c r="A53" s="135"/>
      <c r="B53" s="121" t="s">
        <v>120</v>
      </c>
      <c r="C53" s="126"/>
      <c r="D53" s="126"/>
      <c r="E53" s="122"/>
      <c r="F53" s="122"/>
      <c r="G53" s="162">
        <f>SUM(G40,G50)</f>
        <v>585379114</v>
      </c>
      <c r="H53" s="122"/>
      <c r="I53" s="138">
        <f>SUM(I40,I50)</f>
        <v>-1333196904</v>
      </c>
      <c r="J53" s="122"/>
      <c r="K53" s="162">
        <f>SUM(K40,K50)</f>
        <v>-92706543</v>
      </c>
      <c r="L53" s="124"/>
      <c r="M53" s="138">
        <f>SUM(M40,M50)</f>
        <v>-965505354</v>
      </c>
    </row>
    <row r="54" spans="1:13" s="125" customFormat="1" ht="10.15" customHeight="1" x14ac:dyDescent="0.25">
      <c r="A54" s="134"/>
      <c r="B54" s="134"/>
      <c r="C54" s="134"/>
      <c r="D54" s="134"/>
      <c r="E54" s="122"/>
      <c r="F54" s="122"/>
      <c r="G54" s="161"/>
      <c r="H54" s="122"/>
      <c r="I54" s="124"/>
      <c r="J54" s="122"/>
      <c r="K54" s="161"/>
      <c r="L54" s="124"/>
      <c r="M54" s="124"/>
    </row>
    <row r="55" spans="1:13" s="125" customFormat="1" ht="15" customHeight="1" thickBot="1" x14ac:dyDescent="0.3">
      <c r="A55" s="121" t="s">
        <v>290</v>
      </c>
      <c r="B55" s="121"/>
      <c r="C55" s="120"/>
      <c r="D55" s="120"/>
      <c r="E55" s="122"/>
      <c r="F55" s="122"/>
      <c r="G55" s="163">
        <f>+G28+G53</f>
        <v>1361139303</v>
      </c>
      <c r="H55" s="122"/>
      <c r="I55" s="140">
        <f>+I28+I53</f>
        <v>-27252718</v>
      </c>
      <c r="J55" s="122"/>
      <c r="K55" s="163">
        <f>+K28+K53</f>
        <v>1516761811</v>
      </c>
      <c r="L55" s="124"/>
      <c r="M55" s="140">
        <f>+M28+M53</f>
        <v>-146274992</v>
      </c>
    </row>
    <row r="56" spans="1:13" s="125" customFormat="1" ht="15" customHeight="1" thickTop="1" x14ac:dyDescent="0.25">
      <c r="A56" s="120"/>
      <c r="B56" s="121"/>
      <c r="C56" s="120"/>
      <c r="D56" s="120"/>
      <c r="E56" s="122"/>
      <c r="F56" s="122"/>
      <c r="G56" s="123"/>
      <c r="H56" s="122"/>
      <c r="I56" s="123"/>
      <c r="J56" s="122"/>
      <c r="K56" s="123"/>
      <c r="L56" s="124"/>
      <c r="M56" s="123"/>
    </row>
    <row r="57" spans="1:13" s="125" customFormat="1" ht="11.25" customHeight="1" x14ac:dyDescent="0.25">
      <c r="A57" s="120"/>
      <c r="B57" s="121"/>
      <c r="C57" s="120"/>
      <c r="D57" s="120"/>
      <c r="E57" s="122"/>
      <c r="F57" s="122"/>
      <c r="G57" s="123"/>
      <c r="H57" s="122"/>
      <c r="I57" s="123"/>
      <c r="J57" s="122"/>
      <c r="K57" s="123"/>
      <c r="L57" s="124"/>
      <c r="M57" s="123"/>
    </row>
    <row r="58" spans="1:13" s="125" customFormat="1" ht="9" customHeight="1" x14ac:dyDescent="0.25">
      <c r="A58" s="141"/>
      <c r="B58" s="141"/>
      <c r="C58" s="141"/>
      <c r="D58" s="141"/>
      <c r="E58" s="122"/>
      <c r="F58" s="122"/>
      <c r="G58" s="145"/>
      <c r="H58" s="143"/>
      <c r="I58" s="145"/>
      <c r="J58" s="143"/>
      <c r="K58" s="146"/>
      <c r="L58" s="144"/>
      <c r="M58" s="146"/>
    </row>
    <row r="59" spans="1:13" s="125" customFormat="1" ht="22.15" customHeight="1" x14ac:dyDescent="0.25">
      <c r="A59" s="150" t="s">
        <v>40</v>
      </c>
      <c r="B59" s="150"/>
      <c r="C59" s="150"/>
      <c r="D59" s="150"/>
      <c r="E59" s="151"/>
      <c r="F59" s="151"/>
      <c r="G59" s="138"/>
      <c r="H59" s="151"/>
      <c r="I59" s="138"/>
      <c r="J59" s="138"/>
      <c r="K59" s="138"/>
      <c r="L59" s="138"/>
      <c r="M59" s="138"/>
    </row>
    <row r="60" spans="1:13" s="125" customFormat="1" ht="16.5" customHeight="1" x14ac:dyDescent="0.25">
      <c r="A60" s="126" t="s">
        <v>0</v>
      </c>
      <c r="B60" s="126"/>
      <c r="C60" s="126"/>
      <c r="D60" s="126"/>
      <c r="E60" s="122"/>
      <c r="F60" s="122"/>
      <c r="G60" s="124"/>
      <c r="H60" s="122"/>
      <c r="I60" s="124"/>
      <c r="J60" s="124"/>
      <c r="K60" s="124"/>
      <c r="L60" s="124"/>
      <c r="M60" s="124"/>
    </row>
    <row r="61" spans="1:13" ht="16.5" customHeight="1" x14ac:dyDescent="0.25">
      <c r="A61" s="1" t="s">
        <v>88</v>
      </c>
      <c r="B61" s="1"/>
      <c r="C61" s="1"/>
      <c r="D61" s="1"/>
      <c r="E61" s="36"/>
      <c r="F61" s="36"/>
      <c r="G61" s="3"/>
      <c r="H61" s="36"/>
      <c r="I61" s="3"/>
      <c r="J61" s="3"/>
      <c r="K61" s="3"/>
      <c r="L61" s="3"/>
      <c r="M61" s="3"/>
    </row>
    <row r="62" spans="1:13" ht="16.5" customHeight="1" x14ac:dyDescent="0.25">
      <c r="A62" s="4" t="str">
        <f>A3</f>
        <v>For the nine-month period ended 30 September 2021</v>
      </c>
      <c r="B62" s="4"/>
      <c r="C62" s="4"/>
      <c r="D62" s="4"/>
      <c r="E62" s="38"/>
      <c r="F62" s="38"/>
      <c r="G62" s="6"/>
      <c r="H62" s="38"/>
      <c r="I62" s="6"/>
      <c r="J62" s="6"/>
      <c r="K62" s="6"/>
      <c r="L62" s="6"/>
      <c r="M62" s="6"/>
    </row>
    <row r="63" spans="1:13" ht="16.5" customHeight="1" x14ac:dyDescent="0.25">
      <c r="A63" s="2"/>
      <c r="B63" s="2"/>
      <c r="C63" s="2"/>
      <c r="D63" s="2"/>
      <c r="E63" s="36"/>
      <c r="F63" s="36"/>
      <c r="G63" s="3"/>
      <c r="H63" s="36"/>
      <c r="I63" s="3"/>
      <c r="J63" s="3"/>
      <c r="K63" s="3"/>
      <c r="L63" s="3"/>
      <c r="M63" s="3"/>
    </row>
    <row r="64" spans="1:13" ht="16.5" customHeight="1" x14ac:dyDescent="0.25">
      <c r="A64" s="2"/>
      <c r="B64" s="2"/>
      <c r="C64" s="2"/>
      <c r="D64" s="2"/>
      <c r="E64" s="36"/>
      <c r="F64" s="36"/>
      <c r="G64" s="3"/>
      <c r="H64" s="36"/>
      <c r="I64" s="3"/>
      <c r="J64" s="3"/>
      <c r="K64" s="3"/>
      <c r="L64" s="3"/>
      <c r="M64" s="3"/>
    </row>
    <row r="65" spans="1:13" ht="16.5" customHeight="1" x14ac:dyDescent="0.25">
      <c r="A65" s="2"/>
      <c r="B65" s="2"/>
      <c r="C65" s="2"/>
      <c r="D65" s="2"/>
      <c r="E65" s="2"/>
      <c r="F65" s="2"/>
      <c r="G65" s="175" t="s">
        <v>2</v>
      </c>
      <c r="H65" s="170"/>
      <c r="I65" s="170"/>
      <c r="J65" s="7"/>
      <c r="K65" s="175" t="s">
        <v>89</v>
      </c>
      <c r="L65" s="170"/>
      <c r="M65" s="170"/>
    </row>
    <row r="66" spans="1:13" ht="16.5" customHeight="1" x14ac:dyDescent="0.25">
      <c r="A66" s="2"/>
      <c r="B66" s="2"/>
      <c r="C66" s="2"/>
      <c r="D66" s="2"/>
      <c r="E66" s="2"/>
      <c r="F66" s="2"/>
      <c r="G66" s="174" t="s">
        <v>90</v>
      </c>
      <c r="H66" s="172"/>
      <c r="I66" s="172"/>
      <c r="J66" s="7"/>
      <c r="K66" s="174" t="s">
        <v>4</v>
      </c>
      <c r="L66" s="172"/>
      <c r="M66" s="172"/>
    </row>
    <row r="67" spans="1:13" ht="16.5" customHeight="1" x14ac:dyDescent="0.25">
      <c r="A67" s="2"/>
      <c r="B67" s="2"/>
      <c r="C67" s="2"/>
      <c r="D67" s="2"/>
      <c r="E67" s="2"/>
      <c r="F67" s="2"/>
      <c r="G67" s="8" t="s">
        <v>8</v>
      </c>
      <c r="H67" s="2"/>
      <c r="I67" s="8" t="s">
        <v>9</v>
      </c>
      <c r="J67" s="7"/>
      <c r="K67" s="8" t="s">
        <v>8</v>
      </c>
      <c r="L67" s="2"/>
      <c r="M67" s="8" t="s">
        <v>9</v>
      </c>
    </row>
    <row r="68" spans="1:13" ht="16.5" customHeight="1" x14ac:dyDescent="0.25">
      <c r="A68" s="2"/>
      <c r="B68" s="2"/>
      <c r="C68" s="2"/>
      <c r="D68" s="2"/>
      <c r="E68" s="13"/>
      <c r="F68" s="13"/>
      <c r="G68" s="14" t="s">
        <v>11</v>
      </c>
      <c r="H68" s="13"/>
      <c r="I68" s="14" t="s">
        <v>11</v>
      </c>
      <c r="J68" s="7"/>
      <c r="K68" s="14" t="s">
        <v>11</v>
      </c>
      <c r="L68" s="7"/>
      <c r="M68" s="14" t="s">
        <v>11</v>
      </c>
    </row>
    <row r="69" spans="1:13" ht="16.5" customHeight="1" x14ac:dyDescent="0.25">
      <c r="A69" s="2"/>
      <c r="B69" s="2"/>
      <c r="C69" s="2"/>
      <c r="D69" s="2"/>
      <c r="E69" s="36"/>
      <c r="F69" s="36"/>
      <c r="G69" s="18"/>
      <c r="H69" s="36"/>
      <c r="I69" s="3"/>
      <c r="J69" s="36"/>
      <c r="K69" s="18"/>
      <c r="L69" s="3"/>
      <c r="M69" s="3"/>
    </row>
    <row r="70" spans="1:13" ht="16.5" customHeight="1" x14ac:dyDescent="0.25">
      <c r="A70" s="1" t="s">
        <v>121</v>
      </c>
      <c r="B70" s="1"/>
      <c r="C70" s="1"/>
      <c r="D70" s="1"/>
      <c r="E70" s="36"/>
      <c r="F70" s="36"/>
      <c r="G70" s="18"/>
      <c r="H70" s="36"/>
      <c r="I70" s="3"/>
      <c r="J70" s="36"/>
      <c r="K70" s="18"/>
      <c r="L70" s="3"/>
      <c r="M70" s="3"/>
    </row>
    <row r="71" spans="1:13" ht="16.5" customHeight="1" x14ac:dyDescent="0.25">
      <c r="A71" s="2"/>
      <c r="B71" s="2" t="s">
        <v>122</v>
      </c>
      <c r="C71" s="2"/>
      <c r="D71" s="2"/>
      <c r="E71" s="36"/>
      <c r="F71" s="36"/>
      <c r="G71" s="18">
        <v>555226771</v>
      </c>
      <c r="H71" s="54"/>
      <c r="I71" s="3">
        <v>1069873525</v>
      </c>
      <c r="J71" s="54"/>
      <c r="K71" s="18">
        <v>1609468354</v>
      </c>
      <c r="L71" s="3"/>
      <c r="M71" s="3">
        <v>819230362</v>
      </c>
    </row>
    <row r="72" spans="1:13" ht="16.5" customHeight="1" x14ac:dyDescent="0.25">
      <c r="A72" s="2"/>
      <c r="B72" s="2" t="s">
        <v>85</v>
      </c>
      <c r="C72" s="2"/>
      <c r="D72" s="2"/>
      <c r="E72" s="36"/>
      <c r="F72" s="36"/>
      <c r="G72" s="19">
        <v>220533418</v>
      </c>
      <c r="H72" s="54"/>
      <c r="I72" s="6">
        <v>236070661</v>
      </c>
      <c r="J72" s="54"/>
      <c r="K72" s="19">
        <v>0</v>
      </c>
      <c r="L72" s="39"/>
      <c r="M72" s="6">
        <v>0</v>
      </c>
    </row>
    <row r="73" spans="1:13" ht="16.5" customHeight="1" x14ac:dyDescent="0.25">
      <c r="A73" s="2"/>
      <c r="B73" s="2"/>
      <c r="C73" s="2"/>
      <c r="D73" s="2"/>
      <c r="E73" s="36"/>
      <c r="F73" s="36"/>
      <c r="G73" s="18"/>
      <c r="H73" s="36"/>
      <c r="I73" s="3"/>
      <c r="J73" s="36"/>
      <c r="K73" s="18"/>
      <c r="L73" s="3"/>
      <c r="M73" s="3"/>
    </row>
    <row r="74" spans="1:13" ht="16.5" customHeight="1" thickBot="1" x14ac:dyDescent="0.3">
      <c r="A74" s="1"/>
      <c r="B74" s="1"/>
      <c r="C74" s="1"/>
      <c r="D74" s="1"/>
      <c r="E74" s="36"/>
      <c r="F74" s="36"/>
      <c r="G74" s="24">
        <f>SUM(G71:G73)</f>
        <v>775760189</v>
      </c>
      <c r="H74" s="36"/>
      <c r="I74" s="25">
        <f>SUM(I71:I73)</f>
        <v>1305944186</v>
      </c>
      <c r="J74" s="36"/>
      <c r="K74" s="24">
        <f>SUM(K71:K73)</f>
        <v>1609468354</v>
      </c>
      <c r="L74" s="3"/>
      <c r="M74" s="25">
        <f>SUM(M71:M73)</f>
        <v>819230362</v>
      </c>
    </row>
    <row r="75" spans="1:13" s="125" customFormat="1" ht="16.5" customHeight="1" thickTop="1" x14ac:dyDescent="0.25">
      <c r="A75" s="134"/>
      <c r="B75" s="134"/>
      <c r="C75" s="134"/>
      <c r="D75" s="134"/>
      <c r="E75" s="122"/>
      <c r="F75" s="122"/>
      <c r="G75" s="161"/>
      <c r="H75" s="122"/>
      <c r="I75" s="124"/>
      <c r="J75" s="124"/>
      <c r="K75" s="161"/>
      <c r="L75" s="124"/>
      <c r="M75" s="124"/>
    </row>
    <row r="76" spans="1:13" s="125" customFormat="1" ht="16.5" customHeight="1" x14ac:dyDescent="0.25">
      <c r="A76" s="126" t="s">
        <v>289</v>
      </c>
      <c r="B76" s="126"/>
      <c r="C76" s="126"/>
      <c r="D76" s="126"/>
      <c r="E76" s="122"/>
      <c r="F76" s="122"/>
      <c r="G76" s="161"/>
      <c r="H76" s="122"/>
      <c r="I76" s="124"/>
      <c r="J76" s="124"/>
      <c r="K76" s="161"/>
      <c r="L76" s="124"/>
      <c r="M76" s="124"/>
    </row>
    <row r="77" spans="1:13" ht="16.5" customHeight="1" x14ac:dyDescent="0.25">
      <c r="A77" s="1" t="s">
        <v>123</v>
      </c>
      <c r="B77" s="1"/>
      <c r="C77" s="1"/>
      <c r="D77" s="1"/>
      <c r="E77" s="36"/>
      <c r="F77" s="36"/>
      <c r="G77" s="18"/>
      <c r="H77" s="36"/>
      <c r="I77" s="3"/>
      <c r="J77" s="36"/>
      <c r="K77" s="18"/>
      <c r="L77" s="3"/>
      <c r="M77" s="3"/>
    </row>
    <row r="78" spans="1:13" ht="16.5" customHeight="1" x14ac:dyDescent="0.25">
      <c r="A78" s="2"/>
      <c r="B78" s="2" t="s">
        <v>122</v>
      </c>
      <c r="C78" s="2"/>
      <c r="D78" s="2"/>
      <c r="E78" s="36"/>
      <c r="F78" s="36"/>
      <c r="G78" s="18">
        <v>1012678747</v>
      </c>
      <c r="H78" s="54"/>
      <c r="I78" s="3">
        <v>-166783248</v>
      </c>
      <c r="J78" s="54"/>
      <c r="K78" s="18">
        <v>1516761811</v>
      </c>
      <c r="L78" s="3"/>
      <c r="M78" s="3">
        <v>-146274992</v>
      </c>
    </row>
    <row r="79" spans="1:13" ht="16.5" customHeight="1" x14ac:dyDescent="0.25">
      <c r="A79" s="2"/>
      <c r="B79" s="2" t="s">
        <v>85</v>
      </c>
      <c r="C79" s="2"/>
      <c r="D79" s="2"/>
      <c r="E79" s="36"/>
      <c r="F79" s="36"/>
      <c r="G79" s="19">
        <v>348460556</v>
      </c>
      <c r="H79" s="36"/>
      <c r="I79" s="6">
        <v>139530530</v>
      </c>
      <c r="J79" s="36"/>
      <c r="K79" s="19">
        <v>0</v>
      </c>
      <c r="L79" s="39"/>
      <c r="M79" s="6">
        <v>0</v>
      </c>
    </row>
    <row r="80" spans="1:13" ht="16.5" customHeight="1" x14ac:dyDescent="0.25">
      <c r="A80" s="2"/>
      <c r="B80" s="2"/>
      <c r="C80" s="2"/>
      <c r="D80" s="2"/>
      <c r="E80" s="36"/>
      <c r="F80" s="36"/>
      <c r="G80" s="18"/>
      <c r="H80" s="36"/>
      <c r="I80" s="3"/>
      <c r="J80" s="36"/>
      <c r="K80" s="18"/>
      <c r="L80" s="3"/>
      <c r="M80" s="3"/>
    </row>
    <row r="81" spans="1:13" ht="16.5" customHeight="1" thickBot="1" x14ac:dyDescent="0.3">
      <c r="A81" s="1"/>
      <c r="B81" s="51"/>
      <c r="C81" s="1"/>
      <c r="D81" s="1"/>
      <c r="E81" s="36"/>
      <c r="F81" s="36"/>
      <c r="G81" s="24">
        <f>SUM(G78:G79)</f>
        <v>1361139303</v>
      </c>
      <c r="H81" s="36"/>
      <c r="I81" s="25">
        <f>SUM(I78:I79)</f>
        <v>-27252718</v>
      </c>
      <c r="J81" s="36"/>
      <c r="K81" s="24">
        <f>SUM(K78:K79)</f>
        <v>1516761811</v>
      </c>
      <c r="L81" s="3"/>
      <c r="M81" s="25">
        <f>SUM(M78:M79)</f>
        <v>-146274992</v>
      </c>
    </row>
    <row r="82" spans="1:13" ht="16.5" customHeight="1" thickTop="1" x14ac:dyDescent="0.25">
      <c r="A82" s="1"/>
      <c r="B82" s="1"/>
      <c r="C82" s="1"/>
      <c r="D82" s="1"/>
      <c r="E82" s="36"/>
      <c r="F82" s="36"/>
      <c r="G82" s="18"/>
      <c r="H82" s="36"/>
      <c r="I82" s="3"/>
      <c r="J82" s="36"/>
      <c r="K82" s="18"/>
      <c r="L82" s="3"/>
      <c r="M82" s="3"/>
    </row>
    <row r="83" spans="1:13" ht="16.5" customHeight="1" x14ac:dyDescent="0.25">
      <c r="A83" s="1"/>
      <c r="B83" s="1"/>
      <c r="C83" s="1"/>
      <c r="D83" s="1"/>
      <c r="E83" s="36"/>
      <c r="F83" s="36"/>
      <c r="G83" s="18"/>
      <c r="H83" s="36"/>
      <c r="I83" s="3"/>
      <c r="J83" s="36"/>
      <c r="K83" s="18"/>
      <c r="L83" s="3"/>
      <c r="M83" s="3"/>
    </row>
    <row r="84" spans="1:13" ht="16.5" customHeight="1" x14ac:dyDescent="0.25">
      <c r="A84" s="1" t="s">
        <v>124</v>
      </c>
      <c r="B84" s="1"/>
      <c r="C84" s="1"/>
      <c r="D84" s="1"/>
      <c r="E84" s="36"/>
      <c r="F84" s="36"/>
      <c r="G84" s="18"/>
      <c r="H84" s="36"/>
      <c r="I84" s="3"/>
      <c r="J84" s="36"/>
      <c r="K84" s="18"/>
      <c r="L84" s="3"/>
      <c r="M84" s="3"/>
    </row>
    <row r="85" spans="1:13" ht="16.5" customHeight="1" x14ac:dyDescent="0.25">
      <c r="A85" s="1"/>
      <c r="B85" s="1"/>
      <c r="C85" s="1"/>
      <c r="D85" s="1"/>
      <c r="E85" s="36"/>
      <c r="F85" s="36"/>
      <c r="G85" s="18"/>
      <c r="H85" s="36"/>
      <c r="I85" s="3"/>
      <c r="J85" s="36"/>
      <c r="K85" s="18"/>
      <c r="L85" s="3"/>
      <c r="M85" s="3"/>
    </row>
    <row r="86" spans="1:13" ht="16.5" customHeight="1" thickBot="1" x14ac:dyDescent="0.3">
      <c r="A86" s="43"/>
      <c r="B86" s="43" t="s">
        <v>125</v>
      </c>
      <c r="C86" s="43"/>
      <c r="D86" s="43"/>
      <c r="E86" s="36"/>
      <c r="F86" s="36"/>
      <c r="G86" s="55">
        <v>3.7146779430168073E-2</v>
      </c>
      <c r="H86" s="56"/>
      <c r="I86" s="57">
        <v>7.1603842521670444E-2</v>
      </c>
      <c r="J86" s="56"/>
      <c r="K86" s="55">
        <v>0.10767954477085843</v>
      </c>
      <c r="L86" s="58"/>
      <c r="M86" s="57">
        <v>5.4828949832756234E-2</v>
      </c>
    </row>
    <row r="87" spans="1:13" ht="16.5" customHeight="1" thickTop="1" x14ac:dyDescent="0.25">
      <c r="A87" s="43"/>
      <c r="B87" s="43"/>
      <c r="C87" s="43"/>
      <c r="D87" s="43"/>
      <c r="E87" s="36"/>
      <c r="F87" s="36"/>
      <c r="G87" s="59"/>
      <c r="H87" s="56"/>
      <c r="I87" s="59"/>
      <c r="J87" s="56"/>
      <c r="K87" s="60"/>
      <c r="L87" s="58"/>
      <c r="M87" s="60"/>
    </row>
    <row r="88" spans="1:13" ht="16.5" customHeight="1" x14ac:dyDescent="0.25">
      <c r="A88" s="43"/>
      <c r="B88" s="43"/>
      <c r="C88" s="43"/>
      <c r="D88" s="43"/>
      <c r="E88" s="36"/>
      <c r="F88" s="36"/>
      <c r="G88" s="59"/>
      <c r="H88" s="56"/>
      <c r="I88" s="59"/>
      <c r="J88" s="56"/>
      <c r="K88" s="60"/>
      <c r="L88" s="58"/>
      <c r="M88" s="60"/>
    </row>
    <row r="89" spans="1:13" ht="16.5" customHeight="1" x14ac:dyDescent="0.25">
      <c r="A89" s="43"/>
      <c r="B89" s="43"/>
      <c r="C89" s="43"/>
      <c r="D89" s="43"/>
      <c r="E89" s="36"/>
      <c r="F89" s="36"/>
      <c r="G89" s="59"/>
      <c r="H89" s="56"/>
      <c r="I89" s="59"/>
      <c r="J89" s="56"/>
      <c r="K89" s="60"/>
      <c r="L89" s="58"/>
      <c r="M89" s="60"/>
    </row>
    <row r="90" spans="1:13" ht="16.5" customHeight="1" x14ac:dyDescent="0.25">
      <c r="A90" s="43"/>
      <c r="B90" s="43"/>
      <c r="C90" s="43"/>
      <c r="D90" s="43"/>
      <c r="E90" s="36"/>
      <c r="F90" s="36"/>
      <c r="G90" s="59"/>
      <c r="H90" s="56"/>
      <c r="I90" s="59"/>
      <c r="J90" s="56"/>
      <c r="K90" s="60"/>
      <c r="L90" s="58"/>
      <c r="M90" s="60"/>
    </row>
    <row r="91" spans="1:13" ht="16.5" customHeight="1" x14ac:dyDescent="0.25">
      <c r="A91" s="43"/>
      <c r="B91" s="43"/>
      <c r="C91" s="43"/>
      <c r="D91" s="43"/>
      <c r="E91" s="36"/>
      <c r="F91" s="36"/>
      <c r="G91" s="59"/>
      <c r="H91" s="56"/>
      <c r="I91" s="59"/>
      <c r="J91" s="56"/>
      <c r="K91" s="60"/>
      <c r="L91" s="58"/>
      <c r="M91" s="60"/>
    </row>
    <row r="92" spans="1:13" ht="16.5" customHeight="1" x14ac:dyDescent="0.25">
      <c r="A92" s="43"/>
      <c r="B92" s="43"/>
      <c r="C92" s="43"/>
      <c r="D92" s="43"/>
      <c r="E92" s="36"/>
      <c r="F92" s="36"/>
      <c r="G92" s="59"/>
      <c r="H92" s="56"/>
      <c r="I92" s="59"/>
      <c r="J92" s="56"/>
      <c r="K92" s="60"/>
      <c r="L92" s="58"/>
      <c r="M92" s="60"/>
    </row>
    <row r="93" spans="1:13" ht="16.5" customHeight="1" x14ac:dyDescent="0.25">
      <c r="A93" s="43"/>
      <c r="B93" s="43"/>
      <c r="C93" s="43"/>
      <c r="D93" s="43"/>
      <c r="E93" s="36"/>
      <c r="F93" s="36"/>
      <c r="G93" s="59"/>
      <c r="H93" s="56"/>
      <c r="I93" s="59"/>
      <c r="J93" s="56"/>
      <c r="K93" s="60"/>
      <c r="L93" s="58"/>
      <c r="M93" s="60"/>
    </row>
    <row r="94" spans="1:13" ht="16.5" customHeight="1" x14ac:dyDescent="0.25">
      <c r="A94" s="43"/>
      <c r="B94" s="43"/>
      <c r="C94" s="43"/>
      <c r="D94" s="43"/>
      <c r="E94" s="36"/>
      <c r="F94" s="36"/>
      <c r="G94" s="59"/>
      <c r="H94" s="56"/>
      <c r="I94" s="59"/>
      <c r="J94" s="56"/>
      <c r="K94" s="60"/>
      <c r="L94" s="58"/>
      <c r="M94" s="60"/>
    </row>
    <row r="95" spans="1:13" ht="16.5" customHeight="1" x14ac:dyDescent="0.25">
      <c r="A95" s="43"/>
      <c r="B95" s="43"/>
      <c r="C95" s="43"/>
      <c r="D95" s="43"/>
      <c r="E95" s="36"/>
      <c r="F95" s="36"/>
      <c r="G95" s="59"/>
      <c r="H95" s="56"/>
      <c r="I95" s="59"/>
      <c r="J95" s="56"/>
      <c r="K95" s="60"/>
      <c r="L95" s="58"/>
      <c r="M95" s="60"/>
    </row>
    <row r="96" spans="1:13" ht="16.5" customHeight="1" x14ac:dyDescent="0.25">
      <c r="A96" s="43"/>
      <c r="B96" s="43"/>
      <c r="C96" s="43"/>
      <c r="D96" s="43"/>
      <c r="E96" s="36"/>
      <c r="F96" s="36"/>
      <c r="G96" s="59"/>
      <c r="H96" s="56"/>
      <c r="I96" s="59"/>
      <c r="J96" s="56"/>
      <c r="K96" s="60"/>
      <c r="L96" s="58"/>
      <c r="M96" s="60"/>
    </row>
    <row r="97" spans="1:13" ht="16.5" customHeight="1" x14ac:dyDescent="0.25">
      <c r="A97" s="43"/>
      <c r="B97" s="43"/>
      <c r="C97" s="43"/>
      <c r="D97" s="43"/>
      <c r="E97" s="36"/>
      <c r="F97" s="36"/>
      <c r="G97" s="59"/>
      <c r="H97" s="56"/>
      <c r="I97" s="59"/>
      <c r="J97" s="56"/>
      <c r="K97" s="60"/>
      <c r="L97" s="58"/>
      <c r="M97" s="60"/>
    </row>
    <row r="98" spans="1:13" ht="16.5" customHeight="1" x14ac:dyDescent="0.25">
      <c r="A98" s="43"/>
      <c r="B98" s="43"/>
      <c r="C98" s="43"/>
      <c r="D98" s="43"/>
      <c r="E98" s="36"/>
      <c r="F98" s="36"/>
      <c r="G98" s="59"/>
      <c r="H98" s="56"/>
      <c r="I98" s="59"/>
      <c r="J98" s="56"/>
      <c r="K98" s="60"/>
      <c r="L98" s="58"/>
      <c r="M98" s="60"/>
    </row>
    <row r="99" spans="1:13" ht="16.5" customHeight="1" x14ac:dyDescent="0.25">
      <c r="A99" s="43"/>
      <c r="B99" s="43"/>
      <c r="C99" s="43"/>
      <c r="D99" s="43"/>
      <c r="E99" s="36"/>
      <c r="F99" s="36"/>
      <c r="G99" s="59"/>
      <c r="H99" s="56"/>
      <c r="I99" s="59"/>
      <c r="J99" s="56"/>
      <c r="K99" s="60"/>
      <c r="L99" s="58"/>
      <c r="M99" s="60"/>
    </row>
    <row r="100" spans="1:13" ht="16.5" customHeight="1" x14ac:dyDescent="0.25">
      <c r="A100" s="43"/>
      <c r="B100" s="43"/>
      <c r="C100" s="43"/>
      <c r="D100" s="43"/>
      <c r="E100" s="36"/>
      <c r="F100" s="36"/>
      <c r="G100" s="59"/>
      <c r="H100" s="56"/>
      <c r="I100" s="59"/>
      <c r="J100" s="56"/>
      <c r="K100" s="60"/>
      <c r="L100" s="58"/>
      <c r="M100" s="60"/>
    </row>
    <row r="101" spans="1:13" ht="16.5" customHeight="1" x14ac:dyDescent="0.25">
      <c r="A101" s="43"/>
      <c r="B101" s="43"/>
      <c r="C101" s="43"/>
      <c r="D101" s="43"/>
      <c r="E101" s="36"/>
      <c r="F101" s="36"/>
      <c r="G101" s="59"/>
      <c r="H101" s="56"/>
      <c r="I101" s="59"/>
      <c r="J101" s="56"/>
      <c r="K101" s="60"/>
      <c r="L101" s="58"/>
      <c r="M101" s="60"/>
    </row>
    <row r="102" spans="1:13" ht="16.5" customHeight="1" x14ac:dyDescent="0.25">
      <c r="A102" s="43"/>
      <c r="B102" s="43"/>
      <c r="C102" s="43"/>
      <c r="D102" s="43"/>
      <c r="E102" s="36"/>
      <c r="F102" s="36"/>
      <c r="G102" s="59"/>
      <c r="H102" s="56"/>
      <c r="I102" s="59"/>
      <c r="J102" s="56"/>
      <c r="K102" s="60"/>
      <c r="L102" s="58"/>
      <c r="M102" s="60"/>
    </row>
    <row r="103" spans="1:13" ht="16.5" customHeight="1" x14ac:dyDescent="0.25">
      <c r="A103" s="43"/>
      <c r="B103" s="43"/>
      <c r="C103" s="43"/>
      <c r="D103" s="43"/>
      <c r="E103" s="36"/>
      <c r="F103" s="36"/>
      <c r="G103" s="59"/>
      <c r="H103" s="56"/>
      <c r="I103" s="59"/>
      <c r="J103" s="56"/>
      <c r="K103" s="60"/>
      <c r="L103" s="58"/>
      <c r="M103" s="60"/>
    </row>
    <row r="104" spans="1:13" ht="16.5" customHeight="1" x14ac:dyDescent="0.25">
      <c r="A104" s="43"/>
      <c r="B104" s="43"/>
      <c r="C104" s="43"/>
      <c r="D104" s="43"/>
      <c r="E104" s="36"/>
      <c r="F104" s="36"/>
      <c r="G104" s="59"/>
      <c r="H104" s="56"/>
      <c r="I104" s="59"/>
      <c r="J104" s="56"/>
      <c r="K104" s="60"/>
      <c r="L104" s="58"/>
      <c r="M104" s="60"/>
    </row>
    <row r="105" spans="1:13" ht="16.5" customHeight="1" x14ac:dyDescent="0.25">
      <c r="A105" s="43"/>
      <c r="B105" s="43"/>
      <c r="C105" s="43"/>
      <c r="D105" s="43"/>
      <c r="E105" s="36"/>
      <c r="F105" s="36"/>
      <c r="G105" s="59"/>
      <c r="H105" s="56"/>
      <c r="I105" s="59"/>
      <c r="J105" s="56"/>
      <c r="K105" s="60"/>
      <c r="L105" s="58"/>
      <c r="M105" s="60"/>
    </row>
    <row r="106" spans="1:13" ht="16.5" customHeight="1" x14ac:dyDescent="0.25">
      <c r="A106" s="43"/>
      <c r="B106" s="43"/>
      <c r="C106" s="43"/>
      <c r="D106" s="43"/>
      <c r="E106" s="36"/>
      <c r="F106" s="36"/>
      <c r="G106" s="59"/>
      <c r="H106" s="56"/>
      <c r="I106" s="59"/>
      <c r="J106" s="56"/>
      <c r="K106" s="60"/>
      <c r="L106" s="58"/>
      <c r="M106" s="60"/>
    </row>
    <row r="107" spans="1:13" ht="16.5" customHeight="1" x14ac:dyDescent="0.25">
      <c r="A107" s="43"/>
      <c r="B107" s="43"/>
      <c r="C107" s="43"/>
      <c r="D107" s="43"/>
      <c r="E107" s="36"/>
      <c r="F107" s="36"/>
      <c r="G107" s="59"/>
      <c r="H107" s="56"/>
      <c r="I107" s="59"/>
      <c r="J107" s="56"/>
      <c r="K107" s="60"/>
      <c r="L107" s="58"/>
      <c r="M107" s="60"/>
    </row>
    <row r="108" spans="1:13" ht="14.25" customHeight="1" x14ac:dyDescent="0.25">
      <c r="A108" s="43"/>
      <c r="B108" s="43"/>
      <c r="C108" s="43"/>
      <c r="D108" s="43"/>
      <c r="E108" s="36"/>
      <c r="F108" s="36"/>
      <c r="G108" s="59"/>
      <c r="H108" s="56"/>
      <c r="I108" s="59"/>
      <c r="J108" s="56"/>
      <c r="K108" s="60"/>
      <c r="L108" s="58"/>
      <c r="M108" s="60"/>
    </row>
    <row r="109" spans="1:13" ht="9" customHeight="1" x14ac:dyDescent="0.25">
      <c r="A109" s="43"/>
      <c r="B109" s="43"/>
      <c r="C109" s="43"/>
      <c r="D109" s="43"/>
      <c r="E109" s="36"/>
      <c r="F109" s="36"/>
      <c r="G109" s="59"/>
      <c r="H109" s="56"/>
      <c r="I109" s="59"/>
      <c r="J109" s="56"/>
      <c r="K109" s="60"/>
      <c r="L109" s="58"/>
      <c r="M109" s="60"/>
    </row>
    <row r="110" spans="1:13" ht="22.15" customHeight="1" x14ac:dyDescent="0.25">
      <c r="A110" s="52" t="s">
        <v>40</v>
      </c>
      <c r="B110" s="52"/>
      <c r="C110" s="52"/>
      <c r="D110" s="52"/>
      <c r="E110" s="53"/>
      <c r="F110" s="53"/>
      <c r="G110" s="6"/>
      <c r="H110" s="53"/>
      <c r="I110" s="6"/>
      <c r="J110" s="6"/>
      <c r="K110" s="6"/>
      <c r="L110" s="6"/>
      <c r="M110" s="6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B383-2A33-4FD0-95DD-2ECEB53FD75C}">
  <dimension ref="A1:AG49"/>
  <sheetViews>
    <sheetView topLeftCell="A30" zoomScaleNormal="100" zoomScaleSheetLayoutView="100" workbookViewId="0">
      <selection activeCell="I42" sqref="I42"/>
    </sheetView>
  </sheetViews>
  <sheetFormatPr defaultRowHeight="16.5" customHeight="1" x14ac:dyDescent="0.25"/>
  <cols>
    <col min="1" max="2" width="1.28515625" customWidth="1"/>
    <col min="3" max="3" width="1.5703125" customWidth="1"/>
    <col min="4" max="4" width="19.42578125" customWidth="1"/>
    <col min="5" max="5" width="4.5703125" customWidth="1"/>
    <col min="6" max="6" width="0.5703125" customWidth="1"/>
    <col min="7" max="7" width="10.7109375" customWidth="1"/>
    <col min="8" max="8" width="0.5703125" customWidth="1"/>
    <col min="9" max="9" width="11.7109375" customWidth="1"/>
    <col min="10" max="10" width="0.5703125" customWidth="1"/>
    <col min="11" max="11" width="10.7109375" customWidth="1"/>
    <col min="12" max="12" width="0.5703125" customWidth="1"/>
    <col min="13" max="13" width="11" customWidth="1"/>
    <col min="14" max="14" width="0.5703125" customWidth="1"/>
    <col min="15" max="15" width="12.28515625" customWidth="1"/>
    <col min="16" max="16" width="0.5703125" customWidth="1"/>
    <col min="17" max="17" width="12.5703125" customWidth="1"/>
    <col min="18" max="18" width="0.5703125" customWidth="1"/>
    <col min="19" max="19" width="11" customWidth="1"/>
    <col min="20" max="20" width="0.5703125" customWidth="1"/>
    <col min="21" max="21" width="15.28515625" customWidth="1"/>
    <col min="22" max="22" width="0.5703125" customWidth="1"/>
    <col min="23" max="23" width="18.5703125" customWidth="1"/>
    <col min="24" max="24" width="0.5703125" customWidth="1"/>
    <col min="25" max="25" width="13.28515625" customWidth="1"/>
    <col min="26" max="26" width="0.5703125" customWidth="1"/>
    <col min="27" max="27" width="11.42578125" customWidth="1"/>
    <col min="28" max="28" width="0.5703125" customWidth="1"/>
    <col min="29" max="29" width="12" customWidth="1"/>
    <col min="30" max="30" width="0.5703125" customWidth="1"/>
    <col min="31" max="31" width="10.7109375" customWidth="1"/>
    <col min="32" max="32" width="0.5703125" customWidth="1"/>
    <col min="33" max="33" width="12" customWidth="1"/>
  </cols>
  <sheetData>
    <row r="1" spans="1:33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6.5" customHeight="1" x14ac:dyDescent="0.25">
      <c r="A2" s="1" t="s">
        <v>127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6.5" customHeight="1" x14ac:dyDescent="0.25">
      <c r="A3" s="4" t="s">
        <v>277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6.5" customHeight="1" x14ac:dyDescent="0.25">
      <c r="A4" s="1"/>
      <c r="B4" s="1"/>
      <c r="C4" s="1"/>
      <c r="D4" s="1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6.5" customHeight="1" x14ac:dyDescent="0.25">
      <c r="A5" s="2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6.5" customHeight="1" x14ac:dyDescent="0.25">
      <c r="A6" s="62"/>
      <c r="B6" s="62"/>
      <c r="C6" s="62"/>
      <c r="D6" s="62"/>
      <c r="E6" s="63"/>
      <c r="F6" s="63"/>
      <c r="G6" s="176" t="s">
        <v>128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</row>
    <row r="7" spans="1:33" ht="16.5" customHeight="1" x14ac:dyDescent="0.25">
      <c r="A7" s="62"/>
      <c r="B7" s="62"/>
      <c r="C7" s="62"/>
      <c r="D7" s="62"/>
      <c r="E7" s="63"/>
      <c r="F7" s="63"/>
      <c r="G7" s="178" t="s">
        <v>129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64"/>
      <c r="AE7" s="64"/>
      <c r="AF7" s="64"/>
      <c r="AG7" s="64"/>
    </row>
    <row r="8" spans="1:33" ht="16.5" customHeight="1" x14ac:dyDescent="0.25">
      <c r="A8" s="62"/>
      <c r="B8" s="62"/>
      <c r="C8" s="62"/>
      <c r="D8" s="62"/>
      <c r="E8" s="65"/>
      <c r="F8" s="65"/>
      <c r="G8" s="66"/>
      <c r="H8" s="66"/>
      <c r="I8" s="66"/>
      <c r="J8" s="66"/>
      <c r="K8" s="63"/>
      <c r="L8" s="63"/>
      <c r="M8" s="63"/>
      <c r="N8" s="63"/>
      <c r="O8" s="63"/>
      <c r="P8" s="63"/>
      <c r="Q8" s="63"/>
      <c r="R8" s="67"/>
      <c r="S8" s="178" t="s">
        <v>82</v>
      </c>
      <c r="T8" s="179"/>
      <c r="U8" s="179"/>
      <c r="V8" s="179"/>
      <c r="W8" s="179"/>
      <c r="X8" s="179"/>
      <c r="Y8" s="179"/>
      <c r="Z8" s="179"/>
      <c r="AA8" s="179"/>
      <c r="AB8" s="67"/>
      <c r="AC8" s="66"/>
      <c r="AD8" s="67"/>
      <c r="AE8" s="66"/>
      <c r="AF8" s="67"/>
      <c r="AG8" s="67"/>
    </row>
    <row r="9" spans="1:33" ht="16.5" customHeight="1" x14ac:dyDescent="0.25">
      <c r="A9" s="62"/>
      <c r="B9" s="62"/>
      <c r="C9" s="62"/>
      <c r="D9" s="62"/>
      <c r="E9" s="65"/>
      <c r="F9" s="65"/>
      <c r="G9" s="66"/>
      <c r="H9" s="66"/>
      <c r="I9" s="66"/>
      <c r="J9" s="66"/>
      <c r="K9" s="63"/>
      <c r="L9" s="63"/>
      <c r="M9" s="63"/>
      <c r="N9" s="63"/>
      <c r="O9" s="63"/>
      <c r="P9" s="63"/>
      <c r="Q9" s="63"/>
      <c r="R9" s="67"/>
      <c r="S9" s="178" t="s">
        <v>106</v>
      </c>
      <c r="T9" s="179"/>
      <c r="U9" s="179"/>
      <c r="V9" s="179"/>
      <c r="W9" s="179"/>
      <c r="X9" s="179"/>
      <c r="Y9" s="179"/>
      <c r="Z9" s="67"/>
      <c r="AA9" s="63"/>
      <c r="AB9" s="67"/>
      <c r="AC9" s="66"/>
      <c r="AD9" s="67"/>
      <c r="AE9" s="66"/>
      <c r="AF9" s="67"/>
      <c r="AG9" s="67"/>
    </row>
    <row r="10" spans="1:33" ht="16.5" customHeight="1" x14ac:dyDescent="0.25">
      <c r="A10" s="62"/>
      <c r="B10" s="62"/>
      <c r="C10" s="62"/>
      <c r="D10" s="62"/>
      <c r="E10" s="65"/>
      <c r="F10" s="65"/>
      <c r="G10" s="66"/>
      <c r="H10" s="66"/>
      <c r="I10" s="66"/>
      <c r="J10" s="66"/>
      <c r="K10" s="63"/>
      <c r="L10" s="63"/>
      <c r="M10" s="63"/>
      <c r="N10" s="63"/>
      <c r="O10" s="63"/>
      <c r="P10" s="63"/>
      <c r="Q10" s="63"/>
      <c r="R10" s="67"/>
      <c r="S10" s="68"/>
      <c r="T10" s="68"/>
      <c r="U10" s="63"/>
      <c r="V10" s="68"/>
      <c r="W10" s="67" t="s">
        <v>130</v>
      </c>
      <c r="X10" s="68"/>
      <c r="Y10" s="67" t="s">
        <v>131</v>
      </c>
      <c r="Z10" s="67"/>
      <c r="AA10" s="67" t="s">
        <v>132</v>
      </c>
      <c r="AB10" s="67"/>
      <c r="AC10" s="66"/>
      <c r="AD10" s="67"/>
      <c r="AE10" s="66"/>
      <c r="AF10" s="67"/>
      <c r="AG10" s="67"/>
    </row>
    <row r="11" spans="1:33" ht="16.5" customHeight="1" x14ac:dyDescent="0.25">
      <c r="A11" s="62"/>
      <c r="B11" s="62"/>
      <c r="C11" s="62"/>
      <c r="D11" s="62"/>
      <c r="E11" s="65"/>
      <c r="F11" s="65"/>
      <c r="G11" s="67"/>
      <c r="H11" s="67"/>
      <c r="I11" s="67" t="s">
        <v>133</v>
      </c>
      <c r="J11" s="66"/>
      <c r="K11" s="66"/>
      <c r="L11" s="66"/>
      <c r="M11" s="67" t="s">
        <v>134</v>
      </c>
      <c r="N11" s="66"/>
      <c r="O11" s="63"/>
      <c r="P11" s="63"/>
      <c r="Q11" s="63"/>
      <c r="R11" s="67"/>
      <c r="S11" s="63"/>
      <c r="T11" s="63"/>
      <c r="U11" s="67" t="s">
        <v>135</v>
      </c>
      <c r="V11" s="63"/>
      <c r="W11" s="67" t="s">
        <v>136</v>
      </c>
      <c r="X11" s="63"/>
      <c r="Y11" s="67" t="s">
        <v>137</v>
      </c>
      <c r="Z11" s="63"/>
      <c r="AA11" s="67" t="s">
        <v>138</v>
      </c>
      <c r="AB11" s="63"/>
      <c r="AC11" s="63"/>
      <c r="AD11" s="63"/>
      <c r="AE11" s="63"/>
      <c r="AF11" s="67"/>
      <c r="AG11" s="67"/>
    </row>
    <row r="12" spans="1:33" ht="16.5" customHeight="1" x14ac:dyDescent="0.25">
      <c r="A12" s="62"/>
      <c r="B12" s="62"/>
      <c r="C12" s="62"/>
      <c r="D12" s="62"/>
      <c r="E12" s="65"/>
      <c r="F12" s="65"/>
      <c r="G12" s="67" t="s">
        <v>139</v>
      </c>
      <c r="H12" s="67"/>
      <c r="I12" s="67" t="s">
        <v>140</v>
      </c>
      <c r="J12" s="66"/>
      <c r="K12" s="67"/>
      <c r="L12" s="66"/>
      <c r="M12" s="67" t="s">
        <v>141</v>
      </c>
      <c r="N12" s="66"/>
      <c r="O12" s="176" t="s">
        <v>79</v>
      </c>
      <c r="P12" s="177"/>
      <c r="Q12" s="177"/>
      <c r="R12" s="67"/>
      <c r="S12" s="67"/>
      <c r="T12" s="68"/>
      <c r="U12" s="67" t="s">
        <v>142</v>
      </c>
      <c r="V12" s="67"/>
      <c r="W12" s="67" t="s">
        <v>110</v>
      </c>
      <c r="X12" s="67"/>
      <c r="Y12" s="67" t="s">
        <v>143</v>
      </c>
      <c r="Z12" s="67"/>
      <c r="AA12" s="67" t="s">
        <v>144</v>
      </c>
      <c r="AB12" s="67"/>
      <c r="AC12" s="67" t="s">
        <v>145</v>
      </c>
      <c r="AD12" s="67"/>
      <c r="AE12" s="67" t="s">
        <v>146</v>
      </c>
      <c r="AF12" s="67"/>
      <c r="AG12" s="67"/>
    </row>
    <row r="13" spans="1:33" ht="16.5" customHeight="1" x14ac:dyDescent="0.25">
      <c r="A13" s="62"/>
      <c r="B13" s="62"/>
      <c r="C13" s="62"/>
      <c r="D13" s="62"/>
      <c r="E13" s="65"/>
      <c r="F13" s="65"/>
      <c r="G13" s="67" t="s">
        <v>147</v>
      </c>
      <c r="H13" s="67"/>
      <c r="I13" s="67" t="s">
        <v>148</v>
      </c>
      <c r="J13" s="67"/>
      <c r="K13" s="67"/>
      <c r="L13" s="67"/>
      <c r="M13" s="67" t="s">
        <v>149</v>
      </c>
      <c r="N13" s="67"/>
      <c r="O13" s="67" t="s">
        <v>150</v>
      </c>
      <c r="P13" s="67"/>
      <c r="Q13" s="67"/>
      <c r="R13" s="67"/>
      <c r="S13" s="67" t="s">
        <v>151</v>
      </c>
      <c r="T13" s="67"/>
      <c r="U13" s="67" t="s">
        <v>152</v>
      </c>
      <c r="V13" s="67"/>
      <c r="W13" s="67" t="s">
        <v>153</v>
      </c>
      <c r="X13" s="67"/>
      <c r="Y13" s="67" t="s">
        <v>154</v>
      </c>
      <c r="Z13" s="67"/>
      <c r="AA13" s="67" t="s">
        <v>155</v>
      </c>
      <c r="AB13" s="67"/>
      <c r="AC13" s="67" t="s">
        <v>156</v>
      </c>
      <c r="AD13" s="67"/>
      <c r="AE13" s="67" t="s">
        <v>157</v>
      </c>
      <c r="AF13" s="67"/>
      <c r="AG13" s="67"/>
    </row>
    <row r="14" spans="1:33" ht="16.5" customHeight="1" x14ac:dyDescent="0.25">
      <c r="A14" s="62"/>
      <c r="B14" s="62"/>
      <c r="C14" s="62"/>
      <c r="D14" s="62"/>
      <c r="E14" s="65"/>
      <c r="F14" s="65"/>
      <c r="G14" s="67" t="s">
        <v>158</v>
      </c>
      <c r="H14" s="67"/>
      <c r="I14" s="67" t="s">
        <v>159</v>
      </c>
      <c r="J14" s="67"/>
      <c r="K14" s="67" t="s">
        <v>160</v>
      </c>
      <c r="L14" s="67"/>
      <c r="M14" s="67" t="s">
        <v>161</v>
      </c>
      <c r="N14" s="67"/>
      <c r="O14" s="67" t="s">
        <v>162</v>
      </c>
      <c r="P14" s="67"/>
      <c r="Q14" s="67" t="s">
        <v>81</v>
      </c>
      <c r="R14" s="67"/>
      <c r="S14" s="67" t="s">
        <v>163</v>
      </c>
      <c r="T14" s="67"/>
      <c r="U14" s="67" t="s">
        <v>164</v>
      </c>
      <c r="V14" s="67"/>
      <c r="W14" s="67" t="s">
        <v>165</v>
      </c>
      <c r="X14" s="67"/>
      <c r="Y14" s="67" t="s">
        <v>166</v>
      </c>
      <c r="Z14" s="67"/>
      <c r="AA14" s="67" t="s">
        <v>167</v>
      </c>
      <c r="AB14" s="67"/>
      <c r="AC14" s="67" t="s">
        <v>84</v>
      </c>
      <c r="AD14" s="67"/>
      <c r="AE14" s="67" t="s">
        <v>168</v>
      </c>
      <c r="AF14" s="67"/>
      <c r="AG14" s="67" t="s">
        <v>169</v>
      </c>
    </row>
    <row r="15" spans="1:33" ht="16.5" customHeight="1" x14ac:dyDescent="0.25">
      <c r="A15" s="62"/>
      <c r="B15" s="62"/>
      <c r="C15" s="62"/>
      <c r="D15" s="62"/>
      <c r="E15" s="69" t="s">
        <v>170</v>
      </c>
      <c r="F15" s="65"/>
      <c r="G15" s="70" t="s">
        <v>11</v>
      </c>
      <c r="H15" s="67"/>
      <c r="I15" s="70" t="s">
        <v>11</v>
      </c>
      <c r="J15" s="67"/>
      <c r="K15" s="70" t="s">
        <v>11</v>
      </c>
      <c r="L15" s="67"/>
      <c r="M15" s="70" t="s">
        <v>11</v>
      </c>
      <c r="N15" s="67"/>
      <c r="O15" s="70" t="s">
        <v>11</v>
      </c>
      <c r="P15" s="67"/>
      <c r="Q15" s="70" t="s">
        <v>11</v>
      </c>
      <c r="R15" s="67"/>
      <c r="S15" s="70" t="s">
        <v>11</v>
      </c>
      <c r="T15" s="67"/>
      <c r="U15" s="70" t="s">
        <v>11</v>
      </c>
      <c r="V15" s="67"/>
      <c r="W15" s="70" t="s">
        <v>11</v>
      </c>
      <c r="X15" s="67"/>
      <c r="Y15" s="70" t="s">
        <v>11</v>
      </c>
      <c r="Z15" s="67"/>
      <c r="AA15" s="70" t="s">
        <v>11</v>
      </c>
      <c r="AB15" s="67"/>
      <c r="AC15" s="70" t="s">
        <v>11</v>
      </c>
      <c r="AD15" s="67"/>
      <c r="AE15" s="70" t="s">
        <v>11</v>
      </c>
      <c r="AF15" s="67"/>
      <c r="AG15" s="70" t="s">
        <v>11</v>
      </c>
    </row>
    <row r="16" spans="1:33" ht="16.5" customHeight="1" x14ac:dyDescent="0.25">
      <c r="A16" s="62"/>
      <c r="B16" s="62"/>
      <c r="C16" s="62"/>
      <c r="D16" s="62"/>
      <c r="E16" s="71"/>
      <c r="F16" s="71"/>
      <c r="G16" s="72"/>
      <c r="H16" s="72"/>
      <c r="I16" s="73"/>
      <c r="J16" s="72"/>
      <c r="K16" s="72"/>
      <c r="L16" s="72"/>
      <c r="M16" s="72"/>
      <c r="N16" s="72"/>
      <c r="O16" s="73"/>
      <c r="P16" s="72"/>
      <c r="Q16" s="72"/>
      <c r="R16" s="66"/>
      <c r="S16" s="72"/>
      <c r="T16" s="66"/>
      <c r="U16" s="72"/>
      <c r="V16" s="66"/>
      <c r="W16" s="72"/>
      <c r="X16" s="66"/>
      <c r="Y16" s="72"/>
      <c r="Z16" s="66"/>
      <c r="AA16" s="72"/>
      <c r="AB16" s="66"/>
      <c r="AC16" s="72"/>
      <c r="AD16" s="66"/>
      <c r="AE16" s="72"/>
      <c r="AF16" s="66"/>
      <c r="AG16" s="72"/>
    </row>
    <row r="17" spans="1:33" ht="16.5" customHeight="1" x14ac:dyDescent="0.25">
      <c r="A17" s="74" t="s">
        <v>171</v>
      </c>
      <c r="B17" s="74"/>
      <c r="C17" s="74"/>
      <c r="D17" s="74"/>
      <c r="E17" s="73"/>
      <c r="F17" s="71"/>
      <c r="G17" s="72">
        <v>1470909845</v>
      </c>
      <c r="H17" s="72"/>
      <c r="I17" s="72">
        <v>13933982782</v>
      </c>
      <c r="J17" s="72"/>
      <c r="K17" s="72">
        <v>543677824</v>
      </c>
      <c r="L17" s="72"/>
      <c r="M17" s="72">
        <v>172861100</v>
      </c>
      <c r="N17" s="72"/>
      <c r="O17" s="72">
        <v>156777302</v>
      </c>
      <c r="P17" s="72"/>
      <c r="Q17" s="72">
        <v>7740952387</v>
      </c>
      <c r="R17" s="72"/>
      <c r="S17" s="72">
        <v>-162794681</v>
      </c>
      <c r="T17" s="72"/>
      <c r="U17" s="72">
        <v>35993188</v>
      </c>
      <c r="V17" s="72"/>
      <c r="W17" s="72">
        <v>2188178086</v>
      </c>
      <c r="X17" s="72"/>
      <c r="Y17" s="72">
        <v>-822716474</v>
      </c>
      <c r="Z17" s="72"/>
      <c r="AA17" s="72">
        <v>3568397978</v>
      </c>
      <c r="AB17" s="72"/>
      <c r="AC17" s="72">
        <f>SUM(G17:AA17)</f>
        <v>28826219337</v>
      </c>
      <c r="AD17" s="72"/>
      <c r="AE17" s="72">
        <v>3297996585</v>
      </c>
      <c r="AF17" s="72"/>
      <c r="AG17" s="72">
        <f>SUM(AC17:AE17)</f>
        <v>32124215922</v>
      </c>
    </row>
    <row r="18" spans="1:33" ht="16.5" customHeight="1" x14ac:dyDescent="0.25">
      <c r="A18" s="63" t="s">
        <v>172</v>
      </c>
      <c r="B18" s="63"/>
      <c r="C18" s="74"/>
      <c r="D18" s="63"/>
      <c r="E18" s="75"/>
      <c r="F18" s="71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63"/>
      <c r="V18" s="72"/>
      <c r="W18" s="63"/>
      <c r="X18" s="72"/>
      <c r="Y18" s="63"/>
      <c r="Z18" s="72"/>
      <c r="AA18" s="63"/>
      <c r="AB18" s="72"/>
      <c r="AC18" s="72"/>
      <c r="AD18" s="72"/>
      <c r="AE18" s="72"/>
      <c r="AF18" s="72"/>
      <c r="AG18" s="72"/>
    </row>
    <row r="19" spans="1:33" ht="16.5" customHeight="1" x14ac:dyDescent="0.25">
      <c r="A19" s="63"/>
      <c r="B19" s="63" t="s">
        <v>173</v>
      </c>
      <c r="C19" s="74"/>
      <c r="D19" s="63"/>
      <c r="E19" s="73"/>
      <c r="F19" s="71"/>
      <c r="G19" s="72">
        <v>23773623</v>
      </c>
      <c r="H19" s="72"/>
      <c r="I19" s="72">
        <v>948485971</v>
      </c>
      <c r="J19" s="72"/>
      <c r="K19" s="72">
        <v>-159653396</v>
      </c>
      <c r="L19" s="72"/>
      <c r="M19" s="72">
        <v>0</v>
      </c>
      <c r="N19" s="72"/>
      <c r="O19" s="72">
        <v>0</v>
      </c>
      <c r="P19" s="72"/>
      <c r="Q19" s="72">
        <v>0</v>
      </c>
      <c r="R19" s="72"/>
      <c r="S19" s="72">
        <v>0</v>
      </c>
      <c r="T19" s="72"/>
      <c r="U19" s="72">
        <v>0</v>
      </c>
      <c r="V19" s="72"/>
      <c r="W19" s="72">
        <v>0</v>
      </c>
      <c r="X19" s="72"/>
      <c r="Y19" s="72">
        <v>0</v>
      </c>
      <c r="Z19" s="72"/>
      <c r="AA19" s="72">
        <v>0</v>
      </c>
      <c r="AB19" s="72"/>
      <c r="AC19" s="72">
        <f t="shared" ref="AC19:AC21" si="0">SUM(G19:AA19)</f>
        <v>812606198</v>
      </c>
      <c r="AD19" s="72"/>
      <c r="AE19" s="72">
        <v>0</v>
      </c>
      <c r="AF19" s="72"/>
      <c r="AG19" s="72">
        <f t="shared" ref="AG19:AG21" si="1">SUM(AC19:AE19)</f>
        <v>812606198</v>
      </c>
    </row>
    <row r="20" spans="1:33" ht="16.5" customHeight="1" x14ac:dyDescent="0.25">
      <c r="A20" s="63" t="s">
        <v>174</v>
      </c>
      <c r="B20" s="63"/>
      <c r="C20" s="74"/>
      <c r="D20" s="63"/>
      <c r="E20" s="73"/>
      <c r="F20" s="71"/>
      <c r="G20" s="72">
        <v>0</v>
      </c>
      <c r="H20" s="72"/>
      <c r="I20" s="72">
        <v>384024428</v>
      </c>
      <c r="J20" s="72"/>
      <c r="K20" s="72">
        <v>-384024428</v>
      </c>
      <c r="L20" s="72"/>
      <c r="M20" s="72">
        <v>0</v>
      </c>
      <c r="N20" s="72"/>
      <c r="O20" s="72">
        <v>0</v>
      </c>
      <c r="P20" s="72"/>
      <c r="Q20" s="72">
        <v>0</v>
      </c>
      <c r="R20" s="72"/>
      <c r="S20" s="72">
        <v>0</v>
      </c>
      <c r="T20" s="72"/>
      <c r="U20" s="72">
        <v>0</v>
      </c>
      <c r="V20" s="72"/>
      <c r="W20" s="72">
        <v>0</v>
      </c>
      <c r="X20" s="72"/>
      <c r="Y20" s="72">
        <v>0</v>
      </c>
      <c r="Z20" s="72"/>
      <c r="AA20" s="72">
        <v>0</v>
      </c>
      <c r="AB20" s="72"/>
      <c r="AC20" s="72">
        <f t="shared" si="0"/>
        <v>0</v>
      </c>
      <c r="AD20" s="72"/>
      <c r="AE20" s="72">
        <v>0</v>
      </c>
      <c r="AF20" s="72"/>
      <c r="AG20" s="72">
        <f t="shared" si="1"/>
        <v>0</v>
      </c>
    </row>
    <row r="21" spans="1:33" ht="16.5" customHeight="1" x14ac:dyDescent="0.25">
      <c r="A21" s="63" t="s">
        <v>175</v>
      </c>
      <c r="B21" s="63"/>
      <c r="C21" s="74"/>
      <c r="D21" s="63"/>
      <c r="E21" s="73">
        <v>11</v>
      </c>
      <c r="F21" s="71"/>
      <c r="G21" s="72">
        <v>0</v>
      </c>
      <c r="H21" s="72"/>
      <c r="I21" s="72">
        <v>0</v>
      </c>
      <c r="J21" s="72"/>
      <c r="K21" s="72">
        <v>0</v>
      </c>
      <c r="L21" s="72"/>
      <c r="M21" s="72">
        <v>0</v>
      </c>
      <c r="N21" s="72"/>
      <c r="O21" s="72">
        <v>0</v>
      </c>
      <c r="P21" s="72"/>
      <c r="Q21" s="72">
        <v>-799650978</v>
      </c>
      <c r="R21" s="72"/>
      <c r="S21" s="72">
        <v>0</v>
      </c>
      <c r="T21" s="72"/>
      <c r="U21" s="72">
        <v>0</v>
      </c>
      <c r="V21" s="72"/>
      <c r="W21" s="72">
        <v>0</v>
      </c>
      <c r="X21" s="72"/>
      <c r="Y21" s="72">
        <v>0</v>
      </c>
      <c r="Z21" s="72"/>
      <c r="AA21" s="72">
        <v>0</v>
      </c>
      <c r="AB21" s="72"/>
      <c r="AC21" s="72">
        <f t="shared" si="0"/>
        <v>-799650978</v>
      </c>
      <c r="AD21" s="72"/>
      <c r="AE21" s="72">
        <v>0</v>
      </c>
      <c r="AF21" s="72"/>
      <c r="AG21" s="72">
        <f t="shared" si="1"/>
        <v>-799650978</v>
      </c>
    </row>
    <row r="22" spans="1:33" ht="16.5" customHeight="1" x14ac:dyDescent="0.25">
      <c r="A22" s="63" t="s">
        <v>176</v>
      </c>
      <c r="B22" s="63"/>
      <c r="C22" s="74"/>
      <c r="D22" s="74"/>
      <c r="E22" s="71"/>
      <c r="F22" s="71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</row>
    <row r="23" spans="1:33" ht="16.5" customHeight="1" x14ac:dyDescent="0.25">
      <c r="A23" s="63"/>
      <c r="B23" s="63" t="s">
        <v>177</v>
      </c>
      <c r="C23" s="63"/>
      <c r="D23" s="63"/>
      <c r="E23" s="71"/>
      <c r="F23" s="71"/>
      <c r="G23" s="72">
        <v>0</v>
      </c>
      <c r="H23" s="72"/>
      <c r="I23" s="72">
        <v>0</v>
      </c>
      <c r="J23" s="72"/>
      <c r="K23" s="72">
        <v>0</v>
      </c>
      <c r="L23" s="72"/>
      <c r="M23" s="72">
        <v>0</v>
      </c>
      <c r="N23" s="72"/>
      <c r="O23" s="72">
        <v>0</v>
      </c>
      <c r="P23" s="72"/>
      <c r="Q23" s="129">
        <v>0</v>
      </c>
      <c r="R23" s="129"/>
      <c r="S23" s="129">
        <v>0</v>
      </c>
      <c r="T23" s="129"/>
      <c r="U23" s="129">
        <v>0</v>
      </c>
      <c r="V23" s="129"/>
      <c r="W23" s="129">
        <v>0</v>
      </c>
      <c r="X23" s="129"/>
      <c r="Y23" s="129" t="s">
        <v>102</v>
      </c>
      <c r="Z23" s="129"/>
      <c r="AA23" s="129">
        <v>0</v>
      </c>
      <c r="AB23" s="129"/>
      <c r="AC23" s="129">
        <f>SUM(G23:AA23)</f>
        <v>0</v>
      </c>
      <c r="AD23" s="129"/>
      <c r="AE23" s="130">
        <v>-267109641</v>
      </c>
      <c r="AF23" s="129"/>
      <c r="AG23" s="129">
        <f>SUM(AC23:AE23)</f>
        <v>-267109641</v>
      </c>
    </row>
    <row r="24" spans="1:33" ht="16.5" customHeight="1" x14ac:dyDescent="0.25">
      <c r="A24" s="63" t="s">
        <v>178</v>
      </c>
      <c r="B24" s="63"/>
      <c r="C24" s="63"/>
      <c r="D24" s="63"/>
      <c r="E24" s="73"/>
      <c r="F24" s="71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</row>
    <row r="25" spans="1:33" ht="16.5" customHeight="1" x14ac:dyDescent="0.25">
      <c r="A25" s="63" t="s">
        <v>179</v>
      </c>
      <c r="B25" s="63" t="s">
        <v>180</v>
      </c>
      <c r="C25" s="63"/>
      <c r="D25" s="63"/>
      <c r="E25" s="73"/>
      <c r="F25" s="71"/>
      <c r="G25" s="72">
        <v>0</v>
      </c>
      <c r="H25" s="72"/>
      <c r="I25" s="72">
        <v>0</v>
      </c>
      <c r="J25" s="72"/>
      <c r="K25" s="72">
        <v>0</v>
      </c>
      <c r="L25" s="72"/>
      <c r="M25" s="72">
        <v>0</v>
      </c>
      <c r="N25" s="72"/>
      <c r="O25" s="72">
        <v>0</v>
      </c>
      <c r="P25" s="72"/>
      <c r="Q25" s="129">
        <v>0</v>
      </c>
      <c r="R25" s="129"/>
      <c r="S25" s="129">
        <v>0</v>
      </c>
      <c r="T25" s="129"/>
      <c r="U25" s="129">
        <v>0</v>
      </c>
      <c r="V25" s="129"/>
      <c r="W25" s="129">
        <v>0</v>
      </c>
      <c r="X25" s="129"/>
      <c r="Y25" s="129" t="s">
        <v>102</v>
      </c>
      <c r="Z25" s="129"/>
      <c r="AA25" s="131">
        <v>-422918335</v>
      </c>
      <c r="AB25" s="129"/>
      <c r="AC25" s="131">
        <v>-422918335</v>
      </c>
      <c r="AD25" s="129"/>
      <c r="AE25" s="130">
        <v>167092308</v>
      </c>
      <c r="AF25" s="129"/>
      <c r="AG25" s="129">
        <f>SUM(AC25:AE25)</f>
        <v>-255826027</v>
      </c>
    </row>
    <row r="26" spans="1:33" ht="16.5" customHeight="1" x14ac:dyDescent="0.25">
      <c r="A26" s="63" t="s">
        <v>181</v>
      </c>
      <c r="B26" s="63"/>
      <c r="C26" s="74"/>
      <c r="D26" s="74"/>
      <c r="E26" s="73"/>
      <c r="F26" s="71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</row>
    <row r="27" spans="1:33" ht="16.5" customHeight="1" x14ac:dyDescent="0.25">
      <c r="A27" s="63"/>
      <c r="B27" s="63" t="s">
        <v>182</v>
      </c>
      <c r="C27" s="63"/>
      <c r="D27" s="63"/>
      <c r="E27" s="73"/>
      <c r="F27" s="63"/>
      <c r="G27" s="76">
        <v>0</v>
      </c>
      <c r="H27" s="72"/>
      <c r="I27" s="76">
        <v>0</v>
      </c>
      <c r="J27" s="72"/>
      <c r="K27" s="76">
        <v>0</v>
      </c>
      <c r="L27" s="72"/>
      <c r="M27" s="76">
        <v>0</v>
      </c>
      <c r="N27" s="72"/>
      <c r="O27" s="76">
        <v>0</v>
      </c>
      <c r="P27" s="72"/>
      <c r="Q27" s="132">
        <v>1069873525</v>
      </c>
      <c r="R27" s="129"/>
      <c r="S27" s="132">
        <v>3154711</v>
      </c>
      <c r="T27" s="129"/>
      <c r="U27" s="133">
        <v>0</v>
      </c>
      <c r="V27" s="129"/>
      <c r="W27" s="132">
        <v>-1040355960</v>
      </c>
      <c r="X27" s="129"/>
      <c r="Y27" s="132">
        <v>-199455524</v>
      </c>
      <c r="Z27" s="129"/>
      <c r="AA27" s="133">
        <v>0</v>
      </c>
      <c r="AB27" s="129"/>
      <c r="AC27" s="132">
        <f t="shared" ref="AC27" si="2">SUM(F27:AB27)</f>
        <v>-166783248</v>
      </c>
      <c r="AD27" s="129"/>
      <c r="AE27" s="132">
        <v>139530530</v>
      </c>
      <c r="AF27" s="129"/>
      <c r="AG27" s="133">
        <f>SUM(AC27:AE27)</f>
        <v>-27252718</v>
      </c>
    </row>
    <row r="28" spans="1:33" ht="16.5" customHeight="1" x14ac:dyDescent="0.25">
      <c r="A28" s="63"/>
      <c r="B28" s="63"/>
      <c r="C28" s="63"/>
      <c r="D28" s="63"/>
      <c r="E28" s="73"/>
      <c r="F28" s="77"/>
      <c r="G28" s="72"/>
      <c r="H28" s="72"/>
      <c r="I28" s="72"/>
      <c r="J28" s="72"/>
      <c r="K28" s="72"/>
      <c r="L28" s="72"/>
      <c r="M28" s="66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</row>
    <row r="29" spans="1:33" ht="16.5" customHeight="1" thickBot="1" x14ac:dyDescent="0.3">
      <c r="A29" s="74" t="s">
        <v>183</v>
      </c>
      <c r="B29" s="74"/>
      <c r="C29" s="74"/>
      <c r="D29" s="74"/>
      <c r="E29" s="73"/>
      <c r="F29" s="71"/>
      <c r="G29" s="78">
        <f>SUM(G17:G27)</f>
        <v>1494683468</v>
      </c>
      <c r="H29" s="72"/>
      <c r="I29" s="78">
        <f>SUM(I17:I27)</f>
        <v>15266493181</v>
      </c>
      <c r="J29" s="72"/>
      <c r="K29" s="78">
        <f>SUM(K17:K27)</f>
        <v>0</v>
      </c>
      <c r="L29" s="72"/>
      <c r="M29" s="78">
        <f>SUM(M17:M27)</f>
        <v>172861100</v>
      </c>
      <c r="N29" s="72"/>
      <c r="O29" s="78">
        <f>SUM(O17:O27)</f>
        <v>156777302</v>
      </c>
      <c r="P29" s="72"/>
      <c r="Q29" s="78">
        <f>SUM(Q17:Q27)</f>
        <v>8011174934</v>
      </c>
      <c r="R29" s="72"/>
      <c r="S29" s="78">
        <f>SUM(S17:S27)</f>
        <v>-159639970</v>
      </c>
      <c r="T29" s="72"/>
      <c r="U29" s="78">
        <f>SUM(U17:U27)</f>
        <v>35993188</v>
      </c>
      <c r="V29" s="72"/>
      <c r="W29" s="78">
        <f>SUM(W17:W27)</f>
        <v>1147822126</v>
      </c>
      <c r="X29" s="72"/>
      <c r="Y29" s="78">
        <f>SUM(Y17:Y27)</f>
        <v>-1022171998</v>
      </c>
      <c r="Z29" s="72"/>
      <c r="AA29" s="78">
        <f>SUM(AA17:AA27)</f>
        <v>3145479643</v>
      </c>
      <c r="AB29" s="72"/>
      <c r="AC29" s="78">
        <f>SUM(AC17:AC27)</f>
        <v>28249472974</v>
      </c>
      <c r="AD29" s="72"/>
      <c r="AE29" s="78">
        <f>SUM(AE17:AE27)</f>
        <v>3337509782</v>
      </c>
      <c r="AF29" s="72"/>
      <c r="AG29" s="78">
        <f>SUM(AG17:AG27)</f>
        <v>31586982756</v>
      </c>
    </row>
    <row r="30" spans="1:33" ht="16.5" customHeight="1" thickTop="1" x14ac:dyDescent="0.25">
      <c r="A30" s="63"/>
      <c r="B30" s="63"/>
      <c r="C30" s="63"/>
      <c r="D30" s="63"/>
      <c r="E30" s="73"/>
      <c r="F30" s="77"/>
      <c r="G30" s="72"/>
      <c r="H30" s="72"/>
      <c r="I30" s="72"/>
      <c r="J30" s="72"/>
      <c r="K30" s="72"/>
      <c r="L30" s="72"/>
      <c r="M30" s="66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66"/>
      <c r="AE30" s="72"/>
      <c r="AF30" s="72"/>
      <c r="AG30" s="72"/>
    </row>
    <row r="31" spans="1:33" ht="16.5" customHeight="1" x14ac:dyDescent="0.25">
      <c r="A31" s="74" t="s">
        <v>184</v>
      </c>
      <c r="B31" s="74"/>
      <c r="C31" s="74"/>
      <c r="D31" s="74"/>
      <c r="E31" s="73"/>
      <c r="F31" s="71"/>
      <c r="G31" s="79">
        <v>1494683468</v>
      </c>
      <c r="H31" s="72"/>
      <c r="I31" s="79">
        <v>15266493181</v>
      </c>
      <c r="J31" s="72"/>
      <c r="K31" s="79">
        <v>0</v>
      </c>
      <c r="L31" s="72"/>
      <c r="M31" s="79">
        <v>172861100</v>
      </c>
      <c r="N31" s="72"/>
      <c r="O31" s="79">
        <v>156777302</v>
      </c>
      <c r="P31" s="72"/>
      <c r="Q31" s="79">
        <v>8916505414</v>
      </c>
      <c r="R31" s="72"/>
      <c r="S31" s="79">
        <v>-179901348</v>
      </c>
      <c r="T31" s="72"/>
      <c r="U31" s="79">
        <v>35993188</v>
      </c>
      <c r="V31" s="72"/>
      <c r="W31" s="79">
        <v>725637838</v>
      </c>
      <c r="X31" s="72"/>
      <c r="Y31" s="79">
        <v>-929343633</v>
      </c>
      <c r="Z31" s="72"/>
      <c r="AA31" s="79">
        <v>3145479644</v>
      </c>
      <c r="AB31" s="72"/>
      <c r="AC31" s="79">
        <f t="shared" ref="AC31:AC36" si="3">SUM(G31:AA31)</f>
        <v>28805186154</v>
      </c>
      <c r="AD31" s="66"/>
      <c r="AE31" s="79">
        <v>3361980334</v>
      </c>
      <c r="AF31" s="72"/>
      <c r="AG31" s="79">
        <f t="shared" ref="AG31:AG38" si="4">SUM(AC31:AE31)</f>
        <v>32167166488</v>
      </c>
    </row>
    <row r="32" spans="1:33" ht="16.5" customHeight="1" x14ac:dyDescent="0.25">
      <c r="A32" s="63" t="s">
        <v>175</v>
      </c>
      <c r="B32" s="63"/>
      <c r="C32" s="74"/>
      <c r="D32" s="63"/>
      <c r="E32" s="73">
        <v>11</v>
      </c>
      <c r="F32" s="71"/>
      <c r="G32" s="79">
        <v>0</v>
      </c>
      <c r="H32" s="72"/>
      <c r="I32" s="79">
        <v>0</v>
      </c>
      <c r="J32" s="72"/>
      <c r="K32" s="79">
        <v>0</v>
      </c>
      <c r="L32" s="72"/>
      <c r="M32" s="79">
        <v>0</v>
      </c>
      <c r="N32" s="72"/>
      <c r="O32" s="79">
        <v>0</v>
      </c>
      <c r="P32" s="72"/>
      <c r="Q32" s="79">
        <v>-949105896</v>
      </c>
      <c r="R32" s="72"/>
      <c r="S32" s="79">
        <v>0</v>
      </c>
      <c r="T32" s="72"/>
      <c r="U32" s="79">
        <v>0</v>
      </c>
      <c r="V32" s="72"/>
      <c r="W32" s="79">
        <v>0</v>
      </c>
      <c r="X32" s="72"/>
      <c r="Y32" s="79">
        <v>0</v>
      </c>
      <c r="Z32" s="72"/>
      <c r="AA32" s="79">
        <v>0</v>
      </c>
      <c r="AB32" s="72"/>
      <c r="AC32" s="79">
        <f t="shared" si="3"/>
        <v>-949105896</v>
      </c>
      <c r="AD32" s="66"/>
      <c r="AE32" s="79">
        <v>0</v>
      </c>
      <c r="AF32" s="72"/>
      <c r="AG32" s="79">
        <f t="shared" si="4"/>
        <v>-949105896</v>
      </c>
    </row>
    <row r="33" spans="1:33" ht="16.5" customHeight="1" x14ac:dyDescent="0.25">
      <c r="A33" s="63" t="s">
        <v>176</v>
      </c>
      <c r="B33" s="63"/>
      <c r="C33" s="74"/>
      <c r="D33" s="74"/>
      <c r="E33" s="71"/>
      <c r="F33" s="71"/>
      <c r="G33" s="79"/>
      <c r="H33" s="72"/>
      <c r="I33" s="79"/>
      <c r="J33" s="72"/>
      <c r="K33" s="79"/>
      <c r="L33" s="72"/>
      <c r="M33" s="79"/>
      <c r="N33" s="72"/>
      <c r="O33" s="79"/>
      <c r="P33" s="72"/>
      <c r="Q33" s="79"/>
      <c r="R33" s="72"/>
      <c r="S33" s="79"/>
      <c r="T33" s="72"/>
      <c r="U33" s="79"/>
      <c r="V33" s="72"/>
      <c r="W33" s="79"/>
      <c r="X33" s="72"/>
      <c r="Y33" s="79"/>
      <c r="Z33" s="72"/>
      <c r="AA33" s="79"/>
      <c r="AB33" s="72"/>
      <c r="AC33" s="79"/>
      <c r="AD33" s="66"/>
      <c r="AE33" s="79"/>
      <c r="AF33" s="72"/>
      <c r="AG33" s="79"/>
    </row>
    <row r="34" spans="1:33" ht="16.5" customHeight="1" x14ac:dyDescent="0.25">
      <c r="A34" s="63"/>
      <c r="B34" s="63" t="s">
        <v>177</v>
      </c>
      <c r="C34" s="63"/>
      <c r="D34" s="63"/>
      <c r="E34" s="71"/>
      <c r="F34" s="71"/>
      <c r="G34" s="79">
        <v>0</v>
      </c>
      <c r="H34" s="72"/>
      <c r="I34" s="79">
        <v>0</v>
      </c>
      <c r="J34" s="72"/>
      <c r="K34" s="79">
        <v>0</v>
      </c>
      <c r="L34" s="72"/>
      <c r="M34" s="79">
        <v>0</v>
      </c>
      <c r="N34" s="72"/>
      <c r="O34" s="79">
        <v>0</v>
      </c>
      <c r="P34" s="72"/>
      <c r="Q34" s="79">
        <v>0</v>
      </c>
      <c r="R34" s="72"/>
      <c r="S34" s="79">
        <v>0</v>
      </c>
      <c r="T34" s="72"/>
      <c r="U34" s="79">
        <v>0</v>
      </c>
      <c r="V34" s="72"/>
      <c r="W34" s="79">
        <v>0</v>
      </c>
      <c r="X34" s="72"/>
      <c r="Y34" s="79">
        <v>0</v>
      </c>
      <c r="Z34" s="72"/>
      <c r="AA34" s="79">
        <v>0</v>
      </c>
      <c r="AB34" s="72"/>
      <c r="AC34" s="79">
        <f t="shared" si="3"/>
        <v>0</v>
      </c>
      <c r="AD34" s="66"/>
      <c r="AE34" s="79">
        <v>-230246158</v>
      </c>
      <c r="AF34" s="72"/>
      <c r="AG34" s="79">
        <f t="shared" si="4"/>
        <v>-230246158</v>
      </c>
    </row>
    <row r="35" spans="1:33" ht="16.5" customHeight="1" x14ac:dyDescent="0.25">
      <c r="A35" s="63" t="s">
        <v>178</v>
      </c>
      <c r="B35" s="63"/>
      <c r="C35" s="63"/>
      <c r="D35" s="63"/>
      <c r="E35" s="73"/>
      <c r="F35" s="71"/>
      <c r="G35" s="79"/>
      <c r="H35" s="72"/>
      <c r="I35" s="79"/>
      <c r="J35" s="72"/>
      <c r="K35" s="79"/>
      <c r="L35" s="72"/>
      <c r="M35" s="79"/>
      <c r="N35" s="72"/>
      <c r="O35" s="79"/>
      <c r="P35" s="72"/>
      <c r="Q35" s="79"/>
      <c r="R35" s="72"/>
      <c r="S35" s="79"/>
      <c r="T35" s="72"/>
      <c r="U35" s="79"/>
      <c r="V35" s="72"/>
      <c r="W35" s="79"/>
      <c r="X35" s="72"/>
      <c r="Y35" s="79"/>
      <c r="Z35" s="72"/>
      <c r="AA35" s="79"/>
      <c r="AB35" s="72"/>
      <c r="AC35" s="79"/>
      <c r="AD35" s="66"/>
      <c r="AE35" s="79"/>
      <c r="AF35" s="72"/>
      <c r="AG35" s="79"/>
    </row>
    <row r="36" spans="1:33" ht="16.5" customHeight="1" x14ac:dyDescent="0.25">
      <c r="A36" s="63" t="s">
        <v>179</v>
      </c>
      <c r="B36" s="63" t="s">
        <v>180</v>
      </c>
      <c r="C36" s="63"/>
      <c r="D36" s="63"/>
      <c r="E36" s="73"/>
      <c r="F36" s="71"/>
      <c r="G36" s="79">
        <v>0</v>
      </c>
      <c r="H36" s="72"/>
      <c r="I36" s="79">
        <v>0</v>
      </c>
      <c r="J36" s="72"/>
      <c r="K36" s="79">
        <v>0</v>
      </c>
      <c r="L36" s="72"/>
      <c r="M36" s="79">
        <v>0</v>
      </c>
      <c r="N36" s="72"/>
      <c r="O36" s="79">
        <v>0</v>
      </c>
      <c r="P36" s="72"/>
      <c r="Q36" s="79">
        <v>0</v>
      </c>
      <c r="R36" s="72"/>
      <c r="S36" s="79">
        <v>0</v>
      </c>
      <c r="T36" s="72"/>
      <c r="U36" s="79">
        <v>0</v>
      </c>
      <c r="V36" s="72"/>
      <c r="W36" s="79">
        <v>0</v>
      </c>
      <c r="X36" s="72"/>
      <c r="Y36" s="79">
        <v>0</v>
      </c>
      <c r="Z36" s="72"/>
      <c r="AA36" s="79">
        <v>9858513</v>
      </c>
      <c r="AB36" s="72"/>
      <c r="AC36" s="79">
        <f t="shared" si="3"/>
        <v>9858513</v>
      </c>
      <c r="AD36" s="66"/>
      <c r="AE36" s="79">
        <v>-15468107</v>
      </c>
      <c r="AF36" s="72"/>
      <c r="AG36" s="79">
        <f t="shared" si="4"/>
        <v>-5609594</v>
      </c>
    </row>
    <row r="37" spans="1:33" ht="16.5" customHeight="1" x14ac:dyDescent="0.25">
      <c r="A37" s="63" t="s">
        <v>181</v>
      </c>
      <c r="B37" s="63"/>
      <c r="C37" s="74"/>
      <c r="D37" s="74"/>
      <c r="E37" s="73"/>
      <c r="F37" s="71"/>
      <c r="G37" s="79"/>
      <c r="H37" s="72"/>
      <c r="I37" s="79"/>
      <c r="J37" s="72"/>
      <c r="K37" s="79"/>
      <c r="L37" s="72"/>
      <c r="M37" s="79"/>
      <c r="N37" s="72"/>
      <c r="O37" s="79"/>
      <c r="P37" s="72"/>
      <c r="Q37" s="79"/>
      <c r="R37" s="72"/>
      <c r="S37" s="79"/>
      <c r="T37" s="72"/>
      <c r="U37" s="79"/>
      <c r="V37" s="72"/>
      <c r="W37" s="79"/>
      <c r="X37" s="72"/>
      <c r="Y37" s="79"/>
      <c r="Z37" s="72"/>
      <c r="AA37" s="79"/>
      <c r="AB37" s="72"/>
      <c r="AC37" s="79"/>
      <c r="AD37" s="66"/>
      <c r="AE37" s="79"/>
      <c r="AF37" s="72"/>
      <c r="AG37" s="79"/>
    </row>
    <row r="38" spans="1:33" ht="16.5" customHeight="1" x14ac:dyDescent="0.25">
      <c r="A38" s="63"/>
      <c r="B38" s="63" t="s">
        <v>126</v>
      </c>
      <c r="C38" s="63"/>
      <c r="D38" s="63"/>
      <c r="E38" s="73"/>
      <c r="F38" s="63"/>
      <c r="G38" s="80">
        <v>0</v>
      </c>
      <c r="H38" s="72"/>
      <c r="I38" s="80">
        <v>0</v>
      </c>
      <c r="J38" s="72"/>
      <c r="K38" s="80">
        <v>0</v>
      </c>
      <c r="L38" s="72"/>
      <c r="M38" s="80">
        <v>0</v>
      </c>
      <c r="N38" s="72"/>
      <c r="O38" s="80">
        <v>0</v>
      </c>
      <c r="P38" s="72"/>
      <c r="Q38" s="80">
        <v>555226771</v>
      </c>
      <c r="R38" s="72"/>
      <c r="S38" s="80">
        <v>91900005</v>
      </c>
      <c r="T38" s="72"/>
      <c r="U38" s="80">
        <v>0</v>
      </c>
      <c r="V38" s="72"/>
      <c r="W38" s="80">
        <v>56345352</v>
      </c>
      <c r="X38" s="72"/>
      <c r="Y38" s="80">
        <v>309206619</v>
      </c>
      <c r="Z38" s="72"/>
      <c r="AA38" s="80">
        <v>0</v>
      </c>
      <c r="AB38" s="72"/>
      <c r="AC38" s="80">
        <f>SUM(G38:AA38)</f>
        <v>1012678747</v>
      </c>
      <c r="AD38" s="66"/>
      <c r="AE38" s="80">
        <v>348460556</v>
      </c>
      <c r="AF38" s="72"/>
      <c r="AG38" s="128">
        <f t="shared" si="4"/>
        <v>1361139303</v>
      </c>
    </row>
    <row r="39" spans="1:33" ht="16.5" customHeight="1" x14ac:dyDescent="0.25">
      <c r="A39" s="63"/>
      <c r="B39" s="63"/>
      <c r="C39" s="63"/>
      <c r="D39" s="63"/>
      <c r="E39" s="73"/>
      <c r="F39" s="77"/>
      <c r="G39" s="79"/>
      <c r="H39" s="72"/>
      <c r="I39" s="79"/>
      <c r="J39" s="72"/>
      <c r="K39" s="79"/>
      <c r="L39" s="72"/>
      <c r="M39" s="81"/>
      <c r="N39" s="72"/>
      <c r="O39" s="79"/>
      <c r="P39" s="72"/>
      <c r="Q39" s="79"/>
      <c r="R39" s="72"/>
      <c r="S39" s="79"/>
      <c r="T39" s="72"/>
      <c r="U39" s="79"/>
      <c r="V39" s="72"/>
      <c r="W39" s="79"/>
      <c r="X39" s="72"/>
      <c r="Y39" s="79"/>
      <c r="Z39" s="72"/>
      <c r="AA39" s="79"/>
      <c r="AB39" s="72"/>
      <c r="AC39" s="79"/>
      <c r="AD39" s="66"/>
      <c r="AE39" s="79"/>
      <c r="AF39" s="72"/>
      <c r="AG39" s="79"/>
    </row>
    <row r="40" spans="1:33" ht="16.5" customHeight="1" thickBot="1" x14ac:dyDescent="0.3">
      <c r="A40" s="74" t="s">
        <v>185</v>
      </c>
      <c r="B40" s="74"/>
      <c r="C40" s="74"/>
      <c r="D40" s="74"/>
      <c r="E40" s="73"/>
      <c r="F40" s="71"/>
      <c r="G40" s="82">
        <f>SUM(G31:G38)</f>
        <v>1494683468</v>
      </c>
      <c r="H40" s="72"/>
      <c r="I40" s="82">
        <f>SUM(I31:I38)</f>
        <v>15266493181</v>
      </c>
      <c r="J40" s="72"/>
      <c r="K40" s="82">
        <f>SUM(K31:K38)</f>
        <v>0</v>
      </c>
      <c r="L40" s="72"/>
      <c r="M40" s="82">
        <f>SUM(M31:M38)</f>
        <v>172861100</v>
      </c>
      <c r="N40" s="72"/>
      <c r="O40" s="82">
        <f>SUM(O31:O38)</f>
        <v>156777302</v>
      </c>
      <c r="P40" s="72"/>
      <c r="Q40" s="82">
        <f>SUM(Q31:Q38)</f>
        <v>8522626289</v>
      </c>
      <c r="R40" s="72"/>
      <c r="S40" s="82">
        <f>SUM(S31:S38)</f>
        <v>-88001343</v>
      </c>
      <c r="T40" s="72"/>
      <c r="U40" s="82">
        <f>SUM(U31:U38)</f>
        <v>35993188</v>
      </c>
      <c r="V40" s="72"/>
      <c r="W40" s="82">
        <f>SUM(W31:W38)</f>
        <v>781983190</v>
      </c>
      <c r="X40" s="72"/>
      <c r="Y40" s="82">
        <f>SUM(Y31:Y38)</f>
        <v>-620137014</v>
      </c>
      <c r="Z40" s="72"/>
      <c r="AA40" s="82">
        <f>SUM(AA31:AA38)</f>
        <v>3155338157</v>
      </c>
      <c r="AB40" s="72"/>
      <c r="AC40" s="82">
        <f>SUM(AC31:AC38)</f>
        <v>28878617518</v>
      </c>
      <c r="AD40" s="66"/>
      <c r="AE40" s="82">
        <f>SUM(AE31:AE38)</f>
        <v>3464726625</v>
      </c>
      <c r="AF40" s="72"/>
      <c r="AG40" s="82">
        <f>SUM(AG31:AG38)</f>
        <v>32343344143</v>
      </c>
    </row>
    <row r="41" spans="1:33" ht="16.5" customHeight="1" thickTop="1" x14ac:dyDescent="0.25">
      <c r="A41" s="74"/>
      <c r="B41" s="74"/>
      <c r="C41" s="74"/>
      <c r="D41" s="74"/>
      <c r="E41" s="71"/>
      <c r="F41" s="71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66"/>
      <c r="S41" s="72"/>
      <c r="T41" s="66"/>
      <c r="U41" s="63"/>
      <c r="V41" s="72"/>
      <c r="W41" s="63"/>
      <c r="X41" s="72"/>
      <c r="Y41" s="63"/>
      <c r="Z41" s="72"/>
      <c r="AA41" s="63"/>
      <c r="AB41" s="72"/>
      <c r="AC41" s="72"/>
      <c r="AD41" s="66"/>
      <c r="AE41" s="72"/>
      <c r="AF41" s="72"/>
      <c r="AG41" s="72"/>
    </row>
    <row r="42" spans="1:33" ht="16.5" customHeight="1" x14ac:dyDescent="0.25">
      <c r="A42" s="74"/>
      <c r="B42" s="74"/>
      <c r="C42" s="74"/>
      <c r="D42" s="74"/>
      <c r="E42" s="71"/>
      <c r="F42" s="71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66"/>
      <c r="S42" s="72"/>
      <c r="T42" s="66"/>
      <c r="U42" s="63"/>
      <c r="V42" s="72"/>
      <c r="W42" s="63"/>
      <c r="X42" s="72"/>
      <c r="Y42" s="63"/>
      <c r="Z42" s="72"/>
      <c r="AA42" s="63"/>
      <c r="AB42" s="72"/>
      <c r="AC42" s="72"/>
      <c r="AD42" s="66"/>
      <c r="AE42" s="72"/>
      <c r="AF42" s="66"/>
      <c r="AG42" s="72"/>
    </row>
    <row r="43" spans="1:33" ht="16.5" customHeight="1" x14ac:dyDescent="0.25">
      <c r="A43" s="74"/>
      <c r="B43" s="74"/>
      <c r="C43" s="74"/>
      <c r="D43" s="74"/>
      <c r="E43" s="71"/>
      <c r="F43" s="71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66"/>
      <c r="S43" s="72"/>
      <c r="T43" s="66"/>
      <c r="U43" s="63"/>
      <c r="V43" s="63"/>
      <c r="W43" s="63"/>
      <c r="X43" s="63"/>
      <c r="Y43" s="63"/>
      <c r="Z43" s="63"/>
      <c r="AA43" s="63"/>
      <c r="AB43" s="66"/>
      <c r="AC43" s="72"/>
      <c r="AD43" s="66"/>
      <c r="AE43" s="72"/>
      <c r="AF43" s="66"/>
      <c r="AG43" s="72"/>
    </row>
    <row r="44" spans="1:33" ht="16.5" customHeight="1" x14ac:dyDescent="0.25">
      <c r="A44" s="74"/>
      <c r="B44" s="74"/>
      <c r="C44" s="74"/>
      <c r="D44" s="74"/>
      <c r="E44" s="71"/>
      <c r="F44" s="71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66"/>
      <c r="S44" s="72"/>
      <c r="T44" s="66"/>
      <c r="U44" s="63"/>
      <c r="V44" s="63"/>
      <c r="W44" s="63"/>
      <c r="X44" s="63"/>
      <c r="Y44" s="63"/>
      <c r="Z44" s="63"/>
      <c r="AA44" s="63"/>
      <c r="AB44" s="66"/>
      <c r="AC44" s="72"/>
      <c r="AD44" s="66"/>
      <c r="AE44" s="72"/>
      <c r="AF44" s="66"/>
      <c r="AG44" s="72"/>
    </row>
    <row r="45" spans="1:33" ht="16.5" customHeight="1" x14ac:dyDescent="0.25">
      <c r="A45" s="10"/>
      <c r="B45" s="10"/>
      <c r="C45" s="10"/>
      <c r="D45" s="10"/>
      <c r="E45" s="83"/>
      <c r="F45" s="83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"/>
      <c r="S45" s="35"/>
      <c r="T45" s="3"/>
      <c r="U45" s="22"/>
      <c r="V45" s="22"/>
      <c r="W45" s="22"/>
      <c r="X45" s="22"/>
      <c r="Y45" s="22"/>
      <c r="Z45" s="22"/>
      <c r="AA45" s="22"/>
      <c r="AB45" s="3"/>
      <c r="AC45" s="35"/>
      <c r="AD45" s="3"/>
      <c r="AE45" s="35"/>
      <c r="AF45" s="3"/>
      <c r="AG45" s="35"/>
    </row>
    <row r="46" spans="1:33" ht="16.5" customHeight="1" x14ac:dyDescent="0.25">
      <c r="A46" s="10"/>
      <c r="B46" s="10"/>
      <c r="C46" s="10"/>
      <c r="D46" s="10"/>
      <c r="E46" s="83"/>
      <c r="F46" s="83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"/>
      <c r="S46" s="35"/>
      <c r="T46" s="3"/>
      <c r="U46" s="22"/>
      <c r="V46" s="22"/>
      <c r="W46" s="22"/>
      <c r="X46" s="22"/>
      <c r="Y46" s="22"/>
      <c r="Z46" s="22"/>
      <c r="AA46" s="22"/>
      <c r="AB46" s="3"/>
      <c r="AC46" s="35"/>
      <c r="AD46" s="3"/>
      <c r="AE46" s="35"/>
      <c r="AF46" s="3"/>
      <c r="AG46" s="35"/>
    </row>
    <row r="47" spans="1:33" ht="16.5" customHeight="1" x14ac:dyDescent="0.25">
      <c r="A47" s="10"/>
      <c r="B47" s="10"/>
      <c r="C47" s="10"/>
      <c r="D47" s="10"/>
      <c r="E47" s="83"/>
      <c r="F47" s="83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"/>
      <c r="S47" s="35"/>
      <c r="T47" s="3"/>
      <c r="U47" s="22"/>
      <c r="V47" s="22"/>
      <c r="W47" s="22"/>
      <c r="X47" s="22"/>
      <c r="Y47" s="22"/>
      <c r="Z47" s="22"/>
      <c r="AA47" s="22"/>
      <c r="AB47" s="3"/>
      <c r="AC47" s="35"/>
      <c r="AD47" s="3"/>
      <c r="AE47" s="35"/>
      <c r="AF47" s="3"/>
      <c r="AG47" s="35"/>
    </row>
    <row r="48" spans="1:33" ht="4.5" customHeight="1" x14ac:dyDescent="0.25">
      <c r="A48" s="10"/>
      <c r="B48" s="10"/>
      <c r="C48" s="10"/>
      <c r="D48" s="10"/>
      <c r="E48" s="83"/>
      <c r="F48" s="83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"/>
      <c r="S48" s="35"/>
      <c r="T48" s="3"/>
      <c r="U48" s="22"/>
      <c r="V48" s="22"/>
      <c r="W48" s="22"/>
      <c r="X48" s="22"/>
      <c r="Y48" s="22"/>
      <c r="Z48" s="22"/>
      <c r="AA48" s="22"/>
      <c r="AB48" s="3"/>
      <c r="AC48" s="35"/>
      <c r="AD48" s="3"/>
      <c r="AE48" s="35"/>
      <c r="AF48" s="3"/>
      <c r="AG48" s="35"/>
    </row>
    <row r="49" spans="1:33" ht="21.95" customHeight="1" x14ac:dyDescent="0.25">
      <c r="A49" s="27" t="s">
        <v>186</v>
      </c>
      <c r="B49" s="27"/>
      <c r="C49" s="27"/>
      <c r="D49" s="27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</sheetData>
  <mergeCells count="5">
    <mergeCell ref="G6:AG6"/>
    <mergeCell ref="G7:AC7"/>
    <mergeCell ref="S8:AA8"/>
    <mergeCell ref="S9:Y9"/>
    <mergeCell ref="O12:Q12"/>
  </mergeCells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1AAD-41A8-4150-82A2-DDD69AE168A2}">
  <dimension ref="A1:W39"/>
  <sheetViews>
    <sheetView topLeftCell="A25" zoomScaleNormal="100" zoomScaleSheetLayoutView="100" workbookViewId="0">
      <selection activeCell="E36" sqref="E36"/>
    </sheetView>
  </sheetViews>
  <sheetFormatPr defaultRowHeight="16.5" customHeight="1" x14ac:dyDescent="0.25"/>
  <cols>
    <col min="1" max="3" width="1.28515625" customWidth="1"/>
    <col min="4" max="4" width="28.5703125" customWidth="1"/>
    <col min="5" max="5" width="5.28515625" customWidth="1"/>
    <col min="6" max="6" width="0.7109375" customWidth="1"/>
    <col min="7" max="7" width="12.28515625" customWidth="1"/>
    <col min="8" max="8" width="0.7109375" customWidth="1"/>
    <col min="9" max="9" width="14.7109375" customWidth="1"/>
    <col min="10" max="10" width="0.7109375" customWidth="1"/>
    <col min="11" max="11" width="12" bestFit="1" customWidth="1"/>
    <col min="12" max="12" width="0.7109375" customWidth="1"/>
    <col min="13" max="13" width="14.28515625" customWidth="1"/>
    <col min="14" max="14" width="0.7109375" customWidth="1"/>
    <col min="15" max="15" width="12.42578125" customWidth="1"/>
    <col min="16" max="16" width="0.7109375" customWidth="1"/>
    <col min="17" max="17" width="13" customWidth="1"/>
    <col min="18" max="18" width="0.7109375" customWidth="1"/>
    <col min="19" max="19" width="16.28515625" customWidth="1"/>
    <col min="20" max="20" width="0.7109375" customWidth="1"/>
    <col min="21" max="21" width="18" customWidth="1"/>
    <col min="22" max="22" width="0.7109375" customWidth="1"/>
    <col min="23" max="23" width="13" customWidth="1"/>
  </cols>
  <sheetData>
    <row r="1" spans="1:23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23" ht="16.5" customHeight="1" x14ac:dyDescent="0.25">
      <c r="A2" s="1" t="s">
        <v>127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</row>
    <row r="3" spans="1:23" ht="16.5" customHeight="1" x14ac:dyDescent="0.25">
      <c r="A3" s="4" t="str">
        <f>+'9'!A3</f>
        <v>For the nine-month period ended 30 September 2020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</row>
    <row r="4" spans="1:23" ht="16.5" customHeight="1" x14ac:dyDescent="0.25">
      <c r="A4" s="83"/>
      <c r="B4" s="83"/>
      <c r="C4" s="83"/>
      <c r="D4" s="83"/>
      <c r="E4" s="83"/>
      <c r="F4" s="3"/>
      <c r="G4" s="35"/>
      <c r="H4" s="35"/>
      <c r="I4" s="35"/>
      <c r="J4" s="3"/>
      <c r="K4" s="84"/>
      <c r="L4" s="3"/>
      <c r="M4" s="35"/>
      <c r="N4" s="3"/>
      <c r="O4" s="22"/>
      <c r="P4" s="22"/>
      <c r="Q4" s="22"/>
      <c r="R4" s="35"/>
      <c r="S4" s="35"/>
      <c r="T4" s="3"/>
      <c r="U4" s="35"/>
      <c r="V4" s="3"/>
      <c r="W4" s="35"/>
    </row>
    <row r="5" spans="1:23" ht="16.5" customHeight="1" x14ac:dyDescent="0.25">
      <c r="A5" s="83"/>
      <c r="B5" s="83"/>
      <c r="C5" s="83"/>
      <c r="D5" s="83"/>
      <c r="E5" s="83"/>
      <c r="F5" s="3"/>
      <c r="G5" s="35"/>
      <c r="H5" s="35"/>
      <c r="I5" s="35"/>
      <c r="J5" s="3"/>
      <c r="K5" s="84"/>
      <c r="L5" s="3"/>
      <c r="M5" s="35"/>
      <c r="N5" s="3"/>
      <c r="O5" s="22"/>
      <c r="P5" s="22"/>
      <c r="Q5" s="22"/>
      <c r="R5" s="35"/>
      <c r="S5" s="35"/>
      <c r="T5" s="3"/>
      <c r="U5" s="35"/>
      <c r="V5" s="3"/>
      <c r="W5" s="35"/>
    </row>
    <row r="6" spans="1:23" ht="16.5" customHeight="1" x14ac:dyDescent="0.25">
      <c r="A6" s="83"/>
      <c r="B6" s="83"/>
      <c r="C6" s="83"/>
      <c r="D6" s="83"/>
      <c r="E6" s="22"/>
      <c r="F6" s="22"/>
      <c r="G6" s="174" t="s">
        <v>187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ht="16.5" customHeight="1" x14ac:dyDescent="0.25">
      <c r="A7" s="83"/>
      <c r="B7" s="83"/>
      <c r="C7" s="83"/>
      <c r="D7" s="83"/>
      <c r="E7" s="85"/>
      <c r="F7" s="7"/>
      <c r="G7" s="22"/>
      <c r="H7" s="22"/>
      <c r="I7" s="22"/>
      <c r="J7" s="7"/>
      <c r="K7" s="22"/>
      <c r="L7" s="7"/>
      <c r="M7" s="3"/>
      <c r="N7" s="7"/>
      <c r="O7" s="7"/>
      <c r="P7" s="7"/>
      <c r="Q7" s="3"/>
      <c r="R7" s="10"/>
      <c r="S7" s="180" t="s">
        <v>82</v>
      </c>
      <c r="T7" s="181"/>
      <c r="U7" s="181"/>
      <c r="V7" s="7"/>
      <c r="W7" s="7"/>
    </row>
    <row r="8" spans="1:23" ht="16.5" customHeight="1" x14ac:dyDescent="0.25">
      <c r="A8" s="83"/>
      <c r="B8" s="83"/>
      <c r="C8" s="83"/>
      <c r="D8" s="83"/>
      <c r="E8" s="85"/>
      <c r="F8" s="7"/>
      <c r="G8" s="22"/>
      <c r="H8" s="22"/>
      <c r="I8" s="22"/>
      <c r="J8" s="22"/>
      <c r="K8" s="22"/>
      <c r="L8" s="22"/>
      <c r="M8" s="22"/>
      <c r="N8" s="7"/>
      <c r="O8" s="22"/>
      <c r="P8" s="22"/>
      <c r="Q8" s="22"/>
      <c r="R8" s="10"/>
      <c r="S8" s="180" t="s">
        <v>106</v>
      </c>
      <c r="T8" s="181"/>
      <c r="U8" s="181"/>
      <c r="V8" s="7"/>
      <c r="W8" s="7"/>
    </row>
    <row r="9" spans="1:23" ht="16.5" customHeight="1" x14ac:dyDescent="0.25">
      <c r="A9" s="83"/>
      <c r="B9" s="83"/>
      <c r="C9" s="83"/>
      <c r="D9" s="83"/>
      <c r="E9" s="85"/>
      <c r="F9" s="7"/>
      <c r="G9" s="22"/>
      <c r="H9" s="22"/>
      <c r="I9" s="22"/>
      <c r="J9" s="22"/>
      <c r="K9" s="22"/>
      <c r="L9" s="22"/>
      <c r="M9" s="22"/>
      <c r="N9" s="7"/>
      <c r="O9" s="22"/>
      <c r="P9" s="22"/>
      <c r="Q9" s="22"/>
      <c r="R9" s="10"/>
      <c r="S9" s="9"/>
      <c r="T9" s="9"/>
      <c r="U9" s="7" t="s">
        <v>130</v>
      </c>
      <c r="V9" s="7"/>
      <c r="W9" s="7"/>
    </row>
    <row r="10" spans="1:23" ht="16.5" customHeight="1" x14ac:dyDescent="0.25">
      <c r="A10" s="83"/>
      <c r="B10" s="83"/>
      <c r="C10" s="83"/>
      <c r="D10" s="83"/>
      <c r="E10" s="85"/>
      <c r="F10" s="7"/>
      <c r="G10" s="7"/>
      <c r="H10" s="7"/>
      <c r="I10" s="7"/>
      <c r="J10" s="3"/>
      <c r="K10" s="3"/>
      <c r="L10" s="3"/>
      <c r="M10" s="37"/>
      <c r="N10" s="7"/>
      <c r="O10" s="22"/>
      <c r="P10" s="22"/>
      <c r="Q10" s="22"/>
      <c r="R10" s="7"/>
      <c r="T10" s="7"/>
      <c r="U10" s="7" t="s">
        <v>136</v>
      </c>
      <c r="V10" s="7"/>
      <c r="W10" s="7"/>
    </row>
    <row r="11" spans="1:23" ht="16.5" customHeight="1" x14ac:dyDescent="0.25">
      <c r="A11" s="83"/>
      <c r="B11" s="83"/>
      <c r="C11" s="83"/>
      <c r="D11" s="83"/>
      <c r="E11" s="85"/>
      <c r="F11" s="7"/>
      <c r="G11" s="7" t="s">
        <v>139</v>
      </c>
      <c r="H11" s="7"/>
      <c r="I11" s="37"/>
      <c r="J11" s="3"/>
      <c r="K11" s="7"/>
      <c r="L11" s="3"/>
      <c r="M11" s="7"/>
      <c r="N11" s="7"/>
      <c r="O11" s="174" t="s">
        <v>79</v>
      </c>
      <c r="P11" s="172"/>
      <c r="Q11" s="172"/>
      <c r="R11" s="7"/>
      <c r="S11" s="7" t="s">
        <v>278</v>
      </c>
      <c r="T11" s="7"/>
      <c r="U11" s="7" t="s">
        <v>110</v>
      </c>
      <c r="V11" s="7"/>
      <c r="W11" s="7"/>
    </row>
    <row r="12" spans="1:23" ht="16.5" customHeight="1" x14ac:dyDescent="0.25">
      <c r="A12" s="83"/>
      <c r="B12" s="83"/>
      <c r="C12" s="83"/>
      <c r="D12" s="83"/>
      <c r="E12" s="85"/>
      <c r="F12" s="7"/>
      <c r="G12" s="7" t="s">
        <v>147</v>
      </c>
      <c r="H12" s="7"/>
      <c r="I12" s="7" t="s">
        <v>188</v>
      </c>
      <c r="J12" s="7"/>
      <c r="K12" s="7"/>
      <c r="L12" s="7"/>
      <c r="M12" s="7" t="s">
        <v>189</v>
      </c>
      <c r="N12" s="7"/>
      <c r="O12" s="7" t="s">
        <v>150</v>
      </c>
      <c r="P12" s="7"/>
      <c r="Q12" s="7"/>
      <c r="R12" s="7"/>
      <c r="S12" s="7" t="s">
        <v>279</v>
      </c>
      <c r="T12" s="7"/>
      <c r="U12" s="7" t="s">
        <v>153</v>
      </c>
      <c r="V12" s="7"/>
      <c r="W12" s="22"/>
    </row>
    <row r="13" spans="1:23" ht="16.5" customHeight="1" x14ac:dyDescent="0.25">
      <c r="A13" s="83"/>
      <c r="B13" s="83"/>
      <c r="C13" s="83"/>
      <c r="D13" s="83"/>
      <c r="E13" s="85"/>
      <c r="F13" s="7"/>
      <c r="G13" s="7" t="s">
        <v>158</v>
      </c>
      <c r="H13" s="7"/>
      <c r="I13" s="7" t="s">
        <v>190</v>
      </c>
      <c r="J13" s="7"/>
      <c r="K13" s="7" t="s">
        <v>160</v>
      </c>
      <c r="L13" s="7"/>
      <c r="M13" s="7" t="s">
        <v>191</v>
      </c>
      <c r="N13" s="7"/>
      <c r="O13" s="7" t="s">
        <v>162</v>
      </c>
      <c r="P13" s="7"/>
      <c r="Q13" s="7" t="s">
        <v>81</v>
      </c>
      <c r="R13" s="7"/>
      <c r="S13" s="7" t="s">
        <v>164</v>
      </c>
      <c r="T13" s="7"/>
      <c r="U13" s="7" t="s">
        <v>165</v>
      </c>
      <c r="V13" s="7"/>
      <c r="W13" s="7" t="s">
        <v>86</v>
      </c>
    </row>
    <row r="14" spans="1:23" ht="16.5" customHeight="1" x14ac:dyDescent="0.25">
      <c r="A14" s="83"/>
      <c r="B14" s="83"/>
      <c r="C14" s="83"/>
      <c r="D14" s="83"/>
      <c r="E14" s="61" t="s">
        <v>170</v>
      </c>
      <c r="F14" s="7"/>
      <c r="G14" s="14" t="s">
        <v>11</v>
      </c>
      <c r="H14" s="7"/>
      <c r="I14" s="14" t="s">
        <v>11</v>
      </c>
      <c r="J14" s="7"/>
      <c r="K14" s="14" t="s">
        <v>11</v>
      </c>
      <c r="L14" s="7"/>
      <c r="M14" s="14" t="s">
        <v>11</v>
      </c>
      <c r="N14" s="7"/>
      <c r="O14" s="14" t="s">
        <v>11</v>
      </c>
      <c r="P14" s="7"/>
      <c r="Q14" s="14" t="s">
        <v>11</v>
      </c>
      <c r="R14" s="7"/>
      <c r="S14" s="14" t="s">
        <v>11</v>
      </c>
      <c r="T14" s="7"/>
      <c r="U14" s="14" t="s">
        <v>11</v>
      </c>
      <c r="V14" s="7"/>
      <c r="W14" s="14" t="s">
        <v>11</v>
      </c>
    </row>
    <row r="15" spans="1:23" ht="16.5" customHeight="1" x14ac:dyDescent="0.25">
      <c r="A15" s="22"/>
      <c r="B15" s="22"/>
      <c r="C15" s="22"/>
      <c r="D15" s="22"/>
      <c r="E15" s="86"/>
      <c r="F15" s="3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ht="16.5" customHeight="1" x14ac:dyDescent="0.25">
      <c r="A16" s="10" t="s">
        <v>171</v>
      </c>
      <c r="B16" s="10"/>
      <c r="C16" s="87"/>
      <c r="D16" s="87"/>
      <c r="E16" s="83"/>
      <c r="F16" s="3"/>
      <c r="G16" s="35">
        <v>1470909845</v>
      </c>
      <c r="H16" s="35"/>
      <c r="I16" s="35">
        <v>13933982782</v>
      </c>
      <c r="J16" s="35"/>
      <c r="K16" s="35">
        <v>543677824</v>
      </c>
      <c r="L16" s="35"/>
      <c r="M16" s="35">
        <v>202175962</v>
      </c>
      <c r="N16" s="35"/>
      <c r="O16" s="35">
        <v>156777302</v>
      </c>
      <c r="P16" s="35"/>
      <c r="Q16" s="35">
        <v>2652971800</v>
      </c>
      <c r="R16" s="35"/>
      <c r="S16" s="35">
        <v>3755718</v>
      </c>
      <c r="T16" s="35"/>
      <c r="U16" s="35">
        <v>2174622415</v>
      </c>
      <c r="V16" s="35"/>
      <c r="W16" s="35">
        <f>SUM(G16:U16)</f>
        <v>21138873648</v>
      </c>
    </row>
    <row r="17" spans="1:23" ht="16.5" customHeight="1" x14ac:dyDescent="0.25">
      <c r="A17" s="22" t="s">
        <v>280</v>
      </c>
      <c r="B17" s="22"/>
      <c r="C17" s="22"/>
      <c r="D17" s="22"/>
      <c r="E17" s="39"/>
      <c r="F17" s="3"/>
      <c r="G17" s="35">
        <v>23773623</v>
      </c>
      <c r="H17" s="35"/>
      <c r="I17" s="35">
        <v>948485971</v>
      </c>
      <c r="J17" s="35"/>
      <c r="K17" s="35">
        <v>-159653396</v>
      </c>
      <c r="L17" s="35"/>
      <c r="M17" s="22">
        <v>0</v>
      </c>
      <c r="N17" s="35"/>
      <c r="O17" s="22">
        <v>0</v>
      </c>
      <c r="P17" s="35"/>
      <c r="Q17" s="22">
        <v>0</v>
      </c>
      <c r="R17" s="35"/>
      <c r="S17" s="22">
        <v>0</v>
      </c>
      <c r="T17" s="35"/>
      <c r="U17" s="22">
        <v>0</v>
      </c>
      <c r="V17" s="35"/>
      <c r="W17" s="35">
        <f t="shared" ref="W17:W19" si="0">SUM(G17:U17)</f>
        <v>812606198</v>
      </c>
    </row>
    <row r="18" spans="1:23" ht="16.5" customHeight="1" x14ac:dyDescent="0.25">
      <c r="A18" s="22" t="s">
        <v>174</v>
      </c>
      <c r="B18" s="22"/>
      <c r="C18" s="22"/>
      <c r="D18" s="22"/>
      <c r="E18" s="39"/>
      <c r="F18" s="3"/>
      <c r="G18" s="35">
        <v>0</v>
      </c>
      <c r="H18" s="35"/>
      <c r="I18" s="35">
        <v>384024428</v>
      </c>
      <c r="J18" s="35"/>
      <c r="K18" s="35">
        <v>-384024428</v>
      </c>
      <c r="L18" s="35"/>
      <c r="M18" s="22">
        <v>0</v>
      </c>
      <c r="N18" s="35"/>
      <c r="O18" s="22">
        <v>0</v>
      </c>
      <c r="P18" s="35"/>
      <c r="Q18" s="22">
        <v>0</v>
      </c>
      <c r="R18" s="35"/>
      <c r="S18" s="22">
        <v>0</v>
      </c>
      <c r="T18" s="35"/>
      <c r="U18" s="22">
        <v>0</v>
      </c>
      <c r="V18" s="35"/>
      <c r="W18" s="35">
        <f t="shared" si="0"/>
        <v>0</v>
      </c>
    </row>
    <row r="19" spans="1:23" ht="16.5" customHeight="1" x14ac:dyDescent="0.25">
      <c r="A19" s="22" t="s">
        <v>175</v>
      </c>
      <c r="B19" s="22"/>
      <c r="C19" s="22"/>
      <c r="D19" s="22"/>
      <c r="E19" s="39">
        <v>11</v>
      </c>
      <c r="F19" s="3"/>
      <c r="G19" s="35">
        <v>0</v>
      </c>
      <c r="H19" s="35"/>
      <c r="I19" s="35">
        <v>0</v>
      </c>
      <c r="J19" s="35"/>
      <c r="K19" s="35">
        <v>0</v>
      </c>
      <c r="L19" s="35"/>
      <c r="M19" s="22">
        <v>0</v>
      </c>
      <c r="N19" s="35"/>
      <c r="O19" s="22">
        <v>0</v>
      </c>
      <c r="P19" s="35"/>
      <c r="Q19" s="22">
        <v>-799650978</v>
      </c>
      <c r="R19" s="35"/>
      <c r="S19" s="22">
        <v>0</v>
      </c>
      <c r="T19" s="35"/>
      <c r="U19" s="22">
        <v>0</v>
      </c>
      <c r="V19" s="35"/>
      <c r="W19" s="35">
        <f t="shared" si="0"/>
        <v>-799650978</v>
      </c>
    </row>
    <row r="20" spans="1:23" ht="16.5" customHeight="1" x14ac:dyDescent="0.25">
      <c r="A20" s="22" t="s">
        <v>289</v>
      </c>
      <c r="B20" s="22"/>
      <c r="C20" s="22"/>
      <c r="D20" s="22"/>
      <c r="E20" s="39"/>
      <c r="F20" s="3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spans="1:23" ht="16.5" customHeight="1" x14ac:dyDescent="0.25">
      <c r="A21" s="22"/>
      <c r="B21" s="22" t="s">
        <v>126</v>
      </c>
      <c r="C21" s="22"/>
      <c r="D21" s="22"/>
      <c r="E21" s="86"/>
      <c r="F21" s="3"/>
      <c r="G21" s="88">
        <v>0</v>
      </c>
      <c r="H21" s="35"/>
      <c r="I21" s="88">
        <v>0</v>
      </c>
      <c r="J21" s="35"/>
      <c r="K21" s="88">
        <v>0</v>
      </c>
      <c r="L21" s="35"/>
      <c r="M21" s="88">
        <v>0</v>
      </c>
      <c r="N21" s="35"/>
      <c r="O21" s="88">
        <v>0</v>
      </c>
      <c r="P21" s="35"/>
      <c r="Q21" s="89">
        <v>819230362</v>
      </c>
      <c r="R21" s="35"/>
      <c r="S21" s="89">
        <v>0</v>
      </c>
      <c r="T21" s="35"/>
      <c r="U21" s="89">
        <v>-965505354</v>
      </c>
      <c r="V21" s="35"/>
      <c r="W21" s="88">
        <f>SUM(G21:U21)</f>
        <v>-146274992</v>
      </c>
    </row>
    <row r="22" spans="1:23" ht="16.5" customHeight="1" x14ac:dyDescent="0.25">
      <c r="A22" s="22"/>
      <c r="B22" s="22"/>
      <c r="C22" s="22"/>
      <c r="D22" s="22"/>
      <c r="E22" s="86"/>
      <c r="F22" s="3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pans="1:23" ht="16.5" customHeight="1" thickBot="1" x14ac:dyDescent="0.3">
      <c r="A23" s="10" t="s">
        <v>183</v>
      </c>
      <c r="B23" s="10"/>
      <c r="C23" s="87"/>
      <c r="D23" s="87"/>
      <c r="E23" s="83"/>
      <c r="F23" s="3"/>
      <c r="G23" s="90">
        <f>SUM(G16:G21)</f>
        <v>1494683468</v>
      </c>
      <c r="H23" s="35"/>
      <c r="I23" s="90">
        <f>SUM(I16:I21)</f>
        <v>15266493181</v>
      </c>
      <c r="J23" s="35"/>
      <c r="K23" s="90">
        <f>SUM(K16:K21)</f>
        <v>0</v>
      </c>
      <c r="L23" s="35"/>
      <c r="M23" s="90">
        <f>SUM(M16:M21)</f>
        <v>202175962</v>
      </c>
      <c r="N23" s="35"/>
      <c r="O23" s="90">
        <f>SUM(O16:O21)</f>
        <v>156777302</v>
      </c>
      <c r="P23" s="35"/>
      <c r="Q23" s="90">
        <f>SUM(Q16:Q21)</f>
        <v>2672551184</v>
      </c>
      <c r="R23" s="35"/>
      <c r="S23" s="90">
        <f>SUM(S16:S21)</f>
        <v>3755718</v>
      </c>
      <c r="T23" s="35"/>
      <c r="U23" s="90">
        <f>SUM(U16:U21)</f>
        <v>1209117061</v>
      </c>
      <c r="V23" s="35"/>
      <c r="W23" s="90">
        <f>SUM(W16:W21)</f>
        <v>21005553876</v>
      </c>
    </row>
    <row r="24" spans="1:23" ht="16.5" customHeight="1" thickTop="1" x14ac:dyDescent="0.25">
      <c r="A24" s="10"/>
      <c r="B24" s="10"/>
      <c r="C24" s="87"/>
      <c r="D24" s="87"/>
      <c r="E24" s="83"/>
      <c r="F24" s="3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  <row r="25" spans="1:23" ht="16.5" customHeight="1" x14ac:dyDescent="0.25">
      <c r="A25" s="10"/>
      <c r="B25" s="10"/>
      <c r="C25" s="87"/>
      <c r="D25" s="87"/>
      <c r="E25" s="83"/>
      <c r="F25" s="3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1:23" ht="16.5" customHeight="1" x14ac:dyDescent="0.25">
      <c r="A26" s="10" t="s">
        <v>184</v>
      </c>
      <c r="B26" s="10"/>
      <c r="C26" s="87"/>
      <c r="D26" s="87"/>
      <c r="E26" s="83"/>
      <c r="F26" s="3"/>
      <c r="G26" s="91">
        <v>1494683468</v>
      </c>
      <c r="H26" s="35"/>
      <c r="I26" s="91">
        <v>15266493181</v>
      </c>
      <c r="J26" s="35"/>
      <c r="K26" s="91">
        <v>0</v>
      </c>
      <c r="L26" s="35"/>
      <c r="M26" s="91">
        <v>202175962</v>
      </c>
      <c r="N26" s="35"/>
      <c r="O26" s="91">
        <v>156777302</v>
      </c>
      <c r="P26" s="35"/>
      <c r="Q26" s="91">
        <v>2539367090</v>
      </c>
      <c r="R26" s="35"/>
      <c r="S26" s="91">
        <v>3755718</v>
      </c>
      <c r="T26" s="35"/>
      <c r="U26" s="91">
        <v>801978741</v>
      </c>
      <c r="V26" s="35"/>
      <c r="W26" s="91">
        <f t="shared" ref="W26:W27" si="1">SUM(G26:U26)</f>
        <v>20465231462</v>
      </c>
    </row>
    <row r="27" spans="1:23" ht="16.5" customHeight="1" x14ac:dyDescent="0.25">
      <c r="A27" s="22" t="s">
        <v>175</v>
      </c>
      <c r="B27" s="22"/>
      <c r="C27" s="22"/>
      <c r="D27" s="22"/>
      <c r="E27" s="39">
        <v>11</v>
      </c>
      <c r="F27" s="3"/>
      <c r="G27" s="91">
        <v>0</v>
      </c>
      <c r="H27" s="35"/>
      <c r="I27" s="91">
        <v>0</v>
      </c>
      <c r="J27" s="35"/>
      <c r="K27" s="91">
        <v>0</v>
      </c>
      <c r="L27" s="35"/>
      <c r="M27" s="91">
        <v>0</v>
      </c>
      <c r="N27" s="35"/>
      <c r="O27" s="91">
        <v>0</v>
      </c>
      <c r="P27" s="35"/>
      <c r="Q27" s="91">
        <v>-949105896</v>
      </c>
      <c r="R27" s="35"/>
      <c r="S27" s="91">
        <v>0</v>
      </c>
      <c r="T27" s="35"/>
      <c r="U27" s="91">
        <v>0</v>
      </c>
      <c r="V27" s="35"/>
      <c r="W27" s="91">
        <f t="shared" si="1"/>
        <v>-949105896</v>
      </c>
    </row>
    <row r="28" spans="1:23" ht="16.5" customHeight="1" x14ac:dyDescent="0.25">
      <c r="A28" s="22" t="s">
        <v>289</v>
      </c>
      <c r="B28" s="22"/>
      <c r="C28" s="22"/>
      <c r="D28" s="22"/>
      <c r="E28" s="39"/>
      <c r="F28" s="3"/>
      <c r="G28" s="91"/>
      <c r="H28" s="35"/>
      <c r="I28" s="91"/>
      <c r="J28" s="35"/>
      <c r="K28" s="91"/>
      <c r="L28" s="35"/>
      <c r="M28" s="91"/>
      <c r="N28" s="35"/>
      <c r="O28" s="91"/>
      <c r="P28" s="35"/>
      <c r="Q28" s="91"/>
      <c r="R28" s="35"/>
      <c r="S28" s="91"/>
      <c r="T28" s="35"/>
      <c r="U28" s="91"/>
      <c r="V28" s="35"/>
      <c r="W28" s="91"/>
    </row>
    <row r="29" spans="1:23" ht="16.5" customHeight="1" x14ac:dyDescent="0.25">
      <c r="A29" s="22"/>
      <c r="B29" s="22" t="s">
        <v>126</v>
      </c>
      <c r="C29" s="22"/>
      <c r="D29" s="22"/>
      <c r="E29" s="86"/>
      <c r="F29" s="3"/>
      <c r="G29" s="92">
        <v>0</v>
      </c>
      <c r="H29" s="35"/>
      <c r="I29" s="92">
        <v>0</v>
      </c>
      <c r="J29" s="35"/>
      <c r="K29" s="92">
        <v>0</v>
      </c>
      <c r="L29" s="35"/>
      <c r="M29" s="92">
        <v>0</v>
      </c>
      <c r="N29" s="35"/>
      <c r="O29" s="92">
        <v>0</v>
      </c>
      <c r="P29" s="35"/>
      <c r="Q29" s="92">
        <v>1609468354</v>
      </c>
      <c r="R29" s="35"/>
      <c r="S29" s="92">
        <v>0</v>
      </c>
      <c r="T29" s="35"/>
      <c r="U29" s="92">
        <v>-92706543</v>
      </c>
      <c r="V29" s="35"/>
      <c r="W29" s="92">
        <f>SUM(G29:U29)</f>
        <v>1516761811</v>
      </c>
    </row>
    <row r="30" spans="1:23" ht="16.5" customHeight="1" x14ac:dyDescent="0.25">
      <c r="A30" s="22"/>
      <c r="B30" s="22"/>
      <c r="C30" s="22"/>
      <c r="D30" s="22"/>
      <c r="E30" s="86"/>
      <c r="F30" s="3"/>
      <c r="G30" s="91"/>
      <c r="H30" s="35"/>
      <c r="I30" s="91"/>
      <c r="J30" s="35"/>
      <c r="K30" s="91"/>
      <c r="L30" s="35"/>
      <c r="M30" s="91"/>
      <c r="N30" s="35"/>
      <c r="O30" s="91"/>
      <c r="P30" s="35"/>
      <c r="Q30" s="91"/>
      <c r="R30" s="35"/>
      <c r="S30" s="91"/>
      <c r="T30" s="35"/>
      <c r="U30" s="91"/>
      <c r="V30" s="35"/>
      <c r="W30" s="91"/>
    </row>
    <row r="31" spans="1:23" ht="16.5" customHeight="1" thickBot="1" x14ac:dyDescent="0.3">
      <c r="A31" s="10" t="s">
        <v>185</v>
      </c>
      <c r="B31" s="10"/>
      <c r="C31" s="87"/>
      <c r="D31" s="87"/>
      <c r="E31" s="83"/>
      <c r="F31" s="3"/>
      <c r="G31" s="93">
        <f>SUM(G26:G29)</f>
        <v>1494683468</v>
      </c>
      <c r="H31" s="35"/>
      <c r="I31" s="93">
        <f>SUM(I26:I29)</f>
        <v>15266493181</v>
      </c>
      <c r="J31" s="35"/>
      <c r="K31" s="93">
        <f>SUM(K26:K29)</f>
        <v>0</v>
      </c>
      <c r="L31" s="35"/>
      <c r="M31" s="93">
        <f>SUM(M26:M29)</f>
        <v>202175962</v>
      </c>
      <c r="N31" s="35"/>
      <c r="O31" s="93">
        <f>SUM(O26:O29)</f>
        <v>156777302</v>
      </c>
      <c r="P31" s="35"/>
      <c r="Q31" s="93">
        <f>SUM(Q26:Q29)</f>
        <v>3199729548</v>
      </c>
      <c r="R31" s="35"/>
      <c r="S31" s="93">
        <f>SUM(S26:S29)</f>
        <v>3755718</v>
      </c>
      <c r="T31" s="35"/>
      <c r="U31" s="93">
        <f>SUM(U26:U29)</f>
        <v>709272198</v>
      </c>
      <c r="V31" s="35"/>
      <c r="W31" s="93">
        <f>SUM(W26:W29)</f>
        <v>21032887377</v>
      </c>
    </row>
    <row r="32" spans="1:23" ht="16.5" customHeight="1" thickTop="1" x14ac:dyDescent="0.25">
      <c r="A32" s="2"/>
      <c r="B32" s="2"/>
      <c r="C32" s="2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"/>
    </row>
    <row r="33" spans="1:23" ht="16.5" customHeight="1" x14ac:dyDescent="0.25">
      <c r="A33" s="2"/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6.5" customHeight="1" x14ac:dyDescent="0.25">
      <c r="A34" s="2"/>
      <c r="B34" s="2"/>
      <c r="C34" s="2"/>
      <c r="D34" s="2"/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6.5" customHeight="1" x14ac:dyDescent="0.25">
      <c r="A35" s="2"/>
      <c r="B35" s="2"/>
      <c r="C35" s="2"/>
      <c r="D35" s="2"/>
      <c r="E35" s="2"/>
      <c r="F35" s="2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6.5" customHeight="1" x14ac:dyDescent="0.25">
      <c r="A36" s="2"/>
      <c r="B36" s="2"/>
      <c r="C36" s="2"/>
      <c r="D36" s="2"/>
      <c r="E36" s="2"/>
      <c r="F36" s="2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6.5" customHeight="1" x14ac:dyDescent="0.25">
      <c r="A37" s="2"/>
      <c r="B37" s="2"/>
      <c r="C37" s="2"/>
      <c r="D37" s="2"/>
      <c r="E37" s="2"/>
      <c r="F37" s="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5.25" customHeight="1" x14ac:dyDescent="0.25">
      <c r="A38" s="2"/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21.95" customHeight="1" x14ac:dyDescent="0.25">
      <c r="A39" s="27" t="s">
        <v>186</v>
      </c>
      <c r="B39" s="27"/>
      <c r="C39" s="27"/>
      <c r="D39" s="27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5"/>
    </row>
  </sheetData>
  <mergeCells count="4">
    <mergeCell ref="G6:W6"/>
    <mergeCell ref="S7:U7"/>
    <mergeCell ref="S8:U8"/>
    <mergeCell ref="O11:Q11"/>
  </mergeCells>
  <pageMargins left="0.3" right="0.3" top="0.5" bottom="0.6" header="0.49" footer="0.4"/>
  <pageSetup paperSize="9" scale="84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27D3-8816-47DA-BDC0-456E355E4CC9}">
  <dimension ref="A1:M168"/>
  <sheetViews>
    <sheetView tabSelected="1" topLeftCell="A151" zoomScaleNormal="100" zoomScaleSheetLayoutView="100" workbookViewId="0">
      <selection activeCell="A76" sqref="A76:XFD76"/>
    </sheetView>
  </sheetViews>
  <sheetFormatPr defaultRowHeight="16.5" customHeight="1" x14ac:dyDescent="0.25"/>
  <cols>
    <col min="1" max="3" width="1.28515625" customWidth="1"/>
    <col min="4" max="4" width="35.140625" customWidth="1"/>
    <col min="5" max="5" width="6.7109375" customWidth="1"/>
    <col min="6" max="6" width="0.7109375" customWidth="1"/>
    <col min="7" max="7" width="13.7109375" customWidth="1"/>
    <col min="8" max="8" width="0.7109375" customWidth="1"/>
    <col min="9" max="9" width="14.5703125" bestFit="1" customWidth="1"/>
    <col min="10" max="10" width="0.7109375" customWidth="1"/>
    <col min="11" max="11" width="13.7109375" customWidth="1"/>
    <col min="12" max="12" width="0.7109375" customWidth="1"/>
    <col min="13" max="13" width="13.7109375" customWidth="1"/>
  </cols>
  <sheetData>
    <row r="1" spans="1:13" ht="16.5" customHeight="1" x14ac:dyDescent="0.25">
      <c r="A1" s="1" t="s">
        <v>0</v>
      </c>
      <c r="B1" s="2"/>
      <c r="C1" s="1"/>
      <c r="D1" s="2"/>
      <c r="E1" s="2"/>
      <c r="F1" s="1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192</v>
      </c>
      <c r="B2" s="2"/>
      <c r="C2" s="1"/>
      <c r="D2" s="2"/>
      <c r="E2" s="2"/>
      <c r="F2" s="1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">
        <v>276</v>
      </c>
      <c r="B3" s="5"/>
      <c r="C3" s="4"/>
      <c r="D3" s="5"/>
      <c r="E3" s="5"/>
      <c r="F3" s="4"/>
      <c r="G3" s="6"/>
      <c r="H3" s="5"/>
      <c r="I3" s="6"/>
      <c r="J3" s="6"/>
      <c r="K3" s="6"/>
      <c r="L3" s="6"/>
      <c r="M3" s="6"/>
    </row>
    <row r="4" spans="1:13" ht="16.5" customHeight="1" x14ac:dyDescent="0.25">
      <c r="A4" s="1"/>
      <c r="B4" s="2"/>
      <c r="C4" s="1"/>
      <c r="D4" s="2"/>
      <c r="E4" s="2"/>
      <c r="F4" s="3"/>
      <c r="G4" s="3"/>
      <c r="H4" s="2"/>
      <c r="I4" s="3"/>
      <c r="J4" s="3"/>
      <c r="K4" s="3"/>
      <c r="L4" s="3"/>
      <c r="M4" s="3"/>
    </row>
    <row r="5" spans="1:13" ht="16.5" customHeight="1" x14ac:dyDescent="0.25">
      <c r="A5" s="1"/>
      <c r="B5" s="2"/>
      <c r="C5" s="1"/>
      <c r="D5" s="2"/>
      <c r="E5" s="2"/>
      <c r="F5" s="3"/>
      <c r="G5" s="3"/>
      <c r="H5" s="2"/>
      <c r="I5" s="3"/>
      <c r="J5" s="3"/>
      <c r="K5" s="3"/>
      <c r="L5" s="3"/>
      <c r="M5" s="3"/>
    </row>
    <row r="6" spans="1:13" ht="16.5" customHeight="1" x14ac:dyDescent="0.25">
      <c r="A6" s="2"/>
      <c r="B6" s="2"/>
      <c r="C6" s="2"/>
      <c r="D6" s="2"/>
      <c r="E6" s="2"/>
      <c r="F6" s="22"/>
      <c r="G6" s="175" t="s">
        <v>2</v>
      </c>
      <c r="H6" s="170"/>
      <c r="I6" s="170"/>
      <c r="J6" s="7"/>
      <c r="K6" s="175" t="s">
        <v>89</v>
      </c>
      <c r="L6" s="170"/>
      <c r="M6" s="170"/>
    </row>
    <row r="7" spans="1:13" ht="16.5" customHeight="1" x14ac:dyDescent="0.25">
      <c r="A7" s="2"/>
      <c r="B7" s="2"/>
      <c r="C7" s="2"/>
      <c r="D7" s="2"/>
      <c r="E7" s="2"/>
      <c r="F7" s="7"/>
      <c r="G7" s="174" t="s">
        <v>90</v>
      </c>
      <c r="H7" s="172"/>
      <c r="I7" s="172"/>
      <c r="J7" s="7"/>
      <c r="K7" s="174" t="s">
        <v>4</v>
      </c>
      <c r="L7" s="172"/>
      <c r="M7" s="172"/>
    </row>
    <row r="8" spans="1:13" ht="16.5" customHeight="1" x14ac:dyDescent="0.25">
      <c r="A8" s="2"/>
      <c r="B8" s="2"/>
      <c r="C8" s="2"/>
      <c r="D8" s="2"/>
      <c r="E8" s="2"/>
      <c r="F8" s="7"/>
      <c r="G8" s="8" t="s">
        <v>8</v>
      </c>
      <c r="H8" s="2"/>
      <c r="I8" s="8" t="s">
        <v>9</v>
      </c>
      <c r="J8" s="7"/>
      <c r="K8" s="8" t="s">
        <v>8</v>
      </c>
      <c r="L8" s="2"/>
      <c r="M8" s="8" t="s">
        <v>9</v>
      </c>
    </row>
    <row r="9" spans="1:13" ht="16.5" customHeight="1" x14ac:dyDescent="0.25">
      <c r="A9" s="1"/>
      <c r="B9" s="2"/>
      <c r="C9" s="11"/>
      <c r="D9" s="94"/>
      <c r="E9" s="160" t="s">
        <v>170</v>
      </c>
      <c r="F9" s="7"/>
      <c r="G9" s="14" t="s">
        <v>11</v>
      </c>
      <c r="H9" s="13"/>
      <c r="I9" s="14" t="s">
        <v>11</v>
      </c>
      <c r="J9" s="7"/>
      <c r="K9" s="14" t="s">
        <v>11</v>
      </c>
      <c r="L9" s="7"/>
      <c r="M9" s="14" t="s">
        <v>11</v>
      </c>
    </row>
    <row r="10" spans="1:13" ht="16.5" customHeight="1" x14ac:dyDescent="0.25">
      <c r="A10" s="1"/>
      <c r="B10" s="2"/>
      <c r="C10" s="11"/>
      <c r="D10" s="94"/>
      <c r="E10" s="13"/>
      <c r="F10" s="7"/>
      <c r="G10" s="95"/>
      <c r="H10" s="13"/>
      <c r="I10" s="7"/>
      <c r="J10" s="7"/>
      <c r="K10" s="95"/>
      <c r="L10" s="7"/>
      <c r="M10" s="7"/>
    </row>
    <row r="11" spans="1:13" ht="16.5" customHeight="1" x14ac:dyDescent="0.25">
      <c r="A11" s="51" t="s">
        <v>193</v>
      </c>
      <c r="B11" s="2"/>
      <c r="C11" s="96"/>
      <c r="D11" s="13"/>
      <c r="E11" s="11"/>
      <c r="F11" s="7"/>
      <c r="G11" s="97"/>
      <c r="H11" s="11"/>
      <c r="I11" s="11"/>
      <c r="J11" s="11"/>
      <c r="K11" s="97"/>
      <c r="L11" s="11"/>
      <c r="M11" s="11"/>
    </row>
    <row r="12" spans="1:13" ht="16.5" customHeight="1" x14ac:dyDescent="0.25">
      <c r="A12" s="26" t="s">
        <v>103</v>
      </c>
      <c r="B12" s="2"/>
      <c r="C12" s="2"/>
      <c r="D12" s="13"/>
      <c r="E12" s="11"/>
      <c r="F12" s="7"/>
      <c r="G12" s="98">
        <f>+'7-8 (9M)'!G25</f>
        <v>897742419</v>
      </c>
      <c r="H12" s="11"/>
      <c r="I12" s="127">
        <f>+'7-8 (9M)'!I25</f>
        <v>1435385341</v>
      </c>
      <c r="J12" s="11"/>
      <c r="K12" s="98">
        <f>+'7-8 (9M)'!K25</f>
        <v>1607172523</v>
      </c>
      <c r="L12" s="86"/>
      <c r="M12" s="127">
        <f>+'7-8 (9M)'!M25</f>
        <v>817561121</v>
      </c>
    </row>
    <row r="13" spans="1:13" ht="16.5" customHeight="1" x14ac:dyDescent="0.25">
      <c r="A13" s="26" t="s">
        <v>194</v>
      </c>
      <c r="B13" s="2"/>
      <c r="C13" s="2"/>
      <c r="D13" s="13"/>
      <c r="E13" s="11"/>
      <c r="F13" s="7"/>
      <c r="G13" s="98"/>
      <c r="H13" s="86"/>
      <c r="I13" s="86"/>
      <c r="J13" s="86"/>
      <c r="K13" s="98"/>
      <c r="L13" s="86"/>
      <c r="M13" s="86"/>
    </row>
    <row r="14" spans="1:13" ht="16.5" customHeight="1" x14ac:dyDescent="0.25">
      <c r="A14" s="26"/>
      <c r="B14" s="2" t="s">
        <v>195</v>
      </c>
      <c r="C14" s="2"/>
      <c r="D14" s="13"/>
      <c r="E14" s="11"/>
      <c r="F14" s="7"/>
      <c r="G14" s="98">
        <v>-7950334</v>
      </c>
      <c r="H14" s="86"/>
      <c r="I14" s="86">
        <v>-4827285</v>
      </c>
      <c r="J14" s="86"/>
      <c r="K14" s="98">
        <v>-2202470</v>
      </c>
      <c r="L14" s="86"/>
      <c r="M14" s="86">
        <v>3195339</v>
      </c>
    </row>
    <row r="15" spans="1:13" ht="16.5" customHeight="1" x14ac:dyDescent="0.25">
      <c r="A15" s="2"/>
      <c r="B15" s="26" t="s">
        <v>196</v>
      </c>
      <c r="C15" s="2"/>
      <c r="D15" s="13"/>
      <c r="E15" s="11"/>
      <c r="F15" s="3"/>
      <c r="G15" s="98">
        <v>459254454</v>
      </c>
      <c r="H15" s="86"/>
      <c r="I15" s="86">
        <v>426200973</v>
      </c>
      <c r="J15" s="86"/>
      <c r="K15" s="98">
        <v>54632634</v>
      </c>
      <c r="L15" s="86"/>
      <c r="M15" s="86">
        <v>27267081</v>
      </c>
    </row>
    <row r="16" spans="1:13" ht="16.5" customHeight="1" x14ac:dyDescent="0.25">
      <c r="A16" s="2"/>
      <c r="B16" s="26" t="s">
        <v>197</v>
      </c>
      <c r="C16" s="2"/>
      <c r="D16" s="13"/>
      <c r="E16" s="99"/>
      <c r="F16" s="3"/>
      <c r="G16" s="98">
        <v>4034094</v>
      </c>
      <c r="H16" s="86"/>
      <c r="I16" s="86">
        <v>9751417</v>
      </c>
      <c r="J16" s="86"/>
      <c r="K16" s="98">
        <v>814013</v>
      </c>
      <c r="L16" s="86"/>
      <c r="M16" s="86">
        <v>847069</v>
      </c>
    </row>
    <row r="17" spans="1:13" ht="16.5" customHeight="1" x14ac:dyDescent="0.25">
      <c r="A17" s="2"/>
      <c r="B17" s="2" t="s">
        <v>198</v>
      </c>
      <c r="C17" s="2"/>
      <c r="D17" s="13"/>
      <c r="E17" s="39">
        <v>7</v>
      </c>
      <c r="F17" s="3"/>
      <c r="G17" s="98">
        <v>60917810</v>
      </c>
      <c r="H17" s="86"/>
      <c r="I17" s="86">
        <v>0</v>
      </c>
      <c r="J17" s="86"/>
      <c r="K17" s="98">
        <v>0</v>
      </c>
      <c r="L17" s="86"/>
      <c r="M17" s="86">
        <v>0</v>
      </c>
    </row>
    <row r="18" spans="1:13" ht="16.5" customHeight="1" x14ac:dyDescent="0.25">
      <c r="A18" s="2"/>
      <c r="B18" s="26" t="s">
        <v>199</v>
      </c>
      <c r="C18" s="2"/>
      <c r="D18" s="13"/>
      <c r="E18" s="99"/>
      <c r="F18" s="3"/>
      <c r="G18" s="98"/>
      <c r="H18" s="86"/>
      <c r="I18" s="86"/>
      <c r="J18" s="86"/>
      <c r="K18" s="98"/>
      <c r="L18" s="86"/>
      <c r="M18" s="86"/>
    </row>
    <row r="19" spans="1:13" ht="16.5" customHeight="1" x14ac:dyDescent="0.25">
      <c r="A19" s="2"/>
      <c r="B19" s="26"/>
      <c r="C19" s="2" t="s">
        <v>200</v>
      </c>
      <c r="D19" s="13"/>
      <c r="E19" s="99"/>
      <c r="F19" s="3"/>
      <c r="G19" s="98">
        <v>8522160</v>
      </c>
      <c r="H19" s="86"/>
      <c r="I19" s="86">
        <v>0</v>
      </c>
      <c r="J19" s="86"/>
      <c r="K19" s="98">
        <v>0</v>
      </c>
      <c r="L19" s="86"/>
      <c r="M19" s="86">
        <v>0</v>
      </c>
    </row>
    <row r="20" spans="1:13" ht="16.5" customHeight="1" x14ac:dyDescent="0.25">
      <c r="A20" s="2"/>
      <c r="B20" s="2" t="s">
        <v>201</v>
      </c>
      <c r="C20" s="2"/>
      <c r="D20" s="13"/>
      <c r="E20" s="11"/>
      <c r="F20" s="3"/>
      <c r="G20" s="98"/>
      <c r="H20" s="86"/>
      <c r="I20" s="11"/>
      <c r="J20" s="11"/>
      <c r="K20" s="98"/>
      <c r="L20" s="11"/>
      <c r="M20" s="11"/>
    </row>
    <row r="21" spans="1:13" ht="16.5" customHeight="1" x14ac:dyDescent="0.25">
      <c r="A21" s="2"/>
      <c r="B21" s="2"/>
      <c r="C21" s="2" t="s">
        <v>202</v>
      </c>
      <c r="D21" s="13"/>
      <c r="E21" s="11"/>
      <c r="F21" s="3"/>
      <c r="G21" s="98">
        <v>0</v>
      </c>
      <c r="H21" s="86"/>
      <c r="I21" s="86">
        <v>-590105</v>
      </c>
      <c r="J21" s="86"/>
      <c r="K21" s="98">
        <v>0</v>
      </c>
      <c r="L21" s="86"/>
      <c r="M21" s="86">
        <v>-717081</v>
      </c>
    </row>
    <row r="22" spans="1:13" ht="16.5" customHeight="1" x14ac:dyDescent="0.25">
      <c r="A22" s="96"/>
      <c r="B22" s="2" t="s">
        <v>203</v>
      </c>
      <c r="C22" s="2"/>
      <c r="D22" s="13"/>
      <c r="E22" s="96"/>
      <c r="F22" s="3"/>
      <c r="G22" s="98">
        <v>-1111582</v>
      </c>
      <c r="H22" s="96"/>
      <c r="I22" s="86">
        <v>-2407255</v>
      </c>
      <c r="J22" s="96"/>
      <c r="K22" s="98">
        <v>-2017654</v>
      </c>
      <c r="L22" s="86"/>
      <c r="M22" s="86">
        <v>-693458</v>
      </c>
    </row>
    <row r="23" spans="1:13" ht="16.5" customHeight="1" x14ac:dyDescent="0.25">
      <c r="A23" s="96"/>
      <c r="B23" s="2" t="s">
        <v>292</v>
      </c>
      <c r="C23" s="2"/>
      <c r="D23" s="13"/>
      <c r="E23" s="96"/>
      <c r="F23" s="3"/>
      <c r="G23" s="98">
        <v>-348312587</v>
      </c>
      <c r="H23" s="96"/>
      <c r="I23" s="86">
        <v>-142373688</v>
      </c>
      <c r="J23" s="96"/>
      <c r="K23" s="98">
        <v>0</v>
      </c>
      <c r="L23" s="86"/>
      <c r="M23" s="86">
        <v>0</v>
      </c>
    </row>
    <row r="24" spans="1:13" ht="16.5" customHeight="1" x14ac:dyDescent="0.25">
      <c r="A24" s="2"/>
      <c r="B24" s="2" t="s">
        <v>63</v>
      </c>
      <c r="C24" s="2"/>
      <c r="D24" s="13"/>
      <c r="E24" s="11"/>
      <c r="F24" s="3"/>
      <c r="G24" s="98">
        <v>23102976</v>
      </c>
      <c r="H24" s="86"/>
      <c r="I24" s="86">
        <v>20679254</v>
      </c>
      <c r="J24" s="86"/>
      <c r="K24" s="98">
        <v>7204754</v>
      </c>
      <c r="L24" s="86"/>
      <c r="M24" s="86">
        <v>6359119</v>
      </c>
    </row>
    <row r="25" spans="1:13" ht="16.5" customHeight="1" x14ac:dyDescent="0.25">
      <c r="A25" s="2"/>
      <c r="B25" s="2" t="s">
        <v>204</v>
      </c>
      <c r="C25" s="2"/>
      <c r="D25" s="13"/>
      <c r="E25" s="11"/>
      <c r="F25" s="3"/>
      <c r="G25" s="98">
        <v>-23033794</v>
      </c>
      <c r="H25" s="86"/>
      <c r="I25" s="86">
        <v>-23408663</v>
      </c>
      <c r="J25" s="86"/>
      <c r="K25" s="98">
        <v>-229725134</v>
      </c>
      <c r="L25" s="86"/>
      <c r="M25" s="86">
        <v>-227726049</v>
      </c>
    </row>
    <row r="26" spans="1:13" ht="16.5" customHeight="1" x14ac:dyDescent="0.25">
      <c r="A26" s="2"/>
      <c r="B26" s="2" t="s">
        <v>205</v>
      </c>
      <c r="C26" s="2"/>
      <c r="D26" s="13"/>
      <c r="E26" s="11"/>
      <c r="F26" s="3"/>
      <c r="G26" s="98">
        <v>-331628913</v>
      </c>
      <c r="H26" s="86"/>
      <c r="I26" s="86">
        <v>-274479974</v>
      </c>
      <c r="J26" s="86"/>
      <c r="K26" s="98">
        <v>-2101483190</v>
      </c>
      <c r="L26" s="86"/>
      <c r="M26" s="86">
        <v>-1280079718</v>
      </c>
    </row>
    <row r="27" spans="1:13" ht="16.5" customHeight="1" x14ac:dyDescent="0.25">
      <c r="A27" s="2"/>
      <c r="B27" s="2" t="s">
        <v>101</v>
      </c>
      <c r="C27" s="2"/>
      <c r="D27" s="13"/>
      <c r="E27" s="11"/>
      <c r="F27" s="3"/>
      <c r="G27" s="98">
        <v>868451078</v>
      </c>
      <c r="H27" s="86"/>
      <c r="I27" s="86">
        <v>823285803</v>
      </c>
      <c r="J27" s="86"/>
      <c r="K27" s="98">
        <v>574363869</v>
      </c>
      <c r="L27" s="86"/>
      <c r="M27" s="86">
        <v>571362166</v>
      </c>
    </row>
    <row r="28" spans="1:13" ht="16.5" customHeight="1" x14ac:dyDescent="0.25">
      <c r="A28" s="2"/>
      <c r="B28" s="2" t="s">
        <v>206</v>
      </c>
      <c r="C28" s="2"/>
      <c r="D28" s="101"/>
      <c r="E28" s="11"/>
      <c r="F28" s="3"/>
      <c r="G28" s="98">
        <v>-99942015</v>
      </c>
      <c r="H28" s="86"/>
      <c r="I28" s="86">
        <v>-446461446</v>
      </c>
      <c r="J28" s="86"/>
      <c r="K28" s="98">
        <v>0</v>
      </c>
      <c r="L28" s="86"/>
      <c r="M28" s="86">
        <v>0</v>
      </c>
    </row>
    <row r="29" spans="1:13" ht="16.5" customHeight="1" x14ac:dyDescent="0.25">
      <c r="A29" s="26" t="s">
        <v>207</v>
      </c>
      <c r="B29" s="2"/>
      <c r="C29" s="2"/>
      <c r="D29" s="101"/>
      <c r="E29" s="11"/>
      <c r="F29" s="3"/>
      <c r="G29" s="98"/>
      <c r="H29" s="86"/>
      <c r="I29" s="86"/>
      <c r="J29" s="86"/>
      <c r="K29" s="98"/>
      <c r="L29" s="86"/>
      <c r="M29" s="86"/>
    </row>
    <row r="30" spans="1:13" ht="16.5" customHeight="1" x14ac:dyDescent="0.25">
      <c r="A30" s="2"/>
      <c r="B30" s="2" t="s">
        <v>15</v>
      </c>
      <c r="C30" s="2"/>
      <c r="D30" s="13"/>
      <c r="E30" s="11"/>
      <c r="F30" s="3"/>
      <c r="G30" s="98">
        <v>-31929631</v>
      </c>
      <c r="H30" s="86"/>
      <c r="I30" s="86">
        <v>-315465713</v>
      </c>
      <c r="J30" s="86"/>
      <c r="K30" s="98">
        <v>-5766988</v>
      </c>
      <c r="L30" s="86"/>
      <c r="M30" s="86">
        <v>-41957</v>
      </c>
    </row>
    <row r="31" spans="1:13" ht="16.5" customHeight="1" x14ac:dyDescent="0.25">
      <c r="A31" s="2"/>
      <c r="B31" s="2" t="s">
        <v>19</v>
      </c>
      <c r="C31" s="2"/>
      <c r="D31" s="13"/>
      <c r="E31" s="11"/>
      <c r="F31" s="2"/>
      <c r="G31" s="98">
        <v>-233176532</v>
      </c>
      <c r="H31" s="86"/>
      <c r="I31" s="86">
        <v>85639467</v>
      </c>
      <c r="J31" s="86"/>
      <c r="K31" s="98">
        <v>0</v>
      </c>
      <c r="L31" s="86"/>
      <c r="M31" s="86">
        <v>0</v>
      </c>
    </row>
    <row r="32" spans="1:13" ht="16.5" customHeight="1" x14ac:dyDescent="0.25">
      <c r="A32" s="2"/>
      <c r="B32" s="2" t="s">
        <v>20</v>
      </c>
      <c r="C32" s="2"/>
      <c r="D32" s="13"/>
      <c r="E32" s="11"/>
      <c r="F32" s="2"/>
      <c r="G32" s="98">
        <v>10451466</v>
      </c>
      <c r="H32" s="86"/>
      <c r="I32" s="86">
        <v>-40972504</v>
      </c>
      <c r="J32" s="86"/>
      <c r="K32" s="98">
        <v>-9551206</v>
      </c>
      <c r="L32" s="86"/>
      <c r="M32" s="86">
        <v>-21021628</v>
      </c>
    </row>
    <row r="33" spans="1:13" ht="16.5" customHeight="1" x14ac:dyDescent="0.25">
      <c r="A33" s="2"/>
      <c r="B33" s="2" t="s">
        <v>36</v>
      </c>
      <c r="C33" s="2"/>
      <c r="D33" s="13"/>
      <c r="E33" s="11"/>
      <c r="F33" s="2"/>
      <c r="G33" s="98">
        <v>-177980203</v>
      </c>
      <c r="H33" s="86"/>
      <c r="I33" s="86">
        <v>-234460334</v>
      </c>
      <c r="J33" s="86"/>
      <c r="K33" s="98">
        <v>-1826760</v>
      </c>
      <c r="L33" s="86"/>
      <c r="M33" s="86">
        <v>363003</v>
      </c>
    </row>
    <row r="34" spans="1:13" ht="16.5" customHeight="1" x14ac:dyDescent="0.25">
      <c r="A34" s="2"/>
      <c r="B34" s="16" t="s">
        <v>44</v>
      </c>
      <c r="C34" s="16"/>
      <c r="D34" s="13"/>
      <c r="E34" s="11"/>
      <c r="F34" s="2"/>
      <c r="G34" s="98">
        <v>149938889</v>
      </c>
      <c r="H34" s="86"/>
      <c r="I34" s="86">
        <v>-231844584</v>
      </c>
      <c r="J34" s="86"/>
      <c r="K34" s="98">
        <v>-61260555</v>
      </c>
      <c r="L34" s="86"/>
      <c r="M34" s="86">
        <v>-76961895</v>
      </c>
    </row>
    <row r="35" spans="1:13" ht="16.5" customHeight="1" x14ac:dyDescent="0.25">
      <c r="A35" s="2"/>
      <c r="B35" s="2" t="s">
        <v>58</v>
      </c>
      <c r="C35" s="16"/>
      <c r="D35" s="100"/>
      <c r="E35" s="11"/>
      <c r="F35" s="2"/>
      <c r="G35" s="98">
        <v>-72190954</v>
      </c>
      <c r="H35" s="86"/>
      <c r="I35" s="86">
        <v>-64100436</v>
      </c>
      <c r="J35" s="86"/>
      <c r="K35" s="98">
        <v>-29750536</v>
      </c>
      <c r="L35" s="86"/>
      <c r="M35" s="86">
        <v>-24351039</v>
      </c>
    </row>
    <row r="36" spans="1:13" ht="16.5" customHeight="1" x14ac:dyDescent="0.25">
      <c r="A36" s="2"/>
      <c r="B36" s="2" t="s">
        <v>51</v>
      </c>
      <c r="C36" s="2"/>
      <c r="D36" s="13"/>
      <c r="E36" s="11"/>
      <c r="F36" s="2"/>
      <c r="G36" s="98">
        <v>-95678857</v>
      </c>
      <c r="H36" s="86"/>
      <c r="I36" s="86">
        <v>-144747926</v>
      </c>
      <c r="J36" s="86"/>
      <c r="K36" s="98">
        <v>-54762243</v>
      </c>
      <c r="L36" s="86"/>
      <c r="M36" s="86">
        <v>-84391330</v>
      </c>
    </row>
    <row r="37" spans="1:13" ht="16.5" customHeight="1" x14ac:dyDescent="0.25">
      <c r="A37" s="2"/>
      <c r="B37" s="2" t="s">
        <v>208</v>
      </c>
      <c r="C37" s="2"/>
      <c r="D37" s="13"/>
      <c r="E37" s="11"/>
      <c r="F37" s="185"/>
      <c r="G37" s="98">
        <v>25980168</v>
      </c>
      <c r="H37" s="86"/>
      <c r="I37" s="86">
        <v>26114953</v>
      </c>
      <c r="J37" s="86"/>
      <c r="K37" s="98">
        <v>9942620</v>
      </c>
      <c r="L37" s="86"/>
      <c r="M37" s="86">
        <v>18024759</v>
      </c>
    </row>
    <row r="38" spans="1:13" ht="16.5" customHeight="1" x14ac:dyDescent="0.25">
      <c r="A38" s="2"/>
      <c r="B38" s="2" t="s">
        <v>209</v>
      </c>
      <c r="C38" s="2"/>
      <c r="D38" s="13"/>
      <c r="E38" s="11"/>
      <c r="G38" s="98">
        <v>-21692254</v>
      </c>
      <c r="H38" s="86"/>
      <c r="I38" s="86">
        <v>-333413</v>
      </c>
      <c r="J38" s="86"/>
      <c r="K38" s="98">
        <v>0</v>
      </c>
      <c r="L38" s="86"/>
      <c r="M38" s="86">
        <v>0</v>
      </c>
    </row>
    <row r="39" spans="1:13" ht="16.5" customHeight="1" x14ac:dyDescent="0.25">
      <c r="A39" s="2"/>
      <c r="B39" s="2" t="s">
        <v>64</v>
      </c>
      <c r="C39" s="2"/>
      <c r="D39" s="13"/>
      <c r="E39" s="11"/>
      <c r="G39" s="102">
        <v>-14071733</v>
      </c>
      <c r="H39" s="11"/>
      <c r="I39" s="103">
        <v>3026336</v>
      </c>
      <c r="J39" s="11"/>
      <c r="K39" s="102">
        <v>0</v>
      </c>
      <c r="L39" s="99"/>
      <c r="M39" s="103">
        <v>-625823</v>
      </c>
    </row>
    <row r="40" spans="1:13" ht="16.5" customHeight="1" x14ac:dyDescent="0.25">
      <c r="A40" s="2"/>
      <c r="B40" s="2"/>
      <c r="C40" s="96"/>
      <c r="D40" s="13"/>
      <c r="E40" s="11"/>
      <c r="G40" s="98"/>
      <c r="H40" s="11"/>
      <c r="I40" s="86"/>
      <c r="J40" s="11"/>
      <c r="K40" s="98"/>
      <c r="L40" s="86"/>
      <c r="M40" s="86"/>
    </row>
    <row r="41" spans="1:13" ht="16.5" customHeight="1" x14ac:dyDescent="0.25">
      <c r="A41" s="26" t="s">
        <v>210</v>
      </c>
      <c r="B41" s="2"/>
      <c r="C41" s="96"/>
      <c r="D41" s="13"/>
      <c r="E41" s="11"/>
      <c r="G41" s="98">
        <f>SUM(G12:G39)</f>
        <v>1049696125</v>
      </c>
      <c r="H41" s="86"/>
      <c r="I41" s="86">
        <f>SUM(I12:I39)</f>
        <v>903610218</v>
      </c>
      <c r="J41" s="86"/>
      <c r="K41" s="98">
        <f>SUM(K12:K39)</f>
        <v>-244216323</v>
      </c>
      <c r="L41" s="86"/>
      <c r="M41" s="86">
        <f>SUM(M12:M39)</f>
        <v>-271630321</v>
      </c>
    </row>
    <row r="42" spans="1:13" ht="16.5" customHeight="1" x14ac:dyDescent="0.25">
      <c r="A42" s="2" t="s">
        <v>211</v>
      </c>
      <c r="B42" s="2"/>
      <c r="C42" s="2"/>
      <c r="D42" s="13"/>
      <c r="E42" s="11"/>
      <c r="G42" s="98">
        <v>12705131</v>
      </c>
      <c r="H42" s="86"/>
      <c r="I42" s="86">
        <v>16787077</v>
      </c>
      <c r="J42" s="86"/>
      <c r="K42" s="98">
        <v>28012453</v>
      </c>
      <c r="L42" s="86"/>
      <c r="M42" s="86">
        <v>181723683</v>
      </c>
    </row>
    <row r="43" spans="1:13" ht="16.5" customHeight="1" x14ac:dyDescent="0.25">
      <c r="A43" s="26" t="s">
        <v>212</v>
      </c>
      <c r="B43" s="2"/>
      <c r="C43" s="2"/>
      <c r="D43" s="13"/>
      <c r="E43" s="11"/>
      <c r="G43" s="98">
        <v>-953161705</v>
      </c>
      <c r="H43" s="86"/>
      <c r="I43" s="86">
        <v>-997938648</v>
      </c>
      <c r="J43" s="86"/>
      <c r="K43" s="98">
        <v>-567196816</v>
      </c>
      <c r="L43" s="86"/>
      <c r="M43" s="86">
        <v>-548733248</v>
      </c>
    </row>
    <row r="44" spans="1:13" ht="16.5" customHeight="1" x14ac:dyDescent="0.25">
      <c r="A44" s="26" t="s">
        <v>213</v>
      </c>
      <c r="B44" s="2"/>
      <c r="C44" s="2"/>
      <c r="D44" s="13"/>
      <c r="E44" s="11"/>
      <c r="G44" s="98">
        <v>1412863588</v>
      </c>
      <c r="H44" s="86"/>
      <c r="I44" s="86">
        <v>1789618579</v>
      </c>
      <c r="J44" s="86"/>
      <c r="K44" s="98">
        <v>2101483190</v>
      </c>
      <c r="L44" s="86"/>
      <c r="M44" s="86">
        <v>1280079718</v>
      </c>
    </row>
    <row r="45" spans="1:13" ht="16.5" customHeight="1" x14ac:dyDescent="0.25">
      <c r="A45" s="2" t="s">
        <v>214</v>
      </c>
      <c r="B45" s="2"/>
      <c r="C45" s="2"/>
      <c r="D45" s="13"/>
      <c r="E45" s="11"/>
      <c r="G45" s="98">
        <v>10319821</v>
      </c>
      <c r="H45" s="86"/>
      <c r="I45" s="86">
        <v>76643365</v>
      </c>
      <c r="J45" s="86"/>
      <c r="K45" s="98">
        <v>0</v>
      </c>
      <c r="L45" s="86"/>
      <c r="M45" s="86">
        <v>74112403</v>
      </c>
    </row>
    <row r="46" spans="1:13" ht="16.5" customHeight="1" x14ac:dyDescent="0.25">
      <c r="A46" s="2" t="s">
        <v>215</v>
      </c>
      <c r="B46" s="2"/>
      <c r="C46" s="2"/>
      <c r="D46" s="13"/>
      <c r="E46" s="11"/>
      <c r="G46" s="102">
        <v>-276825830</v>
      </c>
      <c r="H46" s="11"/>
      <c r="I46" s="103">
        <v>-308489658</v>
      </c>
      <c r="J46" s="11"/>
      <c r="K46" s="102">
        <v>-9884675</v>
      </c>
      <c r="L46" s="99"/>
      <c r="M46" s="103">
        <v>-22248695</v>
      </c>
    </row>
    <row r="47" spans="1:13" ht="16.5" customHeight="1" x14ac:dyDescent="0.25">
      <c r="A47" s="2"/>
      <c r="B47" s="2"/>
      <c r="C47" s="96"/>
      <c r="D47" s="13"/>
      <c r="E47" s="11"/>
      <c r="G47" s="98"/>
      <c r="H47" s="11"/>
      <c r="I47" s="86"/>
      <c r="J47" s="11"/>
      <c r="K47" s="98"/>
      <c r="L47" s="86"/>
      <c r="M47" s="86"/>
    </row>
    <row r="48" spans="1:13" ht="16.5" customHeight="1" x14ac:dyDescent="0.25">
      <c r="A48" s="2" t="s">
        <v>216</v>
      </c>
      <c r="B48" s="2"/>
      <c r="C48" s="1"/>
      <c r="D48" s="13"/>
      <c r="E48" s="11"/>
      <c r="G48" s="102">
        <f>SUM(G41:G46)</f>
        <v>1255597130</v>
      </c>
      <c r="H48" s="11"/>
      <c r="I48" s="103">
        <f>SUM(I41:I46)</f>
        <v>1480230933</v>
      </c>
      <c r="J48" s="103"/>
      <c r="K48" s="102">
        <f>SUM(K41:K46)</f>
        <v>1308197829</v>
      </c>
      <c r="L48" s="86"/>
      <c r="M48" s="103">
        <f>SUM(M41:M46)</f>
        <v>693303540</v>
      </c>
    </row>
    <row r="49" spans="1:13" ht="16.5" customHeight="1" x14ac:dyDescent="0.25">
      <c r="A49" s="2"/>
      <c r="B49" s="2"/>
      <c r="C49" s="1"/>
      <c r="D49" s="13"/>
      <c r="E49" s="153"/>
      <c r="G49" s="154"/>
      <c r="H49" s="153"/>
      <c r="I49" s="154"/>
      <c r="J49" s="154"/>
      <c r="K49" s="154"/>
      <c r="L49" s="127"/>
      <c r="M49" s="154"/>
    </row>
    <row r="50" spans="1:13" ht="16.5" customHeight="1" x14ac:dyDescent="0.25">
      <c r="A50" s="2"/>
      <c r="B50" s="2"/>
      <c r="C50" s="1"/>
      <c r="D50" s="13"/>
      <c r="E50" s="153"/>
      <c r="G50" s="154"/>
      <c r="H50" s="153"/>
      <c r="I50" s="154"/>
      <c r="J50" s="154"/>
      <c r="K50" s="154"/>
      <c r="L50" s="127"/>
      <c r="M50" s="154"/>
    </row>
    <row r="51" spans="1:13" ht="16.5" customHeight="1" x14ac:dyDescent="0.25">
      <c r="A51" s="2"/>
      <c r="B51" s="2"/>
      <c r="C51" s="1"/>
      <c r="D51" s="13"/>
      <c r="E51" s="153"/>
      <c r="G51" s="154"/>
      <c r="H51" s="153"/>
      <c r="I51" s="154"/>
      <c r="J51" s="154"/>
      <c r="K51" s="154"/>
      <c r="L51" s="127"/>
      <c r="M51" s="154"/>
    </row>
    <row r="52" spans="1:13" ht="16.5" customHeight="1" x14ac:dyDescent="0.25">
      <c r="A52" s="2"/>
      <c r="B52" s="2"/>
      <c r="C52" s="1"/>
      <c r="D52" s="13"/>
      <c r="E52" s="153"/>
      <c r="G52" s="154"/>
      <c r="H52" s="153"/>
      <c r="I52" s="154"/>
      <c r="J52" s="154"/>
      <c r="K52" s="154"/>
      <c r="L52" s="127"/>
      <c r="M52" s="154"/>
    </row>
    <row r="53" spans="1:13" ht="16.5" customHeight="1" x14ac:dyDescent="0.25">
      <c r="A53" s="2"/>
      <c r="B53" s="2"/>
      <c r="C53" s="1"/>
      <c r="D53" s="13"/>
      <c r="E53" s="153"/>
      <c r="G53" s="154"/>
      <c r="H53" s="153"/>
      <c r="I53" s="154"/>
      <c r="J53" s="154"/>
      <c r="K53" s="154"/>
      <c r="L53" s="127"/>
      <c r="M53" s="154"/>
    </row>
    <row r="54" spans="1:13" ht="16.5" customHeight="1" x14ac:dyDescent="0.25">
      <c r="A54" s="2"/>
      <c r="B54" s="2"/>
      <c r="C54" s="1"/>
      <c r="D54" s="13"/>
      <c r="E54" s="153"/>
      <c r="G54" s="154"/>
      <c r="H54" s="153"/>
      <c r="I54" s="154"/>
      <c r="J54" s="154"/>
      <c r="K54" s="154"/>
      <c r="L54" s="127"/>
      <c r="M54" s="154"/>
    </row>
    <row r="55" spans="1:13" ht="11.25" customHeight="1" x14ac:dyDescent="0.25">
      <c r="A55" s="2"/>
      <c r="B55" s="2"/>
      <c r="C55" s="1"/>
      <c r="D55" s="13"/>
      <c r="E55" s="153"/>
      <c r="G55" s="127"/>
      <c r="H55" s="153"/>
      <c r="I55" s="127"/>
      <c r="J55" s="127"/>
      <c r="K55" s="127"/>
      <c r="L55" s="127"/>
      <c r="M55" s="127"/>
    </row>
    <row r="56" spans="1:13" ht="22.15" customHeight="1" x14ac:dyDescent="0.25">
      <c r="A56" s="27" t="s">
        <v>40</v>
      </c>
      <c r="B56" s="5"/>
      <c r="C56" s="104"/>
      <c r="D56" s="105"/>
      <c r="E56" s="106"/>
      <c r="G56" s="103"/>
      <c r="H56" s="106"/>
      <c r="I56" s="103"/>
      <c r="J56" s="103"/>
      <c r="K56" s="103"/>
      <c r="L56" s="103"/>
      <c r="M56" s="103"/>
    </row>
    <row r="57" spans="1:13" ht="16.5" customHeight="1" x14ac:dyDescent="0.25">
      <c r="A57" s="1" t="s">
        <v>0</v>
      </c>
      <c r="B57" s="2"/>
      <c r="C57" s="1"/>
      <c r="D57" s="2"/>
      <c r="E57" s="2"/>
      <c r="G57" s="3"/>
      <c r="H57" s="2"/>
      <c r="I57" s="3"/>
      <c r="J57" s="3"/>
      <c r="K57" s="3"/>
      <c r="L57" s="3"/>
      <c r="M57" s="3"/>
    </row>
    <row r="58" spans="1:13" ht="16.5" customHeight="1" x14ac:dyDescent="0.25">
      <c r="A58" s="1" t="s">
        <v>192</v>
      </c>
      <c r="B58" s="2"/>
      <c r="C58" s="1"/>
      <c r="D58" s="2"/>
      <c r="E58" s="2"/>
      <c r="G58" s="3"/>
      <c r="H58" s="2"/>
      <c r="I58" s="3"/>
      <c r="J58" s="3"/>
      <c r="K58" s="3"/>
      <c r="L58" s="3"/>
      <c r="M58" s="3"/>
    </row>
    <row r="59" spans="1:13" ht="16.5" customHeight="1" x14ac:dyDescent="0.25">
      <c r="A59" s="4" t="str">
        <f>+A3</f>
        <v>For the nine-month period ended 30 September 2021</v>
      </c>
      <c r="B59" s="5"/>
      <c r="C59" s="4"/>
      <c r="D59" s="5"/>
      <c r="E59" s="5"/>
      <c r="F59" s="168"/>
      <c r="G59" s="6"/>
      <c r="H59" s="5"/>
      <c r="I59" s="6"/>
      <c r="J59" s="6"/>
      <c r="K59" s="6"/>
      <c r="L59" s="6"/>
      <c r="M59" s="6"/>
    </row>
    <row r="60" spans="1:13" ht="16.5" customHeight="1" x14ac:dyDescent="0.25">
      <c r="A60" s="1"/>
      <c r="B60" s="2"/>
      <c r="C60" s="1"/>
      <c r="D60" s="2"/>
      <c r="E60" s="2"/>
      <c r="G60" s="3"/>
      <c r="H60" s="2"/>
      <c r="I60" s="3"/>
      <c r="J60" s="3"/>
      <c r="K60" s="3"/>
      <c r="L60" s="3"/>
      <c r="M60" s="3"/>
    </row>
    <row r="61" spans="1:13" ht="16.5" customHeight="1" x14ac:dyDescent="0.25">
      <c r="A61" s="1"/>
      <c r="B61" s="2"/>
      <c r="C61" s="1"/>
      <c r="D61" s="2"/>
      <c r="E61" s="2"/>
      <c r="G61" s="3"/>
      <c r="H61" s="2"/>
      <c r="I61" s="3"/>
      <c r="J61" s="3"/>
      <c r="K61" s="3"/>
      <c r="L61" s="3"/>
      <c r="M61" s="3"/>
    </row>
    <row r="62" spans="1:13" ht="16.5" customHeight="1" x14ac:dyDescent="0.25">
      <c r="A62" s="2"/>
      <c r="B62" s="2"/>
      <c r="C62" s="2"/>
      <c r="D62" s="2"/>
      <c r="E62" s="2"/>
      <c r="G62" s="175" t="s">
        <v>2</v>
      </c>
      <c r="H62" s="170"/>
      <c r="I62" s="170"/>
      <c r="J62" s="7"/>
      <c r="K62" s="175" t="s">
        <v>89</v>
      </c>
      <c r="L62" s="170"/>
      <c r="M62" s="170"/>
    </row>
    <row r="63" spans="1:13" ht="16.5" customHeight="1" x14ac:dyDescent="0.25">
      <c r="A63" s="2"/>
      <c r="B63" s="2"/>
      <c r="C63" s="2"/>
      <c r="D63" s="2"/>
      <c r="E63" s="2"/>
      <c r="G63" s="174" t="s">
        <v>90</v>
      </c>
      <c r="H63" s="172"/>
      <c r="I63" s="172"/>
      <c r="J63" s="7"/>
      <c r="K63" s="174" t="s">
        <v>4</v>
      </c>
      <c r="L63" s="172"/>
      <c r="M63" s="172"/>
    </row>
    <row r="64" spans="1:13" ht="16.5" customHeight="1" x14ac:dyDescent="0.25">
      <c r="A64" s="2"/>
      <c r="B64" s="2"/>
      <c r="C64" s="2"/>
      <c r="D64" s="2"/>
      <c r="E64" s="2"/>
      <c r="G64" s="8" t="s">
        <v>8</v>
      </c>
      <c r="H64" s="2"/>
      <c r="I64" s="8" t="s">
        <v>9</v>
      </c>
      <c r="J64" s="7"/>
      <c r="K64" s="8" t="s">
        <v>8</v>
      </c>
      <c r="L64" s="2"/>
      <c r="M64" s="8" t="s">
        <v>9</v>
      </c>
    </row>
    <row r="65" spans="1:13" ht="16.5" customHeight="1" x14ac:dyDescent="0.25">
      <c r="A65" s="1"/>
      <c r="B65" s="2"/>
      <c r="C65" s="11"/>
      <c r="D65" s="2"/>
      <c r="E65" s="2"/>
      <c r="G65" s="14" t="s">
        <v>11</v>
      </c>
      <c r="H65" s="13"/>
      <c r="I65" s="14" t="s">
        <v>11</v>
      </c>
      <c r="J65" s="7"/>
      <c r="K65" s="14" t="s">
        <v>11</v>
      </c>
      <c r="L65" s="7"/>
      <c r="M65" s="14" t="s">
        <v>11</v>
      </c>
    </row>
    <row r="66" spans="1:13" ht="16.5" customHeight="1" x14ac:dyDescent="0.25">
      <c r="A66" s="1"/>
      <c r="B66" s="2"/>
      <c r="C66" s="11"/>
      <c r="D66" s="2"/>
      <c r="E66" s="2"/>
      <c r="G66" s="98"/>
      <c r="H66" s="11"/>
      <c r="I66" s="86"/>
      <c r="J66" s="86"/>
      <c r="K66" s="98"/>
      <c r="L66" s="7"/>
      <c r="M66" s="7"/>
    </row>
    <row r="67" spans="1:13" ht="16.5" customHeight="1" x14ac:dyDescent="0.25">
      <c r="A67" s="1" t="s">
        <v>217</v>
      </c>
      <c r="B67" s="2"/>
      <c r="C67" s="96"/>
      <c r="D67" s="13"/>
      <c r="E67" s="11"/>
      <c r="G67" s="98"/>
      <c r="H67" s="11"/>
      <c r="I67" s="86"/>
      <c r="J67" s="86"/>
      <c r="K67" s="98"/>
      <c r="L67" s="86"/>
      <c r="M67" s="86"/>
    </row>
    <row r="68" spans="1:13" ht="16.5" customHeight="1" x14ac:dyDescent="0.25">
      <c r="A68" s="2" t="s">
        <v>218</v>
      </c>
      <c r="B68" s="2"/>
      <c r="C68" s="96"/>
      <c r="D68" s="13"/>
      <c r="E68" s="11"/>
      <c r="G68" s="98"/>
      <c r="H68" s="11"/>
      <c r="I68" s="86"/>
      <c r="J68" s="86"/>
      <c r="K68" s="98"/>
      <c r="L68" s="86"/>
      <c r="M68" s="86"/>
    </row>
    <row r="69" spans="1:13" ht="16.5" customHeight="1" x14ac:dyDescent="0.25">
      <c r="A69" s="1"/>
      <c r="B69" s="2" t="s">
        <v>219</v>
      </c>
      <c r="C69" s="96"/>
      <c r="D69" s="13"/>
      <c r="E69" s="11"/>
      <c r="G69" s="98">
        <v>-15912</v>
      </c>
      <c r="H69" s="11"/>
      <c r="I69" s="86">
        <v>-10524</v>
      </c>
      <c r="J69" s="86"/>
      <c r="K69" s="98">
        <v>0</v>
      </c>
      <c r="L69" s="86"/>
      <c r="M69" s="86">
        <v>0</v>
      </c>
    </row>
    <row r="70" spans="1:13" ht="16.5" customHeight="1" x14ac:dyDescent="0.25">
      <c r="A70" s="2" t="s">
        <v>220</v>
      </c>
      <c r="B70" s="2"/>
      <c r="C70" s="96"/>
      <c r="D70" s="13"/>
      <c r="E70" s="11"/>
      <c r="G70" s="98"/>
      <c r="H70" s="11"/>
      <c r="I70" s="86"/>
      <c r="J70" s="86"/>
      <c r="K70" s="98"/>
      <c r="L70" s="86"/>
      <c r="M70" s="86"/>
    </row>
    <row r="71" spans="1:13" ht="16.5" customHeight="1" x14ac:dyDescent="0.25">
      <c r="A71" s="1"/>
      <c r="B71" s="2" t="s">
        <v>221</v>
      </c>
      <c r="C71" s="96"/>
      <c r="D71" s="13"/>
      <c r="E71" s="11"/>
      <c r="G71" s="98">
        <v>0</v>
      </c>
      <c r="H71" s="11"/>
      <c r="I71" s="86">
        <v>10000000</v>
      </c>
      <c r="J71" s="86"/>
      <c r="K71" s="98">
        <v>0</v>
      </c>
      <c r="L71" s="86"/>
      <c r="M71" s="86">
        <v>0</v>
      </c>
    </row>
    <row r="72" spans="1:13" ht="16.5" customHeight="1" x14ac:dyDescent="0.25">
      <c r="A72" s="2" t="s">
        <v>218</v>
      </c>
      <c r="B72" s="2"/>
      <c r="C72" s="2"/>
      <c r="D72" s="13"/>
      <c r="E72" s="11"/>
      <c r="G72" s="98"/>
      <c r="H72" s="11"/>
      <c r="I72" s="86"/>
      <c r="J72" s="11"/>
      <c r="K72" s="98"/>
      <c r="L72" s="99"/>
      <c r="M72" s="86"/>
    </row>
    <row r="73" spans="1:13" ht="16.5" customHeight="1" x14ac:dyDescent="0.25">
      <c r="A73" s="2"/>
      <c r="B73" s="2" t="s">
        <v>222</v>
      </c>
      <c r="C73" s="2"/>
      <c r="D73" s="13"/>
      <c r="E73" s="11"/>
      <c r="G73" s="98">
        <v>0</v>
      </c>
      <c r="H73" s="11"/>
      <c r="I73" s="86">
        <v>-441000000</v>
      </c>
      <c r="J73" s="11"/>
      <c r="K73" s="98">
        <v>0</v>
      </c>
      <c r="L73" s="99"/>
      <c r="M73" s="86">
        <v>-385000000</v>
      </c>
    </row>
    <row r="74" spans="1:13" ht="16.5" customHeight="1" x14ac:dyDescent="0.25">
      <c r="A74" s="2" t="s">
        <v>220</v>
      </c>
      <c r="B74" s="2"/>
      <c r="C74" s="2"/>
      <c r="D74" s="13"/>
      <c r="E74" s="11"/>
      <c r="G74" s="98"/>
      <c r="H74" s="107"/>
      <c r="I74" s="86"/>
      <c r="J74" s="11"/>
      <c r="K74" s="98"/>
      <c r="L74" s="99"/>
      <c r="M74" s="86"/>
    </row>
    <row r="75" spans="1:13" ht="16.5" customHeight="1" x14ac:dyDescent="0.25">
      <c r="A75" s="2"/>
      <c r="B75" s="2" t="s">
        <v>202</v>
      </c>
      <c r="C75" s="2"/>
      <c r="D75" s="13"/>
      <c r="E75" s="11"/>
      <c r="G75" s="98">
        <v>0</v>
      </c>
      <c r="H75" s="107"/>
      <c r="I75" s="86">
        <v>678072285</v>
      </c>
      <c r="J75" s="11"/>
      <c r="K75" s="98">
        <v>0</v>
      </c>
      <c r="L75" s="99"/>
      <c r="M75" s="86">
        <v>597774427</v>
      </c>
    </row>
    <row r="76" spans="1:13" ht="16.5" customHeight="1" x14ac:dyDescent="0.25">
      <c r="A76" s="2" t="s">
        <v>223</v>
      </c>
      <c r="B76" s="2"/>
      <c r="C76" s="2"/>
      <c r="D76" s="13"/>
      <c r="E76" s="11"/>
      <c r="G76" s="98">
        <v>-287700000</v>
      </c>
      <c r="H76" s="11"/>
      <c r="I76" s="86">
        <v>-43500000</v>
      </c>
      <c r="J76" s="11"/>
      <c r="K76" s="98">
        <v>-2542000000</v>
      </c>
      <c r="L76" s="99"/>
      <c r="M76" s="86">
        <v>-4776500000</v>
      </c>
    </row>
    <row r="77" spans="1:13" ht="16.5" customHeight="1" x14ac:dyDescent="0.25">
      <c r="A77" s="2" t="s">
        <v>224</v>
      </c>
      <c r="B77" s="2"/>
      <c r="C77" s="2"/>
      <c r="D77" s="13"/>
      <c r="E77" s="11"/>
      <c r="G77" s="98">
        <v>0</v>
      </c>
      <c r="H77" s="11"/>
      <c r="I77" s="86">
        <v>6000000</v>
      </c>
      <c r="J77" s="11"/>
      <c r="K77" s="98">
        <v>174600000</v>
      </c>
      <c r="L77" s="99"/>
      <c r="M77" s="86">
        <v>3248310000</v>
      </c>
    </row>
    <row r="78" spans="1:13" ht="16.5" customHeight="1" x14ac:dyDescent="0.25">
      <c r="A78" s="2" t="s">
        <v>225</v>
      </c>
      <c r="B78" s="2"/>
      <c r="C78" s="2"/>
      <c r="D78" s="13"/>
      <c r="E78" s="11"/>
      <c r="G78" s="91"/>
      <c r="H78" s="11"/>
      <c r="I78" s="35"/>
      <c r="J78" s="11"/>
      <c r="K78" s="91"/>
      <c r="L78" s="99"/>
      <c r="M78" s="35"/>
    </row>
    <row r="79" spans="1:13" ht="16.5" customHeight="1" x14ac:dyDescent="0.25">
      <c r="A79" s="2"/>
      <c r="B79" s="2" t="s">
        <v>226</v>
      </c>
      <c r="C79" s="2"/>
      <c r="D79" s="100"/>
      <c r="E79" s="11"/>
      <c r="G79" s="98"/>
      <c r="H79" s="11"/>
      <c r="I79" s="86"/>
      <c r="J79" s="86"/>
      <c r="K79" s="98"/>
      <c r="L79" s="86"/>
      <c r="M79" s="86"/>
    </row>
    <row r="80" spans="1:13" ht="16.5" customHeight="1" x14ac:dyDescent="0.25">
      <c r="A80" s="2"/>
      <c r="B80" s="2" t="s">
        <v>227</v>
      </c>
      <c r="C80" s="2"/>
      <c r="D80" s="100"/>
      <c r="E80" s="11"/>
      <c r="G80" s="98">
        <v>0</v>
      </c>
      <c r="H80" s="11"/>
      <c r="I80" s="86">
        <v>18981908</v>
      </c>
      <c r="J80" s="11"/>
      <c r="K80" s="98">
        <v>0</v>
      </c>
      <c r="L80" s="99"/>
      <c r="M80" s="86">
        <v>18981908</v>
      </c>
    </row>
    <row r="81" spans="1:13" ht="16.5" customHeight="1" x14ac:dyDescent="0.25">
      <c r="A81" s="2" t="s">
        <v>228</v>
      </c>
      <c r="B81" s="2"/>
      <c r="C81" s="2"/>
      <c r="D81" s="100"/>
      <c r="E81" s="11"/>
      <c r="G81" s="91">
        <v>-3001200</v>
      </c>
      <c r="H81" s="11"/>
      <c r="I81" s="35">
        <v>0</v>
      </c>
      <c r="J81" s="11"/>
      <c r="K81" s="91">
        <v>0</v>
      </c>
      <c r="L81" s="86"/>
      <c r="M81" s="35">
        <v>0</v>
      </c>
    </row>
    <row r="82" spans="1:13" ht="16.5" customHeight="1" x14ac:dyDescent="0.25">
      <c r="A82" s="2" t="s">
        <v>229</v>
      </c>
      <c r="B82" s="2"/>
      <c r="C82" s="2"/>
      <c r="D82" s="100"/>
      <c r="E82" s="11"/>
      <c r="G82" s="91"/>
      <c r="H82" s="11"/>
      <c r="I82" s="35"/>
      <c r="J82" s="11"/>
      <c r="K82" s="91"/>
      <c r="L82" s="86"/>
      <c r="M82" s="35"/>
    </row>
    <row r="83" spans="1:13" ht="16.5" customHeight="1" x14ac:dyDescent="0.25">
      <c r="A83" s="2"/>
      <c r="B83" s="2" t="s">
        <v>230</v>
      </c>
      <c r="C83" s="2"/>
      <c r="D83" s="100"/>
      <c r="E83" s="11"/>
      <c r="G83" s="91">
        <v>23195727</v>
      </c>
      <c r="H83" s="11"/>
      <c r="I83" s="35">
        <v>13162226</v>
      </c>
      <c r="J83" s="11"/>
      <c r="K83" s="91">
        <v>0</v>
      </c>
      <c r="L83" s="86"/>
      <c r="M83" s="35">
        <v>0</v>
      </c>
    </row>
    <row r="84" spans="1:13" ht="16.5" customHeight="1" x14ac:dyDescent="0.25">
      <c r="A84" s="2" t="s">
        <v>231</v>
      </c>
      <c r="B84" s="2"/>
      <c r="C84" s="2"/>
      <c r="D84" s="100"/>
      <c r="E84" s="11"/>
      <c r="G84" s="91">
        <v>0</v>
      </c>
      <c r="H84" s="11"/>
      <c r="I84" s="35">
        <v>0</v>
      </c>
      <c r="J84" s="11"/>
      <c r="K84" s="91">
        <v>-500</v>
      </c>
      <c r="L84" s="86"/>
      <c r="M84" s="35">
        <v>-92500</v>
      </c>
    </row>
    <row r="85" spans="1:13" ht="16.5" customHeight="1" x14ac:dyDescent="0.25">
      <c r="A85" s="2" t="s">
        <v>232</v>
      </c>
      <c r="B85" s="2"/>
      <c r="C85" s="2"/>
      <c r="D85" s="100"/>
      <c r="E85" s="11"/>
      <c r="G85" s="91">
        <v>-82711600</v>
      </c>
      <c r="H85" s="11"/>
      <c r="I85" s="35">
        <v>-16649985</v>
      </c>
      <c r="J85" s="11"/>
      <c r="K85" s="91">
        <v>0</v>
      </c>
      <c r="L85" s="86"/>
      <c r="M85" s="35">
        <v>0</v>
      </c>
    </row>
    <row r="86" spans="1:13" ht="16.5" customHeight="1" x14ac:dyDescent="0.25">
      <c r="A86" s="2" t="s">
        <v>229</v>
      </c>
      <c r="B86" s="2"/>
      <c r="C86" s="2"/>
      <c r="D86" s="100"/>
      <c r="E86" s="11"/>
      <c r="G86" s="98"/>
      <c r="H86" s="11"/>
      <c r="I86" s="86"/>
      <c r="J86" s="11"/>
      <c r="K86" s="98"/>
      <c r="L86" s="99"/>
      <c r="M86" s="86"/>
    </row>
    <row r="87" spans="1:13" ht="16.5" customHeight="1" x14ac:dyDescent="0.25">
      <c r="A87" s="2"/>
      <c r="B87" s="2" t="s">
        <v>233</v>
      </c>
      <c r="C87" s="2"/>
      <c r="D87" s="100"/>
      <c r="E87" s="11"/>
      <c r="G87" s="98">
        <v>215353000</v>
      </c>
      <c r="H87" s="11"/>
      <c r="I87" s="86">
        <v>48730000</v>
      </c>
      <c r="J87" s="11"/>
      <c r="K87" s="98">
        <v>215353000</v>
      </c>
      <c r="L87" s="99"/>
      <c r="M87" s="86">
        <v>48730000</v>
      </c>
    </row>
    <row r="88" spans="1:13" ht="16.5" customHeight="1" x14ac:dyDescent="0.25">
      <c r="A88" s="26" t="s">
        <v>234</v>
      </c>
      <c r="B88" s="2"/>
      <c r="C88" s="2"/>
      <c r="D88" s="13"/>
      <c r="E88" s="11"/>
      <c r="G88" s="98">
        <v>-1238308778</v>
      </c>
      <c r="H88" s="11"/>
      <c r="I88" s="86">
        <v>-1721656777</v>
      </c>
      <c r="J88" s="11"/>
      <c r="K88" s="98">
        <v>-826577677</v>
      </c>
      <c r="L88" s="99"/>
      <c r="M88" s="86">
        <v>-922390707</v>
      </c>
    </row>
    <row r="89" spans="1:13" ht="16.5" customHeight="1" x14ac:dyDescent="0.25">
      <c r="A89" s="26" t="s">
        <v>235</v>
      </c>
      <c r="B89" s="2"/>
      <c r="C89" s="2"/>
      <c r="D89" s="13"/>
      <c r="E89" s="11"/>
      <c r="G89" s="98">
        <v>-7993625</v>
      </c>
      <c r="H89" s="11"/>
      <c r="I89" s="86">
        <v>-14595897</v>
      </c>
      <c r="J89" s="11"/>
      <c r="K89" s="98">
        <v>-8485721</v>
      </c>
      <c r="L89" s="99"/>
      <c r="M89" s="86">
        <v>-12021585</v>
      </c>
    </row>
    <row r="90" spans="1:13" ht="16.5" customHeight="1" x14ac:dyDescent="0.25">
      <c r="A90" s="26" t="s">
        <v>236</v>
      </c>
      <c r="B90" s="2"/>
      <c r="C90" s="2"/>
      <c r="D90" s="13"/>
      <c r="E90" s="11"/>
      <c r="G90" s="98">
        <v>-311794050</v>
      </c>
      <c r="H90" s="11"/>
      <c r="I90" s="86">
        <v>-188727600</v>
      </c>
      <c r="J90" s="11"/>
      <c r="K90" s="98">
        <v>0</v>
      </c>
      <c r="L90" s="99"/>
      <c r="M90" s="86">
        <v>0</v>
      </c>
    </row>
    <row r="91" spans="1:13" ht="16.5" customHeight="1" x14ac:dyDescent="0.25">
      <c r="A91" s="26" t="s">
        <v>237</v>
      </c>
      <c r="B91" s="2"/>
      <c r="C91" s="2"/>
      <c r="D91" s="13"/>
      <c r="E91" s="11"/>
      <c r="G91" s="97"/>
      <c r="H91" s="11"/>
      <c r="I91" s="11"/>
      <c r="J91" s="11"/>
      <c r="K91" s="97"/>
      <c r="L91" s="11"/>
      <c r="M91" s="11"/>
    </row>
    <row r="92" spans="1:13" ht="16.5" customHeight="1" x14ac:dyDescent="0.25">
      <c r="A92" s="26"/>
      <c r="B92" s="2" t="s">
        <v>238</v>
      </c>
      <c r="C92" s="2"/>
      <c r="D92" s="13"/>
      <c r="E92" s="11"/>
      <c r="G92" s="98">
        <v>-625377782</v>
      </c>
      <c r="H92" s="11"/>
      <c r="I92" s="86">
        <v>-956555672</v>
      </c>
      <c r="J92" s="11"/>
      <c r="K92" s="98">
        <v>-124687821</v>
      </c>
      <c r="L92" s="99"/>
      <c r="M92" s="86">
        <v>-128925159</v>
      </c>
    </row>
    <row r="93" spans="1:13" ht="16.5" customHeight="1" x14ac:dyDescent="0.25">
      <c r="A93" s="26" t="s">
        <v>239</v>
      </c>
      <c r="B93" s="2"/>
      <c r="C93" s="2"/>
      <c r="D93" s="13"/>
      <c r="E93" s="11"/>
      <c r="G93" s="97"/>
      <c r="H93" s="11"/>
      <c r="I93" s="11"/>
      <c r="J93" s="11"/>
      <c r="K93" s="97"/>
      <c r="L93" s="11"/>
      <c r="M93" s="11"/>
    </row>
    <row r="94" spans="1:13" ht="16.5" customHeight="1" x14ac:dyDescent="0.25">
      <c r="A94" s="26"/>
      <c r="B94" s="2" t="s">
        <v>240</v>
      </c>
      <c r="C94" s="2"/>
      <c r="D94" s="13"/>
      <c r="E94" s="11"/>
      <c r="G94" s="98">
        <v>-738880</v>
      </c>
      <c r="H94" s="11"/>
      <c r="I94" s="86">
        <v>-2186712</v>
      </c>
      <c r="J94" s="11"/>
      <c r="K94" s="98">
        <v>-246784</v>
      </c>
      <c r="L94" s="99"/>
      <c r="M94" s="86">
        <v>-2186712</v>
      </c>
    </row>
    <row r="95" spans="1:13" ht="16.5" customHeight="1" x14ac:dyDescent="0.25">
      <c r="A95" s="2" t="s">
        <v>241</v>
      </c>
      <c r="B95" s="2"/>
      <c r="C95" s="2"/>
      <c r="D95" s="13"/>
      <c r="E95" s="11"/>
      <c r="G95" s="97"/>
      <c r="H95" s="11"/>
      <c r="I95" s="11"/>
      <c r="J95" s="11"/>
      <c r="K95" s="97"/>
      <c r="L95" s="11"/>
      <c r="M95" s="11"/>
    </row>
    <row r="96" spans="1:13" ht="16.5" customHeight="1" x14ac:dyDescent="0.25">
      <c r="A96" s="2"/>
      <c r="B96" s="2" t="s">
        <v>242</v>
      </c>
      <c r="C96" s="2"/>
      <c r="D96" s="13"/>
      <c r="E96" s="11"/>
      <c r="G96" s="102">
        <v>6001560</v>
      </c>
      <c r="H96" s="86"/>
      <c r="I96" s="103">
        <v>3232783</v>
      </c>
      <c r="J96" s="86"/>
      <c r="K96" s="102">
        <v>2621432</v>
      </c>
      <c r="L96" s="86"/>
      <c r="M96" s="103">
        <v>693458</v>
      </c>
    </row>
    <row r="97" spans="1:13" ht="16.5" customHeight="1" x14ac:dyDescent="0.25">
      <c r="A97" s="11"/>
      <c r="B97" s="2"/>
      <c r="C97" s="2"/>
      <c r="D97" s="13"/>
      <c r="E97" s="11"/>
      <c r="G97" s="98"/>
      <c r="H97" s="11"/>
      <c r="I97" s="86"/>
      <c r="J97" s="11"/>
      <c r="K97" s="98"/>
      <c r="L97" s="86"/>
      <c r="M97" s="86"/>
    </row>
    <row r="98" spans="1:13" ht="16.5" customHeight="1" x14ac:dyDescent="0.25">
      <c r="A98" s="2" t="s">
        <v>243</v>
      </c>
      <c r="B98" s="26"/>
      <c r="C98" s="96"/>
      <c r="D98" s="13"/>
      <c r="E98" s="11"/>
      <c r="G98" s="102">
        <f>SUM(G68:G96)</f>
        <v>-2313091540</v>
      </c>
      <c r="H98" s="11"/>
      <c r="I98" s="103">
        <f>SUM(I68:I96)</f>
        <v>-2606703965</v>
      </c>
      <c r="J98" s="11"/>
      <c r="K98" s="102">
        <f>SUM(K68:K96)</f>
        <v>-3109424071</v>
      </c>
      <c r="L98" s="86"/>
      <c r="M98" s="103">
        <f>SUM(M68:M96)</f>
        <v>-2312626870</v>
      </c>
    </row>
    <row r="99" spans="1:13" ht="16.5" customHeight="1" x14ac:dyDescent="0.25">
      <c r="A99" s="2"/>
      <c r="B99" s="26"/>
      <c r="C99" s="96"/>
      <c r="D99" s="13"/>
      <c r="E99" s="11"/>
      <c r="G99" s="86"/>
      <c r="H99" s="11"/>
      <c r="I99" s="86"/>
      <c r="J99" s="11"/>
      <c r="K99" s="86"/>
      <c r="L99" s="86"/>
      <c r="M99" s="86"/>
    </row>
    <row r="100" spans="1:13" ht="16.5" customHeight="1" x14ac:dyDescent="0.25">
      <c r="A100" s="2"/>
      <c r="B100" s="26"/>
      <c r="C100" s="96"/>
      <c r="D100" s="13"/>
      <c r="E100" s="11"/>
      <c r="G100" s="86"/>
      <c r="H100" s="11"/>
      <c r="I100" s="86"/>
      <c r="J100" s="11"/>
      <c r="K100" s="86"/>
      <c r="L100" s="86"/>
      <c r="M100" s="86"/>
    </row>
    <row r="101" spans="1:13" ht="16.5" customHeight="1" x14ac:dyDescent="0.25">
      <c r="A101" s="2"/>
      <c r="B101" s="26"/>
      <c r="C101" s="96"/>
      <c r="D101" s="13"/>
      <c r="E101" s="11"/>
      <c r="G101" s="86"/>
      <c r="H101" s="11"/>
      <c r="I101" s="86"/>
      <c r="J101" s="11"/>
      <c r="K101" s="86"/>
      <c r="L101" s="86"/>
      <c r="M101" s="86"/>
    </row>
    <row r="102" spans="1:13" ht="16.5" customHeight="1" x14ac:dyDescent="0.25">
      <c r="A102" s="2"/>
      <c r="B102" s="26"/>
      <c r="C102" s="96"/>
      <c r="D102" s="13"/>
      <c r="E102" s="11"/>
      <c r="G102" s="86"/>
      <c r="H102" s="11"/>
      <c r="I102" s="86"/>
      <c r="J102" s="11"/>
      <c r="K102" s="86"/>
      <c r="L102" s="86"/>
      <c r="M102" s="86"/>
    </row>
    <row r="103" spans="1:13" ht="16.5" customHeight="1" x14ac:dyDescent="0.25">
      <c r="A103" s="2"/>
      <c r="B103" s="26"/>
      <c r="C103" s="96"/>
      <c r="D103" s="13"/>
      <c r="E103" s="11"/>
      <c r="G103" s="86"/>
      <c r="H103" s="11"/>
      <c r="I103" s="86"/>
      <c r="J103" s="11"/>
      <c r="K103" s="86"/>
      <c r="L103" s="86"/>
      <c r="M103" s="86"/>
    </row>
    <row r="104" spans="1:13" ht="16.5" customHeight="1" x14ac:dyDescent="0.25">
      <c r="A104" s="2"/>
      <c r="B104" s="26"/>
      <c r="C104" s="96"/>
      <c r="D104" s="13"/>
      <c r="E104" s="11"/>
      <c r="G104" s="86"/>
      <c r="H104" s="11"/>
      <c r="I104" s="86"/>
      <c r="J104" s="11"/>
      <c r="K104" s="86"/>
      <c r="L104" s="86"/>
      <c r="M104" s="86"/>
    </row>
    <row r="105" spans="1:13" ht="16.5" customHeight="1" x14ac:dyDescent="0.25">
      <c r="A105" s="2"/>
      <c r="B105" s="26"/>
      <c r="C105" s="96"/>
      <c r="D105" s="13"/>
      <c r="E105" s="11"/>
      <c r="G105" s="86"/>
      <c r="H105" s="11"/>
      <c r="I105" s="86"/>
      <c r="J105" s="11"/>
      <c r="K105" s="86"/>
      <c r="L105" s="86"/>
      <c r="M105" s="86"/>
    </row>
    <row r="106" spans="1:13" ht="16.5" customHeight="1" x14ac:dyDescent="0.25">
      <c r="A106" s="2"/>
      <c r="B106" s="26"/>
      <c r="C106" s="96"/>
      <c r="D106" s="13"/>
      <c r="E106" s="11"/>
      <c r="G106" s="86"/>
      <c r="H106" s="11"/>
      <c r="I106" s="86"/>
      <c r="J106" s="11"/>
      <c r="K106" s="86"/>
      <c r="L106" s="86"/>
      <c r="M106" s="86"/>
    </row>
    <row r="107" spans="1:13" ht="16.5" customHeight="1" x14ac:dyDescent="0.25">
      <c r="A107" s="2"/>
      <c r="B107" s="26"/>
      <c r="C107" s="96"/>
      <c r="D107" s="13"/>
      <c r="E107" s="11"/>
      <c r="G107" s="86"/>
      <c r="H107" s="11"/>
      <c r="I107" s="86"/>
      <c r="J107" s="11"/>
      <c r="K107" s="86"/>
      <c r="L107" s="86"/>
      <c r="M107" s="86"/>
    </row>
    <row r="108" spans="1:13" ht="16.5" customHeight="1" x14ac:dyDescent="0.25">
      <c r="A108" s="2"/>
      <c r="B108" s="26"/>
      <c r="C108" s="96"/>
      <c r="D108" s="13"/>
      <c r="E108" s="11"/>
      <c r="G108" s="86"/>
      <c r="H108" s="11"/>
      <c r="I108" s="86"/>
      <c r="J108" s="11"/>
      <c r="K108" s="86"/>
      <c r="L108" s="86"/>
      <c r="M108" s="86"/>
    </row>
    <row r="109" spans="1:13" ht="16.5" customHeight="1" x14ac:dyDescent="0.25">
      <c r="A109" s="2"/>
      <c r="B109" s="26"/>
      <c r="C109" s="96"/>
      <c r="D109" s="13"/>
      <c r="E109" s="11"/>
      <c r="G109" s="86"/>
      <c r="H109" s="11"/>
      <c r="I109" s="86"/>
      <c r="J109" s="11"/>
      <c r="K109" s="86"/>
      <c r="L109" s="86"/>
      <c r="M109" s="86"/>
    </row>
    <row r="110" spans="1:13" ht="16.5" customHeight="1" x14ac:dyDescent="0.25">
      <c r="A110" s="2"/>
      <c r="B110" s="26"/>
      <c r="C110" s="96"/>
      <c r="D110" s="13"/>
      <c r="E110" s="11"/>
      <c r="G110" s="86"/>
      <c r="H110" s="11"/>
      <c r="I110" s="86"/>
      <c r="J110" s="11"/>
      <c r="K110" s="86"/>
      <c r="L110" s="86"/>
      <c r="M110" s="86"/>
    </row>
    <row r="111" spans="1:13" ht="12" customHeight="1" x14ac:dyDescent="0.25">
      <c r="A111" s="2"/>
      <c r="B111" s="26"/>
      <c r="C111" s="96"/>
      <c r="D111" s="13"/>
      <c r="E111" s="11"/>
      <c r="G111" s="86"/>
      <c r="H111" s="11"/>
      <c r="I111" s="86"/>
      <c r="J111" s="11"/>
      <c r="K111" s="86"/>
      <c r="L111" s="86"/>
      <c r="M111" s="86"/>
    </row>
    <row r="112" spans="1:13" ht="22.15" customHeight="1" x14ac:dyDescent="0.25">
      <c r="A112" s="27" t="s">
        <v>40</v>
      </c>
      <c r="B112" s="108"/>
      <c r="C112" s="109"/>
      <c r="D112" s="110"/>
      <c r="E112" s="110"/>
      <c r="G112" s="111"/>
      <c r="H112" s="108"/>
      <c r="I112" s="111"/>
      <c r="J112" s="111"/>
      <c r="K112" s="111"/>
      <c r="L112" s="111"/>
      <c r="M112" s="111"/>
    </row>
    <row r="113" spans="1:13" ht="16.5" customHeight="1" x14ac:dyDescent="0.25">
      <c r="A113" s="1" t="s">
        <v>0</v>
      </c>
      <c r="B113" s="2"/>
      <c r="C113" s="1"/>
      <c r="D113" s="2"/>
      <c r="E113" s="2"/>
      <c r="G113" s="3"/>
      <c r="H113" s="2"/>
      <c r="I113" s="3"/>
      <c r="J113" s="3"/>
      <c r="K113" s="3"/>
      <c r="L113" s="3"/>
      <c r="M113" s="3"/>
    </row>
    <row r="114" spans="1:13" ht="16.5" customHeight="1" x14ac:dyDescent="0.25">
      <c r="A114" s="1" t="s">
        <v>192</v>
      </c>
      <c r="B114" s="2"/>
      <c r="C114" s="1"/>
      <c r="E114" s="2"/>
      <c r="G114" s="3"/>
      <c r="H114" s="2"/>
      <c r="I114" s="3"/>
      <c r="J114" s="3"/>
      <c r="K114" s="3"/>
      <c r="L114" s="3"/>
      <c r="M114" s="3"/>
    </row>
    <row r="115" spans="1:13" ht="16.5" customHeight="1" x14ac:dyDescent="0.25">
      <c r="A115" s="4" t="str">
        <f>+A3</f>
        <v>For the nine-month period ended 30 September 2021</v>
      </c>
      <c r="B115" s="5"/>
      <c r="C115" s="4"/>
      <c r="D115" s="5"/>
      <c r="E115" s="167"/>
      <c r="F115" s="168"/>
      <c r="G115" s="6"/>
      <c r="H115" s="5"/>
      <c r="I115" s="6"/>
      <c r="J115" s="6"/>
      <c r="K115" s="6"/>
      <c r="L115" s="6"/>
      <c r="M115" s="6"/>
    </row>
    <row r="116" spans="1:13" ht="16.5" customHeight="1" x14ac:dyDescent="0.25">
      <c r="A116" s="1"/>
      <c r="B116" s="2"/>
      <c r="C116" s="1"/>
      <c r="D116" s="2"/>
      <c r="E116" s="2"/>
      <c r="G116" s="3"/>
      <c r="H116" s="2"/>
      <c r="I116" s="3"/>
      <c r="J116" s="3"/>
      <c r="K116" s="3"/>
      <c r="L116" s="3"/>
      <c r="M116" s="3"/>
    </row>
    <row r="117" spans="1:13" ht="16.5" customHeight="1" x14ac:dyDescent="0.25">
      <c r="A117" s="1"/>
      <c r="B117" s="2"/>
      <c r="C117" s="1"/>
      <c r="D117" s="2"/>
      <c r="E117" s="2"/>
      <c r="G117" s="3"/>
      <c r="H117" s="2"/>
      <c r="I117" s="3"/>
      <c r="J117" s="3"/>
      <c r="K117" s="3"/>
      <c r="L117" s="3"/>
      <c r="M117" s="3"/>
    </row>
    <row r="118" spans="1:13" ht="16.5" customHeight="1" x14ac:dyDescent="0.25">
      <c r="A118" s="2"/>
      <c r="B118" s="2"/>
      <c r="C118" s="2"/>
      <c r="D118" s="2"/>
      <c r="E118" s="2"/>
      <c r="G118" s="175" t="s">
        <v>2</v>
      </c>
      <c r="H118" s="170"/>
      <c r="I118" s="170"/>
      <c r="J118" s="7"/>
      <c r="K118" s="175" t="s">
        <v>89</v>
      </c>
      <c r="L118" s="170"/>
      <c r="M118" s="170"/>
    </row>
    <row r="119" spans="1:13" ht="16.5" customHeight="1" x14ac:dyDescent="0.25">
      <c r="A119" s="2"/>
      <c r="B119" s="2"/>
      <c r="C119" s="2"/>
      <c r="D119" s="2"/>
      <c r="E119" s="2"/>
      <c r="G119" s="174" t="s">
        <v>90</v>
      </c>
      <c r="H119" s="172"/>
      <c r="I119" s="172"/>
      <c r="J119" s="7"/>
      <c r="K119" s="174" t="s">
        <v>4</v>
      </c>
      <c r="L119" s="172"/>
      <c r="M119" s="172"/>
    </row>
    <row r="120" spans="1:13" ht="16.5" customHeight="1" x14ac:dyDescent="0.25">
      <c r="A120" s="2"/>
      <c r="B120" s="2"/>
      <c r="C120" s="2"/>
      <c r="D120" s="2"/>
      <c r="E120" s="2"/>
      <c r="G120" s="8" t="s">
        <v>8</v>
      </c>
      <c r="H120" s="2"/>
      <c r="I120" s="8" t="s">
        <v>9</v>
      </c>
      <c r="J120" s="7"/>
      <c r="K120" s="8" t="s">
        <v>8</v>
      </c>
      <c r="L120" s="2"/>
      <c r="M120" s="8" t="s">
        <v>9</v>
      </c>
    </row>
    <row r="121" spans="1:13" ht="16.5" customHeight="1" x14ac:dyDescent="0.25">
      <c r="A121" s="1"/>
      <c r="B121" s="2"/>
      <c r="C121" s="11"/>
      <c r="D121" s="11"/>
      <c r="E121" s="2"/>
      <c r="G121" s="14" t="s">
        <v>11</v>
      </c>
      <c r="H121" s="13"/>
      <c r="I121" s="14" t="s">
        <v>11</v>
      </c>
      <c r="J121" s="7"/>
      <c r="K121" s="14" t="s">
        <v>11</v>
      </c>
      <c r="L121" s="7"/>
      <c r="M121" s="14" t="s">
        <v>11</v>
      </c>
    </row>
    <row r="122" spans="1:13" ht="16.5" customHeight="1" x14ac:dyDescent="0.25">
      <c r="A122" s="1"/>
      <c r="B122" s="2"/>
      <c r="C122" s="11"/>
      <c r="D122" s="11"/>
      <c r="E122" s="2"/>
      <c r="G122" s="95"/>
      <c r="H122" s="13"/>
      <c r="I122" s="7"/>
      <c r="J122" s="7"/>
      <c r="K122" s="95"/>
      <c r="L122" s="7"/>
      <c r="M122" s="7"/>
    </row>
    <row r="123" spans="1:13" ht="16.5" customHeight="1" x14ac:dyDescent="0.25">
      <c r="A123" s="51" t="s">
        <v>244</v>
      </c>
      <c r="B123" s="2"/>
      <c r="C123" s="96"/>
      <c r="D123" s="13"/>
      <c r="E123" s="11"/>
      <c r="G123" s="97"/>
      <c r="H123" s="11"/>
      <c r="I123" s="11"/>
      <c r="J123" s="11"/>
      <c r="K123" s="97"/>
      <c r="L123" s="11"/>
      <c r="M123" s="11"/>
    </row>
    <row r="124" spans="1:13" ht="16.5" customHeight="1" x14ac:dyDescent="0.25">
      <c r="A124" s="2" t="s">
        <v>245</v>
      </c>
      <c r="B124" s="2"/>
      <c r="C124" s="2"/>
      <c r="D124" s="13"/>
      <c r="E124" s="11"/>
      <c r="G124" s="98">
        <v>8092462052</v>
      </c>
      <c r="H124" s="86"/>
      <c r="I124" s="86">
        <v>9685653775</v>
      </c>
      <c r="J124" s="86"/>
      <c r="K124" s="98">
        <v>5092462052</v>
      </c>
      <c r="L124" s="86"/>
      <c r="M124" s="86">
        <v>6095653775</v>
      </c>
    </row>
    <row r="125" spans="1:13" ht="16.5" customHeight="1" x14ac:dyDescent="0.25">
      <c r="A125" s="2" t="s">
        <v>246</v>
      </c>
      <c r="B125" s="2"/>
      <c r="C125" s="2"/>
      <c r="D125" s="13"/>
      <c r="E125" s="11"/>
      <c r="G125" s="98">
        <v>-4550000000</v>
      </c>
      <c r="H125" s="86"/>
      <c r="I125" s="86">
        <v>-10455000000</v>
      </c>
      <c r="J125" s="86"/>
      <c r="K125" s="98">
        <v>-2550000000</v>
      </c>
      <c r="L125" s="86"/>
      <c r="M125" s="86">
        <v>-6100000000</v>
      </c>
    </row>
    <row r="126" spans="1:13" ht="16.5" customHeight="1" x14ac:dyDescent="0.25">
      <c r="A126" s="2" t="s">
        <v>247</v>
      </c>
      <c r="B126" s="2"/>
      <c r="C126" s="2"/>
      <c r="D126" s="13"/>
      <c r="E126" s="11"/>
      <c r="G126" s="98">
        <v>-5781777</v>
      </c>
      <c r="H126" s="86"/>
      <c r="I126" s="86">
        <v>0</v>
      </c>
      <c r="J126" s="86"/>
      <c r="K126" s="98">
        <v>-1475886</v>
      </c>
      <c r="L126" s="86"/>
      <c r="M126" s="86">
        <v>0</v>
      </c>
    </row>
    <row r="127" spans="1:13" ht="16.5" customHeight="1" x14ac:dyDescent="0.25">
      <c r="A127" s="2" t="s">
        <v>248</v>
      </c>
      <c r="B127" s="2"/>
      <c r="C127" s="2"/>
      <c r="D127" s="13"/>
      <c r="E127" s="2"/>
      <c r="G127" s="98">
        <v>0</v>
      </c>
      <c r="H127" s="86"/>
      <c r="I127" s="86">
        <v>0</v>
      </c>
      <c r="J127" s="86"/>
      <c r="K127" s="98">
        <v>0</v>
      </c>
      <c r="L127" s="86"/>
      <c r="M127" s="86">
        <v>144000000</v>
      </c>
    </row>
    <row r="128" spans="1:13" ht="16.5" customHeight="1" x14ac:dyDescent="0.25">
      <c r="A128" s="2" t="s">
        <v>249</v>
      </c>
      <c r="B128" s="2"/>
      <c r="C128" s="2"/>
      <c r="D128" s="13"/>
      <c r="E128" s="2"/>
      <c r="G128" s="98">
        <v>0</v>
      </c>
      <c r="H128" s="86"/>
      <c r="I128" s="86">
        <v>0</v>
      </c>
      <c r="J128" s="86"/>
      <c r="K128" s="98">
        <v>-69300000</v>
      </c>
      <c r="L128" s="86"/>
      <c r="M128" s="86">
        <v>0</v>
      </c>
    </row>
    <row r="129" spans="1:13" ht="16.5" customHeight="1" x14ac:dyDescent="0.25">
      <c r="A129" s="2" t="s">
        <v>250</v>
      </c>
      <c r="B129" s="2"/>
      <c r="C129" s="2"/>
      <c r="D129" s="13"/>
      <c r="E129" s="11"/>
      <c r="G129" s="98">
        <v>1290000000</v>
      </c>
      <c r="H129" s="86"/>
      <c r="I129" s="86">
        <v>8997000000</v>
      </c>
      <c r="J129" s="86"/>
      <c r="K129" s="98">
        <v>290000000</v>
      </c>
      <c r="L129" s="86"/>
      <c r="M129" s="86">
        <v>3499000000</v>
      </c>
    </row>
    <row r="130" spans="1:13" ht="16.5" customHeight="1" x14ac:dyDescent="0.25">
      <c r="A130" s="2" t="s">
        <v>251</v>
      </c>
      <c r="B130" s="2"/>
      <c r="C130" s="2"/>
      <c r="D130" s="13"/>
      <c r="E130" s="11"/>
      <c r="G130" s="98">
        <v>-2965000000</v>
      </c>
      <c r="H130" s="86"/>
      <c r="I130" s="86">
        <v>-125000000</v>
      </c>
      <c r="J130" s="86"/>
      <c r="K130" s="98">
        <v>0</v>
      </c>
      <c r="L130" s="86"/>
      <c r="M130" s="86">
        <v>0</v>
      </c>
    </row>
    <row r="131" spans="1:13" ht="16.5" customHeight="1" x14ac:dyDescent="0.25">
      <c r="A131" s="2" t="s">
        <v>252</v>
      </c>
      <c r="B131" s="2"/>
      <c r="C131" s="2"/>
      <c r="D131" s="13"/>
      <c r="E131" s="11"/>
      <c r="G131" s="98">
        <v>7500000000</v>
      </c>
      <c r="H131" s="86"/>
      <c r="I131" s="86">
        <v>7100000000</v>
      </c>
      <c r="J131" s="86"/>
      <c r="K131" s="98">
        <v>4000000000</v>
      </c>
      <c r="L131" s="86"/>
      <c r="M131" s="86">
        <v>4100000000</v>
      </c>
    </row>
    <row r="132" spans="1:13" ht="16.5" customHeight="1" x14ac:dyDescent="0.25">
      <c r="A132" s="2" t="s">
        <v>253</v>
      </c>
      <c r="B132" s="2"/>
      <c r="C132" s="2"/>
      <c r="D132" s="13"/>
      <c r="E132" s="11"/>
      <c r="G132" s="98">
        <v>-10003744</v>
      </c>
      <c r="H132" s="86"/>
      <c r="I132" s="86">
        <v>-14569603</v>
      </c>
      <c r="J132" s="86"/>
      <c r="K132" s="98">
        <v>-5126744</v>
      </c>
      <c r="L132" s="86"/>
      <c r="M132" s="86">
        <v>-10776453</v>
      </c>
    </row>
    <row r="133" spans="1:13" ht="16.5" customHeight="1" x14ac:dyDescent="0.25">
      <c r="A133" s="2" t="s">
        <v>254</v>
      </c>
      <c r="B133" s="2"/>
      <c r="C133" s="2"/>
      <c r="D133" s="13"/>
      <c r="E133" s="11"/>
      <c r="G133" s="98">
        <v>-8670000000</v>
      </c>
      <c r="H133" s="86"/>
      <c r="I133" s="86">
        <v>-11700000000</v>
      </c>
      <c r="J133" s="86"/>
      <c r="K133" s="98">
        <v>-4280000000</v>
      </c>
      <c r="L133" s="86"/>
      <c r="M133" s="86">
        <v>-5200000000</v>
      </c>
    </row>
    <row r="134" spans="1:13" ht="16.5" customHeight="1" x14ac:dyDescent="0.25">
      <c r="A134" s="2" t="s">
        <v>255</v>
      </c>
      <c r="B134" s="2"/>
      <c r="C134" s="2"/>
      <c r="D134" s="100"/>
      <c r="E134" s="2"/>
      <c r="G134" s="98">
        <v>-53901928</v>
      </c>
      <c r="H134" s="3"/>
      <c r="I134" s="86">
        <v>-62810243</v>
      </c>
      <c r="J134" s="3"/>
      <c r="K134" s="98">
        <v>-3752905</v>
      </c>
      <c r="L134" s="3"/>
      <c r="M134" s="86">
        <v>-9543363</v>
      </c>
    </row>
    <row r="135" spans="1:13" ht="16.5" customHeight="1" x14ac:dyDescent="0.25">
      <c r="A135" s="2" t="s">
        <v>256</v>
      </c>
      <c r="B135" s="2"/>
      <c r="C135" s="2"/>
      <c r="D135" s="100"/>
      <c r="E135" s="2"/>
      <c r="G135" s="98">
        <v>0</v>
      </c>
      <c r="H135" s="3"/>
      <c r="I135" s="86">
        <v>796965</v>
      </c>
      <c r="J135" s="3"/>
      <c r="K135" s="98">
        <v>0</v>
      </c>
      <c r="L135" s="3"/>
      <c r="M135" s="86">
        <v>796965</v>
      </c>
    </row>
    <row r="136" spans="1:13" ht="16.5" customHeight="1" x14ac:dyDescent="0.25">
      <c r="A136" s="2" t="s">
        <v>257</v>
      </c>
      <c r="B136" s="2"/>
      <c r="C136" s="2"/>
      <c r="D136" s="100"/>
      <c r="E136" s="11"/>
      <c r="G136" s="98">
        <v>0</v>
      </c>
      <c r="H136" s="11"/>
      <c r="I136" s="86">
        <v>47890000</v>
      </c>
      <c r="J136" s="86"/>
      <c r="K136" s="98">
        <v>0</v>
      </c>
      <c r="L136" s="86"/>
      <c r="M136" s="86">
        <v>7740000</v>
      </c>
    </row>
    <row r="137" spans="1:13" ht="16.5" customHeight="1" x14ac:dyDescent="0.25">
      <c r="A137" s="2" t="s">
        <v>175</v>
      </c>
      <c r="B137" s="2"/>
      <c r="C137" s="2"/>
      <c r="D137" s="13"/>
      <c r="E137" s="11"/>
      <c r="G137" s="98">
        <v>-1179611376</v>
      </c>
      <c r="H137" s="86"/>
      <c r="I137" s="86">
        <v>-1067528143</v>
      </c>
      <c r="J137" s="86"/>
      <c r="K137" s="98">
        <v>-949105896</v>
      </c>
      <c r="L137" s="86"/>
      <c r="M137" s="86">
        <v>-799650978</v>
      </c>
    </row>
    <row r="138" spans="1:13" s="125" customFormat="1" ht="16.5" customHeight="1" x14ac:dyDescent="0.25">
      <c r="A138" s="134" t="s">
        <v>286</v>
      </c>
      <c r="B138" s="134"/>
      <c r="C138" s="134"/>
      <c r="D138" s="152"/>
      <c r="E138" s="153"/>
      <c r="F138"/>
      <c r="G138" s="98"/>
      <c r="H138" s="155"/>
      <c r="I138" s="154"/>
      <c r="J138" s="155"/>
      <c r="K138" s="98"/>
      <c r="L138" s="86"/>
      <c r="M138" s="86"/>
    </row>
    <row r="139" spans="1:13" s="125" customFormat="1" ht="16.5" customHeight="1" x14ac:dyDescent="0.25">
      <c r="A139" s="134"/>
      <c r="B139" s="134" t="s">
        <v>283</v>
      </c>
      <c r="C139" s="134"/>
      <c r="D139" s="152"/>
      <c r="E139" s="153"/>
      <c r="F139"/>
      <c r="G139" s="98">
        <v>0</v>
      </c>
      <c r="H139" s="155"/>
      <c r="I139" s="154">
        <v>-255826027</v>
      </c>
      <c r="J139" s="155"/>
      <c r="K139" s="98">
        <v>0</v>
      </c>
      <c r="L139" s="86"/>
      <c r="M139" s="86">
        <v>0</v>
      </c>
    </row>
    <row r="140" spans="1:13" s="125" customFormat="1" ht="16.5" customHeight="1" x14ac:dyDescent="0.25">
      <c r="A140" s="134" t="s">
        <v>258</v>
      </c>
      <c r="B140" s="134"/>
      <c r="C140" s="134"/>
      <c r="D140" s="152"/>
      <c r="E140" s="153"/>
      <c r="F140"/>
      <c r="G140" s="159">
        <v>-5609594</v>
      </c>
      <c r="H140" s="153"/>
      <c r="I140" s="158">
        <v>0</v>
      </c>
      <c r="J140" s="153"/>
      <c r="K140" s="159">
        <v>0</v>
      </c>
      <c r="L140" s="157"/>
      <c r="M140" s="156">
        <v>0</v>
      </c>
    </row>
    <row r="141" spans="1:13" ht="16.5" customHeight="1" x14ac:dyDescent="0.25">
      <c r="A141" s="2"/>
      <c r="B141" s="2"/>
      <c r="C141" s="2"/>
      <c r="D141" s="13"/>
      <c r="E141" s="11"/>
      <c r="G141" s="98"/>
      <c r="H141" s="11"/>
      <c r="I141" s="86"/>
      <c r="J141" s="11"/>
      <c r="K141" s="98"/>
      <c r="L141" s="86"/>
      <c r="M141" s="86"/>
    </row>
    <row r="142" spans="1:13" ht="16.5" customHeight="1" x14ac:dyDescent="0.25">
      <c r="A142" s="2" t="s">
        <v>285</v>
      </c>
      <c r="B142" s="26"/>
      <c r="C142" s="2"/>
      <c r="D142" s="13"/>
      <c r="E142" s="11"/>
      <c r="G142" s="102">
        <f>SUM(G124:G140)</f>
        <v>-557446367</v>
      </c>
      <c r="H142" s="11"/>
      <c r="I142" s="103">
        <f>SUM(I124:I140)</f>
        <v>2150606724</v>
      </c>
      <c r="J142" s="11"/>
      <c r="K142" s="102">
        <f>SUM(K124:K140)</f>
        <v>1523700621</v>
      </c>
      <c r="L142" s="86"/>
      <c r="M142" s="103">
        <f>SUM(M124:M140)</f>
        <v>1727219946</v>
      </c>
    </row>
    <row r="143" spans="1:13" ht="16.5" customHeight="1" x14ac:dyDescent="0.25">
      <c r="A143" s="26"/>
      <c r="B143" s="51"/>
      <c r="C143" s="1"/>
      <c r="D143" s="11"/>
      <c r="E143" s="11"/>
      <c r="G143" s="98"/>
      <c r="H143" s="11"/>
      <c r="I143" s="86"/>
      <c r="J143" s="11"/>
      <c r="K143" s="98"/>
      <c r="L143" s="86"/>
      <c r="M143" s="86"/>
    </row>
    <row r="144" spans="1:13" ht="16.5" customHeight="1" x14ac:dyDescent="0.25">
      <c r="A144" s="112" t="s">
        <v>259</v>
      </c>
      <c r="B144" s="51"/>
      <c r="C144" s="1"/>
      <c r="D144" s="11"/>
      <c r="E144" s="11"/>
      <c r="G144" s="98">
        <f>SUM(G142,G98,G48)</f>
        <v>-1614940777</v>
      </c>
      <c r="H144" s="11"/>
      <c r="I144" s="86">
        <f>SUM(I142,I98,I48)</f>
        <v>1024133692</v>
      </c>
      <c r="J144" s="11"/>
      <c r="K144" s="98">
        <f>SUM(K142,K98,K48)</f>
        <v>-277525621</v>
      </c>
      <c r="L144" s="86"/>
      <c r="M144" s="86">
        <f>SUM(M142,M98,M48)</f>
        <v>107896616</v>
      </c>
    </row>
    <row r="145" spans="1:13" ht="16.5" customHeight="1" x14ac:dyDescent="0.25">
      <c r="A145" s="26" t="s">
        <v>260</v>
      </c>
      <c r="B145" s="26"/>
      <c r="C145" s="1"/>
      <c r="D145" s="11"/>
      <c r="E145" s="11"/>
      <c r="G145" s="98"/>
      <c r="H145" s="11"/>
      <c r="I145" s="86"/>
      <c r="J145" s="11"/>
      <c r="K145" s="98"/>
      <c r="L145" s="86"/>
      <c r="M145" s="86"/>
    </row>
    <row r="146" spans="1:13" ht="16.5" customHeight="1" x14ac:dyDescent="0.25">
      <c r="A146" s="26"/>
      <c r="B146" s="26" t="s">
        <v>261</v>
      </c>
      <c r="C146" s="11"/>
      <c r="D146" s="11"/>
      <c r="E146" s="11"/>
      <c r="G146" s="18">
        <v>3794448274</v>
      </c>
      <c r="H146" s="2"/>
      <c r="I146" s="3">
        <v>2680759857</v>
      </c>
      <c r="J146" s="2"/>
      <c r="K146" s="18">
        <v>469097257</v>
      </c>
      <c r="L146" s="3"/>
      <c r="M146" s="3">
        <v>867539934</v>
      </c>
    </row>
    <row r="147" spans="1:13" ht="16.5" customHeight="1" x14ac:dyDescent="0.25">
      <c r="A147" s="26" t="s">
        <v>262</v>
      </c>
      <c r="B147" s="26"/>
      <c r="C147" s="11"/>
      <c r="D147" s="13"/>
      <c r="E147" s="11"/>
      <c r="G147" s="113">
        <v>25319258</v>
      </c>
      <c r="H147" s="2"/>
      <c r="I147" s="114">
        <v>1691448</v>
      </c>
      <c r="J147" s="2"/>
      <c r="K147" s="115">
        <v>0</v>
      </c>
      <c r="L147" s="3"/>
      <c r="M147" s="116">
        <v>0</v>
      </c>
    </row>
    <row r="148" spans="1:13" ht="16.5" customHeight="1" x14ac:dyDescent="0.25">
      <c r="A148" s="2"/>
      <c r="B148" s="2"/>
      <c r="C148" s="2"/>
      <c r="D148" s="11"/>
      <c r="E148" s="11"/>
      <c r="G148" s="97"/>
      <c r="H148" s="11"/>
      <c r="I148" s="11"/>
      <c r="J148" s="11"/>
      <c r="K148" s="97"/>
      <c r="L148" s="11"/>
      <c r="M148" s="11"/>
    </row>
    <row r="149" spans="1:13" ht="16.5" customHeight="1" x14ac:dyDescent="0.25">
      <c r="A149" s="51" t="s">
        <v>263</v>
      </c>
      <c r="B149" s="26"/>
      <c r="C149" s="2"/>
      <c r="D149" s="11"/>
      <c r="E149" s="11"/>
      <c r="G149" s="97"/>
      <c r="H149" s="11"/>
      <c r="I149" s="11"/>
      <c r="J149" s="11"/>
      <c r="K149" s="97"/>
      <c r="L149" s="11"/>
      <c r="M149" s="11"/>
    </row>
    <row r="150" spans="1:13" ht="16.5" customHeight="1" thickBot="1" x14ac:dyDescent="0.3">
      <c r="A150" s="26"/>
      <c r="B150" s="51" t="s">
        <v>264</v>
      </c>
      <c r="C150" s="1"/>
      <c r="D150" s="11"/>
      <c r="E150" s="11"/>
      <c r="G150" s="117">
        <f>SUM(G144:G147)</f>
        <v>2204826755</v>
      </c>
      <c r="H150" s="11"/>
      <c r="I150" s="118">
        <f>SUM(I144:I147)</f>
        <v>3706584997</v>
      </c>
      <c r="J150" s="11"/>
      <c r="K150" s="117">
        <f>SUM(K144:K147)</f>
        <v>191571636</v>
      </c>
      <c r="L150" s="86"/>
      <c r="M150" s="118">
        <f>SUM(M144:M147)</f>
        <v>975436550</v>
      </c>
    </row>
    <row r="151" spans="1:13" ht="16.5" customHeight="1" thickTop="1" x14ac:dyDescent="0.25">
      <c r="A151" s="26"/>
      <c r="B151" s="51"/>
      <c r="C151" s="1"/>
      <c r="D151" s="11"/>
      <c r="E151" s="11"/>
      <c r="G151" s="98"/>
      <c r="H151" s="11"/>
      <c r="I151" s="86"/>
      <c r="J151" s="11"/>
      <c r="K151" s="98"/>
      <c r="L151" s="86"/>
      <c r="M151" s="86"/>
    </row>
    <row r="152" spans="1:13" ht="16.5" customHeight="1" x14ac:dyDescent="0.25">
      <c r="A152" s="51" t="s">
        <v>265</v>
      </c>
      <c r="B152" s="2"/>
      <c r="C152" s="1"/>
      <c r="D152" s="11"/>
      <c r="E152" s="11"/>
      <c r="G152" s="98"/>
      <c r="H152" s="11"/>
      <c r="I152" s="86"/>
      <c r="J152" s="11"/>
      <c r="K152" s="98"/>
      <c r="L152" s="86"/>
      <c r="M152" s="86"/>
    </row>
    <row r="153" spans="1:13" ht="16.5" customHeight="1" x14ac:dyDescent="0.25">
      <c r="A153" s="2" t="s">
        <v>293</v>
      </c>
      <c r="B153" s="2"/>
      <c r="C153" s="2"/>
      <c r="D153" s="13"/>
      <c r="E153" s="2"/>
      <c r="G153" s="91">
        <v>4999600</v>
      </c>
      <c r="H153" s="3"/>
      <c r="I153" s="35">
        <v>0</v>
      </c>
      <c r="J153" s="3"/>
      <c r="K153" s="91">
        <v>0</v>
      </c>
      <c r="L153" s="3"/>
      <c r="M153" s="35">
        <v>0</v>
      </c>
    </row>
    <row r="154" spans="1:13" ht="16.5" customHeight="1" x14ac:dyDescent="0.25">
      <c r="A154" s="26" t="s">
        <v>266</v>
      </c>
      <c r="B154" s="2"/>
      <c r="C154" s="1"/>
      <c r="D154" s="11"/>
      <c r="E154" s="11"/>
      <c r="G154" s="98"/>
      <c r="H154" s="11"/>
      <c r="I154" s="86"/>
      <c r="J154" s="11"/>
      <c r="K154" s="98"/>
      <c r="L154" s="86"/>
      <c r="M154" s="86"/>
    </row>
    <row r="155" spans="1:13" ht="16.5" customHeight="1" x14ac:dyDescent="0.25">
      <c r="A155" s="51"/>
      <c r="B155" s="2" t="s">
        <v>267</v>
      </c>
      <c r="C155" s="1"/>
      <c r="D155" s="11"/>
      <c r="E155" s="11"/>
      <c r="G155" s="98">
        <v>305149083</v>
      </c>
      <c r="H155" s="11"/>
      <c r="I155" s="86">
        <v>749587914</v>
      </c>
      <c r="J155" s="11"/>
      <c r="K155" s="98">
        <v>211852487.02910498</v>
      </c>
      <c r="L155" s="86"/>
      <c r="M155" s="86">
        <v>671853406.30521691</v>
      </c>
    </row>
    <row r="156" spans="1:13" ht="16.5" customHeight="1" x14ac:dyDescent="0.25">
      <c r="A156" s="26" t="s">
        <v>268</v>
      </c>
      <c r="B156" s="2"/>
      <c r="C156" s="1"/>
      <c r="D156" s="11"/>
      <c r="E156" s="11"/>
      <c r="G156" s="98"/>
      <c r="H156" s="11"/>
      <c r="I156" s="86"/>
      <c r="J156" s="11"/>
      <c r="K156" s="98"/>
      <c r="L156" s="86"/>
      <c r="M156" s="86"/>
    </row>
    <row r="157" spans="1:13" ht="16.5" customHeight="1" x14ac:dyDescent="0.25">
      <c r="A157" s="51"/>
      <c r="B157" s="2" t="s">
        <v>238</v>
      </c>
      <c r="C157" s="1"/>
      <c r="D157" s="11"/>
      <c r="E157" s="11"/>
      <c r="G157" s="98">
        <v>110371803</v>
      </c>
      <c r="H157" s="11"/>
      <c r="I157" s="86">
        <v>248550931</v>
      </c>
      <c r="J157" s="11"/>
      <c r="K157" s="98">
        <v>405178.76089506346</v>
      </c>
      <c r="L157" s="86"/>
      <c r="M157" s="86">
        <v>98189938.714783013</v>
      </c>
    </row>
    <row r="158" spans="1:13" ht="16.5" customHeight="1" x14ac:dyDescent="0.25">
      <c r="A158" s="26" t="s">
        <v>269</v>
      </c>
      <c r="B158" s="26"/>
      <c r="C158" s="2"/>
      <c r="D158" s="2"/>
      <c r="E158" s="2"/>
      <c r="G158" s="119">
        <v>285707881</v>
      </c>
      <c r="H158" s="3"/>
      <c r="I158" s="3">
        <v>61861523</v>
      </c>
      <c r="J158" s="3"/>
      <c r="K158" s="98">
        <v>7862066.3620207617</v>
      </c>
      <c r="L158" s="3"/>
      <c r="M158" s="3">
        <v>17823919.012480449</v>
      </c>
    </row>
    <row r="159" spans="1:13" ht="16.5" customHeight="1" x14ac:dyDescent="0.25">
      <c r="A159" s="2" t="s">
        <v>270</v>
      </c>
      <c r="B159" s="2"/>
      <c r="C159" s="2"/>
      <c r="D159" s="13"/>
      <c r="E159" s="2"/>
      <c r="G159" s="91">
        <v>15814799</v>
      </c>
      <c r="H159" s="3"/>
      <c r="I159" s="35">
        <v>13491479</v>
      </c>
      <c r="J159" s="3"/>
      <c r="K159" s="91">
        <v>0</v>
      </c>
      <c r="L159" s="3"/>
      <c r="M159" s="35">
        <v>0</v>
      </c>
    </row>
    <row r="160" spans="1:13" ht="16.5" customHeight="1" x14ac:dyDescent="0.25">
      <c r="A160" s="2" t="s">
        <v>281</v>
      </c>
      <c r="B160" s="2"/>
      <c r="C160" s="2"/>
      <c r="D160" s="13"/>
      <c r="E160" s="2"/>
      <c r="G160" s="91"/>
      <c r="H160" s="3"/>
      <c r="I160" s="35"/>
      <c r="J160" s="3"/>
      <c r="K160" s="91"/>
      <c r="L160" s="3"/>
      <c r="M160" s="3"/>
    </row>
    <row r="161" spans="1:13" ht="16.5" customHeight="1" x14ac:dyDescent="0.25">
      <c r="A161" s="2"/>
      <c r="B161" s="2" t="s">
        <v>282</v>
      </c>
      <c r="C161" s="2"/>
      <c r="D161" s="13"/>
      <c r="E161" s="2"/>
      <c r="G161" s="91">
        <v>0</v>
      </c>
      <c r="H161" s="3"/>
      <c r="I161" s="35">
        <v>242915209</v>
      </c>
      <c r="J161" s="3"/>
      <c r="K161" s="91">
        <v>0</v>
      </c>
      <c r="L161" s="3"/>
      <c r="M161" s="3">
        <v>0</v>
      </c>
    </row>
    <row r="162" spans="1:13" ht="16.5" customHeight="1" x14ac:dyDescent="0.25">
      <c r="A162" s="2"/>
      <c r="B162" s="2"/>
      <c r="C162" s="2"/>
      <c r="D162" s="13"/>
      <c r="E162" s="2"/>
      <c r="G162" s="35"/>
      <c r="H162" s="3"/>
      <c r="I162" s="35"/>
      <c r="J162" s="3"/>
      <c r="K162" s="3"/>
      <c r="L162" s="3"/>
      <c r="M162" s="3"/>
    </row>
    <row r="163" spans="1:13" ht="16.5" customHeight="1" x14ac:dyDescent="0.25">
      <c r="A163" s="2"/>
      <c r="B163" s="2"/>
      <c r="C163" s="2"/>
      <c r="D163" s="13"/>
      <c r="E163" s="2"/>
      <c r="G163" s="35"/>
      <c r="H163" s="3"/>
      <c r="I163" s="35"/>
      <c r="J163" s="3"/>
      <c r="K163" s="3"/>
      <c r="L163" s="3"/>
      <c r="M163" s="3"/>
    </row>
    <row r="164" spans="1:13" ht="16.5" customHeight="1" x14ac:dyDescent="0.25">
      <c r="A164" s="2"/>
      <c r="B164" s="2"/>
      <c r="C164" s="2"/>
      <c r="D164" s="13"/>
      <c r="E164" s="2"/>
      <c r="G164" s="35"/>
      <c r="H164" s="3"/>
      <c r="I164" s="35"/>
      <c r="J164" s="3"/>
      <c r="K164" s="3"/>
      <c r="L164" s="3"/>
      <c r="M164" s="3"/>
    </row>
    <row r="165" spans="1:13" ht="16.5" customHeight="1" x14ac:dyDescent="0.25">
      <c r="A165" s="2"/>
      <c r="B165" s="2"/>
      <c r="C165" s="2"/>
      <c r="D165" s="13"/>
      <c r="E165" s="2"/>
      <c r="G165" s="35"/>
      <c r="H165" s="3"/>
      <c r="I165" s="35"/>
      <c r="J165" s="3"/>
      <c r="K165" s="3"/>
      <c r="L165" s="3"/>
      <c r="M165" s="3"/>
    </row>
    <row r="166" spans="1:13" ht="16.5" customHeight="1" x14ac:dyDescent="0.25">
      <c r="A166" s="2"/>
      <c r="B166" s="2"/>
      <c r="C166" s="2"/>
      <c r="D166" s="13"/>
      <c r="E166" s="2"/>
      <c r="G166" s="35"/>
      <c r="H166" s="3"/>
      <c r="I166" s="35"/>
      <c r="J166" s="3"/>
      <c r="K166" s="3"/>
      <c r="L166" s="3"/>
      <c r="M166" s="3"/>
    </row>
    <row r="167" spans="1:13" ht="11.25" customHeight="1" x14ac:dyDescent="0.25">
      <c r="A167" s="2"/>
      <c r="B167" s="2"/>
      <c r="C167" s="2"/>
      <c r="D167" s="13"/>
      <c r="E167" s="2"/>
      <c r="G167" s="35"/>
      <c r="H167" s="3"/>
      <c r="I167" s="35"/>
      <c r="J167" s="3"/>
      <c r="K167" s="3"/>
      <c r="L167" s="3"/>
      <c r="M167" s="3"/>
    </row>
    <row r="168" spans="1:13" ht="22.15" customHeight="1" x14ac:dyDescent="0.25">
      <c r="A168" s="27" t="s">
        <v>40</v>
      </c>
      <c r="B168" s="5"/>
      <c r="C168" s="4"/>
      <c r="D168" s="106"/>
      <c r="E168" s="106"/>
      <c r="G168" s="103"/>
      <c r="H168" s="106"/>
      <c r="I168" s="103"/>
      <c r="J168" s="103"/>
      <c r="K168" s="103"/>
      <c r="L168" s="103"/>
      <c r="M168" s="103"/>
    </row>
  </sheetData>
  <mergeCells count="12">
    <mergeCell ref="G63:I63"/>
    <mergeCell ref="K63:M63"/>
    <mergeCell ref="G118:I118"/>
    <mergeCell ref="K118:M118"/>
    <mergeCell ref="G119:I119"/>
    <mergeCell ref="K119:M119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2021-11-12T04:43:58Z</cp:lastPrinted>
  <dcterms:created xsi:type="dcterms:W3CDTF">2021-08-17T07:53:13Z</dcterms:created>
  <dcterms:modified xsi:type="dcterms:W3CDTF">2021-11-12T04:44:05Z</dcterms:modified>
</cp:coreProperties>
</file>