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5600" windowHeight="11160"/>
  </bookViews>
  <sheets>
    <sheet name="2-3" sheetId="6" r:id="rId1"/>
    <sheet name="4-5" sheetId="11" r:id="rId2"/>
    <sheet name="6" sheetId="10" r:id="rId3"/>
    <sheet name="7" sheetId="8" r:id="rId4"/>
    <sheet name="8-9" sheetId="13" r:id="rId5"/>
  </sheets>
  <definedNames>
    <definedName name="_xlnm.Print_Area" localSheetId="1">'4-5'!$A$1:$G$88</definedName>
    <definedName name="_xlnm.Print_Area" localSheetId="4">'8-9'!$A$1:$I$97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6" l="1"/>
  <c r="H93" i="6"/>
  <c r="I93" i="6"/>
  <c r="F93" i="6"/>
</calcChain>
</file>

<file path=xl/sharedStrings.xml><?xml version="1.0" encoding="utf-8"?>
<sst xmlns="http://schemas.openxmlformats.org/spreadsheetml/2006/main" count="332" uniqueCount="183">
  <si>
    <t>งบกระแสเงินสด</t>
  </si>
  <si>
    <t>VANACHAI GROUP PUBLIC COMPANY LIMITED AND ITS SUBSIDIARIES</t>
  </si>
  <si>
    <t>STATEMENTS OF FINANCIAL POSITION</t>
  </si>
  <si>
    <t>(Unit : Thousand Baht)</t>
  </si>
  <si>
    <t>Consolidated financial statements</t>
  </si>
  <si>
    <t>Separate financial statements</t>
  </si>
  <si>
    <t>Unaudited</t>
  </si>
  <si>
    <t>Audited</t>
  </si>
  <si>
    <t>Limited review only</t>
  </si>
  <si>
    <t>Notes</t>
  </si>
  <si>
    <t>Assets</t>
  </si>
  <si>
    <t>Current assets</t>
  </si>
  <si>
    <t xml:space="preserve">      </t>
  </si>
  <si>
    <t>Cash and cash equivalent items</t>
  </si>
  <si>
    <t xml:space="preserve">     </t>
  </si>
  <si>
    <t>Trade and other receivable</t>
  </si>
  <si>
    <t xml:space="preserve">Revenue Department receivable </t>
  </si>
  <si>
    <t>Inventories</t>
  </si>
  <si>
    <t>Maintenance supplies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</si>
  <si>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</si>
  <si>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</si>
  <si>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</si>
  <si>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</si>
  <si>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</si>
  <si>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Deferred tax assets</t>
  </si>
  <si>
    <t>Other non-current assets</t>
  </si>
  <si>
    <t>Total non-current assets</t>
  </si>
  <si>
    <t>Notes to financial statements are an integral part of these financial statements.</t>
  </si>
  <si>
    <t>Liabilities and shareholders' equity</t>
  </si>
  <si>
    <t xml:space="preserve">Current liabilities </t>
  </si>
  <si>
    <t>Trade and other payable</t>
  </si>
  <si>
    <t>Advances received from customers</t>
  </si>
  <si>
    <t xml:space="preserve">Total current liabilities </t>
  </si>
  <si>
    <t xml:space="preserve">Non-current liabilities </t>
  </si>
  <si>
    <t>Long-term loans from financial institutions</t>
  </si>
  <si>
    <t>Employee benefit obligations</t>
  </si>
  <si>
    <t>Other non-current liabilities</t>
  </si>
  <si>
    <t xml:space="preserve">Total non-current liabilities </t>
  </si>
  <si>
    <t>Shareholders' equity</t>
  </si>
  <si>
    <t>Share capital</t>
  </si>
  <si>
    <t>Authorized share capital</t>
  </si>
  <si>
    <t xml:space="preserve"> Issued and paid-up share capital</t>
  </si>
  <si>
    <t>Premium on ordinary shares</t>
  </si>
  <si>
    <t>Retained earnings</t>
  </si>
  <si>
    <t xml:space="preserve"> Appropriated</t>
  </si>
  <si>
    <t xml:space="preserve">Unappropriated                    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</si>
  <si>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</si>
  <si>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</si>
  <si>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</si>
  <si>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</si>
  <si>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</si>
  <si>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 xml:space="preserve">Administrative expenses   </t>
  </si>
  <si>
    <t>Total comprehensive income for the period</t>
  </si>
  <si>
    <t>CONSOLIDATED STATEMENTS OF CHANGES IN SHAREHOLDERS' EQUITY</t>
  </si>
  <si>
    <t>Total</t>
  </si>
  <si>
    <t xml:space="preserve">Issued and paid-up </t>
  </si>
  <si>
    <t>Premiums on</t>
  </si>
  <si>
    <t>Appropriated</t>
  </si>
  <si>
    <t>Unappropriated</t>
  </si>
  <si>
    <t>share capital</t>
  </si>
  <si>
    <t xml:space="preserve">SEPARATE STATEMENTS OF CHANGES IN SHAREHOLDERS' EQUITY </t>
  </si>
  <si>
    <t>Cash flow from operating activities</t>
  </si>
  <si>
    <t xml:space="preserve">    </t>
  </si>
  <si>
    <t>Amortized intangible assets</t>
  </si>
  <si>
    <t>Employee benefits expenses</t>
  </si>
  <si>
    <t>Interest income</t>
  </si>
  <si>
    <t>Profit from operation before changes in operating assets and liabilities</t>
  </si>
  <si>
    <t>Operating assets (increase) decrease</t>
  </si>
  <si>
    <t xml:space="preserve">Trade and other receivable </t>
  </si>
  <si>
    <t xml:space="preserve">Inventories  </t>
  </si>
  <si>
    <t>Operating liabilities increase (decrease)</t>
  </si>
  <si>
    <t>Cash received from interest income</t>
  </si>
  <si>
    <t>Cash paid for income tax</t>
  </si>
  <si>
    <t>Cash flow from investing activities</t>
  </si>
  <si>
    <t>Cash flow from financing activities</t>
  </si>
  <si>
    <t>Cash received from long-term loans from financial institutions</t>
  </si>
  <si>
    <t>Cash and cash equivalent items at the beginning of the period</t>
  </si>
  <si>
    <t>Cash and cash equivalent items at the end of the period</t>
  </si>
  <si>
    <t xml:space="preserve">Other comprehensive income  </t>
  </si>
  <si>
    <t>Unrealized (gain) loss on exchange rate</t>
  </si>
  <si>
    <t>Total shareholders' equity of the Company</t>
  </si>
  <si>
    <t>Non-controlling interests of subsidiaries</t>
  </si>
  <si>
    <t xml:space="preserve">Legal reserve                        </t>
  </si>
  <si>
    <t>Total shareholders' equity</t>
  </si>
  <si>
    <t xml:space="preserve">Total liabilities              </t>
  </si>
  <si>
    <t>Total assets</t>
  </si>
  <si>
    <t>Shareholders of the Company</t>
  </si>
  <si>
    <t>Non-controlling interests of the subsidiaries</t>
  </si>
  <si>
    <t>Total comprehensive income attributable to :</t>
  </si>
  <si>
    <t>Total shareholders'</t>
  </si>
  <si>
    <t>Non-controlling</t>
  </si>
  <si>
    <t>equity</t>
  </si>
  <si>
    <t xml:space="preserve"> interests of</t>
  </si>
  <si>
    <t>shareholders'</t>
  </si>
  <si>
    <t>subsidiaries</t>
  </si>
  <si>
    <t>Additional disclosure :</t>
  </si>
  <si>
    <t>- Purchases of property, plant and equipment which had not yet been paid</t>
  </si>
  <si>
    <t>Cash paid for long-term loans from financial institutions</t>
  </si>
  <si>
    <t>Profit for the period</t>
  </si>
  <si>
    <t>Other comperhensive income for the period</t>
  </si>
  <si>
    <t>Total comperhensive income for the period</t>
  </si>
  <si>
    <t>Cash paid for short-term loans to related parties</t>
  </si>
  <si>
    <t>STATEMENT OF COMPREHENSIVE INCOME</t>
  </si>
  <si>
    <t>STATEMENT OF CASH FLOWS</t>
  </si>
  <si>
    <t>Cash paid for purchase of property, plant and equipment</t>
  </si>
  <si>
    <t>Cash paid for purchase of intangible assets</t>
  </si>
  <si>
    <t>Employee benefits obligations</t>
  </si>
  <si>
    <t xml:space="preserve">        Total liabilities and shareholders' equity</t>
  </si>
  <si>
    <t xml:space="preserve">Loss from exchange rate </t>
  </si>
  <si>
    <t>Profit (loss) before income tax</t>
  </si>
  <si>
    <t>Issued and paid-up</t>
  </si>
  <si>
    <t>Finance cost</t>
  </si>
  <si>
    <t>Profit (loss) attributable to :</t>
  </si>
  <si>
    <t>Profit (loss) for the period</t>
  </si>
  <si>
    <t>Cash paid for short-term loans from related parties</t>
  </si>
  <si>
    <t>Deferred tax liabilities</t>
  </si>
  <si>
    <t>Management benefit expenses</t>
  </si>
  <si>
    <t xml:space="preserve">Loss on diminution in value of non-movement inventories </t>
  </si>
  <si>
    <t>(Gain) loss from disposed and written-off assets</t>
  </si>
  <si>
    <t>Legal reserve</t>
  </si>
  <si>
    <t>Cash paid for investment in subsidiaries</t>
  </si>
  <si>
    <t xml:space="preserve">Short-term loans to related parties </t>
  </si>
  <si>
    <t>Right-of-use assets</t>
  </si>
  <si>
    <t>Current portion of long-term liabilities</t>
  </si>
  <si>
    <t>Lease liabilities</t>
  </si>
  <si>
    <t>Depreciation of property, plant and equipment</t>
  </si>
  <si>
    <t>Depreciation of right-of-use assets</t>
  </si>
  <si>
    <t>Cash received from short-term loans to related parties</t>
  </si>
  <si>
    <t>Income tax revenues (expenses)</t>
  </si>
  <si>
    <t>Cash received from short-term loans from related parties</t>
  </si>
  <si>
    <t>Cash paid for lease liabilities</t>
  </si>
  <si>
    <t>Items not affecting cash flow are as follows: -</t>
  </si>
  <si>
    <t>Profit (loss) from operating activities</t>
  </si>
  <si>
    <t>Net cash used in investing activities</t>
  </si>
  <si>
    <t>Basic earnings (loss) per share (Baht : share)</t>
  </si>
  <si>
    <t>Short-term loans from financial institutions</t>
  </si>
  <si>
    <t>Interest expenses of loans</t>
  </si>
  <si>
    <t>Interest expenses of lease liabilities</t>
  </si>
  <si>
    <t>Cash paid for interest expenses capitalized to cost of assets</t>
  </si>
  <si>
    <t>Cash paid for interest expenses of loans</t>
  </si>
  <si>
    <t>December 31, 2020</t>
  </si>
  <si>
    <t>Income tax payables</t>
  </si>
  <si>
    <t>4.1 and 14</t>
  </si>
  <si>
    <t>4.1 and 16</t>
  </si>
  <si>
    <t>1,735,237,480 ordinary shares @ Baht 1.00</t>
  </si>
  <si>
    <t>Balances as at January 1, 2020</t>
  </si>
  <si>
    <t>Balance as at January 1, 2021</t>
  </si>
  <si>
    <t>Balance as at January 1, 2020</t>
  </si>
  <si>
    <t>Expected credit losses</t>
  </si>
  <si>
    <t>Income tax (revenues) expenses</t>
  </si>
  <si>
    <t>Increase (decrease) in short-term loans from financial institutions</t>
  </si>
  <si>
    <t>Net cash received from (used in) financing activities</t>
  </si>
  <si>
    <t>4.1 and 6</t>
  </si>
  <si>
    <t>4.1 and 10</t>
  </si>
  <si>
    <t>- Transfer property, plant and equipment to inventory</t>
  </si>
  <si>
    <t>1,790,865,001 ordinary shares @ Baht 1.00</t>
  </si>
  <si>
    <t>Cash and cash equivalent items increase-net</t>
  </si>
  <si>
    <t>Consolidated financial statements as at</t>
  </si>
  <si>
    <t>Separate financial statements as at</t>
  </si>
  <si>
    <t>Gain from decrease in terminating lease contract</t>
  </si>
  <si>
    <t>Net cash received from operating activities</t>
  </si>
  <si>
    <t>- Transfer property, plant and equipment to maintenance supplies</t>
  </si>
  <si>
    <t>Loss on diminution in value of inventories (reversal)</t>
  </si>
  <si>
    <t>As at September 30, 2021</t>
  </si>
  <si>
    <t xml:space="preserve"> September 30, 2021</t>
  </si>
  <si>
    <t>For the three-month period ended September 30, 2021</t>
  </si>
  <si>
    <t>For the nine-month period ended September 30, 2021</t>
  </si>
  <si>
    <t>Ending balance as at September 30, 2020</t>
  </si>
  <si>
    <t>Ending balance as at September 30, 2021</t>
  </si>
  <si>
    <t>Increase share capital during the period</t>
  </si>
  <si>
    <t xml:space="preserve">Cash received from increase of share capital </t>
  </si>
  <si>
    <t>- Depreciation of right-of-use assets capitalized to cost of assets</t>
  </si>
  <si>
    <t>- Interest expenses from lease liabilities capitalized to cost of assets</t>
  </si>
  <si>
    <t>Dividend paid</t>
  </si>
  <si>
    <t xml:space="preserve">Selling and distribution expenses     </t>
  </si>
  <si>
    <t>Cash paid for right-of-use assets</t>
  </si>
  <si>
    <t>Loss for the period</t>
  </si>
  <si>
    <t>Cash received from operation</t>
  </si>
  <si>
    <t>Employee benefits expenses capitalized to cost of assets</t>
  </si>
  <si>
    <t>- Employee benefits expenses capitalized to cost of assets</t>
  </si>
  <si>
    <t>Adjustments to reconcile profit (loss) for cash received (paid) from operations</t>
  </si>
  <si>
    <t>Cash received from disposed of property, plant and equipment</t>
  </si>
  <si>
    <t>- Acquisition of right-of-use assets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</si>
</sst>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_(* #,##0.00_);_(* \(#,##0.00\);_(* \-??_);_(@_)"/>
    <numFmt numFmtId="194" formatCode="_-* #,##0.00_-;\-* #,##0.00_-;_-* \-??_-;_-@_-"/>
    <numFmt numFmtId="195" formatCode="0.00_)"/>
    <numFmt numFmtId="196" formatCode="#,##0\ &quot;F&quot;;[Red]\-#,##0\ &quot;F&quot;"/>
    <numFmt numFmtId="197" formatCode="#,##0\ &quot;FB&quot;;\-#,##0\ &quot;FB&quot;"/>
    <numFmt numFmtId="198" formatCode="_(* #,##0.0_);_(* \(#,##0.0\);_(* &quot;-&quot;_);_(@_)"/>
    <numFmt numFmtId="199" formatCode="_(* #,##0_);_(* \(#,##0\);_(* &quot;-&quot;??_);_(@_)"/>
    <numFmt numFmtId="200" formatCode="_(* #,##0_);_(* \(#,##0\);_(* \-??_);_(@_)"/>
    <numFmt numFmtId="201" formatCode="_-* #,##0.0_-;\-* #,##0.0_-;_-* &quot;-&quot;??_-;_-@_-"/>
  </numFmts>
  <fonts count="24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9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theme="0" tint="-4.9989318521683403E-2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sz val="2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3" fontId="1" fillId="0" borderId="0" applyFill="0" applyBorder="0" applyAlignment="0" applyProtection="0"/>
    <xf numFmtId="194" fontId="1" fillId="0" borderId="0" applyFill="0" applyBorder="0" applyAlignment="0" applyProtection="0"/>
    <xf numFmtId="191" fontId="5" fillId="0" borderId="0"/>
    <xf numFmtId="195" fontId="7" fillId="0" borderId="0"/>
    <xf numFmtId="196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7" fontId="7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5" fillId="0" borderId="0"/>
    <xf numFmtId="10" fontId="10" fillId="0" borderId="0" applyFont="0" applyFill="0" applyBorder="0" applyAlignment="0" applyProtection="0"/>
    <xf numFmtId="9" fontId="1" fillId="0" borderId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4" fillId="0" borderId="0"/>
    <xf numFmtId="0" fontId="1" fillId="0" borderId="0"/>
  </cellStyleXfs>
  <cellXfs count="186">
    <xf numFmtId="0" fontId="0" fillId="0" borderId="0" xfId="0"/>
    <xf numFmtId="0" fontId="2" fillId="0" borderId="0" xfId="0" applyFont="1" applyFill="1"/>
    <xf numFmtId="43" fontId="2" fillId="0" borderId="0" xfId="1" applyFont="1" applyFill="1"/>
    <xf numFmtId="0" fontId="3" fillId="0" borderId="0" xfId="0" applyFont="1" applyFill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centerContinuous"/>
    </xf>
    <xf numFmtId="0" fontId="11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2" fillId="0" borderId="0" xfId="1" applyFont="1" applyFill="1"/>
    <xf numFmtId="189" fontId="12" fillId="0" borderId="0" xfId="1" applyNumberFormat="1" applyFont="1" applyFill="1"/>
    <xf numFmtId="0" fontId="12" fillId="0" borderId="3" xfId="0" applyFont="1" applyFill="1" applyBorder="1"/>
    <xf numFmtId="0" fontId="11" fillId="0" borderId="3" xfId="0" applyFont="1" applyFill="1" applyBorder="1" applyAlignment="1">
      <alignment horizontal="centerContinuous"/>
    </xf>
    <xf numFmtId="43" fontId="12" fillId="0" borderId="0" xfId="1" applyFont="1" applyFill="1" applyAlignment="1">
      <alignment horizontal="centerContinuous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2" fillId="0" borderId="0" xfId="0" applyFont="1" applyFill="1" applyBorder="1"/>
    <xf numFmtId="0" fontId="11" fillId="0" borderId="0" xfId="0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/>
    <xf numFmtId="0" fontId="11" fillId="0" borderId="0" xfId="0" applyFont="1" applyFill="1" applyAlignment="1">
      <alignment horizontal="centerContinuous"/>
    </xf>
    <xf numFmtId="0" fontId="12" fillId="0" borderId="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99" fontId="3" fillId="0" borderId="3" xfId="0" applyNumberFormat="1" applyFont="1" applyFill="1" applyBorder="1" applyAlignment="1">
      <alignment horizontal="right"/>
    </xf>
    <xf numFmtId="0" fontId="3" fillId="0" borderId="3" xfId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188" fontId="14" fillId="0" borderId="0" xfId="1" applyNumberFormat="1" applyFont="1" applyFill="1" applyBorder="1"/>
    <xf numFmtId="189" fontId="12" fillId="0" borderId="0" xfId="1" applyNumberFormat="1" applyFont="1" applyFill="1" applyBorder="1"/>
    <xf numFmtId="189" fontId="12" fillId="0" borderId="0" xfId="1" applyNumberFormat="1" applyFont="1" applyFill="1" applyAlignment="1">
      <alignment horizontal="right"/>
    </xf>
    <xf numFmtId="199" fontId="12" fillId="0" borderId="0" xfId="0" applyNumberFormat="1" applyFont="1"/>
    <xf numFmtId="199" fontId="12" fillId="0" borderId="0" xfId="0" applyNumberFormat="1" applyFont="1" applyAlignment="1">
      <alignment horizontal="centerContinuous"/>
    </xf>
    <xf numFmtId="199" fontId="12" fillId="0" borderId="3" xfId="0" applyNumberFormat="1" applyFont="1" applyBorder="1" applyAlignment="1">
      <alignment horizontal="centerContinuous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99" fontId="11" fillId="0" borderId="4" xfId="0" applyNumberFormat="1" applyFont="1" applyBorder="1" applyAlignment="1">
      <alignment horizontal="center"/>
    </xf>
    <xf numFmtId="199" fontId="11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Continuous"/>
    </xf>
    <xf numFmtId="0" fontId="11" fillId="0" borderId="0" xfId="21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99" fontId="11" fillId="0" borderId="3" xfId="0" applyNumberFormat="1" applyFont="1" applyBorder="1" applyAlignment="1">
      <alignment horizontal="center"/>
    </xf>
    <xf numFmtId="189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center"/>
    </xf>
    <xf numFmtId="189" fontId="12" fillId="0" borderId="0" xfId="1" applyNumberFormat="1" applyFont="1" applyBorder="1" applyAlignment="1">
      <alignment horizontal="right"/>
    </xf>
    <xf numFmtId="189" fontId="11" fillId="0" borderId="0" xfId="0" applyNumberFormat="1" applyFont="1" applyBorder="1" applyAlignment="1">
      <alignment horizontal="center"/>
    </xf>
    <xf numFmtId="189" fontId="11" fillId="0" borderId="0" xfId="0" applyNumberFormat="1" applyFont="1" applyFill="1"/>
    <xf numFmtId="0" fontId="16" fillId="0" borderId="0" xfId="16" applyFont="1"/>
    <xf numFmtId="199" fontId="12" fillId="0" borderId="0" xfId="1" applyNumberFormat="1" applyFont="1" applyFill="1" applyBorder="1" applyAlignment="1">
      <alignment horizontal="right"/>
    </xf>
    <xf numFmtId="192" fontId="12" fillId="0" borderId="0" xfId="0" applyNumberFormat="1" applyFont="1" applyAlignment="1" applyProtection="1">
      <alignment horizontal="left"/>
    </xf>
    <xf numFmtId="189" fontId="12" fillId="0" borderId="4" xfId="1" applyNumberFormat="1" applyFont="1" applyFill="1" applyBorder="1" applyAlignment="1">
      <alignment horizontal="center"/>
    </xf>
    <xf numFmtId="199" fontId="12" fillId="0" borderId="6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9" fontId="12" fillId="0" borderId="5" xfId="0" applyNumberFormat="1" applyFont="1" applyFill="1" applyBorder="1" applyAlignment="1">
      <alignment horizontal="center"/>
    </xf>
    <xf numFmtId="0" fontId="11" fillId="0" borderId="3" xfId="1" applyNumberFormat="1" applyFont="1" applyFill="1" applyBorder="1" applyAlignment="1">
      <alignment horizontal="center"/>
    </xf>
    <xf numFmtId="191" fontId="12" fillId="0" borderId="0" xfId="20" applyNumberFormat="1" applyFont="1" applyFill="1" applyAlignment="1" applyProtection="1">
      <alignment horizontal="left"/>
    </xf>
    <xf numFmtId="192" fontId="12" fillId="0" borderId="0" xfId="13" applyNumberFormat="1" applyFont="1" applyFill="1"/>
    <xf numFmtId="199" fontId="12" fillId="0" borderId="0" xfId="1" applyNumberFormat="1" applyFont="1" applyFill="1" applyAlignment="1">
      <alignment horizontal="right"/>
    </xf>
    <xf numFmtId="199" fontId="12" fillId="0" borderId="3" xfId="1" applyNumberFormat="1" applyFont="1" applyFill="1" applyBorder="1" applyAlignment="1">
      <alignment horizontal="right"/>
    </xf>
    <xf numFmtId="192" fontId="12" fillId="0" borderId="0" xfId="20" applyNumberFormat="1" applyFont="1" applyFill="1" applyAlignment="1" applyProtection="1">
      <alignment horizontal="left"/>
    </xf>
    <xf numFmtId="190" fontId="12" fillId="0" borderId="0" xfId="1" applyNumberFormat="1" applyFont="1" applyFill="1"/>
    <xf numFmtId="0" fontId="12" fillId="0" borderId="0" xfId="20" applyFont="1" applyFill="1" applyAlignment="1" applyProtection="1">
      <alignment horizontal="left"/>
    </xf>
    <xf numFmtId="188" fontId="12" fillId="0" borderId="0" xfId="1" applyNumberFormat="1" applyFont="1" applyFill="1" applyBorder="1" applyAlignment="1">
      <alignment horizontal="right"/>
    </xf>
    <xf numFmtId="199" fontId="12" fillId="0" borderId="0" xfId="1" applyNumberFormat="1" applyFont="1" applyFill="1"/>
    <xf numFmtId="198" fontId="12" fillId="0" borderId="0" xfId="1" quotePrefix="1" applyNumberFormat="1" applyFont="1" applyFill="1" applyBorder="1" applyAlignment="1">
      <alignment horizontal="center"/>
    </xf>
    <xf numFmtId="199" fontId="12" fillId="0" borderId="5" xfId="1" applyNumberFormat="1" applyFont="1" applyFill="1" applyBorder="1" applyAlignment="1">
      <alignment horizontal="right"/>
    </xf>
    <xf numFmtId="0" fontId="12" fillId="0" borderId="0" xfId="16" quotePrefix="1" applyFont="1" applyFill="1"/>
    <xf numFmtId="0" fontId="12" fillId="0" borderId="0" xfId="0" applyFont="1" applyFill="1" applyAlignment="1">
      <alignment horizontal="center"/>
    </xf>
    <xf numFmtId="189" fontId="13" fillId="0" borderId="0" xfId="1" applyNumberFormat="1" applyFont="1" applyFill="1"/>
    <xf numFmtId="187" fontId="12" fillId="0" borderId="3" xfId="1" applyNumberFormat="1" applyFont="1" applyFill="1" applyBorder="1" applyAlignment="1">
      <alignment horizontal="right"/>
    </xf>
    <xf numFmtId="192" fontId="12" fillId="0" borderId="0" xfId="0" applyNumberFormat="1" applyFont="1" applyFill="1" applyAlignment="1" applyProtection="1">
      <alignment horizontal="left"/>
    </xf>
    <xf numFmtId="199" fontId="12" fillId="0" borderId="4" xfId="1" applyNumberFormat="1" applyFont="1" applyFill="1" applyBorder="1" applyAlignment="1">
      <alignment horizontal="right"/>
    </xf>
    <xf numFmtId="189" fontId="12" fillId="0" borderId="0" xfId="0" applyNumberFormat="1" applyFont="1" applyFill="1"/>
    <xf numFmtId="188" fontId="12" fillId="0" borderId="0" xfId="1" applyNumberFormat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200" fontId="12" fillId="0" borderId="0" xfId="14" applyNumberFormat="1" applyFont="1" applyFill="1" applyAlignment="1">
      <alignment horizontal="center"/>
    </xf>
    <xf numFmtId="191" fontId="12" fillId="0" borderId="0" xfId="1" applyNumberFormat="1" applyFont="1" applyFill="1" applyBorder="1" applyAlignment="1">
      <alignment horizontal="right"/>
    </xf>
    <xf numFmtId="0" fontId="12" fillId="0" borderId="0" xfId="14" applyFont="1" applyFill="1"/>
    <xf numFmtId="0" fontId="12" fillId="0" borderId="3" xfId="14" applyFont="1" applyFill="1" applyBorder="1"/>
    <xf numFmtId="43" fontId="12" fillId="0" borderId="3" xfId="14" applyNumberFormat="1" applyFont="1" applyFill="1" applyBorder="1"/>
    <xf numFmtId="0" fontId="12" fillId="0" borderId="4" xfId="14" applyFont="1" applyFill="1" applyBorder="1"/>
    <xf numFmtId="0" fontId="11" fillId="0" borderId="3" xfId="14" applyFont="1" applyFill="1" applyBorder="1" applyAlignment="1">
      <alignment horizontal="center"/>
    </xf>
    <xf numFmtId="0" fontId="12" fillId="0" borderId="0" xfId="14" applyFont="1" applyFill="1" applyBorder="1"/>
    <xf numFmtId="43" fontId="11" fillId="0" borderId="0" xfId="14" applyNumberFormat="1" applyFont="1" applyFill="1" applyBorder="1" applyAlignment="1">
      <alignment horizontal="center"/>
    </xf>
    <xf numFmtId="43" fontId="12" fillId="0" borderId="0" xfId="14" applyNumberFormat="1" applyFont="1" applyFill="1"/>
    <xf numFmtId="192" fontId="12" fillId="0" borderId="0" xfId="14" applyNumberFormat="1" applyFont="1" applyFill="1"/>
    <xf numFmtId="39" fontId="12" fillId="0" borderId="0" xfId="14" applyNumberFormat="1" applyFont="1" applyFill="1"/>
    <xf numFmtId="0" fontId="11" fillId="0" borderId="0" xfId="14" applyFont="1" applyFill="1"/>
    <xf numFmtId="0" fontId="12" fillId="0" borderId="0" xfId="14" applyFont="1"/>
    <xf numFmtId="188" fontId="12" fillId="0" borderId="0" xfId="14" applyNumberFormat="1" applyFont="1" applyFill="1"/>
    <xf numFmtId="199" fontId="12" fillId="0" borderId="0" xfId="14" applyNumberFormat="1" applyFont="1" applyFill="1"/>
    <xf numFmtId="187" fontId="12" fillId="0" borderId="0" xfId="0" applyNumberFormat="1" applyFont="1" applyFill="1"/>
    <xf numFmtId="189" fontId="12" fillId="0" borderId="7" xfId="0" applyNumberFormat="1" applyFont="1" applyFill="1" applyBorder="1" applyAlignment="1">
      <alignment horizontal="center"/>
    </xf>
    <xf numFmtId="189" fontId="12" fillId="0" borderId="3" xfId="1" applyNumberFormat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99" fontId="12" fillId="0" borderId="0" xfId="1" applyNumberFormat="1" applyFont="1" applyFill="1" applyBorder="1"/>
    <xf numFmtId="0" fontId="12" fillId="0" borderId="0" xfId="0" quotePrefix="1" applyFont="1" applyFill="1"/>
    <xf numFmtId="43" fontId="12" fillId="0" borderId="0" xfId="0" applyNumberFormat="1" applyFont="1" applyFill="1"/>
    <xf numFmtId="199" fontId="12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4" xfId="0" applyFont="1" applyFill="1" applyBorder="1"/>
    <xf numFmtId="0" fontId="11" fillId="0" borderId="3" xfId="0" quotePrefix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89" fontId="11" fillId="0" borderId="0" xfId="1" applyNumberFormat="1" applyFont="1" applyFill="1" applyAlignment="1">
      <alignment horizontal="center"/>
    </xf>
    <xf numFmtId="0" fontId="11" fillId="0" borderId="0" xfId="0" applyFont="1" applyFill="1" applyAlignment="1"/>
    <xf numFmtId="0" fontId="17" fillId="0" borderId="0" xfId="0" applyFont="1" applyFill="1" applyAlignment="1"/>
    <xf numFmtId="1" fontId="11" fillId="0" borderId="0" xfId="15" applyNumberFormat="1" applyFont="1" applyFill="1" applyBorder="1" applyAlignment="1">
      <alignment horizontal="center"/>
    </xf>
    <xf numFmtId="192" fontId="12" fillId="0" borderId="0" xfId="0" applyNumberFormat="1" applyFont="1" applyFill="1"/>
    <xf numFmtId="199" fontId="12" fillId="0" borderId="6" xfId="1" applyNumberFormat="1" applyFont="1" applyFill="1" applyBorder="1"/>
    <xf numFmtId="188" fontId="12" fillId="0" borderId="0" xfId="1" applyNumberFormat="1" applyFont="1" applyFill="1" applyBorder="1"/>
    <xf numFmtId="188" fontId="12" fillId="0" borderId="0" xfId="1" applyNumberFormat="1" applyFont="1" applyFill="1"/>
    <xf numFmtId="192" fontId="12" fillId="0" borderId="0" xfId="0" applyNumberFormat="1" applyFont="1" applyFill="1" applyAlignment="1">
      <alignment horizontal="left"/>
    </xf>
    <xf numFmtId="199" fontId="12" fillId="0" borderId="5" xfId="1" applyNumberFormat="1" applyFont="1" applyFill="1" applyBorder="1"/>
    <xf numFmtId="0" fontId="17" fillId="0" borderId="0" xfId="0" applyFont="1" applyFill="1"/>
    <xf numFmtId="189" fontId="12" fillId="0" borderId="6" xfId="1" applyNumberFormat="1" applyFont="1" applyFill="1" applyBorder="1"/>
    <xf numFmtId="0" fontId="12" fillId="0" borderId="0" xfId="0" applyFont="1" applyAlignment="1"/>
    <xf numFmtId="0" fontId="14" fillId="0" borderId="0" xfId="0" applyFont="1" applyFill="1"/>
    <xf numFmtId="199" fontId="12" fillId="0" borderId="8" xfId="1" applyNumberFormat="1" applyFont="1" applyFill="1" applyBorder="1"/>
    <xf numFmtId="199" fontId="14" fillId="0" borderId="0" xfId="1" applyNumberFormat="1" applyFont="1" applyFill="1" applyBorder="1"/>
    <xf numFmtId="0" fontId="11" fillId="0" borderId="0" xfId="0" applyFont="1" applyFill="1"/>
    <xf numFmtId="189" fontId="12" fillId="0" borderId="0" xfId="1" applyNumberFormat="1" applyFont="1" applyBorder="1" applyAlignment="1">
      <alignment horizontal="center"/>
    </xf>
    <xf numFmtId="189" fontId="12" fillId="0" borderId="3" xfId="1" applyNumberFormat="1" applyFont="1" applyBorder="1" applyAlignment="1">
      <alignment horizontal="center"/>
    </xf>
    <xf numFmtId="189" fontId="12" fillId="0" borderId="7" xfId="1" applyNumberFormat="1" applyFont="1" applyBorder="1" applyAlignment="1">
      <alignment horizontal="center"/>
    </xf>
    <xf numFmtId="189" fontId="12" fillId="0" borderId="4" xfId="1" applyNumberFormat="1" applyFont="1" applyBorder="1" applyAlignment="1">
      <alignment horizontal="center"/>
    </xf>
    <xf numFmtId="189" fontId="12" fillId="0" borderId="5" xfId="1" applyNumberFormat="1" applyFont="1" applyBorder="1" applyAlignment="1">
      <alignment horizontal="center"/>
    </xf>
    <xf numFmtId="189" fontId="11" fillId="0" borderId="0" xfId="1" applyNumberFormat="1" applyFont="1" applyBorder="1" applyAlignment="1">
      <alignment horizontal="center"/>
    </xf>
    <xf numFmtId="0" fontId="12" fillId="0" borderId="0" xfId="0" applyFont="1" applyFill="1" applyAlignment="1"/>
    <xf numFmtId="0" fontId="12" fillId="0" borderId="0" xfId="14" applyFont="1" applyFill="1" applyAlignment="1"/>
    <xf numFmtId="0" fontId="11" fillId="0" borderId="0" xfId="14" applyFont="1" applyFill="1" applyAlignment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8" fillId="0" borderId="0" xfId="12" applyFont="1" applyFill="1" applyAlignment="1">
      <alignment horizontal="left" indent="1"/>
    </xf>
    <xf numFmtId="188" fontId="12" fillId="0" borderId="0" xfId="0" applyNumberFormat="1" applyFont="1" applyFill="1" applyBorder="1"/>
    <xf numFmtId="188" fontId="19" fillId="0" borderId="0" xfId="0" applyNumberFormat="1" applyFont="1" applyFill="1"/>
    <xf numFmtId="188" fontId="20" fillId="0" borderId="0" xfId="1" applyNumberFormat="1" applyFont="1" applyFill="1" applyBorder="1" applyAlignment="1">
      <alignment horizontal="right"/>
    </xf>
    <xf numFmtId="189" fontId="12" fillId="0" borderId="0" xfId="0" applyNumberFormat="1" applyFont="1" applyFill="1" applyAlignment="1">
      <alignment horizontal="center"/>
    </xf>
    <xf numFmtId="199" fontId="21" fillId="0" borderId="0" xfId="1" applyNumberFormat="1" applyFont="1" applyFill="1" applyBorder="1" applyAlignment="1">
      <alignment horizontal="right"/>
    </xf>
    <xf numFmtId="200" fontId="12" fillId="0" borderId="3" xfId="14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 textRotation="180"/>
    </xf>
    <xf numFmtId="0" fontId="2" fillId="0" borderId="0" xfId="16" quotePrefix="1" applyFont="1" applyFill="1"/>
    <xf numFmtId="0" fontId="12" fillId="0" borderId="0" xfId="0" applyFont="1" applyFill="1" applyAlignment="1">
      <alignment horizontal="center"/>
    </xf>
    <xf numFmtId="189" fontId="12" fillId="0" borderId="3" xfId="1" applyNumberFormat="1" applyFont="1" applyFill="1" applyBorder="1"/>
    <xf numFmtId="199" fontId="21" fillId="0" borderId="3" xfId="1" applyNumberFormat="1" applyFont="1" applyFill="1" applyBorder="1" applyAlignment="1">
      <alignment horizontal="right"/>
    </xf>
    <xf numFmtId="189" fontId="21" fillId="0" borderId="0" xfId="1" applyNumberFormat="1" applyFont="1" applyFill="1" applyBorder="1" applyAlignment="1">
      <alignment horizontal="right"/>
    </xf>
    <xf numFmtId="199" fontId="21" fillId="0" borderId="0" xfId="1" applyNumberFormat="1" applyFont="1" applyFill="1" applyAlignment="1">
      <alignment horizontal="right"/>
    </xf>
    <xf numFmtId="199" fontId="21" fillId="0" borderId="0" xfId="14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201" fontId="12" fillId="0" borderId="0" xfId="1" applyNumberFormat="1" applyFont="1" applyFill="1"/>
    <xf numFmtId="188" fontId="22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99" fontId="12" fillId="0" borderId="0" xfId="0" applyNumberFormat="1" applyFont="1" applyFill="1"/>
    <xf numFmtId="199" fontId="12" fillId="0" borderId="0" xfId="0" applyNumberFormat="1" applyFont="1" applyFill="1" applyBorder="1"/>
    <xf numFmtId="199" fontId="12" fillId="0" borderId="5" xfId="0" applyNumberFormat="1" applyFont="1" applyFill="1" applyBorder="1"/>
    <xf numFmtId="43" fontId="12" fillId="0" borderId="3" xfId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87" fontId="21" fillId="0" borderId="3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89" fontId="12" fillId="0" borderId="3" xfId="1" applyNumberFormat="1" applyFont="1" applyFill="1" applyBorder="1" applyAlignment="1">
      <alignment horizontal="right"/>
    </xf>
    <xf numFmtId="0" fontId="23" fillId="0" borderId="0" xfId="0" applyFont="1" applyFill="1"/>
    <xf numFmtId="0" fontId="23" fillId="0" borderId="0" xfId="14" applyFont="1" applyFill="1"/>
    <xf numFmtId="189" fontId="21" fillId="0" borderId="0" xfId="1" applyNumberFormat="1" applyFont="1" applyFill="1"/>
    <xf numFmtId="0" fontId="12" fillId="0" borderId="0" xfId="0" applyFont="1" applyFill="1" applyAlignment="1">
      <alignment horizontal="center"/>
    </xf>
    <xf numFmtId="199" fontId="12" fillId="0" borderId="4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99" fontId="12" fillId="0" borderId="3" xfId="1" applyNumberFormat="1" applyFont="1" applyFill="1" applyBorder="1"/>
    <xf numFmtId="199" fontId="12" fillId="0" borderId="3" xfId="1" applyNumberFormat="1" applyFont="1" applyFill="1" applyBorder="1" applyAlignment="1">
      <alignment horizontal="center"/>
    </xf>
    <xf numFmtId="189" fontId="12" fillId="0" borderId="0" xfId="14" applyNumberFormat="1" applyFont="1" applyFill="1"/>
    <xf numFmtId="0" fontId="12" fillId="0" borderId="0" xfId="14" quotePrefix="1" applyFont="1" applyFill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/>
    </xf>
    <xf numFmtId="189" fontId="11" fillId="0" borderId="3" xfId="1" applyNumberFormat="1" applyFont="1" applyBorder="1" applyAlignment="1">
      <alignment horizontal="right"/>
    </xf>
    <xf numFmtId="0" fontId="12" fillId="0" borderId="0" xfId="0" applyFont="1" applyFill="1" applyAlignment="1">
      <alignment horizontal="center"/>
    </xf>
    <xf numFmtId="199" fontId="3" fillId="0" borderId="4" xfId="0" applyNumberFormat="1" applyFont="1" applyBorder="1" applyAlignment="1">
      <alignment horizontal="center"/>
    </xf>
    <xf numFmtId="199" fontId="11" fillId="0" borderId="6" xfId="0" applyNumberFormat="1" applyFont="1" applyBorder="1" applyAlignment="1">
      <alignment horizontal="center"/>
    </xf>
    <xf numFmtId="199" fontId="11" fillId="0" borderId="3" xfId="0" applyNumberFormat="1" applyFont="1" applyBorder="1" applyAlignment="1">
      <alignment horizontal="right"/>
    </xf>
    <xf numFmtId="0" fontId="11" fillId="0" borderId="3" xfId="0" applyFont="1" applyFill="1" applyBorder="1" applyAlignment="1">
      <alignment horizontal="right"/>
    </xf>
    <xf numFmtId="0" fontId="11" fillId="0" borderId="0" xfId="14" applyFont="1" applyFill="1" applyAlignment="1">
      <alignment horizontal="center"/>
    </xf>
    <xf numFmtId="0" fontId="11" fillId="0" borderId="3" xfId="14" applyFont="1" applyFill="1" applyBorder="1" applyAlignment="1">
      <alignment horizontal="right"/>
    </xf>
    <xf numFmtId="199" fontId="11" fillId="0" borderId="4" xfId="14" applyNumberFormat="1" applyFont="1" applyBorder="1" applyAlignment="1">
      <alignment horizontal="center"/>
    </xf>
    <xf numFmtId="199" fontId="22" fillId="0" borderId="0" xfId="1" applyNumberFormat="1" applyFont="1" applyFill="1" applyBorder="1"/>
  </cellXfs>
  <cellStyles count="22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3" xfId="13"/>
    <cellStyle name="Normal 4" xfId="14"/>
    <cellStyle name="Normal_BS " xfId="15"/>
    <cellStyle name="Normal_PR.124-q1'53T2" xfId="16"/>
    <cellStyle name="Percent [2]" xfId="17"/>
    <cellStyle name="Percent 2" xfId="18"/>
    <cellStyle name="Quantity" xfId="19"/>
    <cellStyle name="ปกติ_cash flow YNP Q1'48" xfId="20"/>
    <cellStyle name="ปกติ_Tste-q1'48T2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zoomScaleNormal="100" zoomScaleSheetLayoutView="100" workbookViewId="0">
      <selection activeCell="A2" sqref="A2:I2"/>
    </sheetView>
  </sheetViews>
  <sheetFormatPr defaultColWidth="11.42578125" defaultRowHeight="24" customHeight="1" x14ac:dyDescent="0.5"/>
  <cols>
    <col min="1" max="1" width="4.7109375" style="5" customWidth="1"/>
    <col min="2" max="2" width="3.28515625" style="5" customWidth="1"/>
    <col min="3" max="3" width="3.42578125" style="5" customWidth="1"/>
    <col min="4" max="4" width="38.42578125" style="5" customWidth="1"/>
    <col min="5" max="5" width="12.7109375" style="5" customWidth="1"/>
    <col min="6" max="6" width="17.42578125" style="5" customWidth="1"/>
    <col min="7" max="7" width="18" style="5" customWidth="1"/>
    <col min="8" max="8" width="17.5703125" style="5" customWidth="1"/>
    <col min="9" max="9" width="17.28515625" style="5" bestFit="1" customWidth="1"/>
    <col min="10" max="16384" width="11.42578125" style="5"/>
  </cols>
  <sheetData>
    <row r="1" spans="1:9" ht="29.25" x14ac:dyDescent="0.6">
      <c r="I1" s="163">
        <v>2</v>
      </c>
    </row>
    <row r="2" spans="1:9" ht="24" customHeight="1" x14ac:dyDescent="0.5">
      <c r="A2" s="173" t="s">
        <v>1</v>
      </c>
      <c r="B2" s="173"/>
      <c r="C2" s="173"/>
      <c r="D2" s="173"/>
      <c r="E2" s="173"/>
      <c r="F2" s="173"/>
      <c r="G2" s="173"/>
      <c r="H2" s="173"/>
      <c r="I2" s="173"/>
    </row>
    <row r="3" spans="1:9" ht="24" customHeight="1" x14ac:dyDescent="0.5">
      <c r="A3" s="174" t="s">
        <v>2</v>
      </c>
      <c r="B3" s="174"/>
      <c r="C3" s="174"/>
      <c r="D3" s="174"/>
      <c r="E3" s="174"/>
      <c r="F3" s="174"/>
      <c r="G3" s="174"/>
      <c r="H3" s="174"/>
      <c r="I3" s="174"/>
    </row>
    <row r="4" spans="1:9" ht="24" customHeight="1" x14ac:dyDescent="0.5">
      <c r="A4" s="174" t="s">
        <v>163</v>
      </c>
      <c r="B4" s="174"/>
      <c r="C4" s="174"/>
      <c r="D4" s="174"/>
      <c r="E4" s="174"/>
      <c r="F4" s="174"/>
      <c r="G4" s="174"/>
      <c r="H4" s="174"/>
      <c r="I4" s="174"/>
    </row>
    <row r="5" spans="1:9" ht="22.5" customHeight="1" x14ac:dyDescent="0.5">
      <c r="D5" s="21"/>
      <c r="E5" s="6"/>
      <c r="F5" s="6"/>
      <c r="G5" s="6"/>
      <c r="H5" s="176" t="s">
        <v>3</v>
      </c>
      <c r="I5" s="176"/>
    </row>
    <row r="6" spans="1:9" ht="23.25" x14ac:dyDescent="0.5">
      <c r="A6" s="102"/>
      <c r="B6" s="102"/>
      <c r="C6" s="102"/>
      <c r="D6" s="102"/>
      <c r="E6" s="14"/>
      <c r="F6" s="175" t="s">
        <v>157</v>
      </c>
      <c r="G6" s="175"/>
      <c r="H6" s="175" t="s">
        <v>158</v>
      </c>
      <c r="I6" s="175"/>
    </row>
    <row r="7" spans="1:9" ht="23.25" x14ac:dyDescent="0.5">
      <c r="A7" s="11"/>
      <c r="B7" s="11"/>
      <c r="C7" s="11"/>
      <c r="D7" s="11"/>
      <c r="E7" s="42" t="s">
        <v>9</v>
      </c>
      <c r="F7" s="15" t="s">
        <v>164</v>
      </c>
      <c r="G7" s="103" t="s">
        <v>140</v>
      </c>
      <c r="H7" s="15" t="s">
        <v>164</v>
      </c>
      <c r="I7" s="15" t="s">
        <v>140</v>
      </c>
    </row>
    <row r="8" spans="1:9" ht="23.25" x14ac:dyDescent="0.5">
      <c r="D8" s="16"/>
      <c r="E8" s="16"/>
      <c r="F8" s="104" t="s">
        <v>6</v>
      </c>
      <c r="G8" s="105" t="s">
        <v>7</v>
      </c>
      <c r="H8" s="104" t="s">
        <v>6</v>
      </c>
      <c r="I8" s="105" t="s">
        <v>7</v>
      </c>
    </row>
    <row r="9" spans="1:9" ht="23.25" x14ac:dyDescent="0.5">
      <c r="D9" s="106"/>
      <c r="F9" s="104" t="s">
        <v>8</v>
      </c>
      <c r="G9" s="105"/>
      <c r="H9" s="104" t="s">
        <v>8</v>
      </c>
      <c r="I9" s="105"/>
    </row>
    <row r="10" spans="1:9" ht="23.25" x14ac:dyDescent="0.5">
      <c r="D10" s="107" t="s">
        <v>10</v>
      </c>
      <c r="F10" s="101"/>
      <c r="G10" s="108"/>
      <c r="H10" s="101"/>
      <c r="I10" s="108"/>
    </row>
    <row r="11" spans="1:9" ht="23.25" x14ac:dyDescent="0.5">
      <c r="A11" s="4" t="s">
        <v>11</v>
      </c>
      <c r="F11" s="99"/>
      <c r="G11" s="99"/>
    </row>
    <row r="12" spans="1:9" ht="23.25" x14ac:dyDescent="0.5">
      <c r="A12" s="5" t="s">
        <v>12</v>
      </c>
      <c r="B12" s="5" t="s">
        <v>13</v>
      </c>
      <c r="E12" s="69">
        <v>5</v>
      </c>
      <c r="F12" s="65">
        <v>1936756</v>
      </c>
      <c r="G12" s="10">
        <v>1095639</v>
      </c>
      <c r="H12" s="10">
        <v>967565</v>
      </c>
      <c r="I12" s="65">
        <v>767793</v>
      </c>
    </row>
    <row r="13" spans="1:9" ht="23.25" x14ac:dyDescent="0.5">
      <c r="A13" s="5" t="s">
        <v>14</v>
      </c>
      <c r="B13" s="5" t="s">
        <v>15</v>
      </c>
      <c r="E13" s="69" t="s">
        <v>152</v>
      </c>
      <c r="F13" s="65">
        <v>1033943</v>
      </c>
      <c r="G13" s="10">
        <v>896345</v>
      </c>
      <c r="H13" s="10">
        <v>461141</v>
      </c>
      <c r="I13" s="65">
        <v>600467</v>
      </c>
    </row>
    <row r="14" spans="1:9" ht="23.25" x14ac:dyDescent="0.5">
      <c r="A14" s="5" t="s">
        <v>14</v>
      </c>
      <c r="B14" s="5" t="s">
        <v>16</v>
      </c>
      <c r="E14" s="69"/>
      <c r="F14" s="65">
        <v>202522</v>
      </c>
      <c r="G14" s="10">
        <v>116804</v>
      </c>
      <c r="H14" s="10">
        <v>90398</v>
      </c>
      <c r="I14" s="65">
        <v>64501</v>
      </c>
    </row>
    <row r="15" spans="1:9" ht="23.25" x14ac:dyDescent="0.5">
      <c r="B15" s="5" t="s">
        <v>121</v>
      </c>
      <c r="E15" s="142">
        <v>4.0999999999999996</v>
      </c>
      <c r="F15" s="65">
        <v>0</v>
      </c>
      <c r="G15" s="10">
        <v>0</v>
      </c>
      <c r="H15" s="10">
        <v>80000</v>
      </c>
      <c r="I15" s="65">
        <v>77000</v>
      </c>
    </row>
    <row r="16" spans="1:9" ht="23.25" x14ac:dyDescent="0.5">
      <c r="A16" s="5" t="s">
        <v>14</v>
      </c>
      <c r="B16" s="5" t="s">
        <v>17</v>
      </c>
      <c r="E16" s="69">
        <v>7</v>
      </c>
      <c r="F16" s="65">
        <v>2822151</v>
      </c>
      <c r="G16" s="10">
        <v>2204422</v>
      </c>
      <c r="H16" s="10">
        <v>825954</v>
      </c>
      <c r="I16" s="65">
        <v>624389</v>
      </c>
    </row>
    <row r="17" spans="1:9" ht="23.25" x14ac:dyDescent="0.5">
      <c r="A17" s="5" t="s">
        <v>12</v>
      </c>
      <c r="B17" s="5" t="s">
        <v>18</v>
      </c>
      <c r="E17" s="69"/>
      <c r="F17" s="65">
        <v>645125</v>
      </c>
      <c r="G17" s="10">
        <v>618155</v>
      </c>
      <c r="H17" s="143">
        <v>231194</v>
      </c>
      <c r="I17" s="65">
        <v>221768</v>
      </c>
    </row>
    <row r="18" spans="1:9" ht="23.25" x14ac:dyDescent="0.5">
      <c r="C18" s="109" t="s">
        <v>19</v>
      </c>
      <c r="D18" s="109"/>
      <c r="F18" s="110">
        <v>6640497</v>
      </c>
      <c r="G18" s="110">
        <v>4931365</v>
      </c>
      <c r="H18" s="110">
        <v>2656252</v>
      </c>
      <c r="I18" s="110">
        <v>2355918</v>
      </c>
    </row>
    <row r="19" spans="1:9" ht="23.25" x14ac:dyDescent="0.5">
      <c r="A19" s="4" t="s">
        <v>20</v>
      </c>
      <c r="F19" s="97"/>
      <c r="G19" s="111"/>
      <c r="H19" s="112"/>
      <c r="I19" s="111"/>
    </row>
    <row r="20" spans="1:9" ht="23.25" x14ac:dyDescent="0.5">
      <c r="B20" s="5" t="s">
        <v>21</v>
      </c>
      <c r="E20" s="69">
        <v>8</v>
      </c>
      <c r="F20" s="65">
        <v>0</v>
      </c>
      <c r="G20" s="112">
        <v>0</v>
      </c>
      <c r="H20" s="10">
        <v>6034598</v>
      </c>
      <c r="I20" s="65">
        <v>5840848</v>
      </c>
    </row>
    <row r="21" spans="1:9" ht="23.25" x14ac:dyDescent="0.5">
      <c r="B21" s="5" t="s">
        <v>22</v>
      </c>
      <c r="E21" s="69">
        <v>9</v>
      </c>
      <c r="F21" s="65">
        <v>13230695</v>
      </c>
      <c r="G21" s="65">
        <v>13413526</v>
      </c>
      <c r="H21" s="10">
        <v>2454827</v>
      </c>
      <c r="I21" s="65">
        <v>2610103</v>
      </c>
    </row>
    <row r="22" spans="1:9" ht="23.25" x14ac:dyDescent="0.5">
      <c r="B22" s="5" t="s">
        <v>122</v>
      </c>
      <c r="E22" s="142" t="s">
        <v>153</v>
      </c>
      <c r="F22" s="65">
        <v>355578</v>
      </c>
      <c r="G22" s="65">
        <v>440847</v>
      </c>
      <c r="H22" s="10">
        <v>139768</v>
      </c>
      <c r="I22" s="65">
        <v>145575</v>
      </c>
    </row>
    <row r="23" spans="1:9" ht="23.25" x14ac:dyDescent="0.5">
      <c r="B23" s="5" t="s">
        <v>23</v>
      </c>
      <c r="E23" s="69">
        <v>11</v>
      </c>
      <c r="F23" s="65">
        <v>11900</v>
      </c>
      <c r="G23" s="65">
        <v>12754</v>
      </c>
      <c r="H23" s="10">
        <v>877</v>
      </c>
      <c r="I23" s="65">
        <v>1121</v>
      </c>
    </row>
    <row r="24" spans="1:9" ht="23.25" x14ac:dyDescent="0.5">
      <c r="B24" s="5" t="s">
        <v>24</v>
      </c>
      <c r="E24" s="69">
        <v>12</v>
      </c>
      <c r="F24" s="65">
        <v>56657</v>
      </c>
      <c r="G24" s="65">
        <v>53502</v>
      </c>
      <c r="H24" s="10">
        <v>35957</v>
      </c>
      <c r="I24" s="65">
        <v>33478</v>
      </c>
    </row>
    <row r="25" spans="1:9" ht="23.25" x14ac:dyDescent="0.5">
      <c r="B25" s="5" t="s">
        <v>25</v>
      </c>
      <c r="F25" s="65">
        <v>6373</v>
      </c>
      <c r="G25" s="65">
        <v>7743</v>
      </c>
      <c r="H25" s="143">
        <v>0</v>
      </c>
      <c r="I25" s="65">
        <v>0</v>
      </c>
    </row>
    <row r="26" spans="1:9" ht="23.25" x14ac:dyDescent="0.5">
      <c r="C26" s="113" t="s">
        <v>26</v>
      </c>
      <c r="D26" s="113"/>
      <c r="E26" s="109"/>
      <c r="F26" s="110">
        <v>13661203</v>
      </c>
      <c r="G26" s="110">
        <v>13928372</v>
      </c>
      <c r="H26" s="110">
        <v>8666027</v>
      </c>
      <c r="I26" s="110">
        <v>8631125</v>
      </c>
    </row>
    <row r="27" spans="1:9" thickBot="1" x14ac:dyDescent="0.55000000000000004">
      <c r="D27" s="5" t="s">
        <v>85</v>
      </c>
      <c r="F27" s="114">
        <v>20301700</v>
      </c>
      <c r="G27" s="114">
        <v>18859737</v>
      </c>
      <c r="H27" s="114">
        <v>11322279</v>
      </c>
      <c r="I27" s="114">
        <v>10987043</v>
      </c>
    </row>
    <row r="28" spans="1:9" thickTop="1" x14ac:dyDescent="0.5">
      <c r="F28" s="9"/>
      <c r="G28" s="9"/>
      <c r="H28" s="9"/>
      <c r="I28" s="9"/>
    </row>
    <row r="29" spans="1:9" ht="23.25" x14ac:dyDescent="0.5">
      <c r="F29" s="9"/>
      <c r="G29" s="9"/>
      <c r="H29" s="9"/>
      <c r="I29" s="9"/>
    </row>
    <row r="30" spans="1:9" ht="23.25" x14ac:dyDescent="0.5">
      <c r="F30" s="9"/>
      <c r="G30" s="9"/>
      <c r="H30" s="9"/>
      <c r="I30" s="9"/>
    </row>
    <row r="31" spans="1:9" ht="23.25" x14ac:dyDescent="0.5">
      <c r="F31" s="9"/>
      <c r="G31" s="9"/>
      <c r="H31" s="9"/>
      <c r="I31" s="9"/>
    </row>
    <row r="32" spans="1:9" ht="23.25" x14ac:dyDescent="0.5">
      <c r="F32" s="9"/>
      <c r="G32" s="9"/>
      <c r="H32" s="9"/>
      <c r="I32" s="9"/>
    </row>
    <row r="33" spans="1:9" ht="23.25" x14ac:dyDescent="0.5">
      <c r="F33" s="9"/>
      <c r="G33" s="9"/>
      <c r="H33" s="9"/>
      <c r="I33" s="9"/>
    </row>
    <row r="34" spans="1:9" ht="23.25" x14ac:dyDescent="0.5">
      <c r="F34" s="9"/>
      <c r="G34" s="9"/>
      <c r="H34" s="9"/>
      <c r="I34" s="9"/>
    </row>
    <row r="35" spans="1:9" ht="23.25" x14ac:dyDescent="0.5">
      <c r="F35" s="9"/>
      <c r="G35" s="9"/>
      <c r="H35" s="9"/>
      <c r="I35" s="9"/>
    </row>
    <row r="36" spans="1:9" ht="23.25" x14ac:dyDescent="0.5">
      <c r="F36" s="9"/>
      <c r="G36" s="9"/>
      <c r="H36" s="9"/>
      <c r="I36" s="9"/>
    </row>
    <row r="37" spans="1:9" ht="23.25" x14ac:dyDescent="0.5">
      <c r="F37" s="9"/>
      <c r="G37" s="9"/>
      <c r="H37" s="9"/>
      <c r="I37" s="9"/>
    </row>
    <row r="38" spans="1:9" ht="23.25" x14ac:dyDescent="0.5">
      <c r="F38" s="9"/>
      <c r="G38" s="9"/>
      <c r="H38" s="9"/>
      <c r="I38" s="9"/>
    </row>
    <row r="39" spans="1:9" ht="23.25" x14ac:dyDescent="0.5">
      <c r="F39" s="9"/>
      <c r="G39" s="9"/>
      <c r="H39" s="9"/>
      <c r="I39" s="9"/>
    </row>
    <row r="40" spans="1:9" ht="23.25" x14ac:dyDescent="0.5">
      <c r="F40" s="9"/>
      <c r="G40" s="9"/>
      <c r="H40" s="9"/>
      <c r="I40" s="9"/>
    </row>
    <row r="41" spans="1:9" ht="23.25" x14ac:dyDescent="0.5">
      <c r="F41" s="9"/>
      <c r="G41" s="9"/>
      <c r="H41" s="9"/>
      <c r="I41" s="9"/>
    </row>
    <row r="42" spans="1:9" ht="23.25" x14ac:dyDescent="0.5">
      <c r="F42" s="9"/>
      <c r="G42" s="9"/>
      <c r="H42" s="9"/>
      <c r="I42" s="9"/>
    </row>
    <row r="43" spans="1:9" ht="23.25" x14ac:dyDescent="0.5">
      <c r="F43" s="9"/>
      <c r="G43" s="9"/>
      <c r="H43" s="9"/>
      <c r="I43" s="9"/>
    </row>
    <row r="44" spans="1:9" ht="23.25" x14ac:dyDescent="0.5">
      <c r="F44" s="9"/>
      <c r="G44" s="9"/>
      <c r="H44" s="9"/>
      <c r="I44" s="9"/>
    </row>
    <row r="45" spans="1:9" ht="23.25" x14ac:dyDescent="0.5">
      <c r="F45" s="9"/>
      <c r="G45" s="9"/>
      <c r="H45" s="9"/>
      <c r="I45" s="9"/>
    </row>
    <row r="46" spans="1:9" ht="22.7" customHeight="1" x14ac:dyDescent="0.5">
      <c r="F46" s="9"/>
      <c r="G46" s="9"/>
      <c r="H46" s="9"/>
      <c r="I46" s="9"/>
    </row>
    <row r="47" spans="1:9" ht="22.7" customHeight="1" x14ac:dyDescent="0.5">
      <c r="F47" s="9"/>
      <c r="G47" s="9"/>
      <c r="H47" s="9"/>
      <c r="I47" s="9"/>
    </row>
    <row r="48" spans="1:9" ht="33.200000000000003" customHeight="1" x14ac:dyDescent="0.5">
      <c r="A48" s="4" t="s">
        <v>27</v>
      </c>
    </row>
    <row r="49" spans="1:9" ht="29.25" x14ac:dyDescent="0.6">
      <c r="I49" s="163">
        <v>3</v>
      </c>
    </row>
    <row r="50" spans="1:9" ht="24" customHeight="1" x14ac:dyDescent="0.5">
      <c r="A50" s="173" t="s">
        <v>1</v>
      </c>
      <c r="B50" s="173"/>
      <c r="C50" s="173"/>
      <c r="D50" s="173"/>
      <c r="E50" s="173"/>
      <c r="F50" s="173"/>
      <c r="G50" s="173"/>
      <c r="H50" s="173"/>
      <c r="I50" s="173"/>
    </row>
    <row r="51" spans="1:9" ht="23.25" x14ac:dyDescent="0.5">
      <c r="A51" s="174" t="s">
        <v>2</v>
      </c>
      <c r="B51" s="174"/>
      <c r="C51" s="174"/>
      <c r="D51" s="174"/>
      <c r="E51" s="174"/>
      <c r="F51" s="174"/>
      <c r="G51" s="174"/>
      <c r="H51" s="174"/>
      <c r="I51" s="174"/>
    </row>
    <row r="52" spans="1:9" ht="23.25" x14ac:dyDescent="0.5">
      <c r="A52" s="174" t="s">
        <v>163</v>
      </c>
      <c r="B52" s="174"/>
      <c r="C52" s="174"/>
      <c r="D52" s="174"/>
      <c r="E52" s="174"/>
      <c r="F52" s="174"/>
      <c r="G52" s="174"/>
      <c r="H52" s="174"/>
      <c r="I52" s="174"/>
    </row>
    <row r="53" spans="1:9" ht="22.5" customHeight="1" x14ac:dyDescent="0.5">
      <c r="D53" s="21"/>
      <c r="E53" s="6"/>
      <c r="F53" s="6"/>
      <c r="G53" s="6"/>
      <c r="H53" s="176" t="s">
        <v>3</v>
      </c>
      <c r="I53" s="176"/>
    </row>
    <row r="54" spans="1:9" ht="23.25" x14ac:dyDescent="0.5">
      <c r="A54" s="102"/>
      <c r="B54" s="102"/>
      <c r="C54" s="102"/>
      <c r="D54" s="102"/>
      <c r="E54" s="14"/>
      <c r="F54" s="175" t="s">
        <v>157</v>
      </c>
      <c r="G54" s="175"/>
      <c r="H54" s="175" t="s">
        <v>158</v>
      </c>
      <c r="I54" s="175"/>
    </row>
    <row r="55" spans="1:9" ht="23.25" x14ac:dyDescent="0.5">
      <c r="A55" s="11"/>
      <c r="B55" s="11"/>
      <c r="C55" s="11"/>
      <c r="D55" s="11"/>
      <c r="E55" s="42" t="s">
        <v>9</v>
      </c>
      <c r="F55" s="15" t="s">
        <v>164</v>
      </c>
      <c r="G55" s="103" t="s">
        <v>140</v>
      </c>
      <c r="H55" s="15" t="s">
        <v>164</v>
      </c>
      <c r="I55" s="15" t="s">
        <v>140</v>
      </c>
    </row>
    <row r="56" spans="1:9" ht="23.25" x14ac:dyDescent="0.5">
      <c r="D56" s="16"/>
      <c r="E56" s="16"/>
      <c r="F56" s="104" t="s">
        <v>6</v>
      </c>
      <c r="G56" s="105" t="s">
        <v>7</v>
      </c>
      <c r="H56" s="104" t="s">
        <v>6</v>
      </c>
      <c r="I56" s="105" t="s">
        <v>7</v>
      </c>
    </row>
    <row r="57" spans="1:9" ht="23.25" x14ac:dyDescent="0.5">
      <c r="D57" s="106"/>
      <c r="F57" s="104" t="s">
        <v>8</v>
      </c>
      <c r="G57" s="105"/>
      <c r="H57" s="104" t="s">
        <v>8</v>
      </c>
      <c r="I57" s="105"/>
    </row>
    <row r="58" spans="1:9" ht="23.25" x14ac:dyDescent="0.5">
      <c r="D58" s="115" t="s">
        <v>28</v>
      </c>
      <c r="E58" s="69"/>
      <c r="F58" s="9"/>
      <c r="G58" s="9"/>
    </row>
    <row r="59" spans="1:9" ht="23.25" x14ac:dyDescent="0.5">
      <c r="A59" s="4" t="s">
        <v>29</v>
      </c>
      <c r="E59" s="69"/>
    </row>
    <row r="60" spans="1:9" ht="23.25" x14ac:dyDescent="0.5">
      <c r="B60" s="5" t="s">
        <v>135</v>
      </c>
      <c r="E60" s="69">
        <v>13</v>
      </c>
      <c r="F60" s="65">
        <v>3009307</v>
      </c>
      <c r="G60" s="10">
        <v>3115972</v>
      </c>
      <c r="H60" s="10">
        <v>1310000</v>
      </c>
      <c r="I60" s="65">
        <v>1360000</v>
      </c>
    </row>
    <row r="61" spans="1:9" ht="23.25" x14ac:dyDescent="0.5">
      <c r="B61" s="5" t="s">
        <v>30</v>
      </c>
      <c r="E61" s="69" t="s">
        <v>142</v>
      </c>
      <c r="F61" s="65">
        <v>1190164</v>
      </c>
      <c r="G61" s="10">
        <v>982447</v>
      </c>
      <c r="H61" s="10">
        <v>439288</v>
      </c>
      <c r="I61" s="65">
        <v>492899</v>
      </c>
    </row>
    <row r="62" spans="1:9" ht="23.25" x14ac:dyDescent="0.5">
      <c r="B62" s="4" t="s">
        <v>31</v>
      </c>
      <c r="C62" s="4"/>
      <c r="E62" s="69"/>
      <c r="F62" s="65">
        <v>797750</v>
      </c>
      <c r="G62" s="10">
        <v>255370</v>
      </c>
      <c r="H62" s="10">
        <v>53975</v>
      </c>
      <c r="I62" s="65">
        <v>36291</v>
      </c>
    </row>
    <row r="63" spans="1:9" ht="23.25" x14ac:dyDescent="0.5">
      <c r="B63" s="4" t="s">
        <v>123</v>
      </c>
      <c r="C63" s="4"/>
      <c r="E63" s="142"/>
      <c r="F63" s="65"/>
      <c r="G63" s="10"/>
      <c r="H63" s="10"/>
      <c r="I63" s="65"/>
    </row>
    <row r="64" spans="1:9" ht="23.25" x14ac:dyDescent="0.5">
      <c r="C64" s="109" t="s">
        <v>34</v>
      </c>
      <c r="E64" s="69">
        <v>15</v>
      </c>
      <c r="F64" s="10">
        <v>958650</v>
      </c>
      <c r="G64" s="10">
        <v>507000</v>
      </c>
      <c r="H64" s="10">
        <v>440000</v>
      </c>
      <c r="I64" s="65">
        <v>177000</v>
      </c>
    </row>
    <row r="65" spans="1:9" ht="23.25" x14ac:dyDescent="0.5">
      <c r="C65" s="5" t="s">
        <v>124</v>
      </c>
      <c r="E65" s="131" t="s">
        <v>143</v>
      </c>
      <c r="F65" s="10">
        <v>37805</v>
      </c>
      <c r="G65" s="10">
        <v>64453</v>
      </c>
      <c r="H65" s="10">
        <v>5687</v>
      </c>
      <c r="I65" s="65">
        <v>5501</v>
      </c>
    </row>
    <row r="66" spans="1:9" ht="23.25" x14ac:dyDescent="0.5">
      <c r="B66" s="5" t="s">
        <v>141</v>
      </c>
      <c r="E66" s="148"/>
      <c r="F66" s="10">
        <v>16797</v>
      </c>
      <c r="G66" s="10">
        <v>0</v>
      </c>
      <c r="H66" s="10">
        <v>12205</v>
      </c>
      <c r="I66" s="65">
        <v>0</v>
      </c>
    </row>
    <row r="67" spans="1:9" ht="23.25" x14ac:dyDescent="0.5">
      <c r="C67" s="4"/>
      <c r="D67" s="4" t="s">
        <v>32</v>
      </c>
      <c r="E67" s="69"/>
      <c r="F67" s="110">
        <v>6010473</v>
      </c>
      <c r="G67" s="110">
        <v>4925242</v>
      </c>
      <c r="H67" s="110">
        <v>2261155</v>
      </c>
      <c r="I67" s="110">
        <v>2071691</v>
      </c>
    </row>
    <row r="68" spans="1:9" ht="23.25" x14ac:dyDescent="0.5">
      <c r="A68" s="4" t="s">
        <v>33</v>
      </c>
      <c r="B68" s="4"/>
      <c r="C68" s="4"/>
      <c r="E68" s="69"/>
      <c r="F68" s="97"/>
      <c r="G68" s="111"/>
      <c r="H68" s="29"/>
      <c r="I68" s="29"/>
    </row>
    <row r="69" spans="1:9" ht="23.25" x14ac:dyDescent="0.5">
      <c r="A69" s="5" t="s">
        <v>12</v>
      </c>
      <c r="B69" s="5" t="s">
        <v>34</v>
      </c>
      <c r="E69" s="69">
        <v>15</v>
      </c>
      <c r="F69" s="65">
        <v>6443350</v>
      </c>
      <c r="G69" s="10">
        <v>6848500</v>
      </c>
      <c r="H69" s="10">
        <v>1771000</v>
      </c>
      <c r="I69" s="65">
        <v>2042500</v>
      </c>
    </row>
    <row r="70" spans="1:9" ht="23.25" x14ac:dyDescent="0.5">
      <c r="B70" s="5" t="s">
        <v>124</v>
      </c>
      <c r="E70" s="142" t="s">
        <v>143</v>
      </c>
      <c r="F70" s="65">
        <v>324511</v>
      </c>
      <c r="G70" s="10">
        <v>383633</v>
      </c>
      <c r="H70" s="10">
        <v>138258</v>
      </c>
      <c r="I70" s="65">
        <v>142523</v>
      </c>
    </row>
    <row r="71" spans="1:9" ht="23.25" x14ac:dyDescent="0.5">
      <c r="B71" s="5" t="s">
        <v>35</v>
      </c>
      <c r="E71" s="69">
        <v>17</v>
      </c>
      <c r="F71" s="65">
        <v>424263</v>
      </c>
      <c r="G71" s="10">
        <v>397846</v>
      </c>
      <c r="H71" s="10">
        <v>204375</v>
      </c>
      <c r="I71" s="65">
        <v>191858</v>
      </c>
    </row>
    <row r="72" spans="1:9" ht="23.25" x14ac:dyDescent="0.5">
      <c r="B72" s="5" t="s">
        <v>115</v>
      </c>
      <c r="E72" s="69">
        <v>12</v>
      </c>
      <c r="F72" s="65">
        <v>18551</v>
      </c>
      <c r="G72" s="10">
        <v>23136</v>
      </c>
      <c r="H72" s="10">
        <v>0</v>
      </c>
      <c r="I72" s="65">
        <v>0</v>
      </c>
    </row>
    <row r="73" spans="1:9" ht="23.25" x14ac:dyDescent="0.5">
      <c r="B73" s="4" t="s">
        <v>36</v>
      </c>
      <c r="C73" s="4"/>
      <c r="E73" s="69"/>
      <c r="F73" s="65">
        <v>5808</v>
      </c>
      <c r="G73" s="10">
        <v>5665</v>
      </c>
      <c r="H73" s="10">
        <v>6059</v>
      </c>
      <c r="I73" s="65">
        <v>6204</v>
      </c>
    </row>
    <row r="74" spans="1:9" ht="23.25" x14ac:dyDescent="0.5">
      <c r="C74" s="4" t="s">
        <v>37</v>
      </c>
      <c r="D74" s="4"/>
      <c r="E74" s="69"/>
      <c r="F74" s="110">
        <v>7216483</v>
      </c>
      <c r="G74" s="116">
        <v>7658780</v>
      </c>
      <c r="H74" s="116">
        <v>2119692</v>
      </c>
      <c r="I74" s="116">
        <v>2383085</v>
      </c>
    </row>
    <row r="75" spans="1:9" ht="23.25" x14ac:dyDescent="0.5">
      <c r="D75" s="5" t="s">
        <v>84</v>
      </c>
      <c r="E75" s="69"/>
      <c r="F75" s="110">
        <v>13226956</v>
      </c>
      <c r="G75" s="116">
        <v>12584022</v>
      </c>
      <c r="H75" s="116">
        <v>4380847</v>
      </c>
      <c r="I75" s="116">
        <v>4454776</v>
      </c>
    </row>
    <row r="76" spans="1:9" ht="6" customHeight="1" x14ac:dyDescent="0.5">
      <c r="E76" s="69"/>
      <c r="F76" s="97"/>
      <c r="G76" s="30"/>
      <c r="H76" s="30"/>
      <c r="I76" s="30"/>
    </row>
    <row r="77" spans="1:9" ht="23.25" x14ac:dyDescent="0.5">
      <c r="A77" s="117" t="s">
        <v>38</v>
      </c>
    </row>
    <row r="78" spans="1:9" ht="23.25" x14ac:dyDescent="0.5">
      <c r="B78" s="5" t="s">
        <v>39</v>
      </c>
      <c r="E78" s="69"/>
    </row>
    <row r="79" spans="1:9" ht="23.25" x14ac:dyDescent="0.5">
      <c r="C79" s="4" t="s">
        <v>40</v>
      </c>
      <c r="D79" s="4"/>
      <c r="E79" s="69"/>
      <c r="H79" s="118"/>
      <c r="I79" s="118"/>
    </row>
    <row r="80" spans="1:9" ht="23.25" x14ac:dyDescent="0.5">
      <c r="C80" s="4"/>
      <c r="D80" s="4" t="s">
        <v>155</v>
      </c>
      <c r="E80" s="161">
        <v>18</v>
      </c>
      <c r="F80" s="9">
        <v>0</v>
      </c>
      <c r="G80" s="10">
        <v>1790865</v>
      </c>
      <c r="H80" s="9">
        <v>0</v>
      </c>
      <c r="I80" s="10">
        <v>1790865</v>
      </c>
    </row>
    <row r="81" spans="1:9" ht="23.25" x14ac:dyDescent="0.5">
      <c r="D81" s="4" t="s">
        <v>144</v>
      </c>
      <c r="E81" s="69">
        <v>18</v>
      </c>
      <c r="F81" s="119">
        <v>1735238</v>
      </c>
      <c r="G81" s="119">
        <v>0</v>
      </c>
      <c r="H81" s="119">
        <v>1735238</v>
      </c>
      <c r="I81" s="119">
        <v>0</v>
      </c>
    </row>
    <row r="82" spans="1:9" ht="23.25" x14ac:dyDescent="0.5">
      <c r="C82" s="4" t="s">
        <v>41</v>
      </c>
      <c r="D82" s="4"/>
      <c r="E82" s="69"/>
      <c r="F82" s="65"/>
      <c r="G82" s="65"/>
      <c r="H82" s="65"/>
      <c r="I82" s="65"/>
    </row>
    <row r="83" spans="1:9" ht="23.25" x14ac:dyDescent="0.5">
      <c r="D83" s="5" t="s">
        <v>144</v>
      </c>
      <c r="E83" s="154"/>
      <c r="F83" s="65">
        <v>1735238</v>
      </c>
      <c r="G83" s="65">
        <v>1735238</v>
      </c>
      <c r="H83" s="65">
        <v>1735238</v>
      </c>
      <c r="I83" s="65">
        <v>1735238</v>
      </c>
    </row>
    <row r="84" spans="1:9" ht="23.25" x14ac:dyDescent="0.5">
      <c r="B84" s="4" t="s">
        <v>42</v>
      </c>
      <c r="C84" s="4"/>
      <c r="E84" s="69"/>
      <c r="F84" s="65">
        <v>1482634</v>
      </c>
      <c r="G84" s="65">
        <v>1482634</v>
      </c>
      <c r="H84" s="65">
        <v>1482634</v>
      </c>
      <c r="I84" s="65">
        <v>1482634</v>
      </c>
    </row>
    <row r="85" spans="1:9" ht="23.25" x14ac:dyDescent="0.5">
      <c r="B85" s="4" t="s">
        <v>43</v>
      </c>
      <c r="C85" s="4"/>
      <c r="E85" s="69"/>
      <c r="F85" s="65"/>
      <c r="G85" s="65"/>
      <c r="H85" s="65"/>
      <c r="I85" s="65"/>
    </row>
    <row r="86" spans="1:9" ht="23.25" x14ac:dyDescent="0.5">
      <c r="C86" s="4" t="s">
        <v>44</v>
      </c>
      <c r="D86" s="4"/>
      <c r="E86" s="69"/>
      <c r="F86" s="65"/>
      <c r="G86" s="65"/>
      <c r="H86" s="65"/>
      <c r="I86" s="65"/>
    </row>
    <row r="87" spans="1:9" ht="23.25" x14ac:dyDescent="0.5">
      <c r="D87" s="4" t="s">
        <v>82</v>
      </c>
      <c r="E87" s="69">
        <v>19</v>
      </c>
      <c r="F87" s="65">
        <v>173523</v>
      </c>
      <c r="G87" s="65">
        <v>162136</v>
      </c>
      <c r="H87" s="65">
        <v>173523</v>
      </c>
      <c r="I87" s="65">
        <v>162136</v>
      </c>
    </row>
    <row r="88" spans="1:9" ht="23.25" x14ac:dyDescent="0.5">
      <c r="C88" s="4" t="s">
        <v>45</v>
      </c>
      <c r="D88" s="4"/>
      <c r="F88" s="143">
        <v>3635515</v>
      </c>
      <c r="G88" s="169">
        <v>2856978</v>
      </c>
      <c r="H88" s="169">
        <v>3550037</v>
      </c>
      <c r="I88" s="169">
        <v>3152259</v>
      </c>
    </row>
    <row r="89" spans="1:9" ht="23.25" x14ac:dyDescent="0.5">
      <c r="D89" s="4" t="s">
        <v>80</v>
      </c>
      <c r="F89" s="10">
        <v>7026910</v>
      </c>
      <c r="G89" s="65">
        <v>6236986</v>
      </c>
      <c r="H89" s="65">
        <v>6941432</v>
      </c>
      <c r="I89" s="65">
        <v>6532267</v>
      </c>
    </row>
    <row r="90" spans="1:9" ht="23.25" x14ac:dyDescent="0.5">
      <c r="B90" s="5" t="s">
        <v>81</v>
      </c>
      <c r="F90" s="143">
        <v>47834</v>
      </c>
      <c r="G90" s="169">
        <v>38729</v>
      </c>
      <c r="H90" s="169">
        <v>0</v>
      </c>
      <c r="I90" s="169">
        <v>0</v>
      </c>
    </row>
    <row r="91" spans="1:9" ht="23.25" x14ac:dyDescent="0.5">
      <c r="D91" s="4" t="s">
        <v>83</v>
      </c>
      <c r="F91" s="10">
        <v>7074744</v>
      </c>
      <c r="G91" s="65">
        <v>6275715</v>
      </c>
      <c r="H91" s="65">
        <v>6941432</v>
      </c>
      <c r="I91" s="65">
        <v>6532267</v>
      </c>
    </row>
    <row r="92" spans="1:9" thickBot="1" x14ac:dyDescent="0.55000000000000004">
      <c r="D92" s="4" t="s">
        <v>107</v>
      </c>
      <c r="F92" s="114">
        <v>20301700</v>
      </c>
      <c r="G92" s="114">
        <v>18859737</v>
      </c>
      <c r="H92" s="114">
        <v>11322279</v>
      </c>
      <c r="I92" s="114">
        <v>10987043</v>
      </c>
    </row>
    <row r="93" spans="1:9" thickTop="1" x14ac:dyDescent="0.5">
      <c r="A93" s="118"/>
      <c r="B93" s="118"/>
      <c r="C93" s="118"/>
      <c r="D93" s="118"/>
      <c r="E93" s="118"/>
      <c r="F93" s="185">
        <f>F27-F92</f>
        <v>0</v>
      </c>
      <c r="G93" s="185">
        <f t="shared" ref="G93:I93" si="0">G27-G92</f>
        <v>0</v>
      </c>
      <c r="H93" s="185">
        <f t="shared" si="0"/>
        <v>0</v>
      </c>
      <c r="I93" s="185">
        <f t="shared" si="0"/>
        <v>0</v>
      </c>
    </row>
    <row r="94" spans="1:9" ht="23.25" x14ac:dyDescent="0.5">
      <c r="A94" s="118"/>
      <c r="B94" s="118"/>
      <c r="C94" s="118"/>
      <c r="D94" s="118"/>
      <c r="E94" s="118"/>
      <c r="F94" s="120"/>
      <c r="G94" s="29"/>
      <c r="H94" s="120"/>
      <c r="I94" s="29"/>
    </row>
    <row r="95" spans="1:9" ht="23.25" x14ac:dyDescent="0.5">
      <c r="A95" s="118"/>
      <c r="B95" s="118"/>
      <c r="C95" s="118"/>
      <c r="D95" s="118"/>
      <c r="E95" s="118"/>
      <c r="F95" s="120"/>
      <c r="G95" s="29"/>
      <c r="H95" s="120"/>
      <c r="I95" s="29"/>
    </row>
    <row r="96" spans="1:9" ht="23.25" x14ac:dyDescent="0.5">
      <c r="A96" s="118"/>
      <c r="B96" s="118"/>
      <c r="C96" s="118"/>
      <c r="D96" s="118"/>
      <c r="E96" s="118"/>
      <c r="F96" s="120"/>
      <c r="G96" s="29"/>
      <c r="H96" s="120"/>
      <c r="I96" s="29"/>
    </row>
    <row r="97" spans="1:9" ht="27" customHeight="1" x14ac:dyDescent="0.5">
      <c r="A97" s="4" t="s">
        <v>27</v>
      </c>
    </row>
    <row r="99" spans="1:9" ht="24" customHeight="1" x14ac:dyDescent="0.5">
      <c r="E99" s="155"/>
      <c r="F99" s="155"/>
      <c r="G99" s="155"/>
      <c r="H99" s="155"/>
      <c r="I99" s="155"/>
    </row>
  </sheetData>
  <mergeCells count="12">
    <mergeCell ref="A2:I2"/>
    <mergeCell ref="A4:I4"/>
    <mergeCell ref="H6:I6"/>
    <mergeCell ref="A3:I3"/>
    <mergeCell ref="F6:G6"/>
    <mergeCell ref="H5:I5"/>
    <mergeCell ref="A50:I50"/>
    <mergeCell ref="A51:I51"/>
    <mergeCell ref="A52:I52"/>
    <mergeCell ref="H54:I54"/>
    <mergeCell ref="F54:G54"/>
    <mergeCell ref="H53:I53"/>
  </mergeCells>
  <phoneticPr fontId="0" type="noConversion"/>
  <pageMargins left="0.9055118110236221" right="0.25" top="0.51181102362204722" bottom="0.59055118110236227" header="0.11811023622047245" footer="0.11811023622047245"/>
  <pageSetup paperSize="9" scale="72" fitToHeight="3" orientation="portrait" r:id="rId1"/>
  <headerFooter alignWithMargins="0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zoomScaleNormal="100" zoomScaleSheetLayoutView="100" workbookViewId="0">
      <selection activeCell="A2" sqref="A2:G2"/>
    </sheetView>
  </sheetViews>
  <sheetFormatPr defaultColWidth="11.42578125" defaultRowHeight="23.25" x14ac:dyDescent="0.5"/>
  <cols>
    <col min="1" max="1" width="3.85546875" style="5" customWidth="1"/>
    <col min="2" max="2" width="44.42578125" style="5" customWidth="1"/>
    <col min="3" max="3" width="10.42578125" style="5" customWidth="1"/>
    <col min="4" max="5" width="14.140625" style="9" customWidth="1"/>
    <col min="6" max="7" width="12.7109375" style="9" customWidth="1"/>
    <col min="8" max="8" width="11.42578125" style="5"/>
    <col min="9" max="9" width="14" style="5" customWidth="1"/>
    <col min="10" max="10" width="12.42578125" style="5" bestFit="1" customWidth="1"/>
    <col min="11" max="16384" width="11.42578125" style="5"/>
  </cols>
  <sheetData>
    <row r="1" spans="1:7" ht="26.25" x14ac:dyDescent="0.55000000000000004">
      <c r="G1" s="70">
        <v>4</v>
      </c>
    </row>
    <row r="2" spans="1:7" x14ac:dyDescent="0.5">
      <c r="A2" s="174" t="s">
        <v>1</v>
      </c>
      <c r="B2" s="174"/>
      <c r="C2" s="174"/>
      <c r="D2" s="174"/>
      <c r="E2" s="174"/>
      <c r="F2" s="174"/>
      <c r="G2" s="174"/>
    </row>
    <row r="3" spans="1:7" x14ac:dyDescent="0.5">
      <c r="A3" s="174" t="s">
        <v>102</v>
      </c>
      <c r="B3" s="174"/>
      <c r="C3" s="174"/>
      <c r="D3" s="174"/>
      <c r="E3" s="174"/>
      <c r="F3" s="174"/>
      <c r="G3" s="174"/>
    </row>
    <row r="4" spans="1:7" x14ac:dyDescent="0.5">
      <c r="A4" s="174" t="s">
        <v>165</v>
      </c>
      <c r="B4" s="174"/>
      <c r="C4" s="174"/>
      <c r="D4" s="174"/>
      <c r="E4" s="174"/>
      <c r="F4" s="174"/>
      <c r="G4" s="174"/>
    </row>
    <row r="5" spans="1:7" ht="23.1" customHeight="1" x14ac:dyDescent="0.5">
      <c r="A5" s="11"/>
      <c r="B5" s="12"/>
      <c r="C5" s="6"/>
      <c r="D5" s="13"/>
      <c r="E5" s="13"/>
      <c r="F5" s="13"/>
      <c r="G5" s="26" t="s">
        <v>3</v>
      </c>
    </row>
    <row r="6" spans="1:7" x14ac:dyDescent="0.5">
      <c r="A6" s="177"/>
      <c r="B6" s="177"/>
      <c r="C6" s="14"/>
      <c r="D6" s="178" t="s">
        <v>4</v>
      </c>
      <c r="E6" s="178"/>
      <c r="F6" s="178" t="s">
        <v>5</v>
      </c>
      <c r="G6" s="178"/>
    </row>
    <row r="7" spans="1:7" ht="23.1" customHeight="1" x14ac:dyDescent="0.5">
      <c r="A7" s="11"/>
      <c r="B7" s="11"/>
      <c r="C7" s="25" t="s">
        <v>9</v>
      </c>
      <c r="D7" s="27">
        <v>2021</v>
      </c>
      <c r="E7" s="27">
        <v>2020</v>
      </c>
      <c r="F7" s="27">
        <v>2021</v>
      </c>
      <c r="G7" s="27">
        <v>2020</v>
      </c>
    </row>
    <row r="8" spans="1:7" ht="7.5" customHeight="1" x14ac:dyDescent="0.5">
      <c r="A8" s="16"/>
      <c r="B8" s="16"/>
      <c r="C8" s="17"/>
      <c r="D8" s="18"/>
      <c r="E8" s="96"/>
      <c r="F8" s="18"/>
      <c r="G8" s="18"/>
    </row>
    <row r="9" spans="1:7" x14ac:dyDescent="0.5">
      <c r="A9" s="5" t="s">
        <v>46</v>
      </c>
      <c r="C9" s="69"/>
      <c r="D9" s="50">
        <v>3303528</v>
      </c>
      <c r="E9" s="50">
        <v>2066201</v>
      </c>
      <c r="F9" s="138">
        <v>1145003</v>
      </c>
      <c r="G9" s="54">
        <v>1055179</v>
      </c>
    </row>
    <row r="10" spans="1:7" x14ac:dyDescent="0.5">
      <c r="A10" s="5" t="s">
        <v>47</v>
      </c>
      <c r="C10" s="69"/>
      <c r="D10" s="60">
        <v>-2295630</v>
      </c>
      <c r="E10" s="60">
        <v>-1836560</v>
      </c>
      <c r="F10" s="144">
        <v>-782225</v>
      </c>
      <c r="G10" s="71">
        <v>-875232</v>
      </c>
    </row>
    <row r="11" spans="1:7" x14ac:dyDescent="0.5">
      <c r="A11" s="5" t="s">
        <v>48</v>
      </c>
      <c r="C11" s="69"/>
      <c r="D11" s="59">
        <v>1007898</v>
      </c>
      <c r="E11" s="59">
        <v>229641</v>
      </c>
      <c r="F11" s="59">
        <v>362778</v>
      </c>
      <c r="G11" s="59">
        <v>179947</v>
      </c>
    </row>
    <row r="12" spans="1:7" x14ac:dyDescent="0.5">
      <c r="A12" s="5" t="s">
        <v>49</v>
      </c>
      <c r="C12" s="69"/>
      <c r="D12" s="59">
        <v>0</v>
      </c>
      <c r="E12" s="59">
        <v>5746</v>
      </c>
      <c r="F12" s="59">
        <v>7171</v>
      </c>
      <c r="G12" s="54">
        <v>4177</v>
      </c>
    </row>
    <row r="13" spans="1:7" x14ac:dyDescent="0.5">
      <c r="A13" s="5" t="s">
        <v>50</v>
      </c>
      <c r="C13" s="69"/>
      <c r="D13" s="59">
        <v>428</v>
      </c>
      <c r="E13" s="59">
        <v>4447</v>
      </c>
      <c r="F13" s="59">
        <v>5125</v>
      </c>
      <c r="G13" s="54">
        <v>8498</v>
      </c>
    </row>
    <row r="14" spans="1:7" x14ac:dyDescent="0.5">
      <c r="A14" s="5" t="s">
        <v>174</v>
      </c>
      <c r="C14" s="149"/>
      <c r="D14" s="59">
        <v>-296791</v>
      </c>
      <c r="E14" s="59">
        <v>-236489</v>
      </c>
      <c r="F14" s="59">
        <v>-80505</v>
      </c>
      <c r="G14" s="54">
        <v>-85470</v>
      </c>
    </row>
    <row r="15" spans="1:7" x14ac:dyDescent="0.5">
      <c r="A15" s="72" t="s">
        <v>51</v>
      </c>
      <c r="C15" s="149"/>
      <c r="D15" s="59">
        <v>-75579</v>
      </c>
      <c r="E15" s="59">
        <v>-94170</v>
      </c>
      <c r="F15" s="59">
        <v>-37834</v>
      </c>
      <c r="G15" s="54">
        <v>-33957</v>
      </c>
    </row>
    <row r="16" spans="1:7" x14ac:dyDescent="0.5">
      <c r="A16" s="72" t="s">
        <v>108</v>
      </c>
      <c r="C16" s="149"/>
      <c r="D16" s="59">
        <v>-38078</v>
      </c>
      <c r="E16" s="59">
        <v>-10826</v>
      </c>
      <c r="F16" s="59">
        <v>0</v>
      </c>
      <c r="G16" s="54">
        <v>0</v>
      </c>
    </row>
    <row r="17" spans="1:11" x14ac:dyDescent="0.5">
      <c r="A17" s="72" t="s">
        <v>116</v>
      </c>
      <c r="C17" s="149">
        <v>4.3</v>
      </c>
      <c r="D17" s="59">
        <v>-23588</v>
      </c>
      <c r="E17" s="59">
        <v>-20759</v>
      </c>
      <c r="F17" s="59">
        <v>-7167</v>
      </c>
      <c r="G17" s="54">
        <v>-6466</v>
      </c>
    </row>
    <row r="18" spans="1:11" x14ac:dyDescent="0.5">
      <c r="A18" s="5" t="s">
        <v>132</v>
      </c>
      <c r="C18" s="69"/>
      <c r="D18" s="73">
        <v>574290</v>
      </c>
      <c r="E18" s="73">
        <v>-122410</v>
      </c>
      <c r="F18" s="73">
        <v>249568</v>
      </c>
      <c r="G18" s="73">
        <v>66729</v>
      </c>
    </row>
    <row r="19" spans="1:11" x14ac:dyDescent="0.5">
      <c r="A19" s="5" t="s">
        <v>111</v>
      </c>
      <c r="D19" s="50">
        <v>-66883</v>
      </c>
      <c r="E19" s="50">
        <v>-66275</v>
      </c>
      <c r="F19" s="138">
        <v>-26841</v>
      </c>
      <c r="G19" s="54">
        <v>-24740</v>
      </c>
    </row>
    <row r="20" spans="1:11" x14ac:dyDescent="0.5">
      <c r="A20" s="5" t="s">
        <v>109</v>
      </c>
      <c r="C20" s="69"/>
      <c r="D20" s="73">
        <v>507407</v>
      </c>
      <c r="E20" s="73">
        <v>-188685</v>
      </c>
      <c r="F20" s="73">
        <v>222727</v>
      </c>
      <c r="G20" s="73">
        <v>41989</v>
      </c>
    </row>
    <row r="21" spans="1:11" x14ac:dyDescent="0.5">
      <c r="A21" s="5" t="s">
        <v>128</v>
      </c>
      <c r="C21" s="69">
        <v>21</v>
      </c>
      <c r="D21" s="71">
        <v>-7103</v>
      </c>
      <c r="E21" s="71">
        <v>644</v>
      </c>
      <c r="F21" s="71">
        <v>-11170</v>
      </c>
      <c r="G21" s="71">
        <v>933</v>
      </c>
    </row>
    <row r="22" spans="1:11" x14ac:dyDescent="0.5">
      <c r="A22" s="5" t="s">
        <v>113</v>
      </c>
      <c r="C22" s="74"/>
      <c r="D22" s="73">
        <v>500304</v>
      </c>
      <c r="E22" s="73">
        <v>-188041</v>
      </c>
      <c r="F22" s="73">
        <v>211557</v>
      </c>
      <c r="G22" s="73">
        <v>42922</v>
      </c>
    </row>
    <row r="23" spans="1:11" x14ac:dyDescent="0.5">
      <c r="A23" s="5" t="s">
        <v>78</v>
      </c>
      <c r="C23" s="74"/>
      <c r="D23" s="60">
        <v>0</v>
      </c>
      <c r="E23" s="60">
        <v>0</v>
      </c>
      <c r="F23" s="60">
        <v>0</v>
      </c>
      <c r="G23" s="60">
        <v>0</v>
      </c>
    </row>
    <row r="24" spans="1:11" ht="24" thickBot="1" x14ac:dyDescent="0.55000000000000004">
      <c r="A24" s="5" t="s">
        <v>52</v>
      </c>
      <c r="C24" s="74"/>
      <c r="D24" s="67">
        <v>500304</v>
      </c>
      <c r="E24" s="67">
        <v>-188041</v>
      </c>
      <c r="F24" s="67">
        <v>211557</v>
      </c>
      <c r="G24" s="67">
        <v>42922</v>
      </c>
    </row>
    <row r="25" spans="1:11" ht="5.0999999999999996" customHeight="1" thickTop="1" x14ac:dyDescent="0.5">
      <c r="C25" s="74"/>
      <c r="D25" s="50"/>
      <c r="E25" s="50"/>
      <c r="F25" s="50"/>
      <c r="G25" s="50"/>
    </row>
    <row r="26" spans="1:11" s="4" customFormat="1" x14ac:dyDescent="0.5">
      <c r="A26" s="5" t="s">
        <v>112</v>
      </c>
      <c r="B26" s="5"/>
      <c r="D26" s="29"/>
      <c r="E26" s="29"/>
      <c r="F26" s="29"/>
      <c r="G26" s="29"/>
    </row>
    <row r="27" spans="1:11" s="4" customFormat="1" ht="22.5" customHeight="1" x14ac:dyDescent="0.5">
      <c r="A27" s="5" t="s">
        <v>14</v>
      </c>
      <c r="B27" s="5" t="s">
        <v>86</v>
      </c>
      <c r="D27" s="50">
        <v>494505</v>
      </c>
      <c r="E27" s="50">
        <v>-184956</v>
      </c>
      <c r="F27" s="50">
        <v>211557</v>
      </c>
      <c r="G27" s="50">
        <v>42922</v>
      </c>
      <c r="K27" s="5"/>
    </row>
    <row r="28" spans="1:11" s="4" customFormat="1" x14ac:dyDescent="0.5">
      <c r="A28" s="5" t="s">
        <v>14</v>
      </c>
      <c r="B28" s="5" t="s">
        <v>87</v>
      </c>
      <c r="D28" s="50">
        <v>5799</v>
      </c>
      <c r="E28" s="50">
        <v>-3085</v>
      </c>
      <c r="F28" s="50">
        <v>0</v>
      </c>
      <c r="G28" s="50">
        <v>0</v>
      </c>
    </row>
    <row r="29" spans="1:11" s="4" customFormat="1" ht="24" thickBot="1" x14ac:dyDescent="0.55000000000000004">
      <c r="A29" s="5" t="s">
        <v>113</v>
      </c>
      <c r="B29" s="5"/>
      <c r="D29" s="114">
        <v>500304</v>
      </c>
      <c r="E29" s="114">
        <v>-188041</v>
      </c>
      <c r="F29" s="114">
        <v>211557</v>
      </c>
      <c r="G29" s="114">
        <v>42922</v>
      </c>
    </row>
    <row r="30" spans="1:11" ht="5.0999999999999996" customHeight="1" thickTop="1" x14ac:dyDescent="0.5">
      <c r="D30" s="31"/>
      <c r="E30" s="31"/>
      <c r="F30" s="44"/>
      <c r="G30" s="44"/>
    </row>
    <row r="31" spans="1:11" s="4" customFormat="1" x14ac:dyDescent="0.5">
      <c r="A31" s="5" t="s">
        <v>88</v>
      </c>
      <c r="B31" s="5"/>
      <c r="D31" s="9"/>
      <c r="E31" s="9"/>
      <c r="F31" s="152"/>
      <c r="G31" s="50"/>
    </row>
    <row r="32" spans="1:11" s="4" customFormat="1" x14ac:dyDescent="0.5">
      <c r="A32" s="1" t="s">
        <v>14</v>
      </c>
      <c r="B32" s="5" t="s">
        <v>86</v>
      </c>
      <c r="D32" s="50">
        <v>494505</v>
      </c>
      <c r="E32" s="50">
        <v>-184956</v>
      </c>
      <c r="F32" s="50">
        <v>211557</v>
      </c>
      <c r="G32" s="50">
        <v>42922</v>
      </c>
    </row>
    <row r="33" spans="1:8" s="4" customFormat="1" x14ac:dyDescent="0.5">
      <c r="A33" s="1" t="s">
        <v>14</v>
      </c>
      <c r="B33" s="5" t="s">
        <v>87</v>
      </c>
      <c r="D33" s="50">
        <v>5799</v>
      </c>
      <c r="E33" s="50">
        <v>-3085</v>
      </c>
      <c r="F33" s="50">
        <v>0</v>
      </c>
      <c r="G33" s="50">
        <v>0</v>
      </c>
    </row>
    <row r="34" spans="1:8" s="4" customFormat="1" ht="24" thickBot="1" x14ac:dyDescent="0.55000000000000004">
      <c r="A34" s="5" t="s">
        <v>52</v>
      </c>
      <c r="B34" s="5"/>
      <c r="D34" s="67">
        <v>500304</v>
      </c>
      <c r="E34" s="67">
        <v>-188041</v>
      </c>
      <c r="F34" s="67">
        <v>211557</v>
      </c>
      <c r="G34" s="67">
        <v>42922</v>
      </c>
    </row>
    <row r="35" spans="1:8" ht="8.25" customHeight="1" thickTop="1" x14ac:dyDescent="0.5">
      <c r="A35" s="51"/>
      <c r="C35" s="151"/>
      <c r="D35" s="64"/>
      <c r="E35" s="64"/>
      <c r="F35" s="64"/>
      <c r="G35" s="64"/>
    </row>
    <row r="36" spans="1:8" x14ac:dyDescent="0.5">
      <c r="A36" s="51" t="s">
        <v>134</v>
      </c>
      <c r="C36" s="132">
        <v>22</v>
      </c>
      <c r="D36" s="64">
        <v>0.28999999999999998</v>
      </c>
      <c r="E36" s="64">
        <v>-0.11</v>
      </c>
      <c r="F36" s="64">
        <v>0.13</v>
      </c>
      <c r="G36" s="64">
        <v>0.03</v>
      </c>
    </row>
    <row r="37" spans="1:8" ht="10.5" customHeight="1" x14ac:dyDescent="0.5">
      <c r="A37" s="51"/>
      <c r="C37" s="132"/>
      <c r="D37" s="153"/>
      <c r="E37" s="153"/>
      <c r="F37" s="153"/>
      <c r="G37" s="153"/>
    </row>
    <row r="38" spans="1:8" x14ac:dyDescent="0.5">
      <c r="A38" s="1"/>
      <c r="B38" s="1"/>
      <c r="C38" s="1"/>
      <c r="D38" s="28"/>
      <c r="E38" s="28"/>
      <c r="F38" s="5"/>
      <c r="G38" s="2"/>
    </row>
    <row r="39" spans="1:8" x14ac:dyDescent="0.5">
      <c r="A39" s="1"/>
      <c r="B39" s="1"/>
      <c r="C39" s="1"/>
      <c r="D39" s="2"/>
      <c r="E39" s="2"/>
      <c r="F39" s="3" t="s">
        <v>6</v>
      </c>
      <c r="G39" s="2"/>
    </row>
    <row r="40" spans="1:8" x14ac:dyDescent="0.5">
      <c r="A40" s="1"/>
      <c r="B40" s="1"/>
      <c r="C40" s="1"/>
      <c r="D40" s="2"/>
      <c r="E40" s="2"/>
      <c r="F40" s="3" t="s">
        <v>8</v>
      </c>
      <c r="G40" s="2"/>
    </row>
    <row r="41" spans="1:8" x14ac:dyDescent="0.5">
      <c r="A41" s="1"/>
      <c r="B41" s="1"/>
      <c r="C41" s="1"/>
      <c r="D41" s="2"/>
      <c r="E41" s="2"/>
      <c r="F41" s="3"/>
      <c r="G41" s="2"/>
    </row>
    <row r="42" spans="1:8" x14ac:dyDescent="0.5">
      <c r="A42" s="1"/>
      <c r="B42" s="1"/>
      <c r="C42" s="1"/>
      <c r="D42" s="2"/>
      <c r="E42" s="2"/>
      <c r="F42" s="3"/>
      <c r="G42" s="2"/>
    </row>
    <row r="43" spans="1:8" x14ac:dyDescent="0.5">
      <c r="A43" s="1"/>
      <c r="B43" s="1"/>
      <c r="C43" s="1"/>
      <c r="D43" s="2"/>
      <c r="E43" s="2"/>
      <c r="F43" s="3"/>
      <c r="G43" s="2"/>
    </row>
    <row r="44" spans="1:8" ht="34.35" customHeight="1" x14ac:dyDescent="0.5">
      <c r="A44" s="1" t="s">
        <v>27</v>
      </c>
      <c r="B44" s="1"/>
      <c r="C44" s="1"/>
      <c r="D44" s="2"/>
      <c r="E44" s="2"/>
      <c r="F44" s="2"/>
      <c r="G44" s="2"/>
    </row>
    <row r="45" spans="1:8" ht="26.25" x14ac:dyDescent="0.55000000000000004">
      <c r="G45" s="70">
        <v>5</v>
      </c>
      <c r="H45" s="9"/>
    </row>
    <row r="46" spans="1:8" x14ac:dyDescent="0.5">
      <c r="A46" s="173" t="s">
        <v>1</v>
      </c>
      <c r="B46" s="173"/>
      <c r="C46" s="173"/>
      <c r="D46" s="173"/>
      <c r="E46" s="173"/>
      <c r="F46" s="173"/>
      <c r="G46" s="173"/>
      <c r="H46" s="9"/>
    </row>
    <row r="47" spans="1:8" x14ac:dyDescent="0.5">
      <c r="A47" s="174" t="s">
        <v>102</v>
      </c>
      <c r="B47" s="174"/>
      <c r="C47" s="174"/>
      <c r="D47" s="174"/>
      <c r="E47" s="174"/>
      <c r="F47" s="174"/>
      <c r="G47" s="174"/>
      <c r="H47" s="9"/>
    </row>
    <row r="48" spans="1:8" x14ac:dyDescent="0.5">
      <c r="A48" s="173" t="s">
        <v>166</v>
      </c>
      <c r="B48" s="173"/>
      <c r="C48" s="173"/>
      <c r="D48" s="173"/>
      <c r="E48" s="173"/>
      <c r="F48" s="173"/>
      <c r="G48" s="173"/>
      <c r="H48" s="9"/>
    </row>
    <row r="49" spans="1:10" x14ac:dyDescent="0.5">
      <c r="A49" s="11"/>
      <c r="B49" s="12"/>
      <c r="C49" s="6"/>
      <c r="D49" s="13"/>
      <c r="E49" s="13"/>
      <c r="F49" s="13"/>
      <c r="G49" s="26" t="s">
        <v>3</v>
      </c>
      <c r="H49" s="9"/>
    </row>
    <row r="50" spans="1:10" x14ac:dyDescent="0.5">
      <c r="A50" s="177"/>
      <c r="B50" s="177"/>
      <c r="C50" s="14"/>
      <c r="D50" s="178" t="s">
        <v>4</v>
      </c>
      <c r="E50" s="178"/>
      <c r="F50" s="178" t="s">
        <v>5</v>
      </c>
      <c r="G50" s="178"/>
      <c r="H50" s="9"/>
    </row>
    <row r="51" spans="1:10" x14ac:dyDescent="0.5">
      <c r="A51" s="11"/>
      <c r="B51" s="11"/>
      <c r="C51" s="25" t="s">
        <v>9</v>
      </c>
      <c r="D51" s="27">
        <v>2021</v>
      </c>
      <c r="E51" s="27">
        <v>2020</v>
      </c>
      <c r="F51" s="27">
        <v>2021</v>
      </c>
      <c r="G51" s="27">
        <v>2020</v>
      </c>
      <c r="H51" s="9"/>
    </row>
    <row r="52" spans="1:10" ht="6" customHeight="1" x14ac:dyDescent="0.5">
      <c r="A52" s="16"/>
      <c r="B52" s="16"/>
      <c r="C52" s="17"/>
      <c r="D52" s="18"/>
      <c r="E52" s="18"/>
      <c r="F52" s="18"/>
      <c r="G52" s="18"/>
      <c r="H52" s="9"/>
    </row>
    <row r="53" spans="1:10" x14ac:dyDescent="0.5">
      <c r="A53" s="5" t="s">
        <v>46</v>
      </c>
      <c r="C53" s="69"/>
      <c r="D53" s="50">
        <v>9158736</v>
      </c>
      <c r="E53" s="50">
        <v>6028259</v>
      </c>
      <c r="F53" s="138">
        <v>3577690</v>
      </c>
      <c r="G53" s="50">
        <v>2648828</v>
      </c>
      <c r="H53" s="9"/>
    </row>
    <row r="54" spans="1:10" x14ac:dyDescent="0.5">
      <c r="A54" s="5" t="s">
        <v>47</v>
      </c>
      <c r="C54" s="69"/>
      <c r="D54" s="60">
        <v>-6790522</v>
      </c>
      <c r="E54" s="60">
        <v>-5244718</v>
      </c>
      <c r="F54" s="144">
        <v>-2566051</v>
      </c>
      <c r="G54" s="60">
        <v>-2190517</v>
      </c>
      <c r="H54" s="9"/>
    </row>
    <row r="55" spans="1:10" x14ac:dyDescent="0.5">
      <c r="A55" s="5" t="s">
        <v>48</v>
      </c>
      <c r="C55" s="69"/>
      <c r="D55" s="59">
        <v>2368214</v>
      </c>
      <c r="E55" s="59">
        <v>783541</v>
      </c>
      <c r="F55" s="59">
        <v>1011639</v>
      </c>
      <c r="G55" s="59">
        <v>458311</v>
      </c>
      <c r="H55" s="9"/>
    </row>
    <row r="56" spans="1:10" x14ac:dyDescent="0.5">
      <c r="A56" s="5" t="s">
        <v>49</v>
      </c>
      <c r="C56" s="69"/>
      <c r="D56" s="59">
        <v>36940</v>
      </c>
      <c r="E56" s="59">
        <v>30445</v>
      </c>
      <c r="F56" s="146">
        <v>24856</v>
      </c>
      <c r="G56" s="59">
        <v>9835</v>
      </c>
      <c r="H56" s="9"/>
    </row>
    <row r="57" spans="1:10" x14ac:dyDescent="0.5">
      <c r="A57" s="5" t="s">
        <v>50</v>
      </c>
      <c r="C57" s="69"/>
      <c r="D57" s="50">
        <v>17913</v>
      </c>
      <c r="E57" s="50">
        <v>17228</v>
      </c>
      <c r="F57" s="145">
        <v>21216</v>
      </c>
      <c r="G57" s="50">
        <v>20349</v>
      </c>
      <c r="H57" s="9"/>
    </row>
    <row r="58" spans="1:10" x14ac:dyDescent="0.5">
      <c r="A58" s="5" t="s">
        <v>174</v>
      </c>
      <c r="C58" s="69"/>
      <c r="D58" s="50">
        <v>-865430</v>
      </c>
      <c r="E58" s="50">
        <v>-682826</v>
      </c>
      <c r="F58" s="138">
        <v>-260473</v>
      </c>
      <c r="G58" s="50">
        <v>-203576</v>
      </c>
      <c r="H58" s="9"/>
      <c r="J58" s="99"/>
    </row>
    <row r="59" spans="1:10" x14ac:dyDescent="0.5">
      <c r="A59" s="5" t="s">
        <v>51</v>
      </c>
      <c r="C59" s="69"/>
      <c r="D59" s="138">
        <v>-234734</v>
      </c>
      <c r="E59" s="50">
        <v>-280121</v>
      </c>
      <c r="F59" s="138">
        <v>-105189</v>
      </c>
      <c r="G59" s="50">
        <v>-118299</v>
      </c>
      <c r="H59" s="9"/>
    </row>
    <row r="60" spans="1:10" x14ac:dyDescent="0.5">
      <c r="A60" s="72" t="s">
        <v>108</v>
      </c>
      <c r="C60" s="69"/>
      <c r="D60" s="50">
        <v>-71513</v>
      </c>
      <c r="E60" s="50">
        <v>-17079</v>
      </c>
      <c r="F60" s="50">
        <v>0</v>
      </c>
      <c r="G60" s="50">
        <v>0</v>
      </c>
      <c r="H60" s="93"/>
    </row>
    <row r="61" spans="1:10" ht="24.75" customHeight="1" x14ac:dyDescent="0.5">
      <c r="A61" s="5" t="s">
        <v>116</v>
      </c>
      <c r="C61" s="69">
        <v>4.3</v>
      </c>
      <c r="D61" s="50">
        <v>-66534</v>
      </c>
      <c r="E61" s="50">
        <v>-62296</v>
      </c>
      <c r="F61" s="138">
        <v>-20034</v>
      </c>
      <c r="G61" s="50">
        <v>-19399</v>
      </c>
    </row>
    <row r="62" spans="1:10" x14ac:dyDescent="0.5">
      <c r="A62" s="5" t="s">
        <v>132</v>
      </c>
      <c r="D62" s="73">
        <v>1184856</v>
      </c>
      <c r="E62" s="73">
        <v>-211108</v>
      </c>
      <c r="F62" s="73">
        <v>672015</v>
      </c>
      <c r="G62" s="73">
        <v>147221</v>
      </c>
      <c r="H62" s="9"/>
    </row>
    <row r="63" spans="1:10" x14ac:dyDescent="0.5">
      <c r="A63" s="5" t="s">
        <v>111</v>
      </c>
      <c r="D63" s="50">
        <v>-201395</v>
      </c>
      <c r="E63" s="50">
        <v>-201731</v>
      </c>
      <c r="F63" s="138">
        <v>-79601</v>
      </c>
      <c r="G63" s="50">
        <v>-72560</v>
      </c>
      <c r="H63" s="9"/>
    </row>
    <row r="64" spans="1:10" x14ac:dyDescent="0.5">
      <c r="A64" s="5" t="s">
        <v>109</v>
      </c>
      <c r="D64" s="73">
        <v>983461</v>
      </c>
      <c r="E64" s="73">
        <v>-412839</v>
      </c>
      <c r="F64" s="73">
        <v>592414</v>
      </c>
      <c r="G64" s="73">
        <v>74661</v>
      </c>
      <c r="H64" s="9"/>
    </row>
    <row r="65" spans="1:8" x14ac:dyDescent="0.5">
      <c r="A65" s="5" t="s">
        <v>128</v>
      </c>
      <c r="C65" s="159">
        <v>21</v>
      </c>
      <c r="D65" s="71">
        <v>-10909</v>
      </c>
      <c r="E65" s="71">
        <v>656</v>
      </c>
      <c r="F65" s="160">
        <v>-9726</v>
      </c>
      <c r="G65" s="71">
        <v>3808</v>
      </c>
      <c r="H65" s="9"/>
    </row>
    <row r="66" spans="1:8" x14ac:dyDescent="0.5">
      <c r="A66" s="5" t="s">
        <v>113</v>
      </c>
      <c r="C66" s="74"/>
      <c r="D66" s="73">
        <v>972552</v>
      </c>
      <c r="E66" s="73">
        <v>-412183</v>
      </c>
      <c r="F66" s="73">
        <v>582688</v>
      </c>
      <c r="G66" s="73">
        <v>78469</v>
      </c>
      <c r="H66" s="9"/>
    </row>
    <row r="67" spans="1:8" x14ac:dyDescent="0.5">
      <c r="A67" s="5" t="s">
        <v>78</v>
      </c>
      <c r="C67" s="74"/>
      <c r="D67" s="60">
        <v>0</v>
      </c>
      <c r="E67" s="60">
        <v>0</v>
      </c>
      <c r="F67" s="60">
        <v>0</v>
      </c>
      <c r="G67" s="60">
        <v>0</v>
      </c>
      <c r="H67" s="9"/>
    </row>
    <row r="68" spans="1:8" ht="24" thickBot="1" x14ac:dyDescent="0.55000000000000004">
      <c r="A68" s="5" t="s">
        <v>52</v>
      </c>
      <c r="C68" s="74"/>
      <c r="D68" s="67">
        <v>972552</v>
      </c>
      <c r="E68" s="67">
        <v>-412183</v>
      </c>
      <c r="F68" s="67">
        <v>582688</v>
      </c>
      <c r="G68" s="67">
        <v>78469</v>
      </c>
      <c r="H68" s="9"/>
    </row>
    <row r="69" spans="1:8" ht="6" customHeight="1" thickTop="1" x14ac:dyDescent="0.5">
      <c r="D69" s="75"/>
      <c r="E69" s="75"/>
      <c r="F69" s="75"/>
      <c r="G69" s="75"/>
      <c r="H69" s="9"/>
    </row>
    <row r="70" spans="1:8" s="4" customFormat="1" x14ac:dyDescent="0.5">
      <c r="A70" s="5" t="s">
        <v>112</v>
      </c>
      <c r="B70" s="5"/>
      <c r="D70" s="29"/>
      <c r="E70" s="69"/>
      <c r="F70" s="97"/>
      <c r="G70" s="97"/>
    </row>
    <row r="71" spans="1:8" s="4" customFormat="1" x14ac:dyDescent="0.5">
      <c r="A71" s="5" t="s">
        <v>14</v>
      </c>
      <c r="B71" s="5" t="s">
        <v>86</v>
      </c>
      <c r="D71" s="97">
        <v>963447</v>
      </c>
      <c r="E71" s="97">
        <v>-409301</v>
      </c>
      <c r="F71" s="97">
        <v>582688</v>
      </c>
      <c r="G71" s="97">
        <v>78469</v>
      </c>
    </row>
    <row r="72" spans="1:8" s="4" customFormat="1" x14ac:dyDescent="0.5">
      <c r="A72" s="5" t="s">
        <v>14</v>
      </c>
      <c r="B72" s="5" t="s">
        <v>87</v>
      </c>
      <c r="D72" s="50">
        <v>9105</v>
      </c>
      <c r="E72" s="50">
        <v>-2882</v>
      </c>
      <c r="F72" s="50">
        <v>0</v>
      </c>
      <c r="G72" s="50">
        <v>0</v>
      </c>
    </row>
    <row r="73" spans="1:8" s="4" customFormat="1" ht="24" thickBot="1" x14ac:dyDescent="0.55000000000000004">
      <c r="A73" s="5" t="s">
        <v>113</v>
      </c>
      <c r="B73" s="5"/>
      <c r="D73" s="114">
        <v>972552</v>
      </c>
      <c r="E73" s="114">
        <v>-412183</v>
      </c>
      <c r="F73" s="114">
        <v>582688</v>
      </c>
      <c r="G73" s="114">
        <v>78469</v>
      </c>
    </row>
    <row r="74" spans="1:8" ht="6" customHeight="1" thickTop="1" x14ac:dyDescent="0.5">
      <c r="D74" s="31"/>
      <c r="E74" s="50"/>
      <c r="F74" s="50"/>
      <c r="G74" s="50"/>
    </row>
    <row r="75" spans="1:8" x14ac:dyDescent="0.5">
      <c r="A75" s="5" t="s">
        <v>88</v>
      </c>
      <c r="C75" s="150"/>
      <c r="D75" s="111"/>
      <c r="E75" s="134"/>
      <c r="F75" s="111"/>
      <c r="G75" s="135"/>
    </row>
    <row r="76" spans="1:8" x14ac:dyDescent="0.5">
      <c r="A76" s="133" t="s">
        <v>14</v>
      </c>
      <c r="B76" s="5" t="s">
        <v>86</v>
      </c>
      <c r="C76" s="150"/>
      <c r="D76" s="97">
        <v>963447</v>
      </c>
      <c r="E76" s="156">
        <v>-409301</v>
      </c>
      <c r="F76" s="156">
        <v>582688</v>
      </c>
      <c r="G76" s="156">
        <v>78469</v>
      </c>
    </row>
    <row r="77" spans="1:8" x14ac:dyDescent="0.5">
      <c r="A77" s="133" t="s">
        <v>14</v>
      </c>
      <c r="B77" s="5" t="s">
        <v>87</v>
      </c>
      <c r="C77" s="150"/>
      <c r="D77" s="97">
        <v>9105</v>
      </c>
      <c r="E77" s="156">
        <v>-2882</v>
      </c>
      <c r="F77" s="156">
        <v>0</v>
      </c>
      <c r="G77" s="156">
        <v>0</v>
      </c>
    </row>
    <row r="78" spans="1:8" ht="24" thickBot="1" x14ac:dyDescent="0.55000000000000004">
      <c r="A78" s="5" t="s">
        <v>52</v>
      </c>
      <c r="C78" s="150"/>
      <c r="D78" s="114">
        <v>972552</v>
      </c>
      <c r="E78" s="157">
        <v>-412183</v>
      </c>
      <c r="F78" s="157">
        <v>582688</v>
      </c>
      <c r="G78" s="157">
        <v>78469</v>
      </c>
    </row>
    <row r="79" spans="1:8" ht="6" customHeight="1" thickTop="1" x14ac:dyDescent="0.5">
      <c r="A79" s="51"/>
      <c r="C79" s="150"/>
      <c r="D79" s="136"/>
      <c r="E79" s="136"/>
      <c r="F79" s="136"/>
      <c r="G79" s="136"/>
    </row>
    <row r="80" spans="1:8" x14ac:dyDescent="0.5">
      <c r="A80" s="51" t="s">
        <v>134</v>
      </c>
      <c r="C80" s="132">
        <v>22</v>
      </c>
      <c r="D80" s="64">
        <v>0.56000000000000005</v>
      </c>
      <c r="E80" s="64">
        <v>-0.25</v>
      </c>
      <c r="F80" s="64">
        <v>0.34</v>
      </c>
      <c r="G80" s="64">
        <v>0.05</v>
      </c>
    </row>
    <row r="81" spans="1:8" ht="8.25" customHeight="1" x14ac:dyDescent="0.5">
      <c r="A81" s="51"/>
      <c r="C81" s="132"/>
      <c r="D81" s="153"/>
      <c r="E81" s="153"/>
      <c r="F81" s="153"/>
      <c r="G81" s="153"/>
    </row>
    <row r="82" spans="1:8" ht="23.1" customHeight="1" x14ac:dyDescent="0.5">
      <c r="F82" s="3"/>
      <c r="H82" s="9"/>
    </row>
    <row r="83" spans="1:8" ht="23.1" customHeight="1" x14ac:dyDescent="0.5">
      <c r="D83" s="76"/>
      <c r="E83" s="76"/>
      <c r="F83" s="3" t="s">
        <v>6</v>
      </c>
      <c r="H83" s="9"/>
    </row>
    <row r="84" spans="1:8" ht="23.1" customHeight="1" x14ac:dyDescent="0.5">
      <c r="F84" s="3" t="s">
        <v>8</v>
      </c>
      <c r="H84" s="9"/>
    </row>
    <row r="85" spans="1:8" ht="23.1" customHeight="1" x14ac:dyDescent="0.5">
      <c r="F85" s="3"/>
      <c r="H85" s="9"/>
    </row>
    <row r="86" spans="1:8" ht="23.1" customHeight="1" x14ac:dyDescent="0.5">
      <c r="F86" s="3"/>
      <c r="H86" s="9"/>
    </row>
    <row r="87" spans="1:8" ht="23.1" customHeight="1" x14ac:dyDescent="0.5">
      <c r="F87" s="3"/>
      <c r="H87" s="9"/>
    </row>
    <row r="88" spans="1:8" ht="36.6" customHeight="1" x14ac:dyDescent="0.5">
      <c r="A88" s="1" t="s">
        <v>27</v>
      </c>
      <c r="H88" s="9"/>
    </row>
  </sheetData>
  <mergeCells count="12">
    <mergeCell ref="A46:G46"/>
    <mergeCell ref="A47:G47"/>
    <mergeCell ref="A48:G48"/>
    <mergeCell ref="A50:B50"/>
    <mergeCell ref="D50:E50"/>
    <mergeCell ref="F50:G50"/>
    <mergeCell ref="A2:G2"/>
    <mergeCell ref="A3:G3"/>
    <mergeCell ref="A4:G4"/>
    <mergeCell ref="A6:B6"/>
    <mergeCell ref="D6:E6"/>
    <mergeCell ref="F6:G6"/>
  </mergeCells>
  <pageMargins left="0.9" right="0.5" top="0.5" bottom="0.6" header="0.1" footer="0.1"/>
  <pageSetup paperSize="9" scale="85" orientation="portrait" r:id="rId1"/>
  <headerFooter alignWithMargins="0"/>
  <rowBreaks count="1" manualBreakCount="1">
    <brk id="4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00" workbookViewId="0">
      <selection sqref="A1:I1"/>
    </sheetView>
  </sheetViews>
  <sheetFormatPr defaultRowHeight="23.25" x14ac:dyDescent="0.5"/>
  <cols>
    <col min="1" max="1" width="41.28515625" style="4" customWidth="1"/>
    <col min="2" max="2" width="10.28515625" style="4" customWidth="1"/>
    <col min="3" max="3" width="20.7109375" style="32" customWidth="1"/>
    <col min="4" max="4" width="16.42578125" style="32" customWidth="1"/>
    <col min="5" max="5" width="17" style="32" customWidth="1"/>
    <col min="6" max="6" width="16.5703125" style="32" bestFit="1" customWidth="1"/>
    <col min="7" max="7" width="17.7109375" style="32" bestFit="1" customWidth="1"/>
    <col min="8" max="8" width="17.7109375" style="5" customWidth="1"/>
    <col min="9" max="9" width="15.42578125" style="5" customWidth="1"/>
    <col min="10" max="10" width="4.7109375" style="4" customWidth="1"/>
    <col min="11" max="16384" width="9.140625" style="4"/>
  </cols>
  <sheetData>
    <row r="1" spans="1:9" x14ac:dyDescent="0.5">
      <c r="A1" s="173" t="s">
        <v>1</v>
      </c>
      <c r="B1" s="173"/>
      <c r="C1" s="173"/>
      <c r="D1" s="173"/>
      <c r="E1" s="173"/>
      <c r="F1" s="173"/>
      <c r="G1" s="173"/>
      <c r="H1" s="173"/>
      <c r="I1" s="173"/>
    </row>
    <row r="2" spans="1:9" x14ac:dyDescent="0.5">
      <c r="A2" s="173" t="s">
        <v>53</v>
      </c>
      <c r="B2" s="173"/>
      <c r="C2" s="173"/>
      <c r="D2" s="173"/>
      <c r="E2" s="173"/>
      <c r="F2" s="173"/>
      <c r="G2" s="173"/>
      <c r="H2" s="173"/>
      <c r="I2" s="173"/>
    </row>
    <row r="3" spans="1:9" x14ac:dyDescent="0.5">
      <c r="A3" s="173" t="s">
        <v>166</v>
      </c>
      <c r="B3" s="173"/>
      <c r="C3" s="173"/>
      <c r="D3" s="173"/>
      <c r="E3" s="173"/>
      <c r="F3" s="173"/>
      <c r="G3" s="173"/>
      <c r="H3" s="173"/>
      <c r="I3" s="173"/>
    </row>
    <row r="4" spans="1:9" x14ac:dyDescent="0.5">
      <c r="C4" s="33"/>
      <c r="E4" s="34"/>
      <c r="F4" s="34"/>
      <c r="H4" s="180" t="s">
        <v>3</v>
      </c>
      <c r="I4" s="180"/>
    </row>
    <row r="5" spans="1:9" s="8" customFormat="1" ht="22.15" customHeight="1" x14ac:dyDescent="0.5">
      <c r="A5" s="35"/>
      <c r="B5" s="36"/>
      <c r="C5" s="37"/>
      <c r="D5" s="37"/>
      <c r="E5" s="179" t="s">
        <v>43</v>
      </c>
      <c r="F5" s="179"/>
      <c r="G5" s="14" t="s">
        <v>89</v>
      </c>
      <c r="H5" s="14" t="s">
        <v>90</v>
      </c>
      <c r="I5" s="14" t="s">
        <v>54</v>
      </c>
    </row>
    <row r="6" spans="1:9" s="8" customFormat="1" x14ac:dyDescent="0.5">
      <c r="A6" s="19"/>
      <c r="B6" s="7"/>
      <c r="C6" s="38" t="s">
        <v>55</v>
      </c>
      <c r="D6" s="38" t="s">
        <v>56</v>
      </c>
      <c r="E6" s="38" t="s">
        <v>57</v>
      </c>
      <c r="F6" s="38"/>
      <c r="G6" s="39" t="s">
        <v>91</v>
      </c>
      <c r="H6" s="40" t="s">
        <v>92</v>
      </c>
      <c r="I6" s="17" t="s">
        <v>93</v>
      </c>
    </row>
    <row r="7" spans="1:9" s="8" customFormat="1" x14ac:dyDescent="0.5">
      <c r="A7" s="41"/>
      <c r="B7" s="42" t="s">
        <v>9</v>
      </c>
      <c r="C7" s="43" t="s">
        <v>59</v>
      </c>
      <c r="D7" s="43" t="s">
        <v>59</v>
      </c>
      <c r="E7" s="43" t="s">
        <v>119</v>
      </c>
      <c r="F7" s="43" t="s">
        <v>58</v>
      </c>
      <c r="G7" s="15"/>
      <c r="H7" s="15" t="s">
        <v>94</v>
      </c>
      <c r="I7" s="15" t="s">
        <v>91</v>
      </c>
    </row>
    <row r="8" spans="1:9" s="8" customFormat="1" x14ac:dyDescent="0.5">
      <c r="A8" s="4"/>
      <c r="B8" s="19"/>
      <c r="C8" s="38"/>
      <c r="D8" s="38"/>
      <c r="E8" s="38"/>
      <c r="F8" s="38"/>
      <c r="G8" s="38"/>
      <c r="H8" s="17"/>
      <c r="I8" s="17"/>
    </row>
    <row r="9" spans="1:9" s="69" customFormat="1" x14ac:dyDescent="0.5">
      <c r="A9" s="5" t="s">
        <v>145</v>
      </c>
      <c r="B9" s="23"/>
      <c r="C9" s="45">
        <v>1567007</v>
      </c>
      <c r="D9" s="45">
        <v>1020000</v>
      </c>
      <c r="E9" s="45">
        <v>156701</v>
      </c>
      <c r="F9" s="10">
        <v>3452894</v>
      </c>
      <c r="G9" s="45">
        <v>6196602</v>
      </c>
      <c r="H9" s="10">
        <v>42971</v>
      </c>
      <c r="I9" s="137">
        <v>6239573</v>
      </c>
    </row>
    <row r="10" spans="1:9" s="69" customFormat="1" x14ac:dyDescent="0.5">
      <c r="A10" s="5" t="s">
        <v>176</v>
      </c>
      <c r="B10" s="23"/>
      <c r="C10" s="45">
        <v>0</v>
      </c>
      <c r="D10" s="45">
        <v>0</v>
      </c>
      <c r="E10" s="45">
        <v>0</v>
      </c>
      <c r="F10" s="78">
        <v>-409301</v>
      </c>
      <c r="G10" s="78">
        <v>-409301</v>
      </c>
      <c r="H10" s="77">
        <v>-2882</v>
      </c>
      <c r="I10" s="78">
        <v>-412183</v>
      </c>
    </row>
    <row r="11" spans="1:9" s="69" customFormat="1" x14ac:dyDescent="0.5">
      <c r="A11" s="5" t="s">
        <v>99</v>
      </c>
      <c r="B11" s="23"/>
      <c r="C11" s="45">
        <v>0</v>
      </c>
      <c r="D11" s="45">
        <v>0</v>
      </c>
      <c r="E11" s="45">
        <v>0</v>
      </c>
      <c r="F11" s="158">
        <v>0</v>
      </c>
      <c r="G11" s="158">
        <v>0</v>
      </c>
      <c r="H11" s="95">
        <v>0</v>
      </c>
      <c r="I11" s="158">
        <v>0</v>
      </c>
    </row>
    <row r="12" spans="1:9" s="69" customFormat="1" x14ac:dyDescent="0.5">
      <c r="A12" s="5" t="s">
        <v>100</v>
      </c>
      <c r="B12" s="23"/>
      <c r="C12" s="52">
        <v>0</v>
      </c>
      <c r="D12" s="52">
        <v>0</v>
      </c>
      <c r="E12" s="52">
        <v>0</v>
      </c>
      <c r="F12" s="167">
        <v>-409301</v>
      </c>
      <c r="G12" s="167">
        <v>-409301</v>
      </c>
      <c r="H12" s="167">
        <v>-2882</v>
      </c>
      <c r="I12" s="167">
        <v>-412183</v>
      </c>
    </row>
    <row r="13" spans="1:9" s="166" customFormat="1" x14ac:dyDescent="0.5">
      <c r="A13" s="5" t="s">
        <v>169</v>
      </c>
      <c r="B13" s="23">
        <v>18</v>
      </c>
      <c r="C13" s="45">
        <v>168230</v>
      </c>
      <c r="D13" s="45">
        <v>462634</v>
      </c>
      <c r="E13" s="45">
        <v>0</v>
      </c>
      <c r="F13" s="100">
        <v>0</v>
      </c>
      <c r="G13" s="100">
        <v>630864</v>
      </c>
      <c r="H13" s="100">
        <v>0</v>
      </c>
      <c r="I13" s="100">
        <v>630864</v>
      </c>
    </row>
    <row r="14" spans="1:9" s="69" customFormat="1" ht="24" thickBot="1" x14ac:dyDescent="0.55000000000000004">
      <c r="A14" s="5" t="s">
        <v>167</v>
      </c>
      <c r="B14" s="23"/>
      <c r="C14" s="55">
        <v>1735237</v>
      </c>
      <c r="D14" s="55">
        <v>1482634</v>
      </c>
      <c r="E14" s="55">
        <v>156701</v>
      </c>
      <c r="F14" s="55">
        <v>3043593</v>
      </c>
      <c r="G14" s="55">
        <v>6418165</v>
      </c>
      <c r="H14" s="55">
        <v>40089</v>
      </c>
      <c r="I14" s="55">
        <v>6458254</v>
      </c>
    </row>
    <row r="15" spans="1:9" s="8" customFormat="1" ht="24" thickTop="1" x14ac:dyDescent="0.5">
      <c r="A15" s="5"/>
      <c r="B15" s="19"/>
      <c r="C15" s="45"/>
      <c r="D15" s="45"/>
      <c r="E15" s="45"/>
      <c r="F15" s="45"/>
      <c r="G15" s="45"/>
      <c r="H15" s="45"/>
      <c r="I15" s="45"/>
    </row>
    <row r="16" spans="1:9" s="8" customFormat="1" x14ac:dyDescent="0.5">
      <c r="A16" s="5" t="s">
        <v>146</v>
      </c>
      <c r="C16" s="45">
        <v>1735238</v>
      </c>
      <c r="D16" s="45">
        <v>1482634</v>
      </c>
      <c r="E16" s="45">
        <v>162136</v>
      </c>
      <c r="F16" s="45">
        <v>2856978</v>
      </c>
      <c r="G16" s="45">
        <v>6236986</v>
      </c>
      <c r="H16" s="45">
        <v>38729</v>
      </c>
      <c r="I16" s="45">
        <v>6275715</v>
      </c>
    </row>
    <row r="17" spans="1:10" s="8" customFormat="1" x14ac:dyDescent="0.5">
      <c r="A17" s="5" t="s">
        <v>98</v>
      </c>
      <c r="B17" s="19"/>
      <c r="C17" s="45">
        <v>0</v>
      </c>
      <c r="D17" s="45">
        <v>0</v>
      </c>
      <c r="E17" s="45">
        <v>0</v>
      </c>
      <c r="F17" s="50">
        <v>963447</v>
      </c>
      <c r="G17" s="50">
        <v>963447</v>
      </c>
      <c r="H17" s="50">
        <v>9105</v>
      </c>
      <c r="I17" s="50">
        <v>972552</v>
      </c>
    </row>
    <row r="18" spans="1:10" s="8" customFormat="1" x14ac:dyDescent="0.5">
      <c r="A18" s="5" t="s">
        <v>99</v>
      </c>
      <c r="B18" s="19"/>
      <c r="C18" s="45">
        <v>0</v>
      </c>
      <c r="D18" s="45">
        <v>0</v>
      </c>
      <c r="E18" s="45">
        <v>0</v>
      </c>
      <c r="F18" s="60">
        <v>0</v>
      </c>
      <c r="G18" s="60">
        <v>0</v>
      </c>
      <c r="H18" s="139">
        <v>0</v>
      </c>
      <c r="I18" s="60">
        <v>0</v>
      </c>
    </row>
    <row r="19" spans="1:10" s="8" customFormat="1" x14ac:dyDescent="0.5">
      <c r="A19" s="5" t="s">
        <v>100</v>
      </c>
      <c r="B19" s="19"/>
      <c r="C19" s="52">
        <v>0</v>
      </c>
      <c r="D19" s="52">
        <v>0</v>
      </c>
      <c r="E19" s="52">
        <v>0</v>
      </c>
      <c r="F19" s="167">
        <v>963447</v>
      </c>
      <c r="G19" s="167">
        <v>963447</v>
      </c>
      <c r="H19" s="167">
        <v>9105</v>
      </c>
      <c r="I19" s="167">
        <v>972552</v>
      </c>
    </row>
    <row r="20" spans="1:10" s="8" customFormat="1" x14ac:dyDescent="0.5">
      <c r="A20" s="5" t="s">
        <v>119</v>
      </c>
      <c r="B20" s="19">
        <v>19</v>
      </c>
      <c r="C20" s="45">
        <v>0</v>
      </c>
      <c r="D20" s="45">
        <v>0</v>
      </c>
      <c r="E20" s="45">
        <v>11387</v>
      </c>
      <c r="F20" s="100">
        <v>-11387</v>
      </c>
      <c r="G20" s="100">
        <v>0</v>
      </c>
      <c r="H20" s="100">
        <v>0</v>
      </c>
      <c r="I20" s="100">
        <v>0</v>
      </c>
    </row>
    <row r="21" spans="1:10" s="8" customFormat="1" x14ac:dyDescent="0.5">
      <c r="A21" s="5" t="s">
        <v>173</v>
      </c>
      <c r="B21" s="19">
        <v>20</v>
      </c>
      <c r="C21" s="95">
        <v>0</v>
      </c>
      <c r="D21" s="95">
        <v>0</v>
      </c>
      <c r="E21" s="95">
        <v>0</v>
      </c>
      <c r="F21" s="170">
        <v>-173523</v>
      </c>
      <c r="G21" s="170">
        <v>-173523</v>
      </c>
      <c r="H21" s="170">
        <v>0</v>
      </c>
      <c r="I21" s="170">
        <v>-173523</v>
      </c>
    </row>
    <row r="22" spans="1:10" s="8" customFormat="1" ht="24" thickBot="1" x14ac:dyDescent="0.55000000000000004">
      <c r="A22" s="5" t="s">
        <v>168</v>
      </c>
      <c r="B22" s="19"/>
      <c r="C22" s="94">
        <v>1735238</v>
      </c>
      <c r="D22" s="94">
        <v>1482634</v>
      </c>
      <c r="E22" s="94">
        <v>173523</v>
      </c>
      <c r="F22" s="94">
        <v>3635515</v>
      </c>
      <c r="G22" s="94">
        <v>7026910</v>
      </c>
      <c r="H22" s="94">
        <v>47834</v>
      </c>
      <c r="I22" s="94">
        <v>7074744</v>
      </c>
    </row>
    <row r="23" spans="1:10" s="8" customFormat="1" ht="24" thickTop="1" x14ac:dyDescent="0.5">
      <c r="A23" s="5"/>
      <c r="B23" s="19"/>
      <c r="C23" s="46"/>
      <c r="D23" s="46"/>
      <c r="E23" s="46"/>
      <c r="F23" s="44"/>
      <c r="G23" s="44"/>
      <c r="H23" s="45"/>
      <c r="I23" s="45"/>
    </row>
    <row r="24" spans="1:10" s="8" customFormat="1" x14ac:dyDescent="0.5">
      <c r="A24" s="5"/>
      <c r="B24" s="19"/>
      <c r="C24" s="46"/>
      <c r="D24" s="46"/>
      <c r="E24" s="46"/>
      <c r="F24" s="44"/>
      <c r="H24" s="121" t="s">
        <v>6</v>
      </c>
      <c r="I24" s="45"/>
    </row>
    <row r="25" spans="1:10" s="8" customFormat="1" x14ac:dyDescent="0.5">
      <c r="A25" s="5"/>
      <c r="B25" s="19"/>
      <c r="C25" s="46"/>
      <c r="D25" s="46"/>
      <c r="E25" s="46"/>
      <c r="F25" s="44"/>
      <c r="H25" s="121" t="s">
        <v>8</v>
      </c>
      <c r="I25" s="45"/>
    </row>
    <row r="26" spans="1:10" s="8" customFormat="1" x14ac:dyDescent="0.5">
      <c r="A26" s="5"/>
      <c r="B26" s="19"/>
      <c r="C26" s="46"/>
      <c r="D26" s="46"/>
      <c r="E26" s="46"/>
      <c r="F26" s="44"/>
      <c r="H26" s="121"/>
      <c r="I26" s="45"/>
    </row>
    <row r="27" spans="1:10" s="8" customFormat="1" ht="30.6" customHeight="1" x14ac:dyDescent="0.5">
      <c r="A27" s="117" t="s">
        <v>27</v>
      </c>
      <c r="B27" s="117"/>
      <c r="C27" s="117"/>
      <c r="D27" s="47"/>
      <c r="E27" s="47"/>
      <c r="F27" s="48"/>
      <c r="G27" s="47"/>
      <c r="H27" s="10"/>
      <c r="J27" s="140">
        <v>6</v>
      </c>
    </row>
    <row r="28" spans="1:10" s="8" customFormat="1" x14ac:dyDescent="0.5">
      <c r="A28" s="19"/>
      <c r="B28" s="19"/>
      <c r="C28" s="38"/>
      <c r="D28" s="38"/>
      <c r="E28" s="38"/>
      <c r="F28" s="38"/>
      <c r="G28" s="38"/>
      <c r="H28" s="9"/>
      <c r="I28" s="9"/>
    </row>
    <row r="29" spans="1:10" s="8" customFormat="1" x14ac:dyDescent="0.5">
      <c r="A29" s="19"/>
      <c r="B29" s="19"/>
      <c r="C29" s="38"/>
      <c r="D29" s="38"/>
      <c r="E29" s="38"/>
      <c r="F29" s="38"/>
      <c r="G29" s="38"/>
      <c r="H29" s="9"/>
      <c r="I29" s="9"/>
    </row>
    <row r="30" spans="1:10" s="8" customFormat="1" x14ac:dyDescent="0.5">
      <c r="A30" s="19"/>
      <c r="B30" s="19"/>
      <c r="C30" s="38"/>
      <c r="D30" s="38"/>
      <c r="E30" s="38"/>
      <c r="F30" s="38"/>
      <c r="G30" s="38"/>
      <c r="H30" s="9"/>
      <c r="I30" s="9"/>
    </row>
    <row r="31" spans="1:10" s="8" customFormat="1" x14ac:dyDescent="0.5">
      <c r="A31" s="19"/>
      <c r="B31" s="19"/>
      <c r="C31" s="38"/>
      <c r="D31" s="38"/>
      <c r="E31" s="38"/>
      <c r="F31" s="38"/>
      <c r="G31" s="38"/>
      <c r="H31" s="9"/>
      <c r="I31" s="9"/>
    </row>
    <row r="32" spans="1:10" s="8" customFormat="1" x14ac:dyDescent="0.5">
      <c r="A32" s="19"/>
      <c r="B32" s="19"/>
      <c r="C32" s="38"/>
      <c r="D32" s="38"/>
      <c r="E32" s="38"/>
      <c r="F32" s="38"/>
      <c r="G32" s="38"/>
      <c r="H32" s="9"/>
      <c r="I32" s="9"/>
    </row>
    <row r="33" spans="1:9" s="8" customFormat="1" x14ac:dyDescent="0.5">
      <c r="A33" s="19"/>
      <c r="B33" s="19"/>
      <c r="C33" s="38"/>
      <c r="D33" s="38"/>
      <c r="E33" s="38"/>
      <c r="F33" s="38"/>
      <c r="G33" s="38"/>
      <c r="H33" s="9"/>
      <c r="I33" s="9"/>
    </row>
    <row r="34" spans="1:9" s="8" customFormat="1" x14ac:dyDescent="0.5">
      <c r="A34" s="19"/>
      <c r="B34" s="19"/>
      <c r="C34" s="38"/>
      <c r="D34" s="38"/>
      <c r="E34" s="38"/>
      <c r="F34" s="38"/>
      <c r="G34" s="38"/>
      <c r="H34" s="9"/>
      <c r="I34" s="9"/>
    </row>
    <row r="35" spans="1:9" s="8" customFormat="1" x14ac:dyDescent="0.5">
      <c r="A35" s="19"/>
      <c r="B35" s="19"/>
      <c r="C35" s="38"/>
      <c r="D35" s="38"/>
      <c r="E35" s="38"/>
      <c r="F35" s="38"/>
      <c r="G35" s="38"/>
      <c r="H35" s="9"/>
      <c r="I35" s="9"/>
    </row>
    <row r="36" spans="1:9" x14ac:dyDescent="0.5">
      <c r="H36" s="9"/>
      <c r="I36" s="9"/>
    </row>
    <row r="37" spans="1:9" x14ac:dyDescent="0.5">
      <c r="H37" s="9"/>
      <c r="I37" s="9"/>
    </row>
    <row r="38" spans="1:9" x14ac:dyDescent="0.5">
      <c r="H38" s="9"/>
      <c r="I38" s="9"/>
    </row>
    <row r="39" spans="1:9" x14ac:dyDescent="0.5">
      <c r="H39" s="9"/>
      <c r="I39" s="9"/>
    </row>
    <row r="40" spans="1:9" x14ac:dyDescent="0.5">
      <c r="H40" s="9"/>
      <c r="I40" s="9"/>
    </row>
    <row r="46" spans="1:9" ht="24" customHeight="1" x14ac:dyDescent="0.5"/>
    <row r="47" spans="1:9" ht="37.5" customHeight="1" x14ac:dyDescent="0.5"/>
  </sheetData>
  <mergeCells count="5">
    <mergeCell ref="A1:I1"/>
    <mergeCell ref="A2:I2"/>
    <mergeCell ref="A3:I3"/>
    <mergeCell ref="E5:F5"/>
    <mergeCell ref="H4:I4"/>
  </mergeCells>
  <pageMargins left="0.6" right="0.5" top="0.9" bottom="0.33" header="0.1" footer="0.1"/>
  <pageSetup paperSize="9" scale="83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Normal="100" zoomScaleSheetLayoutView="100" workbookViewId="0">
      <selection activeCell="A2" sqref="A2:G2"/>
    </sheetView>
  </sheetViews>
  <sheetFormatPr defaultRowHeight="24" customHeight="1" x14ac:dyDescent="0.5"/>
  <cols>
    <col min="1" max="1" width="38.140625" style="4" customWidth="1"/>
    <col min="2" max="2" width="7.7109375" style="4" customWidth="1"/>
    <col min="3" max="3" width="18" style="4" customWidth="1"/>
    <col min="4" max="4" width="13.140625" style="4" customWidth="1"/>
    <col min="5" max="5" width="13.42578125" style="4" customWidth="1"/>
    <col min="6" max="6" width="15.5703125" style="4" customWidth="1"/>
    <col min="7" max="7" width="12" style="4" customWidth="1"/>
    <col min="8" max="16384" width="9.140625" style="4"/>
  </cols>
  <sheetData>
    <row r="1" spans="1:7" ht="26.25" x14ac:dyDescent="0.55000000000000004">
      <c r="G1" s="20">
        <v>7</v>
      </c>
    </row>
    <row r="2" spans="1:7" ht="24" customHeight="1" x14ac:dyDescent="0.5">
      <c r="A2" s="173" t="s">
        <v>1</v>
      </c>
      <c r="B2" s="173"/>
      <c r="C2" s="173"/>
      <c r="D2" s="173"/>
      <c r="E2" s="173"/>
      <c r="F2" s="173"/>
      <c r="G2" s="173"/>
    </row>
    <row r="3" spans="1:7" ht="24" customHeight="1" x14ac:dyDescent="0.5">
      <c r="A3" s="173" t="s">
        <v>60</v>
      </c>
      <c r="B3" s="173"/>
      <c r="C3" s="173"/>
      <c r="D3" s="173"/>
      <c r="E3" s="173"/>
      <c r="F3" s="173"/>
      <c r="G3" s="173"/>
    </row>
    <row r="4" spans="1:7" ht="23.25" x14ac:dyDescent="0.5">
      <c r="A4" s="173" t="s">
        <v>166</v>
      </c>
      <c r="B4" s="173"/>
      <c r="C4" s="173"/>
      <c r="D4" s="173"/>
      <c r="E4" s="173"/>
      <c r="F4" s="173"/>
      <c r="G4" s="173"/>
    </row>
    <row r="5" spans="1:7" ht="24" customHeight="1" x14ac:dyDescent="0.5">
      <c r="A5" s="21"/>
      <c r="B5" s="21"/>
      <c r="C5" s="6"/>
      <c r="D5" s="6"/>
      <c r="E5" s="6"/>
      <c r="F5" s="181" t="s">
        <v>3</v>
      </c>
      <c r="G5" s="181"/>
    </row>
    <row r="6" spans="1:7" s="8" customFormat="1" ht="24" customHeight="1" x14ac:dyDescent="0.5">
      <c r="A6" s="22"/>
      <c r="B6" s="22"/>
      <c r="C6" s="37"/>
      <c r="D6" s="37"/>
      <c r="E6" s="179" t="s">
        <v>43</v>
      </c>
      <c r="F6" s="179"/>
      <c r="G6" s="37"/>
    </row>
    <row r="7" spans="1:7" s="8" customFormat="1" ht="24" customHeight="1" x14ac:dyDescent="0.5">
      <c r="A7" s="23"/>
      <c r="B7" s="23"/>
      <c r="C7" s="38" t="s">
        <v>110</v>
      </c>
      <c r="D7" s="38" t="s">
        <v>56</v>
      </c>
      <c r="E7" s="38" t="s">
        <v>57</v>
      </c>
      <c r="F7" s="38"/>
      <c r="G7" s="38"/>
    </row>
    <row r="8" spans="1:7" s="8" customFormat="1" ht="24" customHeight="1" x14ac:dyDescent="0.5">
      <c r="A8" s="24"/>
      <c r="B8" s="15" t="s">
        <v>9</v>
      </c>
      <c r="C8" s="43" t="s">
        <v>59</v>
      </c>
      <c r="D8" s="43" t="s">
        <v>59</v>
      </c>
      <c r="E8" s="43" t="s">
        <v>119</v>
      </c>
      <c r="F8" s="43" t="s">
        <v>58</v>
      </c>
      <c r="G8" s="43" t="s">
        <v>54</v>
      </c>
    </row>
    <row r="9" spans="1:7" s="8" customFormat="1" ht="24" customHeight="1" x14ac:dyDescent="0.5">
      <c r="A9" s="23"/>
      <c r="B9" s="17"/>
      <c r="C9" s="38"/>
      <c r="D9" s="38"/>
      <c r="E9" s="38"/>
      <c r="F9" s="38"/>
      <c r="G9" s="38"/>
    </row>
    <row r="10" spans="1:7" s="8" customFormat="1" ht="24" customHeight="1" x14ac:dyDescent="0.5">
      <c r="A10" s="5" t="s">
        <v>147</v>
      </c>
      <c r="B10" s="5"/>
      <c r="C10" s="122">
        <v>1567007</v>
      </c>
      <c r="D10" s="122">
        <v>1020000</v>
      </c>
      <c r="E10" s="122">
        <v>156701</v>
      </c>
      <c r="F10" s="122">
        <v>3048984</v>
      </c>
      <c r="G10" s="46">
        <v>5792692</v>
      </c>
    </row>
    <row r="11" spans="1:7" s="8" customFormat="1" ht="24" customHeight="1" x14ac:dyDescent="0.5">
      <c r="A11" s="5" t="s">
        <v>98</v>
      </c>
      <c r="B11" s="5"/>
      <c r="C11" s="122">
        <v>0</v>
      </c>
      <c r="D11" s="122">
        <v>0</v>
      </c>
      <c r="E11" s="122">
        <v>0</v>
      </c>
      <c r="F11" s="50">
        <v>78469</v>
      </c>
      <c r="G11" s="50">
        <v>78469</v>
      </c>
    </row>
    <row r="12" spans="1:7" s="8" customFormat="1" ht="24" customHeight="1" x14ac:dyDescent="0.5">
      <c r="A12" s="5" t="s">
        <v>99</v>
      </c>
      <c r="B12" s="5"/>
      <c r="C12" s="123">
        <v>0</v>
      </c>
      <c r="D12" s="123">
        <v>0</v>
      </c>
      <c r="E12" s="123">
        <v>0</v>
      </c>
      <c r="F12" s="60">
        <v>0</v>
      </c>
      <c r="G12" s="60">
        <v>0</v>
      </c>
    </row>
    <row r="13" spans="1:7" s="8" customFormat="1" ht="24" customHeight="1" x14ac:dyDescent="0.5">
      <c r="A13" s="5" t="s">
        <v>100</v>
      </c>
      <c r="B13" s="5"/>
      <c r="C13" s="125">
        <v>0</v>
      </c>
      <c r="D13" s="125">
        <v>0</v>
      </c>
      <c r="E13" s="125">
        <v>0</v>
      </c>
      <c r="F13" s="73">
        <v>78469</v>
      </c>
      <c r="G13" s="73">
        <v>78469</v>
      </c>
    </row>
    <row r="14" spans="1:7" s="8" customFormat="1" ht="24" customHeight="1" x14ac:dyDescent="0.5">
      <c r="A14" s="5" t="s">
        <v>169</v>
      </c>
      <c r="B14" s="168">
        <v>18</v>
      </c>
      <c r="C14" s="123">
        <v>168230</v>
      </c>
      <c r="D14" s="123">
        <v>462634</v>
      </c>
      <c r="E14" s="123">
        <v>0</v>
      </c>
      <c r="F14" s="60">
        <v>0</v>
      </c>
      <c r="G14" s="60">
        <v>630864</v>
      </c>
    </row>
    <row r="15" spans="1:7" s="8" customFormat="1" ht="24" customHeight="1" thickBot="1" x14ac:dyDescent="0.55000000000000004">
      <c r="A15" s="5" t="s">
        <v>167</v>
      </c>
      <c r="B15" s="5"/>
      <c r="C15" s="124">
        <v>1735237</v>
      </c>
      <c r="D15" s="124">
        <v>1482634</v>
      </c>
      <c r="E15" s="124">
        <v>156701</v>
      </c>
      <c r="F15" s="124">
        <v>3127453</v>
      </c>
      <c r="G15" s="124">
        <v>6502025</v>
      </c>
    </row>
    <row r="16" spans="1:7" s="8" customFormat="1" thickTop="1" x14ac:dyDescent="0.5">
      <c r="A16" s="19"/>
      <c r="B16" s="19"/>
      <c r="C16" s="7"/>
      <c r="D16" s="7"/>
      <c r="E16" s="7"/>
      <c r="F16" s="7"/>
      <c r="G16" s="7"/>
    </row>
    <row r="17" spans="1:7" s="8" customFormat="1" ht="23.25" x14ac:dyDescent="0.5">
      <c r="A17" s="5" t="s">
        <v>146</v>
      </c>
      <c r="B17" s="19"/>
      <c r="C17" s="122">
        <v>1735238</v>
      </c>
      <c r="D17" s="122">
        <v>1482634</v>
      </c>
      <c r="E17" s="122">
        <v>162136</v>
      </c>
      <c r="F17" s="122">
        <v>3152259</v>
      </c>
      <c r="G17" s="122">
        <v>6532267</v>
      </c>
    </row>
    <row r="18" spans="1:7" s="8" customFormat="1" ht="24" customHeight="1" x14ac:dyDescent="0.5">
      <c r="A18" s="5" t="s">
        <v>98</v>
      </c>
      <c r="B18" s="5"/>
      <c r="C18" s="122">
        <v>0</v>
      </c>
      <c r="D18" s="122">
        <v>0</v>
      </c>
      <c r="E18" s="122">
        <v>0</v>
      </c>
      <c r="F18" s="46">
        <v>582688</v>
      </c>
      <c r="G18" s="46">
        <v>582688</v>
      </c>
    </row>
    <row r="19" spans="1:7" s="8" customFormat="1" ht="24" customHeight="1" x14ac:dyDescent="0.5">
      <c r="A19" s="5" t="s">
        <v>99</v>
      </c>
      <c r="B19" s="5"/>
      <c r="C19" s="122">
        <v>0</v>
      </c>
      <c r="D19" s="122">
        <v>0</v>
      </c>
      <c r="E19" s="122">
        <v>0</v>
      </c>
      <c r="F19" s="162">
        <v>0</v>
      </c>
      <c r="G19" s="162">
        <v>0</v>
      </c>
    </row>
    <row r="20" spans="1:7" s="8" customFormat="1" ht="24" customHeight="1" x14ac:dyDescent="0.5">
      <c r="A20" s="5" t="s">
        <v>100</v>
      </c>
      <c r="B20" s="5"/>
      <c r="C20" s="125">
        <v>0</v>
      </c>
      <c r="D20" s="125">
        <v>0</v>
      </c>
      <c r="E20" s="125">
        <v>0</v>
      </c>
      <c r="F20" s="46">
        <v>582688</v>
      </c>
      <c r="G20" s="46">
        <v>582688</v>
      </c>
    </row>
    <row r="21" spans="1:7" s="8" customFormat="1" ht="24" customHeight="1" x14ac:dyDescent="0.5">
      <c r="A21" s="5" t="s">
        <v>119</v>
      </c>
      <c r="B21" s="168">
        <v>19</v>
      </c>
      <c r="C21" s="122">
        <v>0</v>
      </c>
      <c r="D21" s="122">
        <v>0</v>
      </c>
      <c r="E21" s="122">
        <v>11387</v>
      </c>
      <c r="F21" s="50">
        <v>-11387</v>
      </c>
      <c r="G21" s="46">
        <v>0</v>
      </c>
    </row>
    <row r="22" spans="1:7" s="8" customFormat="1" ht="24" customHeight="1" x14ac:dyDescent="0.5">
      <c r="A22" s="5" t="s">
        <v>173</v>
      </c>
      <c r="B22" s="168">
        <v>20</v>
      </c>
      <c r="C22" s="122">
        <v>0</v>
      </c>
      <c r="D22" s="122">
        <v>0</v>
      </c>
      <c r="E22" s="122">
        <v>0</v>
      </c>
      <c r="F22" s="50">
        <v>-173523</v>
      </c>
      <c r="G22" s="50">
        <v>-173523</v>
      </c>
    </row>
    <row r="23" spans="1:7" s="8" customFormat="1" ht="24" customHeight="1" thickBot="1" x14ac:dyDescent="0.55000000000000004">
      <c r="A23" s="5" t="s">
        <v>168</v>
      </c>
      <c r="B23" s="5"/>
      <c r="C23" s="126">
        <v>1735238</v>
      </c>
      <c r="D23" s="126">
        <v>1482634</v>
      </c>
      <c r="E23" s="126">
        <v>173523</v>
      </c>
      <c r="F23" s="126">
        <v>3550037</v>
      </c>
      <c r="G23" s="126">
        <v>6941432</v>
      </c>
    </row>
    <row r="24" spans="1:7" s="8" customFormat="1" ht="24" customHeight="1" thickTop="1" x14ac:dyDescent="0.5">
      <c r="A24" s="4"/>
      <c r="B24" s="4"/>
      <c r="C24" s="127"/>
      <c r="D24" s="127"/>
      <c r="E24" s="127"/>
      <c r="F24" s="127"/>
      <c r="G24" s="127"/>
    </row>
    <row r="25" spans="1:7" s="8" customFormat="1" ht="23.25" x14ac:dyDescent="0.5">
      <c r="A25" s="19"/>
      <c r="B25" s="19"/>
      <c r="C25" s="7"/>
      <c r="D25" s="7"/>
      <c r="E25" s="7"/>
      <c r="F25" s="121"/>
    </row>
    <row r="26" spans="1:7" s="8" customFormat="1" ht="23.25" x14ac:dyDescent="0.5">
      <c r="A26" s="19"/>
      <c r="B26" s="19"/>
      <c r="C26" s="7"/>
      <c r="D26" s="7"/>
      <c r="E26" s="7"/>
      <c r="F26" s="121" t="s">
        <v>6</v>
      </c>
      <c r="G26" s="7"/>
    </row>
    <row r="27" spans="1:7" s="8" customFormat="1" ht="23.25" x14ac:dyDescent="0.5">
      <c r="A27" s="19"/>
      <c r="B27" s="19"/>
      <c r="C27" s="7"/>
      <c r="D27" s="7"/>
      <c r="E27" s="7"/>
      <c r="F27" s="106" t="s">
        <v>8</v>
      </c>
      <c r="G27" s="106"/>
    </row>
    <row r="31" spans="1:7" ht="23.25" x14ac:dyDescent="0.5"/>
    <row r="36" spans="1:4" ht="23.25" x14ac:dyDescent="0.5"/>
    <row r="37" spans="1:4" ht="23.25" x14ac:dyDescent="0.5"/>
    <row r="38" spans="1:4" ht="23.25" x14ac:dyDescent="0.5"/>
    <row r="39" spans="1:4" ht="23.25" x14ac:dyDescent="0.5"/>
    <row r="40" spans="1:4" ht="23.25" x14ac:dyDescent="0.5"/>
    <row r="42" spans="1:4" ht="29.25" customHeight="1" x14ac:dyDescent="0.5">
      <c r="A42" s="128" t="s">
        <v>27</v>
      </c>
      <c r="B42" s="128"/>
      <c r="C42" s="128"/>
      <c r="D42" s="128"/>
    </row>
  </sheetData>
  <mergeCells count="5">
    <mergeCell ref="E6:F6"/>
    <mergeCell ref="A2:G2"/>
    <mergeCell ref="A3:G3"/>
    <mergeCell ref="A4:G4"/>
    <mergeCell ref="F5:G5"/>
  </mergeCells>
  <phoneticPr fontId="0" type="noConversion"/>
  <pageMargins left="0.9" right="0.5" top="0.5" bottom="0.6" header="0.1" footer="0.1"/>
  <pageSetup paperSize="9" scale="8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zoomScaleNormal="100" zoomScaleSheetLayoutView="100" workbookViewId="0">
      <selection activeCell="A2" sqref="A2:I2"/>
    </sheetView>
  </sheetViews>
  <sheetFormatPr defaultColWidth="11.42578125" defaultRowHeight="24.75" customHeight="1" x14ac:dyDescent="0.5"/>
  <cols>
    <col min="1" max="3" width="1.42578125" style="79" customWidth="1"/>
    <col min="4" max="4" width="67.140625" style="79" customWidth="1"/>
    <col min="5" max="5" width="0.7109375" style="79" customWidth="1"/>
    <col min="6" max="6" width="15.42578125" style="79" customWidth="1"/>
    <col min="7" max="7" width="16.28515625" style="79" customWidth="1"/>
    <col min="8" max="8" width="13.7109375" style="79" customWidth="1"/>
    <col min="9" max="9" width="13.28515625" style="79" customWidth="1"/>
    <col min="10" max="16384" width="11.42578125" style="79"/>
  </cols>
  <sheetData>
    <row r="1" spans="1:9" ht="29.25" x14ac:dyDescent="0.6">
      <c r="I1" s="164">
        <v>8</v>
      </c>
    </row>
    <row r="2" spans="1:9" ht="24.75" customHeight="1" x14ac:dyDescent="0.5">
      <c r="A2" s="182" t="s">
        <v>1</v>
      </c>
      <c r="B2" s="182"/>
      <c r="C2" s="182"/>
      <c r="D2" s="182"/>
      <c r="E2" s="182"/>
      <c r="F2" s="182"/>
      <c r="G2" s="182"/>
      <c r="H2" s="182"/>
      <c r="I2" s="182"/>
    </row>
    <row r="3" spans="1:9" ht="23.25" x14ac:dyDescent="0.5">
      <c r="A3" s="182" t="s">
        <v>103</v>
      </c>
      <c r="B3" s="182"/>
      <c r="C3" s="182"/>
      <c r="D3" s="182" t="s">
        <v>0</v>
      </c>
      <c r="E3" s="182"/>
      <c r="F3" s="182"/>
      <c r="G3" s="182"/>
      <c r="H3" s="182"/>
      <c r="I3" s="182"/>
    </row>
    <row r="4" spans="1:9" ht="23.25" x14ac:dyDescent="0.5">
      <c r="A4" s="182" t="s">
        <v>166</v>
      </c>
      <c r="B4" s="182"/>
      <c r="C4" s="182"/>
      <c r="D4" s="182"/>
      <c r="E4" s="182"/>
      <c r="F4" s="182"/>
      <c r="G4" s="182"/>
      <c r="H4" s="182"/>
      <c r="I4" s="182"/>
    </row>
    <row r="5" spans="1:9" ht="23.25" x14ac:dyDescent="0.5">
      <c r="D5" s="80"/>
      <c r="E5" s="80"/>
      <c r="F5" s="81"/>
      <c r="G5" s="81"/>
      <c r="H5" s="183" t="s">
        <v>3</v>
      </c>
      <c r="I5" s="183"/>
    </row>
    <row r="6" spans="1:9" ht="23.25" x14ac:dyDescent="0.5">
      <c r="A6" s="82"/>
      <c r="B6" s="82"/>
      <c r="C6" s="82"/>
      <c r="F6" s="184" t="s">
        <v>4</v>
      </c>
      <c r="G6" s="184"/>
      <c r="H6" s="184" t="s">
        <v>5</v>
      </c>
      <c r="I6" s="184"/>
    </row>
    <row r="7" spans="1:9" ht="21" customHeight="1" x14ac:dyDescent="0.5">
      <c r="A7" s="80"/>
      <c r="B7" s="80"/>
      <c r="C7" s="80"/>
      <c r="D7" s="80"/>
      <c r="E7" s="83"/>
      <c r="F7" s="56">
        <v>2021</v>
      </c>
      <c r="G7" s="56">
        <v>2020</v>
      </c>
      <c r="H7" s="56">
        <v>2021</v>
      </c>
      <c r="I7" s="56">
        <v>2020</v>
      </c>
    </row>
    <row r="8" spans="1:9" ht="15" customHeight="1" x14ac:dyDescent="0.5">
      <c r="A8" s="84"/>
      <c r="B8" s="84"/>
      <c r="C8" s="84"/>
      <c r="D8" s="84"/>
      <c r="E8" s="84"/>
      <c r="F8" s="85"/>
      <c r="G8" s="85"/>
      <c r="H8" s="85"/>
      <c r="I8" s="85"/>
    </row>
    <row r="9" spans="1:9" ht="23.25" x14ac:dyDescent="0.5">
      <c r="A9" s="57" t="s">
        <v>61</v>
      </c>
      <c r="F9" s="86"/>
      <c r="G9" s="86"/>
      <c r="H9" s="86"/>
      <c r="I9" s="86"/>
    </row>
    <row r="10" spans="1:9" ht="23.25" x14ac:dyDescent="0.5">
      <c r="A10" s="79" t="s">
        <v>62</v>
      </c>
      <c r="B10" s="87" t="s">
        <v>113</v>
      </c>
      <c r="F10" s="50">
        <v>972552</v>
      </c>
      <c r="G10" s="50">
        <v>-412183</v>
      </c>
      <c r="H10" s="50">
        <v>582688</v>
      </c>
      <c r="I10" s="50">
        <v>78469</v>
      </c>
    </row>
    <row r="11" spans="1:9" ht="23.25" x14ac:dyDescent="0.5">
      <c r="B11" s="79" t="s">
        <v>180</v>
      </c>
      <c r="F11" s="50"/>
      <c r="G11" s="50"/>
      <c r="H11" s="50"/>
      <c r="I11" s="50"/>
    </row>
    <row r="12" spans="1:9" ht="23.25" x14ac:dyDescent="0.5">
      <c r="C12" s="79" t="s">
        <v>148</v>
      </c>
      <c r="F12" s="50">
        <v>0</v>
      </c>
      <c r="G12" s="50">
        <v>9374</v>
      </c>
      <c r="H12" s="138">
        <v>0</v>
      </c>
      <c r="I12" s="50">
        <v>9534</v>
      </c>
    </row>
    <row r="13" spans="1:9" ht="23.25" x14ac:dyDescent="0.5">
      <c r="C13" s="79" t="s">
        <v>162</v>
      </c>
      <c r="F13" s="50">
        <v>-30284</v>
      </c>
      <c r="G13" s="50">
        <v>-7807</v>
      </c>
      <c r="H13" s="138">
        <v>-7037</v>
      </c>
      <c r="I13" s="50">
        <v>5393</v>
      </c>
    </row>
    <row r="14" spans="1:9" ht="23.25" x14ac:dyDescent="0.5">
      <c r="C14" s="79" t="s">
        <v>117</v>
      </c>
      <c r="F14" s="50">
        <v>409</v>
      </c>
      <c r="G14" s="50">
        <v>1013</v>
      </c>
      <c r="H14" s="138">
        <v>409</v>
      </c>
      <c r="I14" s="50">
        <v>1013</v>
      </c>
    </row>
    <row r="15" spans="1:9" ht="23.25" x14ac:dyDescent="0.5">
      <c r="C15" s="5" t="s">
        <v>125</v>
      </c>
      <c r="F15" s="50">
        <v>701753</v>
      </c>
      <c r="G15" s="50">
        <v>712323</v>
      </c>
      <c r="H15" s="138">
        <v>183055</v>
      </c>
      <c r="I15" s="50">
        <v>183567</v>
      </c>
    </row>
    <row r="16" spans="1:9" ht="23.25" x14ac:dyDescent="0.5">
      <c r="C16" s="5" t="s">
        <v>126</v>
      </c>
      <c r="F16" s="50">
        <v>46305</v>
      </c>
      <c r="G16" s="50">
        <v>51469</v>
      </c>
      <c r="H16" s="50">
        <v>5807</v>
      </c>
      <c r="I16" s="50">
        <v>5807</v>
      </c>
    </row>
    <row r="17" spans="2:9" ht="23.25" x14ac:dyDescent="0.5">
      <c r="C17" s="79" t="s">
        <v>63</v>
      </c>
      <c r="F17" s="50">
        <v>2700</v>
      </c>
      <c r="G17" s="50">
        <v>1903</v>
      </c>
      <c r="H17" s="138">
        <v>899</v>
      </c>
      <c r="I17" s="50">
        <v>583</v>
      </c>
    </row>
    <row r="18" spans="2:9" ht="23.25" x14ac:dyDescent="0.5">
      <c r="C18" s="58" t="s">
        <v>118</v>
      </c>
      <c r="F18" s="50">
        <v>61102</v>
      </c>
      <c r="G18" s="50">
        <v>28935</v>
      </c>
      <c r="H18" s="138">
        <v>-14</v>
      </c>
      <c r="I18" s="50">
        <v>206</v>
      </c>
    </row>
    <row r="19" spans="2:9" ht="23.25" x14ac:dyDescent="0.5">
      <c r="C19" s="58" t="s">
        <v>159</v>
      </c>
      <c r="F19" s="50">
        <v>-1736</v>
      </c>
      <c r="G19" s="50">
        <v>0</v>
      </c>
      <c r="H19" s="138">
        <v>0</v>
      </c>
      <c r="I19" s="50">
        <v>0</v>
      </c>
    </row>
    <row r="20" spans="2:9" ht="23.25" x14ac:dyDescent="0.5">
      <c r="C20" s="79" t="s">
        <v>79</v>
      </c>
      <c r="F20" s="50">
        <v>28708</v>
      </c>
      <c r="G20" s="50">
        <v>10972</v>
      </c>
      <c r="H20" s="138">
        <v>-477</v>
      </c>
      <c r="I20" s="50">
        <v>-500</v>
      </c>
    </row>
    <row r="21" spans="2:9" ht="23.25" x14ac:dyDescent="0.5">
      <c r="C21" s="58" t="s">
        <v>64</v>
      </c>
      <c r="F21" s="50">
        <v>26486</v>
      </c>
      <c r="G21" s="50">
        <v>28421</v>
      </c>
      <c r="H21" s="138">
        <v>12735</v>
      </c>
      <c r="I21" s="50">
        <v>13146</v>
      </c>
    </row>
    <row r="22" spans="2:9" ht="23.25" x14ac:dyDescent="0.5">
      <c r="C22" s="79" t="s">
        <v>65</v>
      </c>
      <c r="F22" s="59">
        <v>-2257</v>
      </c>
      <c r="G22" s="50">
        <v>-1114</v>
      </c>
      <c r="H22" s="138">
        <v>-4475</v>
      </c>
      <c r="I22" s="59">
        <v>-5732</v>
      </c>
    </row>
    <row r="23" spans="2:9" ht="23.25" x14ac:dyDescent="0.5">
      <c r="C23" s="79" t="s">
        <v>136</v>
      </c>
      <c r="F23" s="50">
        <v>188538</v>
      </c>
      <c r="G23" s="50">
        <v>187474</v>
      </c>
      <c r="H23" s="50">
        <v>75412</v>
      </c>
      <c r="I23" s="50">
        <v>68217</v>
      </c>
    </row>
    <row r="24" spans="2:9" ht="23.25" x14ac:dyDescent="0.5">
      <c r="C24" s="79" t="s">
        <v>137</v>
      </c>
      <c r="F24" s="50">
        <v>12857</v>
      </c>
      <c r="G24" s="50">
        <v>14257</v>
      </c>
      <c r="H24" s="50">
        <v>4189</v>
      </c>
      <c r="I24" s="50">
        <v>4343</v>
      </c>
    </row>
    <row r="25" spans="2:9" ht="23.25" x14ac:dyDescent="0.5">
      <c r="C25" s="5" t="s">
        <v>149</v>
      </c>
      <c r="F25" s="60">
        <v>10909</v>
      </c>
      <c r="G25" s="60">
        <v>-656</v>
      </c>
      <c r="H25" s="60">
        <v>9726</v>
      </c>
      <c r="I25" s="60">
        <v>-3808</v>
      </c>
    </row>
    <row r="26" spans="2:9" ht="23.25" x14ac:dyDescent="0.5">
      <c r="B26" s="61" t="s">
        <v>66</v>
      </c>
      <c r="F26" s="50">
        <v>2018042</v>
      </c>
      <c r="G26" s="50">
        <v>624381</v>
      </c>
      <c r="H26" s="50">
        <v>862917</v>
      </c>
      <c r="I26" s="50">
        <v>360238</v>
      </c>
    </row>
    <row r="27" spans="2:9" ht="15.75" customHeight="1" x14ac:dyDescent="0.5">
      <c r="B27" s="61"/>
      <c r="F27" s="50"/>
      <c r="G27" s="50"/>
      <c r="H27" s="50"/>
      <c r="I27" s="50"/>
    </row>
    <row r="28" spans="2:9" ht="23.25" x14ac:dyDescent="0.5">
      <c r="B28" s="61" t="s">
        <v>67</v>
      </c>
      <c r="F28" s="50"/>
      <c r="G28" s="50"/>
      <c r="H28" s="50"/>
      <c r="I28" s="50"/>
    </row>
    <row r="29" spans="2:9" ht="23.25" x14ac:dyDescent="0.5">
      <c r="D29" s="79" t="s">
        <v>68</v>
      </c>
      <c r="F29" s="50">
        <v>-118250</v>
      </c>
      <c r="G29" s="50">
        <v>-151409</v>
      </c>
      <c r="H29" s="138">
        <v>141560</v>
      </c>
      <c r="I29" s="50">
        <v>-15327</v>
      </c>
    </row>
    <row r="30" spans="2:9" ht="23.25" x14ac:dyDescent="0.5">
      <c r="D30" s="79" t="s">
        <v>16</v>
      </c>
      <c r="F30" s="50">
        <v>-85718</v>
      </c>
      <c r="G30" s="50">
        <v>-30568</v>
      </c>
      <c r="H30" s="138">
        <v>-25897</v>
      </c>
      <c r="I30" s="50">
        <v>-21359</v>
      </c>
    </row>
    <row r="31" spans="2:9" ht="23.25" x14ac:dyDescent="0.5">
      <c r="D31" s="79" t="s">
        <v>69</v>
      </c>
      <c r="F31" s="50">
        <v>-587854</v>
      </c>
      <c r="G31" s="50">
        <v>-345259</v>
      </c>
      <c r="H31" s="138">
        <v>-194937</v>
      </c>
      <c r="I31" s="50">
        <v>3774</v>
      </c>
    </row>
    <row r="32" spans="2:9" ht="23.25" x14ac:dyDescent="0.5">
      <c r="D32" s="79" t="s">
        <v>18</v>
      </c>
      <c r="F32" s="50">
        <v>22552</v>
      </c>
      <c r="G32" s="50">
        <v>-7446</v>
      </c>
      <c r="H32" s="138">
        <v>-9426</v>
      </c>
      <c r="I32" s="50">
        <v>-2095</v>
      </c>
    </row>
    <row r="33" spans="1:9" ht="23.25" x14ac:dyDescent="0.5">
      <c r="D33" s="79" t="s">
        <v>25</v>
      </c>
      <c r="F33" s="50">
        <v>1372</v>
      </c>
      <c r="G33" s="50">
        <v>-1019</v>
      </c>
      <c r="H33" s="138">
        <v>0</v>
      </c>
      <c r="I33" s="50">
        <v>1205</v>
      </c>
    </row>
    <row r="34" spans="1:9" ht="23.25" x14ac:dyDescent="0.5">
      <c r="B34" s="79" t="s">
        <v>70</v>
      </c>
      <c r="F34" s="50"/>
      <c r="G34" s="50"/>
      <c r="H34" s="50"/>
      <c r="I34" s="50"/>
    </row>
    <row r="35" spans="1:9" ht="23.25" x14ac:dyDescent="0.5">
      <c r="D35" s="79" t="s">
        <v>30</v>
      </c>
      <c r="F35" s="50">
        <v>170187</v>
      </c>
      <c r="G35" s="50">
        <v>27355</v>
      </c>
      <c r="H35" s="138">
        <v>-56551</v>
      </c>
      <c r="I35" s="50">
        <v>4801</v>
      </c>
    </row>
    <row r="36" spans="1:9" ht="23.25" x14ac:dyDescent="0.5">
      <c r="D36" s="79" t="s">
        <v>31</v>
      </c>
      <c r="F36" s="50">
        <v>542380</v>
      </c>
      <c r="G36" s="50">
        <v>155211</v>
      </c>
      <c r="H36" s="138">
        <v>17684</v>
      </c>
      <c r="I36" s="50">
        <v>11399</v>
      </c>
    </row>
    <row r="37" spans="1:9" ht="23.25" x14ac:dyDescent="0.5">
      <c r="D37" s="84" t="s">
        <v>106</v>
      </c>
      <c r="E37" s="50"/>
      <c r="F37" s="50">
        <v>-2291</v>
      </c>
      <c r="G37" s="50">
        <v>-13966</v>
      </c>
      <c r="H37" s="138">
        <v>-218</v>
      </c>
      <c r="I37" s="50">
        <v>-3813</v>
      </c>
    </row>
    <row r="38" spans="1:9" ht="23.25" x14ac:dyDescent="0.5">
      <c r="D38" s="84" t="s">
        <v>36</v>
      </c>
      <c r="E38" s="50"/>
      <c r="F38" s="60">
        <v>143</v>
      </c>
      <c r="G38" s="50">
        <v>2785</v>
      </c>
      <c r="H38" s="144">
        <v>-145</v>
      </c>
      <c r="I38" s="60">
        <v>3483</v>
      </c>
    </row>
    <row r="39" spans="1:9" ht="23.25" x14ac:dyDescent="0.5">
      <c r="B39" s="79" t="s">
        <v>177</v>
      </c>
      <c r="F39" s="73">
        <v>1960563</v>
      </c>
      <c r="G39" s="73">
        <v>260065</v>
      </c>
      <c r="H39" s="50">
        <v>734987</v>
      </c>
      <c r="I39" s="73">
        <v>342306</v>
      </c>
    </row>
    <row r="40" spans="1:9" ht="23.25" x14ac:dyDescent="0.5">
      <c r="D40" s="79" t="s">
        <v>71</v>
      </c>
      <c r="F40" s="50">
        <v>2257</v>
      </c>
      <c r="G40" s="50">
        <v>1114</v>
      </c>
      <c r="H40" s="138">
        <v>3264</v>
      </c>
      <c r="I40" s="50">
        <v>3190</v>
      </c>
    </row>
    <row r="41" spans="1:9" ht="23.25" x14ac:dyDescent="0.5">
      <c r="D41" s="79" t="s">
        <v>72</v>
      </c>
      <c r="E41" s="84"/>
      <c r="F41" s="50">
        <v>-1854</v>
      </c>
      <c r="G41" s="50">
        <v>0</v>
      </c>
      <c r="H41" s="138">
        <v>0</v>
      </c>
      <c r="I41" s="50">
        <v>0</v>
      </c>
    </row>
    <row r="42" spans="1:9" ht="23.25" x14ac:dyDescent="0.5">
      <c r="A42" s="88" t="s">
        <v>160</v>
      </c>
      <c r="D42" s="84"/>
      <c r="E42" s="84"/>
      <c r="F42" s="53">
        <v>1960966</v>
      </c>
      <c r="G42" s="53">
        <v>261179</v>
      </c>
      <c r="H42" s="53">
        <v>738251</v>
      </c>
      <c r="I42" s="53">
        <v>345496</v>
      </c>
    </row>
    <row r="43" spans="1:9" ht="23.25" x14ac:dyDescent="0.5">
      <c r="A43" s="88"/>
      <c r="D43" s="84"/>
      <c r="E43" s="84"/>
      <c r="F43" s="50"/>
      <c r="H43" s="50"/>
      <c r="I43" s="50"/>
    </row>
    <row r="44" spans="1:9" ht="23.25" x14ac:dyDescent="0.5">
      <c r="H44" s="89" t="s">
        <v>6</v>
      </c>
    </row>
    <row r="45" spans="1:9" ht="23.25" x14ac:dyDescent="0.5">
      <c r="H45" s="130" t="s">
        <v>8</v>
      </c>
      <c r="I45" s="130"/>
    </row>
    <row r="46" spans="1:9" ht="23.25" x14ac:dyDescent="0.5">
      <c r="H46" s="130"/>
      <c r="I46" s="130"/>
    </row>
    <row r="47" spans="1:9" ht="23.25" x14ac:dyDescent="0.5">
      <c r="H47" s="130"/>
      <c r="I47" s="130"/>
    </row>
    <row r="48" spans="1:9" ht="35.25" customHeight="1" x14ac:dyDescent="0.5">
      <c r="A48" s="79" t="s">
        <v>27</v>
      </c>
      <c r="F48" s="62"/>
      <c r="G48" s="86"/>
      <c r="H48" s="62"/>
      <c r="I48" s="62"/>
    </row>
    <row r="49" spans="1:9" ht="29.25" x14ac:dyDescent="0.6">
      <c r="I49" s="164">
        <v>9</v>
      </c>
    </row>
    <row r="50" spans="1:9" ht="23.25" x14ac:dyDescent="0.5">
      <c r="A50" s="182" t="s">
        <v>1</v>
      </c>
      <c r="B50" s="182"/>
      <c r="C50" s="182"/>
      <c r="D50" s="182"/>
      <c r="E50" s="182"/>
      <c r="F50" s="182"/>
      <c r="G50" s="182"/>
      <c r="H50" s="182"/>
      <c r="I50" s="182"/>
    </row>
    <row r="51" spans="1:9" ht="23.25" x14ac:dyDescent="0.5">
      <c r="A51" s="182" t="s">
        <v>103</v>
      </c>
      <c r="B51" s="182"/>
      <c r="C51" s="182"/>
      <c r="D51" s="182" t="s">
        <v>0</v>
      </c>
      <c r="E51" s="182"/>
      <c r="F51" s="182"/>
      <c r="G51" s="182"/>
      <c r="H51" s="182"/>
      <c r="I51" s="182"/>
    </row>
    <row r="52" spans="1:9" ht="23.25" x14ac:dyDescent="0.5">
      <c r="A52" s="182" t="s">
        <v>166</v>
      </c>
      <c r="B52" s="182"/>
      <c r="C52" s="182"/>
      <c r="D52" s="182"/>
      <c r="E52" s="182"/>
      <c r="F52" s="182"/>
      <c r="G52" s="182"/>
      <c r="H52" s="182"/>
      <c r="I52" s="182"/>
    </row>
    <row r="53" spans="1:9" ht="21" customHeight="1" x14ac:dyDescent="0.5">
      <c r="D53" s="80"/>
      <c r="E53" s="80"/>
      <c r="F53" s="81"/>
      <c r="G53" s="81"/>
      <c r="H53" s="183" t="s">
        <v>3</v>
      </c>
      <c r="I53" s="183"/>
    </row>
    <row r="54" spans="1:9" ht="24.75" customHeight="1" x14ac:dyDescent="0.5">
      <c r="A54" s="82"/>
      <c r="B54" s="82"/>
      <c r="C54" s="82"/>
      <c r="F54" s="184" t="s">
        <v>4</v>
      </c>
      <c r="G54" s="184"/>
      <c r="H54" s="184" t="s">
        <v>5</v>
      </c>
      <c r="I54" s="184"/>
    </row>
    <row r="55" spans="1:9" ht="21" customHeight="1" x14ac:dyDescent="0.5">
      <c r="A55" s="80"/>
      <c r="B55" s="80"/>
      <c r="C55" s="80"/>
      <c r="D55" s="80"/>
      <c r="E55" s="83"/>
      <c r="F55" s="56">
        <v>2021</v>
      </c>
      <c r="G55" s="56">
        <v>2020</v>
      </c>
      <c r="H55" s="56">
        <v>2021</v>
      </c>
      <c r="I55" s="56">
        <v>2020</v>
      </c>
    </row>
    <row r="56" spans="1:9" ht="15" customHeight="1" x14ac:dyDescent="0.5">
      <c r="A56" s="84"/>
      <c r="B56" s="84"/>
      <c r="C56" s="84"/>
      <c r="D56" s="90"/>
      <c r="E56" s="84"/>
      <c r="F56" s="85"/>
      <c r="G56" s="85"/>
      <c r="H56" s="85"/>
      <c r="I56" s="85"/>
    </row>
    <row r="57" spans="1:9" ht="24.75" customHeight="1" x14ac:dyDescent="0.5">
      <c r="A57" s="79" t="s">
        <v>73</v>
      </c>
      <c r="F57" s="91"/>
      <c r="G57" s="91"/>
      <c r="H57" s="91"/>
      <c r="I57" s="91"/>
    </row>
    <row r="58" spans="1:9" ht="24.75" customHeight="1" x14ac:dyDescent="0.5">
      <c r="C58" s="79" t="s">
        <v>127</v>
      </c>
      <c r="F58" s="91">
        <v>0</v>
      </c>
      <c r="G58" s="91">
        <v>0</v>
      </c>
      <c r="H58" s="92">
        <v>127000</v>
      </c>
      <c r="I58" s="92">
        <v>180000</v>
      </c>
    </row>
    <row r="59" spans="1:9" ht="24.75" customHeight="1" x14ac:dyDescent="0.5">
      <c r="C59" s="79" t="s">
        <v>101</v>
      </c>
      <c r="F59" s="91">
        <v>0</v>
      </c>
      <c r="G59" s="91">
        <v>0</v>
      </c>
      <c r="H59" s="147">
        <v>-130000</v>
      </c>
      <c r="I59" s="92">
        <v>-483000</v>
      </c>
    </row>
    <row r="60" spans="1:9" ht="23.25" x14ac:dyDescent="0.5">
      <c r="C60" s="79" t="s">
        <v>120</v>
      </c>
      <c r="F60" s="92">
        <v>0</v>
      </c>
      <c r="G60" s="91">
        <v>0</v>
      </c>
      <c r="H60" s="147">
        <v>-193750</v>
      </c>
      <c r="I60" s="92">
        <v>-429500</v>
      </c>
    </row>
    <row r="61" spans="1:9" ht="23.25" x14ac:dyDescent="0.5">
      <c r="C61" s="79" t="s">
        <v>181</v>
      </c>
      <c r="F61" s="92">
        <v>19752</v>
      </c>
      <c r="G61" s="92">
        <v>3532</v>
      </c>
      <c r="H61" s="147">
        <v>29</v>
      </c>
      <c r="I61" s="92">
        <v>1090</v>
      </c>
    </row>
    <row r="62" spans="1:9" ht="24.75" customHeight="1" x14ac:dyDescent="0.5">
      <c r="C62" s="79" t="s">
        <v>104</v>
      </c>
      <c r="F62" s="92">
        <v>-584592</v>
      </c>
      <c r="G62" s="92">
        <v>-942484</v>
      </c>
      <c r="H62" s="147">
        <v>-25164</v>
      </c>
      <c r="I62" s="92">
        <v>-120425</v>
      </c>
    </row>
    <row r="63" spans="1:9" ht="24.75" customHeight="1" x14ac:dyDescent="0.5">
      <c r="C63" s="79" t="s">
        <v>175</v>
      </c>
      <c r="F63" s="92">
        <v>-317</v>
      </c>
      <c r="G63" s="92">
        <v>0</v>
      </c>
      <c r="H63" s="147">
        <v>0</v>
      </c>
      <c r="I63" s="92">
        <v>0</v>
      </c>
    </row>
    <row r="64" spans="1:9" ht="24.75" customHeight="1" x14ac:dyDescent="0.5">
      <c r="C64" s="79" t="s">
        <v>138</v>
      </c>
      <c r="F64" s="50">
        <v>-49150</v>
      </c>
      <c r="G64" s="50">
        <v>-52831</v>
      </c>
      <c r="H64" s="138">
        <v>0</v>
      </c>
      <c r="I64" s="50">
        <v>-1106</v>
      </c>
    </row>
    <row r="65" spans="1:9" ht="24.75" customHeight="1" x14ac:dyDescent="0.5">
      <c r="C65" s="79" t="s">
        <v>105</v>
      </c>
      <c r="F65" s="50">
        <v>-1846</v>
      </c>
      <c r="G65" s="50">
        <v>-2200</v>
      </c>
      <c r="H65" s="138">
        <v>-655</v>
      </c>
      <c r="I65" s="50">
        <v>-368</v>
      </c>
    </row>
    <row r="66" spans="1:9" ht="24.75" customHeight="1" x14ac:dyDescent="0.5">
      <c r="A66" s="63" t="s">
        <v>133</v>
      </c>
      <c r="F66" s="53">
        <v>-616153</v>
      </c>
      <c r="G66" s="53">
        <v>-993983</v>
      </c>
      <c r="H66" s="53">
        <v>-222540</v>
      </c>
      <c r="I66" s="53">
        <v>-853309</v>
      </c>
    </row>
    <row r="67" spans="1:9" ht="11.25" customHeight="1" x14ac:dyDescent="0.5">
      <c r="F67" s="50"/>
      <c r="G67" s="50"/>
      <c r="H67" s="50"/>
      <c r="I67" s="50"/>
    </row>
    <row r="68" spans="1:9" ht="23.25" x14ac:dyDescent="0.5">
      <c r="A68" s="79" t="s">
        <v>74</v>
      </c>
      <c r="F68" s="50"/>
      <c r="G68" s="50"/>
      <c r="H68" s="50"/>
      <c r="I68" s="50"/>
    </row>
    <row r="69" spans="1:9" ht="24.75" customHeight="1" x14ac:dyDescent="0.5">
      <c r="C69" s="79" t="s">
        <v>150</v>
      </c>
      <c r="F69" s="50">
        <v>-131244</v>
      </c>
      <c r="G69" s="50">
        <v>525004</v>
      </c>
      <c r="H69" s="138">
        <v>-50000</v>
      </c>
      <c r="I69" s="50">
        <v>0</v>
      </c>
    </row>
    <row r="70" spans="1:9" ht="24.75" customHeight="1" x14ac:dyDescent="0.5">
      <c r="C70" s="79" t="s">
        <v>129</v>
      </c>
      <c r="F70" s="50">
        <v>0</v>
      </c>
      <c r="G70" s="50">
        <v>45000</v>
      </c>
      <c r="H70" s="138">
        <v>0</v>
      </c>
      <c r="I70" s="50">
        <v>0</v>
      </c>
    </row>
    <row r="71" spans="1:9" ht="24.75" customHeight="1" x14ac:dyDescent="0.5">
      <c r="C71" s="79" t="s">
        <v>114</v>
      </c>
      <c r="F71" s="50">
        <v>0</v>
      </c>
      <c r="G71" s="50">
        <v>0</v>
      </c>
      <c r="H71" s="138">
        <v>0</v>
      </c>
      <c r="I71" s="50">
        <v>-60000</v>
      </c>
    </row>
    <row r="72" spans="1:9" ht="24.75" customHeight="1" x14ac:dyDescent="0.5">
      <c r="C72" s="79" t="s">
        <v>75</v>
      </c>
      <c r="F72" s="50">
        <v>392000</v>
      </c>
      <c r="G72" s="50">
        <v>908000</v>
      </c>
      <c r="H72" s="138">
        <v>117000</v>
      </c>
      <c r="I72" s="50">
        <v>803500</v>
      </c>
    </row>
    <row r="73" spans="1:9" ht="24.75" customHeight="1" x14ac:dyDescent="0.5">
      <c r="C73" s="61" t="s">
        <v>97</v>
      </c>
      <c r="F73" s="50">
        <v>-345500</v>
      </c>
      <c r="G73" s="50">
        <v>-339000</v>
      </c>
      <c r="H73" s="138">
        <v>-125500</v>
      </c>
      <c r="I73" s="50">
        <v>-130000</v>
      </c>
    </row>
    <row r="74" spans="1:9" ht="24.75" customHeight="1" x14ac:dyDescent="0.5">
      <c r="C74" s="79" t="s">
        <v>130</v>
      </c>
      <c r="F74" s="50">
        <v>-57958</v>
      </c>
      <c r="G74" s="50">
        <v>-57750</v>
      </c>
      <c r="H74" s="138">
        <v>-8268</v>
      </c>
      <c r="I74" s="50">
        <v>-8295</v>
      </c>
    </row>
    <row r="75" spans="1:9" ht="24.75" customHeight="1" x14ac:dyDescent="0.5">
      <c r="C75" s="79" t="s">
        <v>170</v>
      </c>
      <c r="F75" s="50">
        <v>0</v>
      </c>
      <c r="G75" s="50">
        <v>630864</v>
      </c>
      <c r="H75" s="138">
        <v>0</v>
      </c>
      <c r="I75" s="50">
        <v>630864</v>
      </c>
    </row>
    <row r="76" spans="1:9" ht="24.75" customHeight="1" x14ac:dyDescent="0.5">
      <c r="C76" s="61" t="s">
        <v>139</v>
      </c>
      <c r="F76" s="50">
        <v>-187471</v>
      </c>
      <c r="G76" s="50">
        <v>-187963</v>
      </c>
      <c r="H76" s="138">
        <v>-75648</v>
      </c>
      <c r="I76" s="50">
        <v>-68365</v>
      </c>
    </row>
    <row r="77" spans="1:9" ht="24.75" customHeight="1" x14ac:dyDescent="0.5">
      <c r="C77" s="61" t="s">
        <v>173</v>
      </c>
      <c r="F77" s="50">
        <v>-173523</v>
      </c>
      <c r="G77" s="50">
        <v>0</v>
      </c>
      <c r="H77" s="138">
        <v>-173523</v>
      </c>
      <c r="I77" s="50">
        <v>0</v>
      </c>
    </row>
    <row r="78" spans="1:9" ht="24.75" customHeight="1" x14ac:dyDescent="0.5">
      <c r="A78" s="63" t="s">
        <v>151</v>
      </c>
      <c r="C78" s="61"/>
      <c r="F78" s="53">
        <v>-503696</v>
      </c>
      <c r="G78" s="53">
        <v>1524155</v>
      </c>
      <c r="H78" s="53">
        <v>-315939</v>
      </c>
      <c r="I78" s="53">
        <v>1167704</v>
      </c>
    </row>
    <row r="79" spans="1:9" ht="11.25" customHeight="1" x14ac:dyDescent="0.5">
      <c r="F79" s="64"/>
      <c r="G79" s="64"/>
      <c r="H79" s="64"/>
      <c r="I79" s="64"/>
    </row>
    <row r="80" spans="1:9" ht="24.75" customHeight="1" x14ac:dyDescent="0.5">
      <c r="A80" s="79" t="s">
        <v>156</v>
      </c>
      <c r="F80" s="50">
        <v>841117</v>
      </c>
      <c r="G80" s="50">
        <v>791351</v>
      </c>
      <c r="H80" s="50">
        <v>199772</v>
      </c>
      <c r="I80" s="50">
        <v>659891</v>
      </c>
    </row>
    <row r="81" spans="1:11" ht="24.75" customHeight="1" x14ac:dyDescent="0.5">
      <c r="A81" s="79" t="s">
        <v>76</v>
      </c>
      <c r="F81" s="44">
        <v>1095639</v>
      </c>
      <c r="G81" s="65">
        <v>370585</v>
      </c>
      <c r="H81" s="138">
        <v>767793</v>
      </c>
      <c r="I81" s="50">
        <v>89613</v>
      </c>
      <c r="J81" s="171"/>
    </row>
    <row r="82" spans="1:11" ht="24.75" customHeight="1" thickBot="1" x14ac:dyDescent="0.55000000000000004">
      <c r="A82" s="79" t="s">
        <v>77</v>
      </c>
      <c r="E82" s="66"/>
      <c r="F82" s="67">
        <v>1936756</v>
      </c>
      <c r="G82" s="67">
        <v>1161936</v>
      </c>
      <c r="H82" s="67">
        <v>967565</v>
      </c>
      <c r="I82" s="67">
        <v>749504</v>
      </c>
      <c r="J82" s="92"/>
    </row>
    <row r="83" spans="1:11" ht="15" customHeight="1" thickTop="1" x14ac:dyDescent="0.5">
      <c r="F83" s="54"/>
      <c r="G83" s="54"/>
      <c r="H83" s="54"/>
      <c r="I83" s="54"/>
    </row>
    <row r="84" spans="1:11" ht="23.25" x14ac:dyDescent="0.5">
      <c r="A84" s="49" t="s">
        <v>95</v>
      </c>
      <c r="F84" s="54"/>
      <c r="G84" s="54"/>
      <c r="H84" s="54"/>
      <c r="I84" s="54"/>
    </row>
    <row r="85" spans="1:11" ht="23.25" customHeight="1" x14ac:dyDescent="0.5">
      <c r="B85" s="79" t="s">
        <v>131</v>
      </c>
      <c r="F85" s="54"/>
      <c r="G85" s="54"/>
      <c r="H85" s="54"/>
      <c r="I85" s="54"/>
    </row>
    <row r="86" spans="1:11" ht="23.25" x14ac:dyDescent="0.5">
      <c r="C86" s="68" t="s">
        <v>161</v>
      </c>
      <c r="F86" s="10">
        <v>49522</v>
      </c>
      <c r="G86" s="10">
        <v>0</v>
      </c>
      <c r="H86" s="10">
        <v>0</v>
      </c>
      <c r="I86" s="10">
        <v>0</v>
      </c>
    </row>
    <row r="87" spans="1:11" ht="23.25" x14ac:dyDescent="0.5">
      <c r="C87" s="141" t="s">
        <v>154</v>
      </c>
      <c r="F87" s="10">
        <v>0</v>
      </c>
      <c r="G87" s="10">
        <v>26530</v>
      </c>
      <c r="H87" s="10">
        <v>0</v>
      </c>
      <c r="I87" s="10">
        <v>7875</v>
      </c>
    </row>
    <row r="88" spans="1:11" ht="23.25" x14ac:dyDescent="0.5">
      <c r="C88" s="98" t="s">
        <v>96</v>
      </c>
      <c r="D88" s="98"/>
      <c r="F88" s="10">
        <v>12986</v>
      </c>
      <c r="G88" s="10">
        <v>13323</v>
      </c>
      <c r="H88" s="10">
        <v>2630</v>
      </c>
      <c r="I88" s="10">
        <v>1275</v>
      </c>
    </row>
    <row r="89" spans="1:11" ht="23.25" x14ac:dyDescent="0.5">
      <c r="C89" s="98" t="s">
        <v>182</v>
      </c>
      <c r="F89" s="10">
        <v>21192</v>
      </c>
      <c r="G89" s="10">
        <v>52146</v>
      </c>
      <c r="H89" s="165">
        <v>0</v>
      </c>
      <c r="I89" s="10">
        <v>0</v>
      </c>
      <c r="K89" s="79" t="s">
        <v>178</v>
      </c>
    </row>
    <row r="90" spans="1:11" ht="23.25" x14ac:dyDescent="0.5">
      <c r="C90" s="79" t="s">
        <v>171</v>
      </c>
      <c r="F90" s="10">
        <v>343</v>
      </c>
      <c r="G90" s="10">
        <v>131</v>
      </c>
      <c r="H90" s="165">
        <v>0</v>
      </c>
      <c r="I90" s="10">
        <v>0</v>
      </c>
    </row>
    <row r="91" spans="1:11" ht="23.25" x14ac:dyDescent="0.5">
      <c r="C91" s="79" t="s">
        <v>172</v>
      </c>
      <c r="F91" s="10">
        <v>5</v>
      </c>
      <c r="G91" s="10">
        <v>5</v>
      </c>
      <c r="H91" s="165">
        <v>0</v>
      </c>
      <c r="I91" s="10">
        <v>0</v>
      </c>
    </row>
    <row r="92" spans="1:11" ht="23.25" x14ac:dyDescent="0.5">
      <c r="C92" s="172" t="s">
        <v>179</v>
      </c>
      <c r="F92" s="10">
        <v>2222</v>
      </c>
      <c r="G92" s="9">
        <v>0</v>
      </c>
      <c r="H92" s="10">
        <v>0</v>
      </c>
      <c r="I92" s="10">
        <v>0</v>
      </c>
    </row>
    <row r="93" spans="1:11" ht="16.5" customHeight="1" x14ac:dyDescent="0.5">
      <c r="C93" s="172"/>
      <c r="F93" s="10"/>
      <c r="G93" s="9"/>
      <c r="H93" s="10"/>
      <c r="I93" s="10"/>
    </row>
    <row r="94" spans="1:11" ht="23.1" customHeight="1" x14ac:dyDescent="0.5">
      <c r="B94" s="68"/>
      <c r="F94" s="54"/>
      <c r="G94" s="54"/>
      <c r="H94" s="89" t="s">
        <v>6</v>
      </c>
      <c r="I94" s="54"/>
    </row>
    <row r="95" spans="1:11" ht="23.25" x14ac:dyDescent="0.5">
      <c r="F95" s="54"/>
      <c r="G95" s="54"/>
      <c r="H95" s="130" t="s">
        <v>8</v>
      </c>
      <c r="I95" s="130"/>
    </row>
    <row r="96" spans="1:11" ht="12.75" customHeight="1" x14ac:dyDescent="0.5">
      <c r="F96" s="54"/>
      <c r="G96" s="54"/>
      <c r="H96" s="130"/>
      <c r="I96" s="130"/>
    </row>
    <row r="97" spans="1:6" ht="23.25" x14ac:dyDescent="0.5">
      <c r="A97" s="129" t="s">
        <v>27</v>
      </c>
      <c r="B97" s="129"/>
      <c r="C97" s="129"/>
      <c r="D97" s="129"/>
      <c r="E97" s="129"/>
      <c r="F97" s="129"/>
    </row>
  </sheetData>
  <mergeCells count="12">
    <mergeCell ref="A50:I50"/>
    <mergeCell ref="A51:I51"/>
    <mergeCell ref="A52:I52"/>
    <mergeCell ref="H53:I53"/>
    <mergeCell ref="F54:G54"/>
    <mergeCell ref="H54:I54"/>
    <mergeCell ref="A2:I2"/>
    <mergeCell ref="A3:I3"/>
    <mergeCell ref="A4:I4"/>
    <mergeCell ref="H5:I5"/>
    <mergeCell ref="F6:G6"/>
    <mergeCell ref="H6:I6"/>
  </mergeCells>
  <pageMargins left="0.9" right="0.5" top="0.5" bottom="0.6" header="0.1" footer="0.1"/>
  <pageSetup paperSize="9" scale="73" fitToHeight="2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2-3</vt:lpstr>
      <vt:lpstr>4-5</vt:lpstr>
      <vt:lpstr>6</vt:lpstr>
      <vt:lpstr>7</vt:lpstr>
      <vt:lpstr>8-9</vt:lpstr>
      <vt:lpstr>'4-5'!Print_Area</vt:lpstr>
      <vt:lpstr>'8-9'!Print_Area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2021-11-11T08:46:06Z</cp:lastPrinted>
  <dcterms:created xsi:type="dcterms:W3CDTF">1998-11-05T08:50:11Z</dcterms:created>
  <dcterms:modified xsi:type="dcterms:W3CDTF">2021-11-11T08:47:44Z</dcterms:modified>
</cp:coreProperties>
</file>