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aeueng\Desktop\DDD_Draft FS Q3.21\SET Files\"/>
    </mc:Choice>
  </mc:AlternateContent>
  <xr:revisionPtr revIDLastSave="0" documentId="13_ncr:1_{09CEFCC1-A136-4CBA-907A-7230A55D1A00}" xr6:coauthVersionLast="45" xr6:coauthVersionMax="46" xr10:uidLastSave="{00000000-0000-0000-0000-000000000000}"/>
  <bookViews>
    <workbookView xWindow="3510" yWindow="3510" windowWidth="21600" windowHeight="11385" tabRatio="723" activeTab="5" xr2:uid="{00000000-000D-0000-FFFF-FFFF00000000}"/>
  </bookViews>
  <sheets>
    <sheet name="BS2-4" sheetId="9" r:id="rId1"/>
    <sheet name="PL-5-8" sheetId="8" r:id="rId2"/>
    <sheet name="PL-5-8 " sheetId="5" state="hidden" r:id="rId3"/>
    <sheet name="SH-9-10" sheetId="6" r:id="rId4"/>
    <sheet name="SH-11-12" sheetId="3" r:id="rId5"/>
    <sheet name="CF-13-14" sheetId="7" r:id="rId6"/>
  </sheets>
  <definedNames>
    <definedName name="_xlnm.Print_Area" localSheetId="0">'BS2-4'!$A$1:$K$89</definedName>
    <definedName name="_xlnm.Print_Area" localSheetId="5">'CF-13-14'!$A$1:$I$96</definedName>
    <definedName name="_xlnm.Print_Area" localSheetId="1">'PL-5-8'!$A$1:$K$151</definedName>
    <definedName name="_xlnm.Print_Area" localSheetId="2">'PL-5-8 '!$A$1:$K$138</definedName>
    <definedName name="_xlnm.Print_Area" localSheetId="4">'SH-11-12'!$A$1:$N$64</definedName>
    <definedName name="_xlnm.Print_Area" localSheetId="3">'SH-9-10'!$A$1:$V$90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7" i="7" l="1"/>
  <c r="G67" i="7"/>
  <c r="E67" i="7"/>
  <c r="C67" i="7"/>
  <c r="K109" i="8" l="1"/>
  <c r="I109" i="8"/>
  <c r="G109" i="8"/>
  <c r="E109" i="8"/>
  <c r="K28" i="8"/>
  <c r="I28" i="8"/>
  <c r="G28" i="8"/>
  <c r="E28" i="8"/>
  <c r="I95" i="7" l="1"/>
  <c r="I84" i="7"/>
  <c r="I86" i="7" s="1"/>
  <c r="I79" i="7"/>
  <c r="I13" i="7"/>
  <c r="E95" i="7"/>
  <c r="E79" i="7"/>
  <c r="E29" i="7"/>
  <c r="E38" i="7" s="1"/>
  <c r="E40" i="7" s="1"/>
  <c r="L63" i="3"/>
  <c r="D63" i="3"/>
  <c r="L59" i="3"/>
  <c r="J59" i="3"/>
  <c r="H59" i="3"/>
  <c r="F59" i="3"/>
  <c r="D59" i="3"/>
  <c r="N58" i="3"/>
  <c r="N59" i="3" s="1"/>
  <c r="N55" i="3"/>
  <c r="L53" i="3"/>
  <c r="J53" i="3"/>
  <c r="J63" i="3" s="1"/>
  <c r="H53" i="3"/>
  <c r="H63" i="3" s="1"/>
  <c r="F53" i="3"/>
  <c r="F63" i="3" s="1"/>
  <c r="D53" i="3"/>
  <c r="N49" i="3"/>
  <c r="N53" i="3" s="1"/>
  <c r="N43" i="3"/>
  <c r="W89" i="6"/>
  <c r="T85" i="6"/>
  <c r="P85" i="6"/>
  <c r="P89" i="6" s="1"/>
  <c r="N85" i="6"/>
  <c r="L85" i="6"/>
  <c r="J85" i="6"/>
  <c r="H85" i="6"/>
  <c r="F85" i="6"/>
  <c r="D85" i="6"/>
  <c r="R84" i="6"/>
  <c r="V84" i="6" s="1"/>
  <c r="R83" i="6"/>
  <c r="R80" i="6"/>
  <c r="V80" i="6" s="1"/>
  <c r="T75" i="6"/>
  <c r="P75" i="6"/>
  <c r="N75" i="6"/>
  <c r="L75" i="6"/>
  <c r="J75" i="6"/>
  <c r="H75" i="6"/>
  <c r="F75" i="6"/>
  <c r="D75" i="6"/>
  <c r="R74" i="6"/>
  <c r="V74" i="6" s="1"/>
  <c r="T70" i="6"/>
  <c r="P70" i="6"/>
  <c r="N70" i="6"/>
  <c r="L70" i="6"/>
  <c r="J70" i="6"/>
  <c r="J78" i="6" s="1"/>
  <c r="H70" i="6"/>
  <c r="F70" i="6"/>
  <c r="D70" i="6"/>
  <c r="V68" i="6"/>
  <c r="R68" i="6"/>
  <c r="R67" i="6"/>
  <c r="V67" i="6" s="1"/>
  <c r="E82" i="7" l="1"/>
  <c r="E84" i="7" s="1"/>
  <c r="E86" i="7" s="1"/>
  <c r="J89" i="6"/>
  <c r="F78" i="6"/>
  <c r="F89" i="6" s="1"/>
  <c r="H78" i="6"/>
  <c r="H89" i="6" s="1"/>
  <c r="R85" i="6"/>
  <c r="D78" i="6"/>
  <c r="D89" i="6" s="1"/>
  <c r="N78" i="6"/>
  <c r="N89" i="6" s="1"/>
  <c r="N63" i="3"/>
  <c r="T78" i="6"/>
  <c r="T89" i="6" s="1"/>
  <c r="R70" i="6"/>
  <c r="V70" i="6" s="1"/>
  <c r="L78" i="6"/>
  <c r="V75" i="6"/>
  <c r="L89" i="6"/>
  <c r="V83" i="6"/>
  <c r="V85" i="6" s="1"/>
  <c r="V60" i="6"/>
  <c r="R75" i="6"/>
  <c r="V78" i="6" l="1"/>
  <c r="V89" i="6" s="1"/>
  <c r="R78" i="6"/>
  <c r="R89" i="6" s="1"/>
  <c r="E78" i="8" l="1"/>
  <c r="G78" i="8"/>
  <c r="K135" i="8" l="1"/>
  <c r="K101" i="8"/>
  <c r="K111" i="8" s="1"/>
  <c r="K118" i="8" s="1"/>
  <c r="K120" i="8" s="1"/>
  <c r="K78" i="8"/>
  <c r="K73" i="8"/>
  <c r="K68" i="8"/>
  <c r="K57" i="8" s="1"/>
  <c r="K20" i="8"/>
  <c r="K30" i="8" s="1"/>
  <c r="K37" i="8" s="1"/>
  <c r="K39" i="8" s="1"/>
  <c r="K60" i="8" s="1"/>
  <c r="G135" i="8"/>
  <c r="G101" i="8"/>
  <c r="G111" i="8" s="1"/>
  <c r="G118" i="8" s="1"/>
  <c r="G120" i="8" s="1"/>
  <c r="G137" i="8" s="1"/>
  <c r="G73" i="8"/>
  <c r="G68" i="8"/>
  <c r="G55" i="8"/>
  <c r="G20" i="8"/>
  <c r="G30" i="8" s="1"/>
  <c r="G37" i="8" s="1"/>
  <c r="G39" i="8" s="1"/>
  <c r="K85" i="9"/>
  <c r="K87" i="9" s="1"/>
  <c r="I85" i="9"/>
  <c r="I87" i="9" s="1"/>
  <c r="G85" i="9"/>
  <c r="G87" i="9" s="1"/>
  <c r="E85" i="9"/>
  <c r="E87" i="9" s="1"/>
  <c r="K55" i="9"/>
  <c r="I55" i="9"/>
  <c r="G55" i="9"/>
  <c r="E55" i="9"/>
  <c r="K48" i="9"/>
  <c r="K56" i="9" s="1"/>
  <c r="I48" i="9"/>
  <c r="G48" i="9"/>
  <c r="G56" i="9" s="1"/>
  <c r="E48" i="9"/>
  <c r="K29" i="9"/>
  <c r="I29" i="9"/>
  <c r="G29" i="9"/>
  <c r="E29" i="9"/>
  <c r="K17" i="9"/>
  <c r="I17" i="9"/>
  <c r="G17" i="9"/>
  <c r="E17" i="9"/>
  <c r="E31" i="9" s="1"/>
  <c r="G57" i="8" l="1"/>
  <c r="K88" i="9"/>
  <c r="G60" i="8"/>
  <c r="I11" i="7"/>
  <c r="I29" i="7" s="1"/>
  <c r="I38" i="7" s="1"/>
  <c r="I40" i="7" s="1"/>
  <c r="K137" i="8"/>
  <c r="K148" i="8" s="1"/>
  <c r="K145" i="8" s="1"/>
  <c r="I56" i="9"/>
  <c r="I88" i="9" s="1"/>
  <c r="G31" i="9"/>
  <c r="G88" i="9"/>
  <c r="K31" i="9"/>
  <c r="I31" i="9"/>
  <c r="K142" i="8"/>
  <c r="K140" i="8" s="1"/>
  <c r="G142" i="8"/>
  <c r="G140" i="8" s="1"/>
  <c r="G148" i="8"/>
  <c r="G145" i="8" s="1"/>
  <c r="E56" i="9"/>
  <c r="E88" i="9" s="1"/>
  <c r="W45" i="6" l="1"/>
  <c r="T31" i="6"/>
  <c r="P31" i="6"/>
  <c r="N31" i="6"/>
  <c r="L31" i="6"/>
  <c r="J31" i="6"/>
  <c r="H31" i="6"/>
  <c r="F31" i="6"/>
  <c r="D31" i="6"/>
  <c r="R30" i="6"/>
  <c r="V30" i="6" s="1"/>
  <c r="R28" i="6"/>
  <c r="R31" i="6" l="1"/>
  <c r="V28" i="6"/>
  <c r="V31" i="6" s="1"/>
  <c r="I135" i="8"/>
  <c r="G13" i="7" l="1"/>
  <c r="L27" i="3"/>
  <c r="H27" i="3"/>
  <c r="F27" i="3"/>
  <c r="D27" i="3"/>
  <c r="N23" i="3"/>
  <c r="N17" i="3"/>
  <c r="N11" i="3"/>
  <c r="L21" i="3"/>
  <c r="N41" i="6"/>
  <c r="J41" i="6"/>
  <c r="H41" i="6"/>
  <c r="F41" i="6"/>
  <c r="D41" i="6"/>
  <c r="R36" i="6"/>
  <c r="V36" i="6" s="1"/>
  <c r="R22" i="6"/>
  <c r="V22" i="6" s="1"/>
  <c r="R21" i="6"/>
  <c r="V21" i="6" s="1"/>
  <c r="R14" i="6"/>
  <c r="N24" i="6"/>
  <c r="L31" i="3" l="1"/>
  <c r="V14" i="6"/>
  <c r="N34" i="6"/>
  <c r="N45" i="6" s="1"/>
  <c r="N21" i="3" l="1"/>
  <c r="J21" i="3"/>
  <c r="H21" i="3"/>
  <c r="H31" i="3" s="1"/>
  <c r="F21" i="3"/>
  <c r="F31" i="3" s="1"/>
  <c r="D21" i="3"/>
  <c r="D31" i="3" s="1"/>
  <c r="T41" i="6"/>
  <c r="T24" i="6"/>
  <c r="P24" i="6"/>
  <c r="L24" i="6"/>
  <c r="J24" i="6"/>
  <c r="H24" i="6"/>
  <c r="F24" i="6"/>
  <c r="D24" i="6"/>
  <c r="L34" i="6" l="1"/>
  <c r="R24" i="6"/>
  <c r="V24" i="6" s="1"/>
  <c r="V34" i="6" s="1"/>
  <c r="J34" i="6"/>
  <c r="T34" i="6"/>
  <c r="T45" i="6" s="1"/>
  <c r="H34" i="6"/>
  <c r="H45" i="6" s="1"/>
  <c r="D34" i="6"/>
  <c r="D45" i="6" s="1"/>
  <c r="F34" i="6"/>
  <c r="F45" i="6" s="1"/>
  <c r="I78" i="8"/>
  <c r="I73" i="8"/>
  <c r="E73" i="8"/>
  <c r="J45" i="6" l="1"/>
  <c r="R34" i="6"/>
  <c r="G95" i="7"/>
  <c r="C95" i="7"/>
  <c r="G79" i="7"/>
  <c r="C79" i="7"/>
  <c r="E135" i="8" l="1"/>
  <c r="I101" i="8"/>
  <c r="E101" i="8"/>
  <c r="I68" i="8"/>
  <c r="I57" i="8" s="1"/>
  <c r="E68" i="8"/>
  <c r="E111" i="8" l="1"/>
  <c r="E118" i="8" s="1"/>
  <c r="E120" i="8" s="1"/>
  <c r="I111" i="8"/>
  <c r="I118" i="8" s="1"/>
  <c r="I120" i="8" s="1"/>
  <c r="I137" i="8" s="1"/>
  <c r="C29" i="7"/>
  <c r="C38" i="7" s="1"/>
  <c r="C40" i="7" s="1"/>
  <c r="I20" i="8"/>
  <c r="I30" i="8" s="1"/>
  <c r="E20" i="8"/>
  <c r="E30" i="8" s="1"/>
  <c r="E137" i="8" l="1"/>
  <c r="E148" i="8" s="1"/>
  <c r="I148" i="8"/>
  <c r="I145" i="8" s="1"/>
  <c r="I142" i="8"/>
  <c r="G11" i="7"/>
  <c r="G29" i="7" s="1"/>
  <c r="E37" i="8"/>
  <c r="E39" i="8" s="1"/>
  <c r="C82" i="7"/>
  <c r="E142" i="8"/>
  <c r="C84" i="7" l="1"/>
  <c r="G38" i="7"/>
  <c r="J27" i="3"/>
  <c r="J31" i="3" s="1"/>
  <c r="N26" i="3"/>
  <c r="N27" i="3" s="1"/>
  <c r="N31" i="3" s="1"/>
  <c r="R39" i="6"/>
  <c r="V39" i="6" s="1"/>
  <c r="L41" i="6"/>
  <c r="R40" i="6"/>
  <c r="V40" i="6" s="1"/>
  <c r="P41" i="6"/>
  <c r="I37" i="8"/>
  <c r="I39" i="8" s="1"/>
  <c r="I60" i="8" s="1"/>
  <c r="E55" i="8"/>
  <c r="E57" i="8" s="1"/>
  <c r="E60" i="8" s="1"/>
  <c r="G102" i="5"/>
  <c r="G83" i="5"/>
  <c r="G92" i="5" s="1"/>
  <c r="G94" i="5" s="1"/>
  <c r="G90" i="5"/>
  <c r="I83" i="5"/>
  <c r="I90" i="5"/>
  <c r="I119" i="5"/>
  <c r="K83" i="5"/>
  <c r="K90" i="5"/>
  <c r="E102" i="5"/>
  <c r="E83" i="5"/>
  <c r="E92" i="5" s="1"/>
  <c r="E94" i="5" s="1"/>
  <c r="E90" i="5"/>
  <c r="E119" i="5"/>
  <c r="K14" i="5"/>
  <c r="K21" i="5"/>
  <c r="I14" i="5"/>
  <c r="I23" i="5" s="1"/>
  <c r="I25" i="5" s="1"/>
  <c r="I53" i="5" s="1"/>
  <c r="I21" i="5"/>
  <c r="I51" i="5"/>
  <c r="G34" i="5"/>
  <c r="G14" i="5"/>
  <c r="G21" i="5"/>
  <c r="E34" i="5"/>
  <c r="E14" i="5"/>
  <c r="E23" i="5" s="1"/>
  <c r="E25" i="5" s="1"/>
  <c r="E21" i="5"/>
  <c r="E51" i="5"/>
  <c r="K133" i="5"/>
  <c r="K126" i="5"/>
  <c r="K65" i="5"/>
  <c r="K58" i="5"/>
  <c r="G133" i="5"/>
  <c r="G126" i="5"/>
  <c r="G65" i="5"/>
  <c r="G58" i="5"/>
  <c r="I133" i="5"/>
  <c r="E133" i="5"/>
  <c r="I126" i="5"/>
  <c r="E126" i="5"/>
  <c r="I65" i="5"/>
  <c r="E65" i="5"/>
  <c r="I58" i="5"/>
  <c r="E58" i="5"/>
  <c r="C86" i="7" l="1"/>
  <c r="G40" i="7"/>
  <c r="E53" i="5"/>
  <c r="K23" i="5"/>
  <c r="K25" i="5" s="1"/>
  <c r="K53" i="5" s="1"/>
  <c r="K92" i="5"/>
  <c r="K94" i="5" s="1"/>
  <c r="K121" i="5" s="1"/>
  <c r="G23" i="5"/>
  <c r="G25" i="5" s="1"/>
  <c r="G53" i="5" s="1"/>
  <c r="P45" i="6"/>
  <c r="I92" i="5"/>
  <c r="I94" i="5" s="1"/>
  <c r="I121" i="5" s="1"/>
  <c r="L45" i="6"/>
  <c r="E121" i="5"/>
  <c r="G121" i="5"/>
  <c r="V41" i="6"/>
  <c r="V45" i="6" s="1"/>
  <c r="R41" i="6"/>
  <c r="R45" i="6" s="1"/>
  <c r="G84" i="7" l="1"/>
  <c r="G86" i="7" s="1"/>
  <c r="I140" i="8" l="1"/>
</calcChain>
</file>

<file path=xl/sharedStrings.xml><?xml version="1.0" encoding="utf-8"?>
<sst xmlns="http://schemas.openxmlformats.org/spreadsheetml/2006/main" count="700" uniqueCount="286">
  <si>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</si>
  <si>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</si>
  <si>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</si>
  <si>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</si>
  <si>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</si>
  <si>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</si>
  <si>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</si>
  <si>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</si>
  <si>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</si>
  <si>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</si>
  <si>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</si>
  <si>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</si>
  <si>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</si>
  <si>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</si>
  <si>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</si>
  <si>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</si>
  <si>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</si>
  <si>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</si>
  <si>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</si>
  <si>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</si>
  <si>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</si>
  <si>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</si>
  <si>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</si>
  <si>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</si>
  <si>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</si>
  <si>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</si>
  <si>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</si>
  <si>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</si>
  <si>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</si>
  <si>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</si>
  <si>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</si>
  <si>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</si>
  <si>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</si>
  <si>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</si>
  <si>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</si>
  <si>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</si>
  <si>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</si>
  <si>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</si>
  <si>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</si>
  <si>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</si>
  <si>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</si>
  <si>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</si>
  <si>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</si>
  <si>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</si>
  <si>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</si>
  <si>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</si>
  <si>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</si>
  <si>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</si>
  <si>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</si>
  <si>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</si>
  <si>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</si>
  <si>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</si>
  <si>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</si>
  <si>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</si>
  <si>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</si>
  <si>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</si>
  <si>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</si>
  <si>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</si>
  <si>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</si>
  <si>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Acquisition of property, plant and equipment  </t>
  </si>
  <si>
    <t xml:space="preserve">Interest received  </t>
  </si>
  <si>
    <t>Dividends paid to owners of the Company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</si>
  <si>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</si>
  <si>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</si>
  <si>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</si>
  <si>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</si>
  <si>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</si>
  <si>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</si>
  <si>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</si>
  <si>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</si>
  <si>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</si>
  <si>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</si>
  <si>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</si>
  <si>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</si>
  <si>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</si>
  <si>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</si>
  <si>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</si>
  <si>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</si>
  <si>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</si>
  <si>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</si>
  <si>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</si>
  <si>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</si>
  <si>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</si>
  <si>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</si>
  <si>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</si>
  <si>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</si>
  <si>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</si>
  <si>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</si>
  <si>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Taxes paid </t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</si>
  <si>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</si>
  <si>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</si>
  <si>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</si>
  <si>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</si>
  <si>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</si>
  <si>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</si>
  <si>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</si>
  <si>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</si>
  <si>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 xml:space="preserve">   recorded directly in equity</t>
  </si>
  <si>
    <t>-</t>
  </si>
  <si>
    <t>Total transactions with owners,</t>
  </si>
  <si>
    <t xml:space="preserve">      Issue of ordinary shares </t>
  </si>
  <si>
    <t xml:space="preserve">      Share-based payment transactions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</si>
  <si>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</si>
  <si>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</si>
  <si>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</si>
  <si>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</si>
  <si>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</si>
  <si>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</si>
  <si>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>Proceeds from sale of property, plant and equipment</t>
  </si>
  <si>
    <t xml:space="preserve">   Profit </t>
  </si>
  <si>
    <t xml:space="preserve">   Other comprehensive income</t>
  </si>
  <si>
    <t xml:space="preserve"> Total contributions by owners</t>
  </si>
  <si>
    <t>Dificit</t>
  </si>
  <si>
    <t>on changes in</t>
  </si>
  <si>
    <t>in subsidiary</t>
  </si>
  <si>
    <t>Deficit on change in the ownership interests</t>
  </si>
  <si>
    <t xml:space="preserve"> the ownership</t>
  </si>
  <si>
    <t xml:space="preserve">Written-off property, plant and equipment </t>
  </si>
  <si>
    <t>Increase in property, plant and equipment during the period</t>
  </si>
  <si>
    <t>Property, plant and epuipment acquired during</t>
  </si>
  <si>
    <t>Proceeds from long-term loans</t>
  </si>
  <si>
    <t>Repayment of long-term loans</t>
  </si>
  <si>
    <t xml:space="preserve">For the three-month </t>
  </si>
  <si>
    <t>period ended 30 June</t>
  </si>
  <si>
    <t>Revenues</t>
  </si>
  <si>
    <t>Dividend income from subsidiary</t>
  </si>
  <si>
    <t>Total revenues</t>
  </si>
  <si>
    <t xml:space="preserve">Income tax relating to items that will not be reclassified </t>
  </si>
  <si>
    <t xml:space="preserve">For the six-month </t>
  </si>
  <si>
    <t xml:space="preserve">      Dividends</t>
  </si>
  <si>
    <t xml:space="preserve">      owners of the parent</t>
  </si>
  <si>
    <t xml:space="preserve">      Issue of ordinary shares</t>
  </si>
  <si>
    <t>Changes in restricted deposits at financial institutions</t>
  </si>
  <si>
    <t>Acquisition of investment in subsidiaries</t>
  </si>
  <si>
    <t>Dividends received</t>
  </si>
  <si>
    <t>Items that will not be reclassified</t>
  </si>
  <si>
    <t xml:space="preserve">   to profit or loss</t>
  </si>
  <si>
    <t>Gains on remeasurements of defined benefit plans</t>
  </si>
  <si>
    <t>Total items that will not be reclassified</t>
  </si>
  <si>
    <t>Total comprehensive income (expense) for the period</t>
  </si>
  <si>
    <t>Profit (loss) attributable to:</t>
  </si>
  <si>
    <t>Total comprehensive income (expense)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</si>
  <si>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</si>
  <si>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</si>
  <si>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</si>
  <si>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Other comprehensive income (continued)</t>
  </si>
  <si>
    <t xml:space="preserve">   Distributions to owners of the parent</t>
  </si>
  <si>
    <t xml:space="preserve">   Distributions to owners </t>
  </si>
  <si>
    <t>Unrealised (gain) loss on exchange</t>
  </si>
  <si>
    <t xml:space="preserve">Net cash used in financing activities  </t>
  </si>
  <si>
    <t>Cash and cash equivalents at 1 January</t>
  </si>
  <si>
    <t>Cash flows from investing activities (continued)</t>
  </si>
  <si>
    <t>Tax expense (income)</t>
  </si>
  <si>
    <t>Three-month period ended</t>
  </si>
  <si>
    <t>Profit (loss) before income tax expense</t>
  </si>
  <si>
    <t>Total revenue</t>
  </si>
  <si>
    <t>Revenue</t>
  </si>
  <si>
    <t xml:space="preserve">Other comprehensive income (expense) </t>
  </si>
  <si>
    <t xml:space="preserve">   for the period, net of tax</t>
  </si>
  <si>
    <t>30 September</t>
  </si>
  <si>
    <t>Items that will be not reclassified</t>
  </si>
  <si>
    <t>Nine-month period ended</t>
  </si>
  <si>
    <t xml:space="preserve">Nine-month period ended </t>
  </si>
  <si>
    <t>Cash and cash equivalents at 30 September</t>
  </si>
  <si>
    <t>Short-term loans to subsidiaries</t>
  </si>
  <si>
    <t>Short-term loan to subsidiaries</t>
  </si>
  <si>
    <t xml:space="preserve">Net cash from (used in) investing activities  </t>
  </si>
  <si>
    <t>Restricted deposits at financial institutions</t>
  </si>
  <si>
    <t>Total item that will be reclassified</t>
  </si>
  <si>
    <t xml:space="preserve">Income tax relating to item that will not be reclassified </t>
  </si>
  <si>
    <t>Proceeds from repayment of loan to a subsidiary</t>
  </si>
  <si>
    <t>Net increase (decrease) in cash and cash equivalents,</t>
  </si>
  <si>
    <t>Net increase (decrease) in cash and cash equivalents</t>
  </si>
  <si>
    <t>2020</t>
  </si>
  <si>
    <t>Trade and other current receivables</t>
  </si>
  <si>
    <t>Other current financial assets</t>
  </si>
  <si>
    <t xml:space="preserve">Total current assets </t>
  </si>
  <si>
    <t>Investment in an associate</t>
  </si>
  <si>
    <t>Property, plant and equipment</t>
  </si>
  <si>
    <t>Right-of-use assets</t>
  </si>
  <si>
    <t>Goodwill</t>
  </si>
  <si>
    <t>Intangible assets other than goodwill</t>
  </si>
  <si>
    <t xml:space="preserve">Total non-current assets </t>
  </si>
  <si>
    <t>Current portion of lease liabilities</t>
  </si>
  <si>
    <t>Current income tax payable</t>
  </si>
  <si>
    <t xml:space="preserve">Total current liabilities </t>
  </si>
  <si>
    <t xml:space="preserve">Non-current liabilities </t>
  </si>
  <si>
    <t>Put options</t>
  </si>
  <si>
    <t>Deferred tax liabilities</t>
  </si>
  <si>
    <t>Non-current provisions for employee benefits</t>
  </si>
  <si>
    <t xml:space="preserve">Total non-current liabilities </t>
  </si>
  <si>
    <t xml:space="preserve">Share capital: 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</si>
  <si>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</si>
  <si>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</si>
  <si>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</si>
  <si>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Share premium:</t>
  </si>
  <si>
    <t>Other equity interest</t>
  </si>
  <si>
    <t>Balance at 1 January 2020</t>
  </si>
  <si>
    <t>Nine-month period ended 30 September 2020</t>
  </si>
  <si>
    <t>Balance at 30 September 2020</t>
  </si>
  <si>
    <t>Profit (loss) from operating activities</t>
  </si>
  <si>
    <t xml:space="preserve">   determined in accordance with TFRS 9</t>
  </si>
  <si>
    <t xml:space="preserve">    for using equity method</t>
  </si>
  <si>
    <t>(Impairment gain and reversal of) impairment loss</t>
  </si>
  <si>
    <t>Net gain on fair value measurement of financial</t>
  </si>
  <si>
    <t xml:space="preserve">   assets and liability</t>
  </si>
  <si>
    <t>Net loss on fair value measurement of financial</t>
  </si>
  <si>
    <t xml:space="preserve">Other </t>
  </si>
  <si>
    <t>interest</t>
  </si>
  <si>
    <t>Transactions with owners, recorded directly in equity</t>
  </si>
  <si>
    <t xml:space="preserve">   Total distributions to owners of the parent</t>
  </si>
  <si>
    <t xml:space="preserve">   Changes in ownership interests in subsidiaries</t>
  </si>
  <si>
    <t xml:space="preserve">   Total changes in ownership interests in subsidiaries</t>
  </si>
  <si>
    <t xml:space="preserve">      Acquisition of non-controlling interests</t>
  </si>
  <si>
    <t xml:space="preserve">         from new subsidiaries</t>
  </si>
  <si>
    <t xml:space="preserve">         without a change in control</t>
  </si>
  <si>
    <t>Adjustments to reconcile profit to cash receipts (payments)</t>
  </si>
  <si>
    <t xml:space="preserve">  recognised in profit or loss</t>
  </si>
  <si>
    <t>Acquisition of subsidiaries, net of cash acquired</t>
  </si>
  <si>
    <t>Acquisition of investment in an associate</t>
  </si>
  <si>
    <t>Acquisition of other current financial assets</t>
  </si>
  <si>
    <t>Proceeds from sale of other current financial assets</t>
  </si>
  <si>
    <t>Proceeds from increasing of non-controlling interest</t>
  </si>
  <si>
    <t>Repayment of short-term loans borrowings</t>
  </si>
  <si>
    <t>Repayment of long-term loans borrowings</t>
  </si>
  <si>
    <t>Dividends paid to non-controlling interests</t>
  </si>
  <si>
    <t>Effect of exchange rate changes on cash and cash  equivalents</t>
  </si>
  <si>
    <t xml:space="preserve">   Profit (loss)</t>
  </si>
  <si>
    <t>Comprehensive income (expense) for the period</t>
  </si>
  <si>
    <t xml:space="preserve">   Unappropriated (Deficit)</t>
  </si>
  <si>
    <t xml:space="preserve">      Dividends to owners of the Company</t>
  </si>
  <si>
    <t xml:space="preserve">      Dividends to non-controlling interests</t>
  </si>
  <si>
    <t>(Gain) loss on disposal of property, plant and equipment</t>
  </si>
  <si>
    <t>31 December</t>
  </si>
  <si>
    <t>2021</t>
  </si>
  <si>
    <t>Cash and cash equivalents</t>
  </si>
  <si>
    <t>Liabilities and equity</t>
  </si>
  <si>
    <t>Trade and other current payables</t>
  </si>
  <si>
    <t>Lease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</si>
  <si>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</si>
  <si>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in subsidiaries</t>
  </si>
  <si>
    <t>Retained earnings (Deficit)</t>
  </si>
  <si>
    <t>of equity</t>
  </si>
  <si>
    <t>Other components</t>
  </si>
  <si>
    <t>Nine-month period ended 30 September 2021</t>
  </si>
  <si>
    <t>Balance at 1 January 2021</t>
  </si>
  <si>
    <t>Balance at 30 September 2021</t>
  </si>
  <si>
    <t>Gain (loss) on measurement of financial assets</t>
  </si>
  <si>
    <t xml:space="preserve">Payment of lease liabilities </t>
  </si>
  <si>
    <t xml:space="preserve">   assets</t>
  </si>
  <si>
    <t xml:space="preserve">   the nine-month periods ended 30 September 2021 and 2020</t>
  </si>
  <si>
    <t>Dividend received from financial assets</t>
  </si>
  <si>
    <t>Net gain on disposal of financial assets and liabilities</t>
  </si>
  <si>
    <t>Net loss on fair value measurement of financial assets</t>
  </si>
  <si>
    <t>Net loss on disposal of financial assets and liabilities</t>
  </si>
  <si>
    <t>Loss from operating activities</t>
  </si>
  <si>
    <t xml:space="preserve">Share of loss of investment in an associate accounted </t>
  </si>
  <si>
    <t>Loss before income tax expense</t>
  </si>
  <si>
    <t>Tax income</t>
  </si>
  <si>
    <t>Loss for the period</t>
  </si>
  <si>
    <t>Other comprehensive income (expense)</t>
  </si>
  <si>
    <t>Loss attributable to:</t>
  </si>
  <si>
    <r>
      <t xml:space="preserve">Basic loss per share </t>
    </r>
    <r>
      <rPr>
        <b/>
        <i/>
        <sz val="11"/>
        <rFont val="Times New Roman"/>
        <family val="1"/>
      </rPr>
      <t xml:space="preserve">(in Baht)  </t>
    </r>
  </si>
  <si>
    <t>Dividend received from subsidiaries</t>
  </si>
  <si>
    <t>Gain on disposal of financial assets and liabilities</t>
  </si>
  <si>
    <t>Translation</t>
  </si>
  <si>
    <t xml:space="preserve">   Loss</t>
  </si>
  <si>
    <t>Comprehensive income (loss) for the period</t>
  </si>
  <si>
    <t xml:space="preserve">    equity method, net of tax</t>
  </si>
  <si>
    <t>Share of loss of an associate accounted for using</t>
  </si>
  <si>
    <t>(Reversal of) loss on inventories devaluation</t>
  </si>
  <si>
    <t>Dividend received</t>
  </si>
  <si>
    <t>Interest received</t>
  </si>
  <si>
    <t>Acquisition of non-controlling interest</t>
  </si>
  <si>
    <t>Exchange differences on translating financial statements</t>
  </si>
  <si>
    <t>Item that will be reclassified subsequently to profit or loss</t>
  </si>
  <si>
    <t>Total comprehensive income (expense) attributable to:</t>
  </si>
  <si>
    <t>Total comprehensive expense for the period</t>
  </si>
  <si>
    <t>Total comprehensive expense attributable to:</t>
  </si>
  <si>
    <t xml:space="preserve">   Total transactions with owners, recorded directly in equity</t>
  </si>
  <si>
    <t xml:space="preserve">Net cash used in operating activities </t>
  </si>
  <si>
    <t xml:space="preserve">   are detailed as follows:</t>
  </si>
  <si>
    <t>(Deficit)</t>
  </si>
  <si>
    <t>(Gain) loss on fair value measurement of financial assets</t>
  </si>
  <si>
    <t xml:space="preserve">Net cash used in operating </t>
  </si>
  <si>
    <t>(Reversal of) 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</si>
</sst>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3">
    <xf numFmtId="0" fontId="0" fillId="0" borderId="0" xfId="0"/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37" fontId="2" fillId="0" borderId="0" xfId="0" applyNumberFormat="1" applyFont="1" applyAlignment="1"/>
    <xf numFmtId="37" fontId="11" fillId="0" borderId="0" xfId="0" applyNumberFormat="1" applyFont="1" applyAlignment="1"/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Alignment="1"/>
    <xf numFmtId="164" fontId="15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2" fillId="0" borderId="1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166" fontId="2" fillId="0" borderId="5" xfId="1" applyNumberFormat="1" applyFont="1" applyFill="1" applyBorder="1" applyAlignment="1">
      <alignment horizontal="center"/>
    </xf>
    <xf numFmtId="43" fontId="2" fillId="0" borderId="4" xfId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49" fontId="3" fillId="0" borderId="0" xfId="0" quotePrefix="1" applyNumberFormat="1" applyFont="1" applyAlignment="1">
      <alignment horizontal="center"/>
    </xf>
    <xf numFmtId="0" fontId="2" fillId="0" borderId="0" xfId="0" applyFont="1"/>
    <xf numFmtId="164" fontId="5" fillId="0" borderId="0" xfId="0" applyNumberFormat="1" applyFont="1" applyAlignment="1">
      <alignment horizontal="center"/>
    </xf>
    <xf numFmtId="0" fontId="10" fillId="0" borderId="0" xfId="0" applyFont="1"/>
    <xf numFmtId="41" fontId="3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/>
    <xf numFmtId="0" fontId="5" fillId="0" borderId="0" xfId="0" applyFont="1"/>
    <xf numFmtId="41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41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left"/>
    </xf>
    <xf numFmtId="41" fontId="2" fillId="0" borderId="4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/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164" fontId="16" fillId="0" borderId="0" xfId="0" applyNumberFormat="1" applyFont="1"/>
    <xf numFmtId="41" fontId="2" fillId="0" borderId="0" xfId="0" applyNumberFormat="1" applyFont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37" fontId="11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AFF83-CFEC-475D-AA2B-B93877A98979}">
  <sheetPr>
    <tabColor rgb="FF00B050"/>
  </sheetPr>
  <dimension ref="A1:K93"/>
  <sheetViews>
    <sheetView showGridLines="0" view="pageBreakPreview" topLeftCell="A37" zoomScaleNormal="100" zoomScaleSheetLayoutView="100" workbookViewId="0">
      <selection activeCell="G8" sqref="G8"/>
    </sheetView>
  </sheetViews>
  <sheetFormatPr defaultColWidth="10.7109375" defaultRowHeight="15" x14ac:dyDescent="0.25"/>
  <cols>
    <col min="1" max="1" width="43.28515625" style="160" customWidth="1"/>
    <col min="2" max="2" width="1.5703125" style="160" customWidth="1"/>
    <col min="3" max="3" width="4.85546875" style="160" customWidth="1"/>
    <col min="4" max="4" width="1.5703125" style="161" customWidth="1"/>
    <col min="5" max="5" width="12.5703125" style="161" customWidth="1"/>
    <col min="6" max="6" width="1.5703125" style="161" customWidth="1"/>
    <col min="7" max="7" width="12.5703125" style="161" customWidth="1"/>
    <col min="8" max="8" width="1.5703125" style="161" customWidth="1"/>
    <col min="9" max="9" width="12.5703125" style="161" customWidth="1"/>
    <col min="10" max="10" width="1.5703125" style="161" customWidth="1"/>
    <col min="11" max="11" width="12.5703125" style="161" customWidth="1"/>
    <col min="12" max="16384" width="10.7109375" style="161"/>
  </cols>
  <sheetData>
    <row r="1" spans="1:11" s="158" customFormat="1" ht="21.75" customHeight="1" x14ac:dyDescent="0.3">
      <c r="A1" s="155" t="s">
        <v>71</v>
      </c>
      <c r="B1" s="155"/>
      <c r="C1" s="156"/>
      <c r="D1" s="157"/>
      <c r="E1" s="157"/>
      <c r="F1" s="157"/>
      <c r="G1" s="157"/>
      <c r="H1" s="157"/>
      <c r="I1" s="157"/>
      <c r="J1" s="157"/>
      <c r="K1" s="157"/>
    </row>
    <row r="2" spans="1:11" s="158" customFormat="1" ht="21.75" customHeight="1" x14ac:dyDescent="0.25">
      <c r="A2" s="159" t="s">
        <v>70</v>
      </c>
      <c r="B2" s="159"/>
      <c r="C2" s="156"/>
      <c r="D2" s="157"/>
      <c r="E2" s="157"/>
      <c r="F2" s="157"/>
      <c r="G2" s="157"/>
      <c r="H2" s="157"/>
      <c r="I2" s="157"/>
      <c r="J2" s="157"/>
      <c r="K2" s="157"/>
    </row>
    <row r="3" spans="1:11" s="158" customFormat="1" ht="21.75" customHeight="1" x14ac:dyDescent="0.25">
      <c r="A3" s="159"/>
      <c r="B3" s="159"/>
      <c r="C3" s="156"/>
      <c r="D3" s="157"/>
      <c r="E3" s="157"/>
      <c r="F3" s="157"/>
      <c r="G3" s="157"/>
      <c r="H3" s="157"/>
      <c r="I3" s="157"/>
      <c r="J3" s="157"/>
      <c r="K3" s="157"/>
    </row>
    <row r="4" spans="1:11" s="158" customFormat="1" ht="21.75" customHeight="1" x14ac:dyDescent="0.25">
      <c r="C4" s="156"/>
      <c r="D4" s="157"/>
      <c r="E4" s="212" t="s">
        <v>67</v>
      </c>
      <c r="F4" s="212"/>
      <c r="G4" s="212"/>
      <c r="H4" s="157"/>
      <c r="I4" s="212" t="s">
        <v>69</v>
      </c>
      <c r="J4" s="213"/>
      <c r="K4" s="212"/>
    </row>
    <row r="5" spans="1:11" ht="21.75" customHeight="1" x14ac:dyDescent="0.25">
      <c r="E5" s="212" t="s">
        <v>68</v>
      </c>
      <c r="F5" s="212"/>
      <c r="G5" s="212"/>
      <c r="H5" s="162"/>
      <c r="I5" s="212" t="s">
        <v>68</v>
      </c>
      <c r="J5" s="212"/>
      <c r="K5" s="212"/>
    </row>
    <row r="6" spans="1:11" ht="21.75" customHeight="1" x14ac:dyDescent="0.25">
      <c r="E6" s="197" t="s">
        <v>159</v>
      </c>
      <c r="F6" s="197"/>
      <c r="G6" s="197" t="s">
        <v>233</v>
      </c>
      <c r="H6" s="189"/>
      <c r="I6" s="197" t="s">
        <v>159</v>
      </c>
      <c r="J6" s="197"/>
      <c r="K6" s="197" t="s">
        <v>233</v>
      </c>
    </row>
    <row r="7" spans="1:11" ht="21.75" customHeight="1" x14ac:dyDescent="0.25">
      <c r="A7" s="164" t="s">
        <v>3</v>
      </c>
      <c r="B7" s="164"/>
      <c r="C7" s="165" t="s">
        <v>2</v>
      </c>
      <c r="E7" s="163" t="s">
        <v>234</v>
      </c>
      <c r="F7" s="198"/>
      <c r="G7" s="163" t="s">
        <v>173</v>
      </c>
      <c r="H7" s="198"/>
      <c r="I7" s="163" t="s">
        <v>234</v>
      </c>
      <c r="J7" s="198"/>
      <c r="K7" s="163" t="s">
        <v>173</v>
      </c>
    </row>
    <row r="8" spans="1:11" ht="21.75" customHeight="1" x14ac:dyDescent="0.25">
      <c r="A8" s="164"/>
      <c r="B8" s="164"/>
      <c r="C8" s="165"/>
      <c r="E8" s="163" t="s">
        <v>32</v>
      </c>
      <c r="F8" s="198"/>
      <c r="G8" s="163"/>
      <c r="H8" s="198"/>
      <c r="I8" s="163" t="s">
        <v>32</v>
      </c>
      <c r="J8" s="198"/>
      <c r="K8" s="163"/>
    </row>
    <row r="9" spans="1:11" ht="21.75" customHeight="1" x14ac:dyDescent="0.25">
      <c r="C9" s="189"/>
      <c r="E9" s="214" t="s">
        <v>66</v>
      </c>
      <c r="F9" s="214"/>
      <c r="G9" s="214"/>
      <c r="H9" s="214"/>
      <c r="I9" s="214"/>
      <c r="J9" s="214"/>
      <c r="K9" s="214"/>
    </row>
    <row r="10" spans="1:11" ht="21.75" customHeight="1" x14ac:dyDescent="0.25">
      <c r="A10" s="166" t="s">
        <v>4</v>
      </c>
      <c r="B10" s="166"/>
      <c r="C10" s="188"/>
    </row>
    <row r="11" spans="1:11" ht="21.75" customHeight="1" x14ac:dyDescent="0.25">
      <c r="A11" s="160" t="s">
        <v>235</v>
      </c>
      <c r="C11" s="188"/>
      <c r="E11" s="167">
        <v>902214</v>
      </c>
      <c r="F11" s="167"/>
      <c r="G11" s="167">
        <v>762556</v>
      </c>
      <c r="I11" s="167">
        <v>660186</v>
      </c>
      <c r="J11" s="167"/>
      <c r="K11" s="167">
        <v>529055</v>
      </c>
    </row>
    <row r="12" spans="1:11" ht="21.75" customHeight="1" x14ac:dyDescent="0.25">
      <c r="A12" s="160" t="s">
        <v>174</v>
      </c>
      <c r="C12" s="188">
        <v>5</v>
      </c>
      <c r="E12" s="167">
        <v>320272</v>
      </c>
      <c r="F12" s="167"/>
      <c r="G12" s="167">
        <v>359466</v>
      </c>
      <c r="I12" s="167">
        <v>301482</v>
      </c>
      <c r="J12" s="167"/>
      <c r="K12" s="167">
        <v>268880</v>
      </c>
    </row>
    <row r="13" spans="1:11" ht="21.75" customHeight="1" x14ac:dyDescent="0.25">
      <c r="A13" s="160" t="s">
        <v>164</v>
      </c>
      <c r="C13" s="188">
        <v>4</v>
      </c>
      <c r="D13" s="165"/>
      <c r="E13" s="167">
        <v>0</v>
      </c>
      <c r="F13" s="167"/>
      <c r="G13" s="167">
        <v>0</v>
      </c>
      <c r="I13" s="167">
        <v>240000</v>
      </c>
      <c r="J13" s="167"/>
      <c r="K13" s="167">
        <v>230000</v>
      </c>
    </row>
    <row r="14" spans="1:11" ht="21.75" customHeight="1" x14ac:dyDescent="0.25">
      <c r="A14" s="160" t="s">
        <v>56</v>
      </c>
      <c r="C14" s="188"/>
      <c r="E14" s="167">
        <v>427318</v>
      </c>
      <c r="F14" s="167"/>
      <c r="G14" s="167">
        <v>361408</v>
      </c>
      <c r="I14" s="167">
        <v>61587</v>
      </c>
      <c r="J14" s="167"/>
      <c r="K14" s="167">
        <v>71781</v>
      </c>
    </row>
    <row r="15" spans="1:11" ht="21.75" customHeight="1" x14ac:dyDescent="0.25">
      <c r="A15" s="160" t="s">
        <v>175</v>
      </c>
      <c r="C15" s="188">
        <v>10</v>
      </c>
      <c r="E15" s="167">
        <v>2304593</v>
      </c>
      <c r="F15" s="167"/>
      <c r="G15" s="167">
        <v>2830008</v>
      </c>
      <c r="I15" s="167">
        <v>2304593</v>
      </c>
      <c r="J15" s="167"/>
      <c r="K15" s="167">
        <v>2830008</v>
      </c>
    </row>
    <row r="16" spans="1:11" ht="21.75" customHeight="1" x14ac:dyDescent="0.25">
      <c r="A16" s="160" t="s">
        <v>5</v>
      </c>
      <c r="C16" s="188"/>
      <c r="E16" s="167">
        <v>31620</v>
      </c>
      <c r="F16" s="167"/>
      <c r="G16" s="167">
        <v>6555</v>
      </c>
      <c r="I16" s="167">
        <v>24685</v>
      </c>
      <c r="J16" s="167"/>
      <c r="K16" s="167">
        <v>1089</v>
      </c>
    </row>
    <row r="17" spans="1:11" s="162" customFormat="1" ht="21.75" customHeight="1" x14ac:dyDescent="0.25">
      <c r="A17" s="164" t="s">
        <v>176</v>
      </c>
      <c r="B17" s="164"/>
      <c r="C17" s="168"/>
      <c r="E17" s="169">
        <f>SUM(E11:E16)</f>
        <v>3986017</v>
      </c>
      <c r="F17" s="170"/>
      <c r="G17" s="169">
        <f>SUM(G11:G16)</f>
        <v>4319993</v>
      </c>
      <c r="H17" s="170"/>
      <c r="I17" s="169">
        <f>SUM(I11:I16)</f>
        <v>3592533</v>
      </c>
      <c r="J17" s="170"/>
      <c r="K17" s="169">
        <f>SUM(K11:K16)</f>
        <v>3930813</v>
      </c>
    </row>
    <row r="18" spans="1:11" ht="21.75" customHeight="1" x14ac:dyDescent="0.25">
      <c r="A18" s="164"/>
      <c r="B18" s="164"/>
      <c r="C18" s="188"/>
      <c r="E18" s="171"/>
      <c r="F18" s="171"/>
      <c r="G18" s="171"/>
      <c r="H18" s="171"/>
      <c r="I18" s="171"/>
      <c r="J18" s="171"/>
      <c r="K18" s="171"/>
    </row>
    <row r="19" spans="1:11" ht="21.75" customHeight="1" x14ac:dyDescent="0.25">
      <c r="A19" s="166" t="s">
        <v>6</v>
      </c>
      <c r="B19" s="166"/>
      <c r="C19" s="188"/>
      <c r="E19" s="171"/>
      <c r="F19" s="171"/>
      <c r="G19" s="171"/>
      <c r="H19" s="171"/>
      <c r="I19" s="171"/>
      <c r="J19" s="171"/>
      <c r="K19" s="171"/>
    </row>
    <row r="20" spans="1:11" ht="21.75" customHeight="1" x14ac:dyDescent="0.25">
      <c r="A20" s="160" t="s">
        <v>31</v>
      </c>
      <c r="C20" s="188">
        <v>6</v>
      </c>
      <c r="E20" s="167">
        <v>0</v>
      </c>
      <c r="F20" s="34"/>
      <c r="G20" s="167">
        <v>0</v>
      </c>
      <c r="H20" s="172"/>
      <c r="I20" s="167">
        <v>1097760</v>
      </c>
      <c r="J20" s="167"/>
      <c r="K20" s="167">
        <v>936160</v>
      </c>
    </row>
    <row r="21" spans="1:11" ht="21.75" customHeight="1" x14ac:dyDescent="0.25">
      <c r="A21" s="160" t="s">
        <v>177</v>
      </c>
      <c r="C21" s="188"/>
      <c r="E21" s="167">
        <v>78394</v>
      </c>
      <c r="F21" s="34"/>
      <c r="G21" s="167">
        <v>78970</v>
      </c>
      <c r="H21" s="172"/>
      <c r="I21" s="167">
        <v>0</v>
      </c>
      <c r="J21" s="167"/>
      <c r="K21" s="167">
        <v>0</v>
      </c>
    </row>
    <row r="22" spans="1:11" ht="21.75" customHeight="1" x14ac:dyDescent="0.25">
      <c r="A22" s="160" t="s">
        <v>178</v>
      </c>
      <c r="C22" s="188">
        <v>7</v>
      </c>
      <c r="E22" s="167">
        <v>238940</v>
      </c>
      <c r="F22" s="167"/>
      <c r="G22" s="167">
        <v>251587</v>
      </c>
      <c r="H22" s="172"/>
      <c r="I22" s="167">
        <v>216130</v>
      </c>
      <c r="J22" s="167"/>
      <c r="K22" s="167">
        <v>227078</v>
      </c>
    </row>
    <row r="23" spans="1:11" ht="21.75" customHeight="1" x14ac:dyDescent="0.25">
      <c r="A23" s="160" t="s">
        <v>179</v>
      </c>
      <c r="C23" s="188"/>
      <c r="E23" s="167">
        <v>42763</v>
      </c>
      <c r="F23" s="167"/>
      <c r="G23" s="167">
        <v>59037</v>
      </c>
      <c r="H23" s="172"/>
      <c r="I23" s="167">
        <v>4144</v>
      </c>
      <c r="J23" s="167"/>
      <c r="K23" s="167">
        <v>7804</v>
      </c>
    </row>
    <row r="24" spans="1:11" ht="21.75" customHeight="1" x14ac:dyDescent="0.25">
      <c r="A24" s="160" t="s">
        <v>180</v>
      </c>
      <c r="C24" s="188"/>
      <c r="E24" s="167">
        <v>170900</v>
      </c>
      <c r="F24" s="167"/>
      <c r="G24" s="167">
        <v>170900</v>
      </c>
      <c r="H24" s="172"/>
      <c r="I24" s="167">
        <v>0</v>
      </c>
      <c r="J24" s="167"/>
      <c r="K24" s="167">
        <v>0</v>
      </c>
    </row>
    <row r="25" spans="1:11" ht="21.75" customHeight="1" x14ac:dyDescent="0.25">
      <c r="A25" s="160" t="s">
        <v>181</v>
      </c>
      <c r="C25" s="188"/>
      <c r="E25" s="167">
        <v>415389</v>
      </c>
      <c r="F25" s="167"/>
      <c r="G25" s="167">
        <v>426098</v>
      </c>
      <c r="H25" s="172"/>
      <c r="I25" s="167">
        <v>9868</v>
      </c>
      <c r="J25" s="167"/>
      <c r="K25" s="167">
        <v>11738</v>
      </c>
    </row>
    <row r="26" spans="1:11" ht="21.75" customHeight="1" x14ac:dyDescent="0.25">
      <c r="A26" s="160" t="s">
        <v>167</v>
      </c>
      <c r="C26" s="188"/>
      <c r="E26" s="199">
        <v>5473</v>
      </c>
      <c r="F26" s="167"/>
      <c r="G26" s="199">
        <v>20473</v>
      </c>
      <c r="H26" s="172"/>
      <c r="I26" s="167">
        <v>273</v>
      </c>
      <c r="J26" s="167"/>
      <c r="K26" s="167">
        <v>20273</v>
      </c>
    </row>
    <row r="27" spans="1:11" ht="21.75" customHeight="1" x14ac:dyDescent="0.25">
      <c r="A27" s="160" t="s">
        <v>27</v>
      </c>
      <c r="C27" s="188"/>
      <c r="E27" s="167">
        <v>40316</v>
      </c>
      <c r="F27" s="167"/>
      <c r="G27" s="167">
        <v>40245</v>
      </c>
      <c r="H27" s="172"/>
      <c r="I27" s="167">
        <v>0</v>
      </c>
      <c r="J27" s="167"/>
      <c r="K27" s="167">
        <v>0</v>
      </c>
    </row>
    <row r="28" spans="1:11" ht="21.75" customHeight="1" x14ac:dyDescent="0.25">
      <c r="A28" s="160" t="s">
        <v>7</v>
      </c>
      <c r="C28" s="188"/>
      <c r="E28" s="173">
        <v>7395</v>
      </c>
      <c r="F28" s="167"/>
      <c r="G28" s="173">
        <v>5240</v>
      </c>
      <c r="H28" s="172"/>
      <c r="I28" s="173">
        <v>2666</v>
      </c>
      <c r="J28" s="167"/>
      <c r="K28" s="173">
        <v>504</v>
      </c>
    </row>
    <row r="29" spans="1:11" s="162" customFormat="1" ht="21.75" customHeight="1" x14ac:dyDescent="0.25">
      <c r="A29" s="164" t="s">
        <v>182</v>
      </c>
      <c r="B29" s="164"/>
      <c r="C29" s="168"/>
      <c r="E29" s="169">
        <f>SUM(E20:E28)</f>
        <v>999570</v>
      </c>
      <c r="F29" s="170"/>
      <c r="G29" s="169">
        <f>SUM(G20:G28)</f>
        <v>1052550</v>
      </c>
      <c r="H29" s="170"/>
      <c r="I29" s="169">
        <f>SUM(I20:I28)</f>
        <v>1330841</v>
      </c>
      <c r="J29" s="170"/>
      <c r="K29" s="169">
        <f>SUM(K20:K28)</f>
        <v>1203557</v>
      </c>
    </row>
    <row r="30" spans="1:11" s="162" customFormat="1" ht="21.75" customHeight="1" x14ac:dyDescent="0.25">
      <c r="A30" s="164"/>
      <c r="B30" s="164"/>
      <c r="C30" s="168"/>
      <c r="E30" s="204"/>
      <c r="F30" s="170"/>
      <c r="G30" s="204"/>
      <c r="H30" s="170"/>
      <c r="I30" s="204"/>
      <c r="J30" s="170"/>
      <c r="K30" s="204"/>
    </row>
    <row r="31" spans="1:11" s="162" customFormat="1" ht="21.6" customHeight="1" thickBot="1" x14ac:dyDescent="0.25">
      <c r="A31" s="164" t="s">
        <v>8</v>
      </c>
      <c r="B31" s="164"/>
      <c r="C31" s="164"/>
      <c r="E31" s="174">
        <f>SUM(E29,E17)</f>
        <v>4985587</v>
      </c>
      <c r="F31" s="170"/>
      <c r="G31" s="174">
        <f>SUM(G29,G17)</f>
        <v>5372543</v>
      </c>
      <c r="H31" s="170"/>
      <c r="I31" s="174">
        <f>SUM(I29,I17)</f>
        <v>4923374</v>
      </c>
      <c r="J31" s="170"/>
      <c r="K31" s="174">
        <f>SUM(K29,K17)</f>
        <v>5134370</v>
      </c>
    </row>
    <row r="32" spans="1:11" ht="21.75" customHeight="1" thickTop="1" x14ac:dyDescent="0.25">
      <c r="E32" s="176"/>
      <c r="G32" s="176"/>
      <c r="I32" s="176"/>
      <c r="J32" s="176"/>
      <c r="K32" s="176"/>
    </row>
    <row r="33" spans="1:11" ht="21.75" customHeight="1" x14ac:dyDescent="0.25">
      <c r="A33" s="175"/>
      <c r="B33" s="175"/>
      <c r="E33" s="176"/>
      <c r="G33" s="176"/>
      <c r="I33" s="176"/>
      <c r="J33" s="176"/>
      <c r="K33" s="176"/>
    </row>
    <row r="34" spans="1:11" s="158" customFormat="1" ht="21.75" customHeight="1" x14ac:dyDescent="0.3">
      <c r="A34" s="155" t="s">
        <v>71</v>
      </c>
      <c r="B34" s="155"/>
      <c r="C34" s="156"/>
      <c r="D34" s="157"/>
      <c r="E34" s="157"/>
      <c r="F34" s="157"/>
      <c r="G34" s="157"/>
      <c r="H34" s="157"/>
      <c r="I34" s="157"/>
      <c r="J34" s="157"/>
      <c r="K34" s="157"/>
    </row>
    <row r="35" spans="1:11" s="158" customFormat="1" ht="21.75" customHeight="1" x14ac:dyDescent="0.25">
      <c r="A35" s="159" t="s">
        <v>70</v>
      </c>
      <c r="B35" s="159"/>
      <c r="C35" s="156"/>
      <c r="D35" s="157"/>
      <c r="E35" s="157"/>
      <c r="F35" s="157"/>
      <c r="G35" s="157"/>
      <c r="H35" s="157"/>
      <c r="I35" s="157"/>
      <c r="J35" s="157"/>
      <c r="K35" s="157"/>
    </row>
    <row r="36" spans="1:11" s="158" customFormat="1" ht="21.75" customHeight="1" x14ac:dyDescent="0.25">
      <c r="A36" s="159"/>
      <c r="B36" s="159"/>
      <c r="C36" s="156"/>
      <c r="D36" s="157"/>
      <c r="E36" s="157"/>
      <c r="F36" s="157"/>
      <c r="G36" s="157"/>
      <c r="H36" s="157"/>
      <c r="I36" s="157"/>
      <c r="J36" s="157"/>
      <c r="K36" s="157"/>
    </row>
    <row r="37" spans="1:11" s="158" customFormat="1" ht="21.75" customHeight="1" x14ac:dyDescent="0.25">
      <c r="C37" s="156"/>
      <c r="D37" s="157"/>
      <c r="E37" s="212" t="s">
        <v>67</v>
      </c>
      <c r="F37" s="212"/>
      <c r="G37" s="212"/>
      <c r="H37" s="157"/>
      <c r="I37" s="212" t="s">
        <v>69</v>
      </c>
      <c r="J37" s="213"/>
      <c r="K37" s="212"/>
    </row>
    <row r="38" spans="1:11" ht="21.75" customHeight="1" x14ac:dyDescent="0.25">
      <c r="C38" s="164"/>
      <c r="E38" s="212" t="s">
        <v>68</v>
      </c>
      <c r="F38" s="212"/>
      <c r="G38" s="212"/>
      <c r="H38" s="162"/>
      <c r="I38" s="212" t="s">
        <v>68</v>
      </c>
      <c r="J38" s="212"/>
      <c r="K38" s="212"/>
    </row>
    <row r="39" spans="1:11" ht="21.75" customHeight="1" x14ac:dyDescent="0.25">
      <c r="C39" s="164"/>
      <c r="E39" s="197" t="s">
        <v>159</v>
      </c>
      <c r="F39" s="197"/>
      <c r="G39" s="197" t="s">
        <v>233</v>
      </c>
      <c r="H39" s="189"/>
      <c r="I39" s="197" t="s">
        <v>159</v>
      </c>
      <c r="J39" s="197"/>
      <c r="K39" s="197" t="s">
        <v>233</v>
      </c>
    </row>
    <row r="40" spans="1:11" ht="21.75" customHeight="1" x14ac:dyDescent="0.25">
      <c r="A40" s="164" t="s">
        <v>236</v>
      </c>
      <c r="B40" s="164"/>
      <c r="C40" s="165"/>
      <c r="E40" s="163" t="s">
        <v>234</v>
      </c>
      <c r="F40" s="198"/>
      <c r="G40" s="163" t="s">
        <v>173</v>
      </c>
      <c r="H40" s="198"/>
      <c r="I40" s="163" t="s">
        <v>234</v>
      </c>
      <c r="J40" s="198"/>
      <c r="K40" s="163" t="s">
        <v>173</v>
      </c>
    </row>
    <row r="41" spans="1:11" ht="21.75" customHeight="1" x14ac:dyDescent="0.25">
      <c r="A41" s="164"/>
      <c r="B41" s="164"/>
      <c r="C41" s="165"/>
      <c r="E41" s="163" t="s">
        <v>32</v>
      </c>
      <c r="F41" s="198"/>
      <c r="G41" s="163"/>
      <c r="H41" s="198"/>
      <c r="I41" s="163" t="s">
        <v>32</v>
      </c>
      <c r="J41" s="198"/>
      <c r="K41" s="163"/>
    </row>
    <row r="42" spans="1:11" ht="21.75" customHeight="1" x14ac:dyDescent="0.25">
      <c r="C42" s="189"/>
      <c r="E42" s="214" t="s">
        <v>66</v>
      </c>
      <c r="F42" s="214"/>
      <c r="G42" s="214"/>
      <c r="H42" s="214"/>
      <c r="I42" s="214"/>
      <c r="J42" s="214"/>
      <c r="K42" s="214"/>
    </row>
    <row r="43" spans="1:11" s="177" customFormat="1" ht="21.75" customHeight="1" x14ac:dyDescent="0.25">
      <c r="A43" s="166" t="s">
        <v>9</v>
      </c>
      <c r="B43" s="166"/>
      <c r="C43" s="188"/>
    </row>
    <row r="44" spans="1:11" ht="21.75" customHeight="1" x14ac:dyDescent="0.25">
      <c r="A44" s="160" t="s">
        <v>237</v>
      </c>
      <c r="C44" s="188"/>
      <c r="E44" s="167">
        <v>211342</v>
      </c>
      <c r="F44" s="167"/>
      <c r="G44" s="167">
        <v>260899</v>
      </c>
      <c r="I44" s="167">
        <v>41642</v>
      </c>
      <c r="J44" s="167"/>
      <c r="K44" s="167">
        <v>72503</v>
      </c>
    </row>
    <row r="45" spans="1:11" ht="21.75" customHeight="1" x14ac:dyDescent="0.25">
      <c r="A45" s="160" t="s">
        <v>183</v>
      </c>
      <c r="C45" s="188"/>
      <c r="E45" s="167">
        <v>18102</v>
      </c>
      <c r="F45" s="167"/>
      <c r="G45" s="167">
        <v>21283</v>
      </c>
      <c r="I45" s="167">
        <v>4982</v>
      </c>
      <c r="J45" s="167"/>
      <c r="K45" s="167">
        <v>3941</v>
      </c>
    </row>
    <row r="46" spans="1:11" ht="21.75" customHeight="1" x14ac:dyDescent="0.25">
      <c r="A46" s="160" t="s">
        <v>184</v>
      </c>
      <c r="C46" s="188"/>
      <c r="E46" s="167">
        <v>8703</v>
      </c>
      <c r="F46" s="167"/>
      <c r="G46" s="167">
        <v>7586</v>
      </c>
      <c r="I46" s="167">
        <v>34</v>
      </c>
      <c r="J46" s="167"/>
      <c r="K46" s="167">
        <v>0</v>
      </c>
    </row>
    <row r="47" spans="1:11" ht="21.75" customHeight="1" x14ac:dyDescent="0.25">
      <c r="A47" s="160" t="s">
        <v>10</v>
      </c>
      <c r="C47" s="188"/>
      <c r="E47" s="167">
        <v>7476</v>
      </c>
      <c r="F47" s="167"/>
      <c r="G47" s="167">
        <v>7173</v>
      </c>
      <c r="I47" s="167">
        <v>1268</v>
      </c>
      <c r="J47" s="167"/>
      <c r="K47" s="167">
        <v>1314</v>
      </c>
    </row>
    <row r="48" spans="1:11" s="162" customFormat="1" ht="21.75" customHeight="1" x14ac:dyDescent="0.25">
      <c r="A48" s="164" t="s">
        <v>185</v>
      </c>
      <c r="B48" s="164"/>
      <c r="C48" s="168"/>
      <c r="E48" s="169">
        <f>SUM(E44:E47)</f>
        <v>245623</v>
      </c>
      <c r="F48" s="170"/>
      <c r="G48" s="169">
        <f>SUM(G44:G47)</f>
        <v>296941</v>
      </c>
      <c r="H48" s="170"/>
      <c r="I48" s="169">
        <f>SUM(I44:I47)</f>
        <v>47926</v>
      </c>
      <c r="J48" s="170"/>
      <c r="K48" s="169">
        <f>SUM(K44:K47)</f>
        <v>77758</v>
      </c>
    </row>
    <row r="49" spans="1:11" ht="21.75" customHeight="1" x14ac:dyDescent="0.25">
      <c r="A49" s="164"/>
      <c r="B49" s="164"/>
      <c r="C49" s="188"/>
      <c r="E49" s="171"/>
      <c r="F49" s="171"/>
      <c r="G49" s="171"/>
      <c r="H49" s="171"/>
      <c r="I49" s="171"/>
      <c r="J49" s="171"/>
      <c r="K49" s="171"/>
    </row>
    <row r="50" spans="1:11" ht="21.75" customHeight="1" x14ac:dyDescent="0.25">
      <c r="A50" s="166" t="s">
        <v>186</v>
      </c>
      <c r="B50" s="166"/>
      <c r="C50" s="188"/>
      <c r="E50" s="171"/>
      <c r="F50" s="171"/>
      <c r="G50" s="171"/>
      <c r="H50" s="171"/>
      <c r="I50" s="171"/>
      <c r="J50" s="171"/>
      <c r="K50" s="171"/>
    </row>
    <row r="51" spans="1:11" ht="21.75" customHeight="1" x14ac:dyDescent="0.25">
      <c r="A51" s="160" t="s">
        <v>238</v>
      </c>
      <c r="C51" s="188"/>
      <c r="E51" s="167">
        <v>26941</v>
      </c>
      <c r="F51" s="167"/>
      <c r="G51" s="167">
        <v>39555</v>
      </c>
      <c r="I51" s="167">
        <v>377</v>
      </c>
      <c r="J51" s="167"/>
      <c r="K51" s="167">
        <v>4392</v>
      </c>
    </row>
    <row r="52" spans="1:11" ht="21.75" customHeight="1" x14ac:dyDescent="0.25">
      <c r="A52" s="160" t="s">
        <v>187</v>
      </c>
      <c r="C52" s="188"/>
      <c r="E52" s="167">
        <v>0</v>
      </c>
      <c r="F52" s="167"/>
      <c r="G52" s="167">
        <v>29115</v>
      </c>
      <c r="I52" s="167">
        <v>0</v>
      </c>
      <c r="J52" s="167"/>
      <c r="K52" s="167">
        <v>29115</v>
      </c>
    </row>
    <row r="53" spans="1:11" ht="21.75" customHeight="1" x14ac:dyDescent="0.25">
      <c r="A53" s="160" t="s">
        <v>188</v>
      </c>
      <c r="C53" s="188"/>
      <c r="E53" s="167">
        <v>59673</v>
      </c>
      <c r="F53" s="167"/>
      <c r="G53" s="167">
        <v>79668</v>
      </c>
      <c r="I53" s="167">
        <v>30717</v>
      </c>
      <c r="J53" s="167"/>
      <c r="K53" s="167">
        <v>51726</v>
      </c>
    </row>
    <row r="54" spans="1:11" ht="21.75" customHeight="1" x14ac:dyDescent="0.25">
      <c r="A54" s="160" t="s">
        <v>189</v>
      </c>
      <c r="C54" s="188"/>
      <c r="E54" s="167">
        <v>36601</v>
      </c>
      <c r="F54" s="167"/>
      <c r="G54" s="167">
        <v>34773</v>
      </c>
      <c r="I54" s="167">
        <v>4561</v>
      </c>
      <c r="J54" s="167"/>
      <c r="K54" s="167">
        <v>3416</v>
      </c>
    </row>
    <row r="55" spans="1:11" s="162" customFormat="1" ht="21.75" customHeight="1" x14ac:dyDescent="0.25">
      <c r="A55" s="164" t="s">
        <v>190</v>
      </c>
      <c r="B55" s="164"/>
      <c r="C55" s="168"/>
      <c r="E55" s="169">
        <f>SUM(E51:E54)</f>
        <v>123215</v>
      </c>
      <c r="F55" s="170"/>
      <c r="G55" s="169">
        <f>SUM(G51:G54)</f>
        <v>183111</v>
      </c>
      <c r="H55" s="170"/>
      <c r="I55" s="169">
        <f>SUM(I51:I54)</f>
        <v>35655</v>
      </c>
      <c r="J55" s="170"/>
      <c r="K55" s="169">
        <f>SUM(K51:K54)</f>
        <v>88649</v>
      </c>
    </row>
    <row r="56" spans="1:11" s="162" customFormat="1" ht="30" customHeight="1" x14ac:dyDescent="0.2">
      <c r="A56" s="164" t="s">
        <v>11</v>
      </c>
      <c r="B56" s="164"/>
      <c r="C56" s="164"/>
      <c r="E56" s="179">
        <f>SUM(E55,E48)</f>
        <v>368838</v>
      </c>
      <c r="F56" s="170"/>
      <c r="G56" s="179">
        <f>SUM(G55,G48)</f>
        <v>480052</v>
      </c>
      <c r="H56" s="170"/>
      <c r="I56" s="179">
        <f>SUM(I55,I48)</f>
        <v>83581</v>
      </c>
      <c r="J56" s="170"/>
      <c r="K56" s="179">
        <f>SUM(K55,K48)</f>
        <v>166407</v>
      </c>
    </row>
    <row r="57" spans="1:11" ht="21.75" customHeight="1" x14ac:dyDescent="0.25">
      <c r="A57" s="175"/>
      <c r="B57" s="175"/>
      <c r="E57" s="176"/>
      <c r="F57" s="176"/>
      <c r="G57" s="176"/>
      <c r="I57" s="176"/>
      <c r="J57" s="176"/>
      <c r="K57" s="176"/>
    </row>
    <row r="58" spans="1:11" s="158" customFormat="1" ht="21.75" customHeight="1" x14ac:dyDescent="0.3">
      <c r="A58" s="155" t="s">
        <v>71</v>
      </c>
      <c r="B58" s="155"/>
      <c r="C58" s="156"/>
      <c r="D58" s="157"/>
      <c r="E58" s="157"/>
      <c r="F58" s="157"/>
      <c r="G58" s="157"/>
      <c r="H58" s="157"/>
      <c r="I58" s="157"/>
      <c r="J58" s="157"/>
      <c r="K58" s="157"/>
    </row>
    <row r="59" spans="1:11" s="158" customFormat="1" ht="21.75" customHeight="1" x14ac:dyDescent="0.25">
      <c r="A59" s="159" t="s">
        <v>70</v>
      </c>
      <c r="B59" s="159"/>
      <c r="C59" s="156"/>
      <c r="D59" s="157"/>
      <c r="E59" s="157"/>
      <c r="F59" s="157"/>
      <c r="G59" s="157"/>
      <c r="H59" s="157"/>
      <c r="I59" s="157"/>
      <c r="J59" s="157"/>
      <c r="K59" s="157"/>
    </row>
    <row r="60" spans="1:11" s="158" customFormat="1" ht="21.75" customHeight="1" x14ac:dyDescent="0.25">
      <c r="A60" s="159"/>
      <c r="B60" s="159"/>
      <c r="C60" s="156"/>
      <c r="D60" s="157"/>
      <c r="E60" s="157"/>
      <c r="F60" s="157"/>
      <c r="G60" s="157"/>
      <c r="H60" s="157"/>
      <c r="I60" s="157"/>
      <c r="J60" s="157"/>
      <c r="K60" s="157"/>
    </row>
    <row r="61" spans="1:11" s="158" customFormat="1" ht="21.75" customHeight="1" x14ac:dyDescent="0.25">
      <c r="C61" s="156"/>
      <c r="D61" s="157"/>
      <c r="E61" s="212" t="s">
        <v>67</v>
      </c>
      <c r="F61" s="212"/>
      <c r="G61" s="212"/>
      <c r="H61" s="157"/>
      <c r="I61" s="212" t="s">
        <v>69</v>
      </c>
      <c r="J61" s="213"/>
      <c r="K61" s="212"/>
    </row>
    <row r="62" spans="1:11" ht="21.75" customHeight="1" x14ac:dyDescent="0.25">
      <c r="E62" s="212" t="s">
        <v>68</v>
      </c>
      <c r="F62" s="212"/>
      <c r="G62" s="212"/>
      <c r="H62" s="162"/>
      <c r="I62" s="212" t="s">
        <v>68</v>
      </c>
      <c r="J62" s="212"/>
      <c r="K62" s="212"/>
    </row>
    <row r="63" spans="1:11" ht="21.75" customHeight="1" x14ac:dyDescent="0.25">
      <c r="E63" s="197" t="s">
        <v>159</v>
      </c>
      <c r="F63" s="197"/>
      <c r="G63" s="197" t="s">
        <v>233</v>
      </c>
      <c r="H63" s="189"/>
      <c r="I63" s="197" t="s">
        <v>159</v>
      </c>
      <c r="J63" s="197"/>
      <c r="K63" s="197" t="s">
        <v>233</v>
      </c>
    </row>
    <row r="64" spans="1:11" ht="21.75" customHeight="1" x14ac:dyDescent="0.25">
      <c r="A64" s="164" t="s">
        <v>239</v>
      </c>
      <c r="B64" s="164"/>
      <c r="C64" s="165"/>
      <c r="E64" s="163" t="s">
        <v>234</v>
      </c>
      <c r="F64" s="198"/>
      <c r="G64" s="163" t="s">
        <v>173</v>
      </c>
      <c r="H64" s="198"/>
      <c r="I64" s="163" t="s">
        <v>234</v>
      </c>
      <c r="J64" s="198"/>
      <c r="K64" s="163" t="s">
        <v>173</v>
      </c>
    </row>
    <row r="65" spans="1:11" ht="21.75" customHeight="1" x14ac:dyDescent="0.25">
      <c r="A65" s="164"/>
      <c r="B65" s="164"/>
      <c r="C65" s="165"/>
      <c r="E65" s="163" t="s">
        <v>32</v>
      </c>
      <c r="F65" s="198"/>
      <c r="G65" s="163"/>
      <c r="H65" s="198"/>
      <c r="I65" s="163" t="s">
        <v>32</v>
      </c>
      <c r="J65" s="198"/>
      <c r="K65" s="163"/>
    </row>
    <row r="66" spans="1:11" ht="21.75" customHeight="1" x14ac:dyDescent="0.25">
      <c r="C66" s="189"/>
      <c r="E66" s="214" t="s">
        <v>66</v>
      </c>
      <c r="F66" s="214"/>
      <c r="G66" s="214"/>
      <c r="H66" s="214"/>
      <c r="I66" s="214"/>
      <c r="J66" s="214"/>
      <c r="K66" s="214"/>
    </row>
    <row r="67" spans="1:11" ht="21.75" customHeight="1" x14ac:dyDescent="0.25">
      <c r="A67" s="166" t="s">
        <v>36</v>
      </c>
      <c r="B67" s="166"/>
      <c r="C67" s="178"/>
      <c r="E67" s="176"/>
      <c r="F67" s="176"/>
      <c r="G67" s="176"/>
      <c r="I67" s="176"/>
      <c r="J67" s="176"/>
      <c r="K67" s="176"/>
    </row>
    <row r="68" spans="1:11" ht="21.75" customHeight="1" x14ac:dyDescent="0.25">
      <c r="A68" s="160" t="s">
        <v>191</v>
      </c>
      <c r="C68" s="178"/>
      <c r="E68" s="176"/>
      <c r="F68" s="176"/>
      <c r="G68" s="176"/>
      <c r="I68" s="176"/>
      <c r="J68" s="176"/>
      <c r="K68" s="176"/>
    </row>
    <row r="69" spans="1:11" ht="21.75" customHeight="1" x14ac:dyDescent="0.25">
      <c r="A69" s="160" t="s">
        <v>90</v>
      </c>
      <c r="C69" s="161"/>
    </row>
    <row r="70" spans="1:11" ht="21.75" customHeight="1" x14ac:dyDescent="0.25">
      <c r="A70" s="178" t="s">
        <v>192</v>
      </c>
      <c r="B70" s="178"/>
      <c r="C70" s="161"/>
    </row>
    <row r="71" spans="1:11" ht="21.75" customHeight="1" thickBot="1" x14ac:dyDescent="0.3">
      <c r="A71" s="178" t="s">
        <v>193</v>
      </c>
      <c r="B71" s="178"/>
      <c r="C71" s="188"/>
      <c r="E71" s="200">
        <v>318000</v>
      </c>
      <c r="F71" s="199"/>
      <c r="G71" s="200">
        <v>318000</v>
      </c>
      <c r="H71" s="199"/>
      <c r="I71" s="200">
        <v>318000</v>
      </c>
      <c r="J71" s="199"/>
      <c r="K71" s="200">
        <v>318000</v>
      </c>
    </row>
    <row r="72" spans="1:11" ht="21.75" customHeight="1" thickTop="1" x14ac:dyDescent="0.25">
      <c r="A72" s="160" t="s">
        <v>89</v>
      </c>
      <c r="C72" s="188"/>
      <c r="E72" s="167"/>
      <c r="F72" s="167"/>
      <c r="G72" s="167"/>
    </row>
    <row r="73" spans="1:11" ht="21.75" customHeight="1" x14ac:dyDescent="0.25">
      <c r="A73" s="178" t="s">
        <v>194</v>
      </c>
      <c r="B73" s="178"/>
      <c r="C73" s="188"/>
      <c r="E73" s="167"/>
      <c r="F73" s="167"/>
      <c r="G73" s="167"/>
      <c r="I73" s="167"/>
      <c r="J73" s="167"/>
      <c r="K73" s="167"/>
    </row>
    <row r="74" spans="1:11" ht="21.75" customHeight="1" x14ac:dyDescent="0.25">
      <c r="A74" s="178" t="s">
        <v>193</v>
      </c>
      <c r="B74" s="178"/>
      <c r="C74" s="188"/>
      <c r="E74" s="167">
        <v>317888</v>
      </c>
      <c r="F74" s="167"/>
      <c r="G74" s="167">
        <v>317888</v>
      </c>
      <c r="I74" s="167">
        <v>317888</v>
      </c>
      <c r="J74" s="167"/>
      <c r="K74" s="167">
        <v>317888</v>
      </c>
    </row>
    <row r="75" spans="1:11" ht="21.75" customHeight="1" x14ac:dyDescent="0.25">
      <c r="A75" s="160" t="s">
        <v>195</v>
      </c>
      <c r="C75" s="188"/>
      <c r="E75" s="167"/>
      <c r="F75" s="167"/>
      <c r="G75" s="167"/>
      <c r="I75" s="167"/>
      <c r="J75" s="167"/>
      <c r="K75" s="167"/>
    </row>
    <row r="76" spans="1:11" ht="21.75" customHeight="1" x14ac:dyDescent="0.25">
      <c r="A76" s="160" t="s">
        <v>102</v>
      </c>
      <c r="C76" s="188"/>
      <c r="E76" s="167">
        <v>4399860</v>
      </c>
      <c r="F76" s="167"/>
      <c r="G76" s="167">
        <v>4399860</v>
      </c>
      <c r="I76" s="167">
        <v>4399860</v>
      </c>
      <c r="J76" s="167"/>
      <c r="K76" s="167">
        <v>4399860</v>
      </c>
    </row>
    <row r="77" spans="1:11" ht="21.75" customHeight="1" x14ac:dyDescent="0.25">
      <c r="A77" s="201" t="s">
        <v>115</v>
      </c>
      <c r="B77" s="201"/>
      <c r="C77" s="188"/>
      <c r="E77" s="167"/>
      <c r="F77" s="167"/>
      <c r="G77" s="167"/>
      <c r="I77" s="167"/>
      <c r="J77" s="167"/>
      <c r="K77" s="167"/>
    </row>
    <row r="78" spans="1:11" ht="21.75" customHeight="1" x14ac:dyDescent="0.25">
      <c r="A78" s="160" t="s">
        <v>240</v>
      </c>
      <c r="C78" s="188"/>
      <c r="E78" s="167">
        <v>-43628</v>
      </c>
      <c r="F78" s="167"/>
      <c r="G78" s="167">
        <v>-31836</v>
      </c>
      <c r="I78" s="167">
        <v>0</v>
      </c>
      <c r="J78" s="167"/>
      <c r="K78" s="167">
        <v>0</v>
      </c>
    </row>
    <row r="79" spans="1:11" ht="21.75" customHeight="1" x14ac:dyDescent="0.25">
      <c r="A79" s="160" t="s">
        <v>241</v>
      </c>
      <c r="C79" s="188"/>
      <c r="E79" s="167"/>
      <c r="F79" s="167"/>
      <c r="G79" s="167"/>
      <c r="I79" s="167"/>
      <c r="J79" s="167"/>
      <c r="K79" s="167"/>
    </row>
    <row r="80" spans="1:11" ht="21.75" customHeight="1" x14ac:dyDescent="0.25">
      <c r="A80" s="180" t="s">
        <v>91</v>
      </c>
      <c r="B80" s="180"/>
      <c r="C80" s="188"/>
      <c r="E80" s="167"/>
      <c r="F80" s="167"/>
      <c r="G80" s="167"/>
      <c r="I80" s="167"/>
      <c r="J80" s="167"/>
      <c r="K80" s="167"/>
    </row>
    <row r="81" spans="1:11" ht="21.75" customHeight="1" x14ac:dyDescent="0.25">
      <c r="A81" s="180" t="s">
        <v>92</v>
      </c>
      <c r="B81" s="180"/>
      <c r="C81" s="188"/>
      <c r="E81" s="167">
        <v>31800</v>
      </c>
      <c r="F81" s="167"/>
      <c r="G81" s="167">
        <v>31800</v>
      </c>
      <c r="I81" s="167">
        <v>31800</v>
      </c>
      <c r="J81" s="167"/>
      <c r="K81" s="167">
        <v>31800</v>
      </c>
    </row>
    <row r="82" spans="1:11" ht="21.75" customHeight="1" x14ac:dyDescent="0.25">
      <c r="A82" s="180" t="s">
        <v>229</v>
      </c>
      <c r="B82" s="180"/>
      <c r="C82" s="178"/>
      <c r="E82" s="167">
        <v>-139303</v>
      </c>
      <c r="F82" s="167"/>
      <c r="G82" s="167">
        <v>43005</v>
      </c>
      <c r="I82" s="167">
        <v>90245</v>
      </c>
      <c r="J82" s="167"/>
      <c r="K82" s="167">
        <v>254334</v>
      </c>
    </row>
    <row r="83" spans="1:11" ht="21.75" customHeight="1" x14ac:dyDescent="0.25">
      <c r="A83" s="180" t="s">
        <v>196</v>
      </c>
      <c r="B83" s="180"/>
      <c r="C83" s="188"/>
      <c r="E83" s="167">
        <v>0</v>
      </c>
      <c r="F83" s="167"/>
      <c r="G83" s="167">
        <v>-35919</v>
      </c>
      <c r="I83" s="167">
        <v>0</v>
      </c>
      <c r="J83" s="167"/>
      <c r="K83" s="167">
        <v>-35919</v>
      </c>
    </row>
    <row r="84" spans="1:11" ht="21.75" customHeight="1" x14ac:dyDescent="0.25">
      <c r="A84" s="180" t="s">
        <v>33</v>
      </c>
      <c r="B84" s="180"/>
      <c r="C84" s="188"/>
      <c r="E84" s="173">
        <v>8079</v>
      </c>
      <c r="F84" s="167"/>
      <c r="G84" s="173">
        <v>-5336</v>
      </c>
      <c r="I84" s="173">
        <v>0</v>
      </c>
      <c r="J84" s="167"/>
      <c r="K84" s="173">
        <v>0</v>
      </c>
    </row>
    <row r="85" spans="1:11" ht="21.75" customHeight="1" x14ac:dyDescent="0.25">
      <c r="A85" s="164" t="s">
        <v>103</v>
      </c>
      <c r="B85" s="164"/>
      <c r="C85" s="166"/>
      <c r="D85" s="162"/>
      <c r="E85" s="185">
        <f>SUM(E72:E84)</f>
        <v>4574696</v>
      </c>
      <c r="F85" s="185"/>
      <c r="G85" s="185">
        <f>SUM(G72:G84)</f>
        <v>4719462</v>
      </c>
      <c r="H85" s="185"/>
      <c r="I85" s="185">
        <f>SUM(I73:I84)</f>
        <v>4839793</v>
      </c>
      <c r="J85" s="185"/>
      <c r="K85" s="185">
        <f>SUM(K73:K84)</f>
        <v>4967963</v>
      </c>
    </row>
    <row r="86" spans="1:11" ht="21.75" customHeight="1" x14ac:dyDescent="0.25">
      <c r="A86" s="160" t="s">
        <v>34</v>
      </c>
      <c r="C86" s="188"/>
      <c r="E86" s="35">
        <v>42053</v>
      </c>
      <c r="F86" s="199"/>
      <c r="G86" s="35">
        <v>173029</v>
      </c>
      <c r="H86" s="199"/>
      <c r="I86" s="35">
        <v>0</v>
      </c>
      <c r="J86" s="199"/>
      <c r="K86" s="35">
        <v>0</v>
      </c>
    </row>
    <row r="87" spans="1:11" s="162" customFormat="1" ht="21.75" customHeight="1" x14ac:dyDescent="0.25">
      <c r="A87" s="164" t="s">
        <v>25</v>
      </c>
      <c r="B87" s="164"/>
      <c r="C87" s="166"/>
      <c r="E87" s="140">
        <f>SUM(E85:E86)</f>
        <v>4616749</v>
      </c>
      <c r="F87" s="185"/>
      <c r="G87" s="140">
        <f>SUM(G85:G86)</f>
        <v>4892491</v>
      </c>
      <c r="H87" s="185"/>
      <c r="I87" s="140">
        <f>SUM(I85:I86)</f>
        <v>4839793</v>
      </c>
      <c r="J87" s="185"/>
      <c r="K87" s="140">
        <f>SUM(K85:K86)</f>
        <v>4967963</v>
      </c>
    </row>
    <row r="88" spans="1:11" s="162" customFormat="1" ht="30" customHeight="1" thickBot="1" x14ac:dyDescent="0.3">
      <c r="A88" s="164" t="s">
        <v>35</v>
      </c>
      <c r="B88" s="164"/>
      <c r="C88" s="166"/>
      <c r="E88" s="205">
        <f>SUM(E87,E56)</f>
        <v>4985587</v>
      </c>
      <c r="F88" s="185"/>
      <c r="G88" s="205">
        <f>SUM(G87,G56)</f>
        <v>5372543</v>
      </c>
      <c r="H88" s="185"/>
      <c r="I88" s="205">
        <f>SUM(I87,I56)</f>
        <v>4923374</v>
      </c>
      <c r="J88" s="185"/>
      <c r="K88" s="205">
        <f>SUM(K87,K56)</f>
        <v>5134370</v>
      </c>
    </row>
    <row r="89" spans="1:11" ht="21.75" customHeight="1" thickTop="1" x14ac:dyDescent="0.25">
      <c r="C89" s="202"/>
      <c r="E89" s="203"/>
      <c r="F89" s="203"/>
      <c r="G89" s="203"/>
      <c r="H89" s="203"/>
      <c r="I89" s="203"/>
      <c r="J89" s="203"/>
      <c r="K89" s="203"/>
    </row>
    <row r="90" spans="1:11" ht="21.75" customHeight="1" x14ac:dyDescent="0.25"/>
    <row r="91" spans="1:11" ht="21.75" customHeight="1" x14ac:dyDescent="0.25"/>
    <row r="93" spans="1:11" ht="21.75" customHeight="1" x14ac:dyDescent="0.25"/>
  </sheetData>
  <mergeCells count="15">
    <mergeCell ref="E66:K66"/>
    <mergeCell ref="E38:G38"/>
    <mergeCell ref="I38:K38"/>
    <mergeCell ref="E42:K42"/>
    <mergeCell ref="E61:G61"/>
    <mergeCell ref="I61:K61"/>
    <mergeCell ref="E62:G62"/>
    <mergeCell ref="I62:K62"/>
    <mergeCell ref="E37:G37"/>
    <mergeCell ref="I37:K37"/>
    <mergeCell ref="E4:G4"/>
    <mergeCell ref="I4:K4"/>
    <mergeCell ref="E5:G5"/>
    <mergeCell ref="I5:K5"/>
    <mergeCell ref="E9:K9"/>
  </mergeCells>
  <pageMargins left="0.7" right="0.7" top="0.48" bottom="0.5" header="0.5" footer="0.5"/>
  <pageSetup paperSize="9" scale="84" firstPageNumber="2" orientation="portrait" useFirstPageNumber="1" r:id="rId1"/>
  <headerFooter>
    <oddFooter>&amp;L&amp;"Times New Roman,Regular"&amp;11The accompanying notes form an integral part of these financial statements.&amp;"Arial,Regular"&amp;10
&amp;C&amp;"Times New Roman,Regular"&amp;11&amp;P</oddFooter>
  </headerFooter>
  <rowBreaks count="2" manualBreakCount="2">
    <brk id="33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C512-B2EF-4FB1-A0AE-CB8447FD75C6}">
  <sheetPr>
    <tabColor rgb="FF00B050"/>
  </sheetPr>
  <dimension ref="A1:K151"/>
  <sheetViews>
    <sheetView showGridLines="0" view="pageBreakPreview" topLeftCell="A59" zoomScaleNormal="100" zoomScaleSheetLayoutView="100" workbookViewId="0">
      <selection activeCell="A45" sqref="A45"/>
    </sheetView>
  </sheetViews>
  <sheetFormatPr defaultColWidth="10.7109375" defaultRowHeight="21.75" customHeight="1" x14ac:dyDescent="0.25"/>
  <cols>
    <col min="1" max="1" width="43.28515625" style="60" customWidth="1"/>
    <col min="2" max="2" width="1.5703125" style="61" customWidth="1"/>
    <col min="3" max="3" width="4.85546875" style="67" customWidth="1"/>
    <col min="4" max="4" width="1.5703125" style="61" customWidth="1"/>
    <col min="5" max="5" width="12.42578125" style="61" customWidth="1"/>
    <col min="6" max="6" width="1.5703125" style="61" customWidth="1"/>
    <col min="7" max="7" width="12.42578125" style="61" customWidth="1"/>
    <col min="8" max="8" width="1.5703125" style="61" customWidth="1"/>
    <col min="9" max="9" width="12.42578125" style="61" customWidth="1"/>
    <col min="10" max="10" width="1.5703125" style="61" customWidth="1"/>
    <col min="11" max="11" width="12.42578125" style="61" customWidth="1"/>
    <col min="12" max="16384" width="10.7109375" style="61"/>
  </cols>
  <sheetData>
    <row r="1" spans="1:11" s="42" customFormat="1" ht="20.25" customHeight="1" x14ac:dyDescent="0.3">
      <c r="A1" s="94" t="s">
        <v>71</v>
      </c>
      <c r="B1" s="39"/>
      <c r="C1" s="40"/>
      <c r="D1" s="41"/>
      <c r="E1" s="41"/>
      <c r="F1" s="41"/>
      <c r="G1" s="41"/>
      <c r="H1" s="41"/>
      <c r="I1" s="41"/>
      <c r="J1" s="41"/>
      <c r="K1" s="41"/>
    </row>
    <row r="2" spans="1:11" s="16" customFormat="1" ht="20.25" customHeight="1" x14ac:dyDescent="0.25">
      <c r="A2" s="98" t="s">
        <v>72</v>
      </c>
      <c r="B2" s="15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0.25" customHeight="1" x14ac:dyDescent="0.25">
      <c r="A3" s="43"/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0.25" customHeight="1" x14ac:dyDescent="0.25">
      <c r="A4" s="44"/>
      <c r="B4" s="15"/>
      <c r="C4" s="14"/>
      <c r="D4" s="15"/>
      <c r="E4" s="217" t="s">
        <v>67</v>
      </c>
      <c r="F4" s="217"/>
      <c r="G4" s="217"/>
      <c r="H4" s="15"/>
      <c r="I4" s="217" t="s">
        <v>69</v>
      </c>
      <c r="J4" s="218"/>
      <c r="K4" s="217"/>
    </row>
    <row r="5" spans="1:11" s="19" customFormat="1" ht="20.25" customHeight="1" x14ac:dyDescent="0.25">
      <c r="A5" s="20"/>
      <c r="C5" s="20"/>
      <c r="D5" s="21"/>
      <c r="E5" s="219" t="s">
        <v>68</v>
      </c>
      <c r="F5" s="219"/>
      <c r="G5" s="219"/>
      <c r="H5" s="22"/>
      <c r="I5" s="219" t="s">
        <v>68</v>
      </c>
      <c r="J5" s="219"/>
      <c r="K5" s="219"/>
    </row>
    <row r="6" spans="1:11" s="19" customFormat="1" ht="20.45" customHeight="1" x14ac:dyDescent="0.25">
      <c r="A6" s="20"/>
      <c r="C6" s="20"/>
      <c r="D6" s="21"/>
      <c r="E6" s="215" t="s">
        <v>153</v>
      </c>
      <c r="F6" s="215"/>
      <c r="G6" s="215"/>
      <c r="H6" s="125"/>
      <c r="I6" s="215" t="s">
        <v>153</v>
      </c>
      <c r="J6" s="215"/>
      <c r="K6" s="215"/>
    </row>
    <row r="7" spans="1:11" s="19" customFormat="1" ht="20.25" customHeight="1" x14ac:dyDescent="0.25">
      <c r="A7" s="20"/>
      <c r="C7" s="20"/>
      <c r="D7" s="21"/>
      <c r="E7" s="215" t="s">
        <v>159</v>
      </c>
      <c r="F7" s="215"/>
      <c r="G7" s="215"/>
      <c r="H7" s="125"/>
      <c r="I7" s="215" t="s">
        <v>159</v>
      </c>
      <c r="J7" s="215"/>
      <c r="K7" s="215"/>
    </row>
    <row r="8" spans="1:11" s="19" customFormat="1" ht="20.25" customHeight="1" x14ac:dyDescent="0.25">
      <c r="A8" s="20"/>
      <c r="C8" s="45"/>
      <c r="D8" s="21"/>
      <c r="E8" s="46">
        <v>2021</v>
      </c>
      <c r="F8" s="130"/>
      <c r="G8" s="46">
        <v>2020</v>
      </c>
      <c r="H8" s="130"/>
      <c r="I8" s="46">
        <v>2021</v>
      </c>
      <c r="J8" s="130"/>
      <c r="K8" s="46">
        <v>2020</v>
      </c>
    </row>
    <row r="9" spans="1:11" s="19" customFormat="1" ht="20.25" customHeight="1" x14ac:dyDescent="0.25">
      <c r="A9" s="20"/>
      <c r="C9" s="46"/>
      <c r="E9" s="216" t="s">
        <v>66</v>
      </c>
      <c r="F9" s="216"/>
      <c r="G9" s="216"/>
      <c r="H9" s="216"/>
      <c r="I9" s="216"/>
      <c r="J9" s="216"/>
      <c r="K9" s="216"/>
    </row>
    <row r="10" spans="1:11" s="36" customFormat="1" ht="20.25" customHeight="1" x14ac:dyDescent="0.25">
      <c r="A10" s="99" t="s">
        <v>156</v>
      </c>
      <c r="C10" s="23"/>
      <c r="H10" s="68"/>
    </row>
    <row r="11" spans="1:11" s="19" customFormat="1" ht="20.25" customHeight="1" x14ac:dyDescent="0.25">
      <c r="A11" s="47" t="s">
        <v>37</v>
      </c>
      <c r="B11" s="16"/>
      <c r="C11" s="23"/>
      <c r="E11" s="25">
        <v>279862</v>
      </c>
      <c r="F11" s="28"/>
      <c r="G11" s="25">
        <v>279009</v>
      </c>
      <c r="I11" s="25">
        <v>33392</v>
      </c>
      <c r="J11" s="28"/>
      <c r="K11" s="25">
        <v>25969</v>
      </c>
    </row>
    <row r="12" spans="1:11" s="19" customFormat="1" ht="20.25" customHeight="1" x14ac:dyDescent="0.25">
      <c r="A12" s="47" t="s">
        <v>54</v>
      </c>
      <c r="B12" s="16"/>
      <c r="C12" s="23"/>
      <c r="E12" s="25">
        <v>93</v>
      </c>
      <c r="F12" s="28"/>
      <c r="G12" s="25">
        <v>372</v>
      </c>
      <c r="I12" s="25">
        <v>1207</v>
      </c>
      <c r="J12" s="28"/>
      <c r="K12" s="25">
        <v>1472</v>
      </c>
    </row>
    <row r="13" spans="1:11" s="19" customFormat="1" ht="20.25" hidden="1" customHeight="1" x14ac:dyDescent="0.25">
      <c r="A13" s="47" t="s">
        <v>125</v>
      </c>
      <c r="B13" s="16"/>
      <c r="C13" s="23">
        <v>8</v>
      </c>
      <c r="E13" s="25"/>
      <c r="F13" s="28"/>
      <c r="G13" s="25"/>
      <c r="I13" s="25"/>
      <c r="J13" s="28"/>
      <c r="K13" s="25"/>
    </row>
    <row r="14" spans="1:11" s="19" customFormat="1" ht="20.25" customHeight="1" x14ac:dyDescent="0.25">
      <c r="A14" s="47" t="s">
        <v>251</v>
      </c>
      <c r="B14" s="16"/>
      <c r="C14" s="23"/>
      <c r="E14" s="25">
        <v>22851</v>
      </c>
      <c r="F14" s="28"/>
      <c r="G14" s="25">
        <v>11201</v>
      </c>
      <c r="I14" s="25">
        <v>22851</v>
      </c>
      <c r="J14" s="28"/>
      <c r="K14" s="25">
        <v>11201</v>
      </c>
    </row>
    <row r="15" spans="1:11" s="19" customFormat="1" ht="20.25" hidden="1" customHeight="1" x14ac:dyDescent="0.25">
      <c r="A15" s="47" t="s">
        <v>204</v>
      </c>
      <c r="B15" s="16"/>
      <c r="C15" s="23"/>
      <c r="E15" s="25"/>
      <c r="F15" s="28"/>
      <c r="G15" s="25"/>
      <c r="I15" s="25"/>
      <c r="J15" s="28"/>
      <c r="K15" s="25"/>
    </row>
    <row r="16" spans="1:11" s="19" customFormat="1" ht="20.25" hidden="1" customHeight="1" x14ac:dyDescent="0.25">
      <c r="A16" s="47" t="s">
        <v>205</v>
      </c>
      <c r="B16" s="16"/>
      <c r="C16" s="23"/>
      <c r="E16" s="25"/>
      <c r="F16" s="28"/>
      <c r="G16" s="25">
        <v>0</v>
      </c>
      <c r="I16" s="25"/>
      <c r="J16" s="28"/>
      <c r="K16" s="25">
        <v>0</v>
      </c>
    </row>
    <row r="17" spans="1:11" s="19" customFormat="1" ht="20.25" hidden="1" customHeight="1" x14ac:dyDescent="0.25">
      <c r="A17" s="47" t="s">
        <v>247</v>
      </c>
      <c r="B17" s="16"/>
      <c r="C17" s="23"/>
      <c r="E17" s="25">
        <v>0</v>
      </c>
      <c r="F17" s="28"/>
      <c r="G17" s="25">
        <v>0</v>
      </c>
      <c r="I17" s="25">
        <v>0</v>
      </c>
      <c r="J17" s="28"/>
      <c r="K17" s="25">
        <v>0</v>
      </c>
    </row>
    <row r="18" spans="1:11" s="19" customFormat="1" ht="20.25" customHeight="1" x14ac:dyDescent="0.25">
      <c r="A18" s="47" t="s">
        <v>252</v>
      </c>
      <c r="B18" s="16"/>
      <c r="C18" s="23"/>
      <c r="E18" s="25">
        <v>0</v>
      </c>
      <c r="F18" s="28"/>
      <c r="G18" s="25">
        <v>14631</v>
      </c>
      <c r="I18" s="25">
        <v>0</v>
      </c>
      <c r="J18" s="28"/>
      <c r="K18" s="25">
        <v>14631</v>
      </c>
    </row>
    <row r="19" spans="1:11" s="19" customFormat="1" ht="20.25" customHeight="1" x14ac:dyDescent="0.25">
      <c r="A19" s="47" t="s">
        <v>13</v>
      </c>
      <c r="B19" s="16"/>
      <c r="C19" s="23"/>
      <c r="E19" s="25">
        <v>3226</v>
      </c>
      <c r="F19" s="28"/>
      <c r="G19" s="25">
        <v>3997</v>
      </c>
      <c r="I19" s="25">
        <v>4584</v>
      </c>
      <c r="J19" s="28"/>
      <c r="K19" s="25">
        <v>4526</v>
      </c>
    </row>
    <row r="20" spans="1:11" s="9" customFormat="1" ht="20.25" customHeight="1" x14ac:dyDescent="0.2">
      <c r="A20" s="43" t="s">
        <v>155</v>
      </c>
      <c r="C20" s="10"/>
      <c r="E20" s="37">
        <f>SUM(E11:E19)</f>
        <v>306032</v>
      </c>
      <c r="F20" s="12"/>
      <c r="G20" s="37">
        <f>SUM(G11:G19)</f>
        <v>309210</v>
      </c>
      <c r="H20" s="12"/>
      <c r="I20" s="37">
        <f>SUM(I11:I19)</f>
        <v>62034</v>
      </c>
      <c r="J20" s="12"/>
      <c r="K20" s="37">
        <f>SUM(K11:K19)</f>
        <v>57799</v>
      </c>
    </row>
    <row r="21" spans="1:11" s="19" customFormat="1" ht="12.95" customHeight="1" x14ac:dyDescent="0.25">
      <c r="A21" s="43"/>
      <c r="C21" s="18"/>
      <c r="E21" s="27"/>
      <c r="F21" s="28"/>
      <c r="G21" s="27"/>
      <c r="H21" s="28"/>
      <c r="I21" s="27"/>
      <c r="J21" s="28"/>
      <c r="K21" s="27"/>
    </row>
    <row r="22" spans="1:11" s="19" customFormat="1" ht="20.25" customHeight="1" x14ac:dyDescent="0.25">
      <c r="A22" s="99" t="s">
        <v>14</v>
      </c>
      <c r="C22" s="18"/>
      <c r="E22" s="28"/>
      <c r="F22" s="28"/>
      <c r="G22" s="28"/>
      <c r="H22" s="28"/>
      <c r="I22" s="28"/>
      <c r="J22" s="28"/>
      <c r="K22" s="28"/>
    </row>
    <row r="23" spans="1:11" s="19" customFormat="1" ht="20.25" customHeight="1" x14ac:dyDescent="0.25">
      <c r="A23" s="47" t="s">
        <v>38</v>
      </c>
      <c r="B23" s="16"/>
      <c r="C23" s="23"/>
      <c r="E23" s="25">
        <v>101192</v>
      </c>
      <c r="F23" s="28"/>
      <c r="G23" s="25">
        <v>139615</v>
      </c>
      <c r="I23" s="25">
        <v>36746</v>
      </c>
      <c r="J23" s="28"/>
      <c r="K23" s="25">
        <v>67631</v>
      </c>
    </row>
    <row r="24" spans="1:11" s="19" customFormat="1" ht="20.25" customHeight="1" x14ac:dyDescent="0.25">
      <c r="A24" s="47" t="s">
        <v>39</v>
      </c>
      <c r="B24" s="16"/>
      <c r="C24" s="18"/>
      <c r="E24" s="25">
        <v>127231</v>
      </c>
      <c r="F24" s="28"/>
      <c r="G24" s="25">
        <v>117878</v>
      </c>
      <c r="I24" s="25">
        <v>1254</v>
      </c>
      <c r="J24" s="28"/>
      <c r="K24" s="25">
        <v>1322</v>
      </c>
    </row>
    <row r="25" spans="1:11" s="19" customFormat="1" ht="20.25" customHeight="1" x14ac:dyDescent="0.25">
      <c r="A25" s="47" t="s">
        <v>40</v>
      </c>
      <c r="B25" s="24"/>
      <c r="C25" s="23"/>
      <c r="E25" s="25">
        <v>61490</v>
      </c>
      <c r="F25" s="28"/>
      <c r="G25" s="25">
        <v>57726</v>
      </c>
      <c r="I25" s="25">
        <v>18961</v>
      </c>
      <c r="J25" s="28"/>
      <c r="K25" s="25">
        <v>27946</v>
      </c>
    </row>
    <row r="26" spans="1:11" s="19" customFormat="1" ht="20.25" customHeight="1" x14ac:dyDescent="0.25">
      <c r="A26" s="47" t="s">
        <v>253</v>
      </c>
      <c r="B26" s="24"/>
      <c r="C26" s="23"/>
      <c r="E26" s="25">
        <v>158180</v>
      </c>
      <c r="F26" s="28"/>
      <c r="G26" s="25">
        <v>71633</v>
      </c>
      <c r="I26" s="25">
        <v>158180</v>
      </c>
      <c r="J26" s="28"/>
      <c r="K26" s="25">
        <v>71633</v>
      </c>
    </row>
    <row r="27" spans="1:11" s="19" customFormat="1" ht="20.25" customHeight="1" x14ac:dyDescent="0.25">
      <c r="A27" s="47" t="s">
        <v>254</v>
      </c>
      <c r="B27" s="24"/>
      <c r="C27" s="23"/>
      <c r="E27" s="25">
        <v>5999</v>
      </c>
      <c r="F27" s="28"/>
      <c r="G27" s="25">
        <v>0</v>
      </c>
      <c r="I27" s="25">
        <v>5999</v>
      </c>
      <c r="J27" s="28"/>
      <c r="K27" s="25">
        <v>0</v>
      </c>
    </row>
    <row r="28" spans="1:11" s="9" customFormat="1" ht="20.25" customHeight="1" x14ac:dyDescent="0.2">
      <c r="A28" s="43" t="s">
        <v>15</v>
      </c>
      <c r="C28" s="10"/>
      <c r="E28" s="37">
        <f>SUM(E23:E27)</f>
        <v>454092</v>
      </c>
      <c r="F28" s="78"/>
      <c r="G28" s="37">
        <f>SUM(G23:G27)</f>
        <v>386852</v>
      </c>
      <c r="H28" s="78"/>
      <c r="I28" s="86">
        <f>SUM(I23:I27)</f>
        <v>221140</v>
      </c>
      <c r="J28" s="78"/>
      <c r="K28" s="86">
        <f>SUM(K23:K27)</f>
        <v>168532</v>
      </c>
    </row>
    <row r="29" spans="1:11" s="19" customFormat="1" ht="12.95" customHeight="1" x14ac:dyDescent="0.25">
      <c r="A29" s="43"/>
      <c r="C29" s="18"/>
      <c r="E29" s="27"/>
      <c r="F29" s="28"/>
      <c r="G29" s="27"/>
      <c r="H29" s="28"/>
      <c r="I29" s="27"/>
      <c r="J29" s="28"/>
      <c r="K29" s="27"/>
    </row>
    <row r="30" spans="1:11" s="19" customFormat="1" ht="20.25" customHeight="1" x14ac:dyDescent="0.25">
      <c r="A30" s="43" t="s">
        <v>255</v>
      </c>
      <c r="C30" s="23"/>
      <c r="E30" s="13">
        <f>E20-E28</f>
        <v>-148060</v>
      </c>
      <c r="F30" s="85"/>
      <c r="G30" s="13">
        <f>G20-G28</f>
        <v>-77642</v>
      </c>
      <c r="H30" s="85"/>
      <c r="I30" s="85">
        <f>I20-I28</f>
        <v>-159106</v>
      </c>
      <c r="J30" s="85"/>
      <c r="K30" s="85">
        <f>K20-K28</f>
        <v>-110733</v>
      </c>
    </row>
    <row r="31" spans="1:11" s="19" customFormat="1" ht="20.25" customHeight="1" x14ac:dyDescent="0.25">
      <c r="A31" s="47" t="s">
        <v>41</v>
      </c>
      <c r="B31" s="16"/>
      <c r="C31" s="23"/>
      <c r="E31" s="69">
        <v>218</v>
      </c>
      <c r="F31" s="69"/>
      <c r="G31" s="69">
        <v>443</v>
      </c>
      <c r="H31" s="69"/>
      <c r="I31" s="69">
        <v>72</v>
      </c>
      <c r="J31" s="69"/>
      <c r="K31" s="69">
        <v>119</v>
      </c>
    </row>
    <row r="32" spans="1:11" s="19" customFormat="1" ht="20.25" customHeight="1" x14ac:dyDescent="0.25">
      <c r="A32" s="47" t="s">
        <v>203</v>
      </c>
      <c r="B32" s="16"/>
      <c r="C32" s="23"/>
      <c r="E32" s="69"/>
      <c r="F32" s="69"/>
      <c r="G32" s="69"/>
      <c r="H32" s="69"/>
      <c r="I32" s="69"/>
      <c r="J32" s="69"/>
      <c r="K32" s="69"/>
    </row>
    <row r="33" spans="1:11" s="19" customFormat="1" ht="20.25" customHeight="1" x14ac:dyDescent="0.25">
      <c r="A33" s="47" t="s">
        <v>201</v>
      </c>
      <c r="B33" s="16"/>
      <c r="C33" s="23"/>
      <c r="E33" s="69">
        <v>1224</v>
      </c>
      <c r="F33" s="69"/>
      <c r="G33" s="69">
        <v>-666</v>
      </c>
      <c r="H33" s="69"/>
      <c r="I33" s="25">
        <v>0</v>
      </c>
      <c r="J33" s="69"/>
      <c r="K33" s="69">
        <v>-62</v>
      </c>
    </row>
    <row r="34" spans="1:11" s="19" customFormat="1" ht="20.25" customHeight="1" x14ac:dyDescent="0.25">
      <c r="A34" s="47" t="s">
        <v>256</v>
      </c>
      <c r="B34" s="16"/>
      <c r="C34" s="23"/>
      <c r="E34" s="69"/>
      <c r="F34" s="69"/>
      <c r="G34" s="69"/>
      <c r="H34" s="69"/>
      <c r="I34" s="69"/>
      <c r="J34" s="69"/>
      <c r="K34" s="69"/>
    </row>
    <row r="35" spans="1:11" s="19" customFormat="1" ht="20.25" customHeight="1" x14ac:dyDescent="0.25">
      <c r="A35" s="47" t="s">
        <v>202</v>
      </c>
      <c r="B35" s="16"/>
      <c r="C35" s="23"/>
      <c r="E35" s="77">
        <v>162</v>
      </c>
      <c r="F35" s="69"/>
      <c r="G35" s="77">
        <v>766</v>
      </c>
      <c r="H35" s="69"/>
      <c r="I35" s="30">
        <v>0</v>
      </c>
      <c r="J35" s="69"/>
      <c r="K35" s="30">
        <v>0</v>
      </c>
    </row>
    <row r="36" spans="1:11" s="19" customFormat="1" ht="12.95" customHeight="1" x14ac:dyDescent="0.25">
      <c r="A36" s="47"/>
      <c r="B36" s="16"/>
      <c r="C36" s="23"/>
      <c r="E36" s="69"/>
      <c r="F36" s="69"/>
      <c r="G36" s="69"/>
      <c r="H36" s="69"/>
      <c r="I36" s="69"/>
      <c r="J36" s="69"/>
      <c r="K36" s="69"/>
    </row>
    <row r="37" spans="1:11" s="19" customFormat="1" ht="20.25" customHeight="1" x14ac:dyDescent="0.25">
      <c r="A37" s="43" t="s">
        <v>257</v>
      </c>
      <c r="B37" s="182"/>
      <c r="C37" s="26"/>
      <c r="D37" s="9"/>
      <c r="E37" s="13">
        <f>E30-SUM(E31:E35)</f>
        <v>-149664</v>
      </c>
      <c r="F37" s="85"/>
      <c r="G37" s="13">
        <f>G30-SUM(G31:G35)</f>
        <v>-78185</v>
      </c>
      <c r="H37" s="85"/>
      <c r="I37" s="85">
        <f>I30-SUM(I31:I35)</f>
        <v>-159178</v>
      </c>
      <c r="J37" s="85"/>
      <c r="K37" s="85">
        <f>K30-SUM(K31:K35)</f>
        <v>-110790</v>
      </c>
    </row>
    <row r="38" spans="1:11" s="19" customFormat="1" ht="20.25" customHeight="1" x14ac:dyDescent="0.25">
      <c r="A38" s="47" t="s">
        <v>258</v>
      </c>
      <c r="B38" s="16"/>
      <c r="C38" s="23"/>
      <c r="E38" s="69">
        <v>-23240</v>
      </c>
      <c r="F38" s="69"/>
      <c r="G38" s="69">
        <v>-15296</v>
      </c>
      <c r="H38" s="69"/>
      <c r="I38" s="69">
        <v>-31928</v>
      </c>
      <c r="J38" s="69"/>
      <c r="K38" s="69">
        <v>-22387</v>
      </c>
    </row>
    <row r="39" spans="1:11" s="19" customFormat="1" ht="20.25" customHeight="1" thickBot="1" x14ac:dyDescent="0.3">
      <c r="A39" s="43" t="s">
        <v>259</v>
      </c>
      <c r="C39" s="18"/>
      <c r="E39" s="181">
        <f>E37-E38</f>
        <v>-126424</v>
      </c>
      <c r="F39" s="85"/>
      <c r="G39" s="181">
        <f>G37-G38</f>
        <v>-62889</v>
      </c>
      <c r="H39" s="85"/>
      <c r="I39" s="181">
        <f>I37-I38</f>
        <v>-127250</v>
      </c>
      <c r="J39" s="85"/>
      <c r="K39" s="181">
        <f>K37-K38</f>
        <v>-88403</v>
      </c>
    </row>
    <row r="40" spans="1:11" s="19" customFormat="1" ht="13.5" customHeight="1" thickTop="1" x14ac:dyDescent="0.25">
      <c r="A40" s="20"/>
      <c r="C40" s="49"/>
      <c r="D40" s="50"/>
      <c r="E40" s="49"/>
      <c r="F40" s="51"/>
      <c r="G40" s="49"/>
      <c r="H40" s="52"/>
      <c r="I40" s="53"/>
      <c r="J40" s="54"/>
      <c r="K40" s="53"/>
    </row>
    <row r="41" spans="1:11" s="19" customFormat="1" ht="20.25" customHeight="1" x14ac:dyDescent="0.3">
      <c r="A41" s="94" t="s">
        <v>71</v>
      </c>
      <c r="C41" s="58"/>
      <c r="E41" s="31"/>
      <c r="F41" s="21"/>
      <c r="G41" s="31"/>
      <c r="H41" s="21"/>
      <c r="I41" s="31"/>
      <c r="J41" s="31"/>
      <c r="K41" s="31"/>
    </row>
    <row r="42" spans="1:11" s="19" customFormat="1" ht="20.25" customHeight="1" x14ac:dyDescent="0.25">
      <c r="A42" s="98" t="s">
        <v>72</v>
      </c>
      <c r="C42" s="58"/>
      <c r="E42" s="31"/>
      <c r="F42" s="21"/>
      <c r="G42" s="31"/>
      <c r="H42" s="21"/>
      <c r="I42" s="31"/>
      <c r="J42" s="31"/>
      <c r="K42" s="31"/>
    </row>
    <row r="43" spans="1:11" s="19" customFormat="1" ht="20.25" customHeight="1" x14ac:dyDescent="0.25">
      <c r="A43" s="43"/>
      <c r="C43" s="58"/>
      <c r="E43" s="31"/>
      <c r="F43" s="21"/>
      <c r="G43" s="31"/>
      <c r="H43" s="21"/>
      <c r="I43" s="31"/>
      <c r="J43" s="31"/>
      <c r="K43" s="31"/>
    </row>
    <row r="44" spans="1:11" s="19" customFormat="1" ht="20.25" customHeight="1" x14ac:dyDescent="0.25">
      <c r="A44" s="43"/>
      <c r="C44" s="14"/>
      <c r="D44" s="15"/>
      <c r="E44" s="217" t="s">
        <v>67</v>
      </c>
      <c r="F44" s="217"/>
      <c r="G44" s="217"/>
      <c r="H44" s="15"/>
      <c r="I44" s="217" t="s">
        <v>69</v>
      </c>
      <c r="J44" s="218"/>
      <c r="K44" s="217"/>
    </row>
    <row r="45" spans="1:11" s="19" customFormat="1" ht="20.25" customHeight="1" x14ac:dyDescent="0.25">
      <c r="A45" s="20"/>
      <c r="C45" s="20"/>
      <c r="D45" s="21"/>
      <c r="E45" s="219" t="s">
        <v>68</v>
      </c>
      <c r="F45" s="219"/>
      <c r="G45" s="219"/>
      <c r="H45" s="22"/>
      <c r="I45" s="219" t="s">
        <v>68</v>
      </c>
      <c r="J45" s="219"/>
      <c r="K45" s="219"/>
    </row>
    <row r="46" spans="1:11" s="19" customFormat="1" ht="20.25" customHeight="1" x14ac:dyDescent="0.25">
      <c r="A46" s="20"/>
      <c r="C46" s="20"/>
      <c r="D46" s="21"/>
      <c r="E46" s="215" t="s">
        <v>153</v>
      </c>
      <c r="F46" s="215"/>
      <c r="G46" s="215"/>
      <c r="H46" s="125"/>
      <c r="I46" s="215" t="s">
        <v>153</v>
      </c>
      <c r="J46" s="215"/>
      <c r="K46" s="215"/>
    </row>
    <row r="47" spans="1:11" s="19" customFormat="1" ht="20.25" customHeight="1" x14ac:dyDescent="0.25">
      <c r="A47" s="20"/>
      <c r="C47" s="20"/>
      <c r="D47" s="21"/>
      <c r="E47" s="215" t="s">
        <v>159</v>
      </c>
      <c r="F47" s="215"/>
      <c r="G47" s="215"/>
      <c r="H47" s="125"/>
      <c r="I47" s="215" t="s">
        <v>159</v>
      </c>
      <c r="J47" s="215"/>
      <c r="K47" s="215"/>
    </row>
    <row r="48" spans="1:11" s="19" customFormat="1" ht="20.25" customHeight="1" x14ac:dyDescent="0.25">
      <c r="A48" s="20"/>
      <c r="C48" s="45"/>
      <c r="D48" s="21"/>
      <c r="E48" s="46">
        <v>2021</v>
      </c>
      <c r="F48" s="130"/>
      <c r="G48" s="46">
        <v>2020</v>
      </c>
      <c r="H48" s="130"/>
      <c r="I48" s="46">
        <v>2021</v>
      </c>
      <c r="J48" s="130"/>
      <c r="K48" s="46">
        <v>2020</v>
      </c>
    </row>
    <row r="49" spans="1:11" s="19" customFormat="1" ht="20.25" customHeight="1" x14ac:dyDescent="0.25">
      <c r="A49" s="20"/>
      <c r="C49" s="46"/>
      <c r="D49" s="21"/>
      <c r="E49" s="216" t="s">
        <v>66</v>
      </c>
      <c r="F49" s="216"/>
      <c r="G49" s="216"/>
      <c r="H49" s="216"/>
      <c r="I49" s="216"/>
      <c r="J49" s="216"/>
      <c r="K49" s="216"/>
    </row>
    <row r="50" spans="1:11" s="19" customFormat="1" ht="20.25" customHeight="1" x14ac:dyDescent="0.25">
      <c r="A50" s="48" t="s">
        <v>260</v>
      </c>
      <c r="C50" s="49"/>
      <c r="D50" s="50"/>
      <c r="E50" s="49"/>
      <c r="F50" s="51"/>
      <c r="G50" s="49"/>
      <c r="H50" s="52"/>
      <c r="I50" s="53"/>
      <c r="J50" s="54"/>
      <c r="K50" s="53"/>
    </row>
    <row r="51" spans="1:11" s="19" customFormat="1" ht="20.25" customHeight="1" x14ac:dyDescent="0.25">
      <c r="A51" s="100" t="s">
        <v>275</v>
      </c>
      <c r="C51" s="23"/>
      <c r="D51" s="50"/>
      <c r="E51" s="69"/>
      <c r="F51" s="70"/>
      <c r="G51" s="69"/>
      <c r="H51" s="71"/>
      <c r="I51" s="69"/>
      <c r="J51" s="72"/>
      <c r="K51" s="69"/>
    </row>
    <row r="52" spans="1:11" s="19" customFormat="1" ht="20.25" customHeight="1" x14ac:dyDescent="0.25">
      <c r="A52" s="47" t="s">
        <v>274</v>
      </c>
      <c r="C52" s="49"/>
      <c r="D52" s="50"/>
      <c r="E52" s="77">
        <v>6402</v>
      </c>
      <c r="F52" s="73"/>
      <c r="G52" s="77">
        <v>4923</v>
      </c>
      <c r="H52" s="73"/>
      <c r="I52" s="30">
        <v>0</v>
      </c>
      <c r="J52" s="124"/>
      <c r="K52" s="30">
        <v>0</v>
      </c>
    </row>
    <row r="53" spans="1:11" s="19" customFormat="1" ht="21.75" hidden="1" customHeight="1" x14ac:dyDescent="0.25">
      <c r="A53" s="6" t="s">
        <v>127</v>
      </c>
      <c r="C53" s="54"/>
      <c r="D53" s="56"/>
      <c r="E53" s="76"/>
      <c r="F53" s="72"/>
      <c r="G53" s="76"/>
      <c r="H53" s="72"/>
      <c r="I53" s="76"/>
      <c r="J53" s="72"/>
      <c r="K53" s="76"/>
    </row>
    <row r="54" spans="1:11" s="19" customFormat="1" ht="20.25" customHeight="1" x14ac:dyDescent="0.25">
      <c r="A54" s="3" t="s">
        <v>168</v>
      </c>
      <c r="C54" s="54"/>
      <c r="D54" s="56"/>
      <c r="E54" s="75"/>
      <c r="F54" s="72"/>
      <c r="G54" s="75"/>
      <c r="H54" s="72"/>
      <c r="I54" s="75"/>
      <c r="J54" s="72"/>
      <c r="K54" s="75"/>
    </row>
    <row r="55" spans="1:11" s="19" customFormat="1" ht="20.25" customHeight="1" x14ac:dyDescent="0.25">
      <c r="A55" s="3" t="s">
        <v>94</v>
      </c>
      <c r="C55" s="49"/>
      <c r="D55" s="50"/>
      <c r="E55" s="132">
        <f>SUM(E52:E53)</f>
        <v>6402</v>
      </c>
      <c r="F55" s="73"/>
      <c r="G55" s="132">
        <f>SUM(G52:G53)</f>
        <v>4923</v>
      </c>
      <c r="H55" s="74"/>
      <c r="I55" s="132">
        <v>0</v>
      </c>
      <c r="J55" s="73"/>
      <c r="K55" s="132">
        <v>0</v>
      </c>
    </row>
    <row r="56" spans="1:11" s="19" customFormat="1" ht="20.25" hidden="1" customHeight="1" x14ac:dyDescent="0.25">
      <c r="A56" s="3" t="s">
        <v>157</v>
      </c>
      <c r="C56" s="49"/>
      <c r="D56" s="50"/>
      <c r="E56" s="73"/>
      <c r="F56" s="73"/>
      <c r="G56" s="73"/>
      <c r="H56" s="74"/>
      <c r="I56" s="73"/>
      <c r="J56" s="74"/>
      <c r="K56" s="73"/>
    </row>
    <row r="57" spans="1:11" s="19" customFormat="1" ht="20.25" hidden="1" customHeight="1" x14ac:dyDescent="0.25">
      <c r="A57" s="3" t="s">
        <v>158</v>
      </c>
      <c r="C57" s="49"/>
      <c r="D57" s="50"/>
      <c r="E57" s="132">
        <f>E55+E68</f>
        <v>6402</v>
      </c>
      <c r="F57" s="59"/>
      <c r="G57" s="132">
        <f>G55+G68</f>
        <v>4923</v>
      </c>
      <c r="H57" s="59"/>
      <c r="I57" s="132">
        <f>I55+I68</f>
        <v>0</v>
      </c>
      <c r="J57" s="59"/>
      <c r="K57" s="132">
        <f>K55+K68</f>
        <v>0</v>
      </c>
    </row>
    <row r="58" spans="1:11" s="19" customFormat="1" ht="15" hidden="1" customHeight="1" x14ac:dyDescent="0.25">
      <c r="A58" s="100"/>
      <c r="C58" s="49"/>
      <c r="D58" s="50"/>
      <c r="E58" s="73"/>
      <c r="F58" s="73"/>
      <c r="G58" s="73"/>
      <c r="H58" s="74"/>
      <c r="I58" s="73"/>
      <c r="J58" s="74"/>
      <c r="K58" s="73"/>
    </row>
    <row r="59" spans="1:11" s="19" customFormat="1" ht="12.75" customHeight="1" x14ac:dyDescent="0.25">
      <c r="A59" s="8"/>
      <c r="C59" s="49"/>
      <c r="D59" s="50"/>
      <c r="E59" s="73"/>
      <c r="F59" s="73"/>
      <c r="G59" s="73"/>
      <c r="H59" s="74"/>
      <c r="I59" s="73"/>
      <c r="J59" s="74"/>
      <c r="K59" s="73"/>
    </row>
    <row r="60" spans="1:11" s="19" customFormat="1" ht="20.25" customHeight="1" thickBot="1" x14ac:dyDescent="0.3">
      <c r="A60" s="8" t="s">
        <v>277</v>
      </c>
      <c r="C60" s="49"/>
      <c r="D60" s="50"/>
      <c r="E60" s="183">
        <f>SUM(E39,E57)</f>
        <v>-120022</v>
      </c>
      <c r="F60" s="70"/>
      <c r="G60" s="183">
        <f>SUM(G39,G57)</f>
        <v>-57966</v>
      </c>
      <c r="H60" s="71"/>
      <c r="I60" s="102">
        <f>SUM(I39,I57)</f>
        <v>-127250</v>
      </c>
      <c r="J60" s="71"/>
      <c r="K60" s="102">
        <f>SUM(K39,K57)</f>
        <v>-88403</v>
      </c>
    </row>
    <row r="61" spans="1:11" s="19" customFormat="1" ht="15" customHeight="1" thickTop="1" x14ac:dyDescent="0.25">
      <c r="A61" s="8"/>
      <c r="C61" s="49"/>
      <c r="D61" s="50"/>
      <c r="E61" s="73"/>
      <c r="F61" s="70"/>
      <c r="G61" s="73"/>
      <c r="H61" s="71"/>
      <c r="I61" s="73"/>
      <c r="J61" s="71"/>
      <c r="K61" s="73"/>
    </row>
    <row r="62" spans="1:11" s="19" customFormat="1" ht="20.25" hidden="1" customHeight="1" x14ac:dyDescent="0.25">
      <c r="A62" s="48" t="s">
        <v>145</v>
      </c>
      <c r="C62" s="49"/>
      <c r="D62" s="50"/>
      <c r="E62" s="49"/>
      <c r="F62" s="51"/>
      <c r="G62" s="49"/>
      <c r="H62" s="52"/>
      <c r="I62" s="53"/>
      <c r="J62" s="54"/>
      <c r="K62" s="53"/>
    </row>
    <row r="63" spans="1:11" s="19" customFormat="1" ht="20.25" hidden="1" customHeight="1" x14ac:dyDescent="0.25">
      <c r="A63" s="100" t="s">
        <v>160</v>
      </c>
      <c r="C63" s="23"/>
      <c r="D63" s="50"/>
      <c r="E63" s="69"/>
      <c r="F63" s="70"/>
      <c r="G63" s="69"/>
      <c r="H63" s="71"/>
      <c r="I63" s="69"/>
      <c r="J63" s="72"/>
      <c r="K63" s="69"/>
    </row>
    <row r="64" spans="1:11" s="19" customFormat="1" ht="20.25" hidden="1" customHeight="1" x14ac:dyDescent="0.25">
      <c r="A64" s="100" t="s">
        <v>136</v>
      </c>
      <c r="C64" s="23"/>
      <c r="D64" s="50"/>
      <c r="E64" s="69"/>
      <c r="F64" s="70"/>
      <c r="G64" s="69"/>
      <c r="H64" s="71"/>
      <c r="I64" s="69"/>
      <c r="J64" s="72"/>
      <c r="K64" s="69"/>
    </row>
    <row r="65" spans="1:11" s="19" customFormat="1" ht="20.25" hidden="1" customHeight="1" x14ac:dyDescent="0.25">
      <c r="A65" s="47" t="s">
        <v>137</v>
      </c>
      <c r="C65" s="23"/>
      <c r="D65" s="50"/>
      <c r="E65" s="32">
        <v>0</v>
      </c>
      <c r="F65" s="73"/>
      <c r="G65" s="32">
        <v>0</v>
      </c>
      <c r="H65" s="73"/>
      <c r="I65" s="32">
        <v>0</v>
      </c>
      <c r="J65" s="124"/>
      <c r="K65" s="32">
        <v>0</v>
      </c>
    </row>
    <row r="66" spans="1:11" s="19" customFormat="1" ht="21.75" hidden="1" customHeight="1" x14ac:dyDescent="0.25">
      <c r="A66" s="6" t="s">
        <v>169</v>
      </c>
      <c r="C66" s="54"/>
      <c r="D66" s="56"/>
      <c r="E66" s="30">
        <v>0</v>
      </c>
      <c r="F66" s="73"/>
      <c r="G66" s="30">
        <v>0</v>
      </c>
      <c r="H66" s="101"/>
      <c r="I66" s="30">
        <v>0</v>
      </c>
      <c r="J66" s="124"/>
      <c r="K66" s="30">
        <v>0</v>
      </c>
    </row>
    <row r="67" spans="1:11" s="19" customFormat="1" ht="20.25" hidden="1" customHeight="1" x14ac:dyDescent="0.25">
      <c r="A67" s="3" t="s">
        <v>138</v>
      </c>
      <c r="C67" s="54"/>
      <c r="D67" s="56"/>
      <c r="E67" s="75"/>
      <c r="F67" s="72"/>
      <c r="G67" s="75"/>
      <c r="H67" s="72"/>
      <c r="I67" s="75"/>
      <c r="J67" s="72"/>
      <c r="K67" s="75"/>
    </row>
    <row r="68" spans="1:11" s="19" customFormat="1" ht="20.25" hidden="1" customHeight="1" x14ac:dyDescent="0.25">
      <c r="A68" s="3" t="s">
        <v>136</v>
      </c>
      <c r="C68" s="49"/>
      <c r="D68" s="50"/>
      <c r="E68" s="132">
        <f>SUM(E65:E66)</f>
        <v>0</v>
      </c>
      <c r="F68" s="73"/>
      <c r="G68" s="132">
        <f>SUM(G65:G66)</f>
        <v>0</v>
      </c>
      <c r="H68" s="74"/>
      <c r="I68" s="132">
        <f>SUM(I65:I66)</f>
        <v>0</v>
      </c>
      <c r="J68" s="74"/>
      <c r="K68" s="132">
        <f>SUM(K65:K66)</f>
        <v>0</v>
      </c>
    </row>
    <row r="69" spans="1:11" s="19" customFormat="1" ht="20.25" hidden="1" customHeight="1" x14ac:dyDescent="0.25">
      <c r="A69" s="8"/>
      <c r="C69" s="49"/>
      <c r="D69" s="50"/>
      <c r="E69" s="73"/>
      <c r="F69" s="70"/>
      <c r="G69" s="73"/>
      <c r="H69" s="71"/>
      <c r="I69" s="73"/>
      <c r="J69" s="71"/>
      <c r="K69" s="73"/>
    </row>
    <row r="70" spans="1:11" s="9" customFormat="1" ht="20.25" customHeight="1" x14ac:dyDescent="0.25">
      <c r="A70" s="43" t="s">
        <v>261</v>
      </c>
      <c r="B70" s="19"/>
      <c r="C70" s="54"/>
      <c r="D70" s="56"/>
      <c r="E70" s="19"/>
      <c r="F70" s="19"/>
      <c r="G70" s="19"/>
      <c r="H70" s="19"/>
      <c r="I70" s="19"/>
      <c r="J70" s="19"/>
      <c r="K70" s="19"/>
    </row>
    <row r="71" spans="1:11" s="19" customFormat="1" ht="20.25" customHeight="1" x14ac:dyDescent="0.25">
      <c r="A71" s="47" t="s">
        <v>44</v>
      </c>
      <c r="C71" s="54"/>
      <c r="D71" s="56"/>
      <c r="E71" s="69">
        <v>-130869</v>
      </c>
      <c r="F71" s="79"/>
      <c r="G71" s="69">
        <v>-71789</v>
      </c>
      <c r="H71" s="72"/>
      <c r="I71" s="32">
        <v>-127250</v>
      </c>
      <c r="J71" s="72"/>
      <c r="K71" s="69">
        <v>-88403</v>
      </c>
    </row>
    <row r="72" spans="1:11" s="19" customFormat="1" ht="20.25" customHeight="1" x14ac:dyDescent="0.25">
      <c r="A72" s="47" t="s">
        <v>45</v>
      </c>
      <c r="C72" s="54"/>
      <c r="D72" s="56"/>
      <c r="E72" s="69">
        <v>4445</v>
      </c>
      <c r="F72" s="79"/>
      <c r="G72" s="69">
        <v>8900</v>
      </c>
      <c r="H72" s="72"/>
      <c r="I72" s="30">
        <v>0</v>
      </c>
      <c r="J72" s="72"/>
      <c r="K72" s="30">
        <v>0</v>
      </c>
    </row>
    <row r="73" spans="1:11" s="19" customFormat="1" ht="20.25" customHeight="1" thickBot="1" x14ac:dyDescent="0.3">
      <c r="A73" s="103" t="s">
        <v>259</v>
      </c>
      <c r="B73" s="71"/>
      <c r="C73" s="71"/>
      <c r="D73" s="78"/>
      <c r="E73" s="104">
        <f>SUM(E71:E72)</f>
        <v>-126424</v>
      </c>
      <c r="F73" s="70"/>
      <c r="G73" s="104">
        <f>SUM(G71:G72)</f>
        <v>-62889</v>
      </c>
      <c r="H73" s="71"/>
      <c r="I73" s="104">
        <f>SUM(I71:I72)</f>
        <v>-127250</v>
      </c>
      <c r="J73" s="71"/>
      <c r="K73" s="104">
        <f>SUM(K71:K72)</f>
        <v>-88403</v>
      </c>
    </row>
    <row r="74" spans="1:11" ht="15" customHeight="1" thickTop="1" x14ac:dyDescent="0.25">
      <c r="A74" s="55"/>
      <c r="B74" s="19"/>
      <c r="C74" s="54"/>
      <c r="D74" s="56"/>
      <c r="E74" s="29"/>
      <c r="F74" s="25"/>
      <c r="G74" s="29"/>
      <c r="H74" s="29"/>
      <c r="I74" s="25"/>
      <c r="J74" s="29"/>
      <c r="K74" s="25"/>
    </row>
    <row r="75" spans="1:11" ht="20.25" customHeight="1" x14ac:dyDescent="0.25">
      <c r="A75" s="43" t="s">
        <v>278</v>
      </c>
      <c r="B75" s="19"/>
      <c r="C75" s="54"/>
      <c r="D75" s="56"/>
      <c r="E75" s="19"/>
      <c r="F75" s="19"/>
      <c r="G75" s="19"/>
      <c r="H75" s="19"/>
      <c r="I75" s="19"/>
      <c r="J75" s="19"/>
      <c r="K75" s="19"/>
    </row>
    <row r="76" spans="1:11" ht="20.25" customHeight="1" x14ac:dyDescent="0.25">
      <c r="A76" s="47" t="s">
        <v>44</v>
      </c>
      <c r="B76" s="19"/>
      <c r="C76" s="54"/>
      <c r="D76" s="56"/>
      <c r="E76" s="69">
        <v>-124924</v>
      </c>
      <c r="F76" s="79"/>
      <c r="G76" s="69">
        <v>-68309</v>
      </c>
      <c r="H76" s="72"/>
      <c r="I76" s="32">
        <v>-127250</v>
      </c>
      <c r="J76" s="72"/>
      <c r="K76" s="69">
        <v>-88403</v>
      </c>
    </row>
    <row r="77" spans="1:11" ht="20.25" customHeight="1" x14ac:dyDescent="0.25">
      <c r="A77" s="47" t="s">
        <v>45</v>
      </c>
      <c r="B77" s="19"/>
      <c r="C77" s="54"/>
      <c r="D77" s="56"/>
      <c r="E77" s="77">
        <v>4902</v>
      </c>
      <c r="F77" s="79"/>
      <c r="G77" s="77">
        <v>10343</v>
      </c>
      <c r="H77" s="72"/>
      <c r="I77" s="30">
        <v>0</v>
      </c>
      <c r="J77" s="72"/>
      <c r="K77" s="30">
        <v>0</v>
      </c>
    </row>
    <row r="78" spans="1:11" ht="20.25" customHeight="1" thickBot="1" x14ac:dyDescent="0.3">
      <c r="A78" s="8" t="s">
        <v>277</v>
      </c>
      <c r="B78" s="9"/>
      <c r="C78" s="49"/>
      <c r="D78" s="50"/>
      <c r="E78" s="102">
        <f>SUM(E76:E77)</f>
        <v>-120022</v>
      </c>
      <c r="F78" s="70"/>
      <c r="G78" s="102">
        <f>SUM(G76:G77)</f>
        <v>-57966</v>
      </c>
      <c r="H78" s="71"/>
      <c r="I78" s="102">
        <f>SUM(I76:I77)</f>
        <v>-127250</v>
      </c>
      <c r="J78" s="71"/>
      <c r="K78" s="102">
        <f>SUM(K76:K77)</f>
        <v>-88403</v>
      </c>
    </row>
    <row r="79" spans="1:11" ht="15" customHeight="1" thickTop="1" x14ac:dyDescent="0.25">
      <c r="A79" s="55"/>
      <c r="B79" s="19"/>
      <c r="C79" s="54"/>
      <c r="D79" s="56"/>
      <c r="E79" s="59"/>
      <c r="F79" s="25"/>
      <c r="G79" s="59"/>
      <c r="H79" s="52"/>
      <c r="I79" s="59"/>
      <c r="J79" s="29"/>
      <c r="K79" s="59"/>
    </row>
    <row r="80" spans="1:11" ht="20.25" customHeight="1" thickBot="1" x14ac:dyDescent="0.3">
      <c r="A80" s="8" t="s">
        <v>262</v>
      </c>
      <c r="B80" s="19"/>
      <c r="C80" s="23"/>
      <c r="D80" s="56"/>
      <c r="E80" s="186">
        <v>-0.41</v>
      </c>
      <c r="F80" s="108"/>
      <c r="G80" s="186">
        <v>-0.23</v>
      </c>
      <c r="H80" s="106"/>
      <c r="I80" s="147">
        <v>-0.4</v>
      </c>
      <c r="J80" s="106"/>
      <c r="K80" s="147">
        <v>-0.28000000000000003</v>
      </c>
    </row>
    <row r="81" spans="1:11" ht="20.25" hidden="1" customHeight="1" thickTop="1" thickBot="1" x14ac:dyDescent="0.3">
      <c r="A81" s="8" t="s">
        <v>144</v>
      </c>
      <c r="B81" s="19"/>
      <c r="C81" s="23"/>
      <c r="D81" s="56"/>
      <c r="E81" s="146">
        <v>-7.0244866116368028E-3</v>
      </c>
      <c r="F81" s="108"/>
      <c r="G81" s="146">
        <v>-7.0244866116368028E-3</v>
      </c>
      <c r="H81" s="106"/>
      <c r="I81" s="109">
        <v>5.2949466478759817E-2</v>
      </c>
      <c r="J81" s="108"/>
      <c r="K81" s="109">
        <v>5.2949466478759817E-2</v>
      </c>
    </row>
    <row r="82" spans="1:11" ht="20.25" customHeight="1" thickTop="1" x14ac:dyDescent="0.25">
      <c r="A82" s="55"/>
      <c r="C82" s="62"/>
      <c r="D82" s="63"/>
      <c r="E82" s="64"/>
      <c r="F82" s="65"/>
      <c r="G82" s="64"/>
      <c r="H82" s="66"/>
      <c r="I82" s="64"/>
      <c r="J82" s="62"/>
      <c r="K82" s="64"/>
    </row>
    <row r="83" spans="1:11" ht="20.25" customHeight="1" x14ac:dyDescent="0.3">
      <c r="A83" s="94" t="s">
        <v>71</v>
      </c>
      <c r="B83" s="39"/>
      <c r="C83" s="40"/>
      <c r="D83" s="41"/>
      <c r="E83" s="41"/>
      <c r="F83" s="41"/>
      <c r="G83" s="41"/>
      <c r="H83" s="41"/>
      <c r="I83" s="41"/>
      <c r="J83" s="41"/>
      <c r="K83" s="41"/>
    </row>
    <row r="84" spans="1:11" ht="20.25" customHeight="1" x14ac:dyDescent="0.25">
      <c r="A84" s="98" t="s">
        <v>72</v>
      </c>
      <c r="B84" s="15"/>
      <c r="C84" s="14"/>
      <c r="D84" s="15"/>
      <c r="E84" s="15"/>
      <c r="F84" s="15"/>
      <c r="G84" s="15"/>
      <c r="H84" s="15"/>
      <c r="I84" s="15"/>
      <c r="J84" s="15"/>
      <c r="K84" s="15"/>
    </row>
    <row r="85" spans="1:11" ht="20.25" customHeight="1" x14ac:dyDescent="0.25">
      <c r="A85" s="43"/>
      <c r="B85" s="15"/>
      <c r="C85" s="14"/>
      <c r="D85" s="15"/>
      <c r="E85" s="15"/>
      <c r="F85" s="15"/>
      <c r="G85" s="15"/>
      <c r="H85" s="15"/>
      <c r="I85" s="15"/>
      <c r="J85" s="15"/>
      <c r="K85" s="15"/>
    </row>
    <row r="86" spans="1:11" ht="20.25" customHeight="1" x14ac:dyDescent="0.25">
      <c r="A86" s="44"/>
      <c r="B86" s="15"/>
      <c r="C86" s="14"/>
      <c r="D86" s="15"/>
      <c r="E86" s="217" t="s">
        <v>67</v>
      </c>
      <c r="F86" s="217"/>
      <c r="G86" s="217"/>
      <c r="H86" s="15"/>
      <c r="I86" s="217" t="s">
        <v>69</v>
      </c>
      <c r="J86" s="218"/>
      <c r="K86" s="217"/>
    </row>
    <row r="87" spans="1:11" ht="20.25" customHeight="1" x14ac:dyDescent="0.25">
      <c r="A87" s="20"/>
      <c r="B87" s="19"/>
      <c r="C87" s="20"/>
      <c r="D87" s="21"/>
      <c r="E87" s="219" t="s">
        <v>68</v>
      </c>
      <c r="F87" s="219"/>
      <c r="G87" s="219"/>
      <c r="H87" s="22"/>
      <c r="I87" s="219" t="s">
        <v>68</v>
      </c>
      <c r="J87" s="219"/>
      <c r="K87" s="219"/>
    </row>
    <row r="88" spans="1:11" ht="20.25" customHeight="1" x14ac:dyDescent="0.25">
      <c r="A88" s="20"/>
      <c r="B88" s="19"/>
      <c r="C88" s="20"/>
      <c r="D88" s="21"/>
      <c r="E88" s="215" t="s">
        <v>161</v>
      </c>
      <c r="F88" s="215"/>
      <c r="G88" s="215"/>
      <c r="H88" s="125"/>
      <c r="I88" s="215" t="s">
        <v>161</v>
      </c>
      <c r="J88" s="215"/>
      <c r="K88" s="215"/>
    </row>
    <row r="89" spans="1:11" ht="20.25" customHeight="1" x14ac:dyDescent="0.25">
      <c r="A89" s="20"/>
      <c r="B89" s="19"/>
      <c r="C89" s="20"/>
      <c r="D89" s="21"/>
      <c r="E89" s="215" t="s">
        <v>159</v>
      </c>
      <c r="F89" s="215"/>
      <c r="G89" s="215"/>
      <c r="H89" s="125"/>
      <c r="I89" s="215" t="s">
        <v>159</v>
      </c>
      <c r="J89" s="215"/>
      <c r="K89" s="215"/>
    </row>
    <row r="90" spans="1:11" ht="20.25" customHeight="1" x14ac:dyDescent="0.25">
      <c r="A90" s="20"/>
      <c r="B90" s="19"/>
      <c r="C90" s="45" t="s">
        <v>2</v>
      </c>
      <c r="D90" s="21"/>
      <c r="E90" s="46">
        <v>2021</v>
      </c>
      <c r="F90" s="130"/>
      <c r="G90" s="46">
        <v>2020</v>
      </c>
      <c r="H90" s="130"/>
      <c r="I90" s="46">
        <v>2021</v>
      </c>
      <c r="J90" s="130"/>
      <c r="K90" s="46">
        <v>2020</v>
      </c>
    </row>
    <row r="91" spans="1:11" ht="20.25" customHeight="1" x14ac:dyDescent="0.25">
      <c r="A91" s="20"/>
      <c r="B91" s="19"/>
      <c r="C91" s="46"/>
      <c r="D91" s="19"/>
      <c r="E91" s="216" t="s">
        <v>66</v>
      </c>
      <c r="F91" s="216"/>
      <c r="G91" s="216"/>
      <c r="H91" s="216"/>
      <c r="I91" s="216"/>
      <c r="J91" s="216"/>
      <c r="K91" s="216"/>
    </row>
    <row r="92" spans="1:11" ht="20.25" customHeight="1" x14ac:dyDescent="0.25">
      <c r="A92" s="99" t="s">
        <v>156</v>
      </c>
      <c r="B92" s="36"/>
      <c r="C92" s="23"/>
      <c r="D92" s="36"/>
      <c r="E92" s="36"/>
      <c r="F92" s="36"/>
      <c r="G92" s="36"/>
      <c r="H92" s="68"/>
      <c r="I92" s="36"/>
      <c r="J92" s="36"/>
      <c r="K92" s="36"/>
    </row>
    <row r="93" spans="1:11" ht="20.25" customHeight="1" x14ac:dyDescent="0.25">
      <c r="A93" s="47" t="s">
        <v>37</v>
      </c>
      <c r="B93" s="16"/>
      <c r="C93" s="23">
        <v>8</v>
      </c>
      <c r="D93" s="19"/>
      <c r="E93" s="25">
        <v>868195</v>
      </c>
      <c r="F93" s="28"/>
      <c r="G93" s="25">
        <v>702107</v>
      </c>
      <c r="H93" s="19"/>
      <c r="I93" s="25">
        <v>102595</v>
      </c>
      <c r="J93" s="28"/>
      <c r="K93" s="25">
        <v>119179</v>
      </c>
    </row>
    <row r="94" spans="1:11" s="19" customFormat="1" ht="20.25" customHeight="1" x14ac:dyDescent="0.25">
      <c r="A94" s="47" t="s">
        <v>54</v>
      </c>
      <c r="B94" s="16"/>
      <c r="C94" s="23"/>
      <c r="E94" s="25">
        <v>469</v>
      </c>
      <c r="F94" s="28"/>
      <c r="G94" s="25">
        <v>2657</v>
      </c>
      <c r="I94" s="25">
        <v>3615</v>
      </c>
      <c r="J94" s="28"/>
      <c r="K94" s="25">
        <v>5304</v>
      </c>
    </row>
    <row r="95" spans="1:11" ht="20.25" customHeight="1" x14ac:dyDescent="0.25">
      <c r="A95" s="47" t="s">
        <v>263</v>
      </c>
      <c r="B95" s="16"/>
      <c r="C95" s="23">
        <v>4</v>
      </c>
      <c r="D95" s="19"/>
      <c r="E95" s="25">
        <v>0</v>
      </c>
      <c r="F95" s="28"/>
      <c r="G95" s="25">
        <v>0</v>
      </c>
      <c r="H95" s="19"/>
      <c r="I95" s="25">
        <v>0</v>
      </c>
      <c r="J95" s="28"/>
      <c r="K95" s="25">
        <v>114000</v>
      </c>
    </row>
    <row r="96" spans="1:11" s="19" customFormat="1" ht="20.25" customHeight="1" x14ac:dyDescent="0.25">
      <c r="A96" s="47" t="s">
        <v>251</v>
      </c>
      <c r="B96" s="16"/>
      <c r="C96" s="23"/>
      <c r="E96" s="25">
        <v>76164</v>
      </c>
      <c r="F96" s="28"/>
      <c r="G96" s="25">
        <v>34677</v>
      </c>
      <c r="I96" s="25">
        <v>76164</v>
      </c>
      <c r="J96" s="28"/>
      <c r="K96" s="25">
        <v>34677</v>
      </c>
    </row>
    <row r="97" spans="1:11" s="19" customFormat="1" ht="20.25" customHeight="1" x14ac:dyDescent="0.25">
      <c r="A97" s="47" t="s">
        <v>204</v>
      </c>
      <c r="B97" s="16"/>
      <c r="C97" s="23"/>
      <c r="E97" s="25"/>
      <c r="F97" s="28"/>
      <c r="G97" s="25"/>
      <c r="I97" s="25"/>
      <c r="J97" s="28"/>
      <c r="K97" s="25"/>
    </row>
    <row r="98" spans="1:11" s="19" customFormat="1" ht="20.25" customHeight="1" x14ac:dyDescent="0.25">
      <c r="A98" s="47" t="s">
        <v>249</v>
      </c>
      <c r="B98" s="16"/>
      <c r="C98" s="23"/>
      <c r="E98" s="25">
        <v>0</v>
      </c>
      <c r="F98" s="28"/>
      <c r="G98" s="25">
        <v>35325</v>
      </c>
      <c r="I98" s="25">
        <v>0</v>
      </c>
      <c r="J98" s="28"/>
      <c r="K98" s="25">
        <v>35325</v>
      </c>
    </row>
    <row r="99" spans="1:11" s="19" customFormat="1" ht="20.25" customHeight="1" x14ac:dyDescent="0.25">
      <c r="A99" s="47" t="s">
        <v>264</v>
      </c>
      <c r="B99" s="16"/>
      <c r="C99" s="23"/>
      <c r="E99" s="25">
        <v>131178</v>
      </c>
      <c r="F99" s="28"/>
      <c r="G99" s="25">
        <v>20054</v>
      </c>
      <c r="I99" s="25">
        <v>131178</v>
      </c>
      <c r="J99" s="28"/>
      <c r="K99" s="25">
        <v>20054</v>
      </c>
    </row>
    <row r="100" spans="1:11" ht="20.25" customHeight="1" x14ac:dyDescent="0.25">
      <c r="A100" s="47" t="s">
        <v>13</v>
      </c>
      <c r="B100" s="16"/>
      <c r="C100" s="23"/>
      <c r="D100" s="19"/>
      <c r="E100" s="25">
        <v>7514</v>
      </c>
      <c r="F100" s="28"/>
      <c r="G100" s="25">
        <v>5028</v>
      </c>
      <c r="H100" s="19"/>
      <c r="I100" s="25">
        <v>11358</v>
      </c>
      <c r="J100" s="28"/>
      <c r="K100" s="25">
        <v>9340</v>
      </c>
    </row>
    <row r="101" spans="1:11" ht="21.75" customHeight="1" x14ac:dyDescent="0.25">
      <c r="A101" s="43" t="s">
        <v>155</v>
      </c>
      <c r="B101" s="9"/>
      <c r="C101" s="10"/>
      <c r="D101" s="9"/>
      <c r="E101" s="37">
        <f>SUM(E93:E100)</f>
        <v>1083520</v>
      </c>
      <c r="F101" s="12"/>
      <c r="G101" s="37">
        <f>SUM(G93:G100)</f>
        <v>799848</v>
      </c>
      <c r="H101" s="12"/>
      <c r="I101" s="37">
        <f>SUM(I93:I100)</f>
        <v>324910</v>
      </c>
      <c r="J101" s="12"/>
      <c r="K101" s="37">
        <f>SUM(K93:K100)</f>
        <v>337879</v>
      </c>
    </row>
    <row r="102" spans="1:11" ht="17.45" customHeight="1" x14ac:dyDescent="0.25">
      <c r="A102" s="43"/>
      <c r="B102" s="9"/>
      <c r="C102" s="10"/>
      <c r="D102" s="9"/>
      <c r="E102" s="13"/>
      <c r="F102" s="12"/>
      <c r="G102" s="13"/>
      <c r="H102" s="12"/>
      <c r="I102" s="13"/>
      <c r="J102" s="12"/>
      <c r="K102" s="13"/>
    </row>
    <row r="103" spans="1:11" ht="20.25" customHeight="1" x14ac:dyDescent="0.25">
      <c r="A103" s="99" t="s">
        <v>14</v>
      </c>
      <c r="B103" s="19"/>
      <c r="C103" s="18"/>
      <c r="D103" s="19"/>
      <c r="E103" s="28"/>
      <c r="F103" s="28"/>
      <c r="G103" s="28"/>
      <c r="H103" s="28"/>
      <c r="I103" s="28"/>
      <c r="J103" s="28"/>
      <c r="K103" s="28"/>
    </row>
    <row r="104" spans="1:11" ht="20.25" customHeight="1" x14ac:dyDescent="0.25">
      <c r="A104" s="47" t="s">
        <v>38</v>
      </c>
      <c r="B104" s="16"/>
      <c r="C104" s="23"/>
      <c r="D104" s="19"/>
      <c r="E104" s="25">
        <v>359546</v>
      </c>
      <c r="F104" s="28"/>
      <c r="G104" s="25">
        <v>317092</v>
      </c>
      <c r="H104" s="19"/>
      <c r="I104" s="25">
        <v>119418</v>
      </c>
      <c r="J104" s="28"/>
      <c r="K104" s="25">
        <v>171840</v>
      </c>
    </row>
    <row r="105" spans="1:11" ht="20.25" customHeight="1" x14ac:dyDescent="0.25">
      <c r="A105" s="47" t="s">
        <v>39</v>
      </c>
      <c r="B105" s="16"/>
      <c r="C105" s="18"/>
      <c r="D105" s="19"/>
      <c r="E105" s="25">
        <v>375260</v>
      </c>
      <c r="F105" s="28"/>
      <c r="G105" s="25">
        <v>324796</v>
      </c>
      <c r="H105" s="19"/>
      <c r="I105" s="25">
        <v>4914</v>
      </c>
      <c r="J105" s="28"/>
      <c r="K105" s="25">
        <v>3933</v>
      </c>
    </row>
    <row r="106" spans="1:11" ht="20.25" customHeight="1" x14ac:dyDescent="0.25">
      <c r="A106" s="47" t="s">
        <v>40</v>
      </c>
      <c r="B106" s="24"/>
      <c r="C106" s="23"/>
      <c r="D106" s="19"/>
      <c r="E106" s="25">
        <v>198510</v>
      </c>
      <c r="F106" s="28"/>
      <c r="G106" s="25">
        <v>177164</v>
      </c>
      <c r="H106" s="19"/>
      <c r="I106" s="25">
        <v>69400</v>
      </c>
      <c r="J106" s="28"/>
      <c r="K106" s="25">
        <v>88267</v>
      </c>
    </row>
    <row r="107" spans="1:11" ht="20.25" customHeight="1" x14ac:dyDescent="0.25">
      <c r="A107" s="47" t="s">
        <v>206</v>
      </c>
      <c r="B107" s="24"/>
      <c r="C107" s="23"/>
      <c r="D107" s="19"/>
      <c r="E107" s="25"/>
      <c r="F107" s="28"/>
      <c r="G107" s="25"/>
      <c r="H107" s="19"/>
      <c r="I107" s="25"/>
      <c r="J107" s="28"/>
      <c r="K107" s="25"/>
    </row>
    <row r="108" spans="1:11" ht="20.25" customHeight="1" x14ac:dyDescent="0.25">
      <c r="A108" s="47" t="s">
        <v>249</v>
      </c>
      <c r="B108" s="24"/>
      <c r="C108" s="23">
        <v>10</v>
      </c>
      <c r="D108" s="19"/>
      <c r="E108" s="25">
        <v>139126</v>
      </c>
      <c r="F108" s="28"/>
      <c r="G108" s="25">
        <v>0</v>
      </c>
      <c r="H108" s="19"/>
      <c r="I108" s="25">
        <v>139126</v>
      </c>
      <c r="J108" s="28"/>
      <c r="K108" s="25">
        <v>0</v>
      </c>
    </row>
    <row r="109" spans="1:11" ht="20.25" customHeight="1" x14ac:dyDescent="0.25">
      <c r="A109" s="43" t="s">
        <v>15</v>
      </c>
      <c r="B109" s="9"/>
      <c r="C109" s="10"/>
      <c r="D109" s="9"/>
      <c r="E109" s="86">
        <f>SUM(E104:E108)</f>
        <v>1072442</v>
      </c>
      <c r="F109" s="78"/>
      <c r="G109" s="86">
        <f>SUM(G104:G108)</f>
        <v>819052</v>
      </c>
      <c r="H109" s="78"/>
      <c r="I109" s="86">
        <f>SUM(I104:I108)</f>
        <v>332858</v>
      </c>
      <c r="J109" s="78"/>
      <c r="K109" s="86">
        <f>SUM(K104:K108)</f>
        <v>264040</v>
      </c>
    </row>
    <row r="110" spans="1:11" ht="17.45" customHeight="1" x14ac:dyDescent="0.25">
      <c r="A110" s="43"/>
      <c r="B110" s="19"/>
      <c r="C110" s="18"/>
      <c r="D110" s="19"/>
      <c r="E110" s="27"/>
      <c r="F110" s="28"/>
      <c r="G110" s="27"/>
      <c r="H110" s="28"/>
      <c r="I110" s="27"/>
      <c r="J110" s="28"/>
      <c r="K110" s="27"/>
    </row>
    <row r="111" spans="1:11" s="19" customFormat="1" ht="20.25" customHeight="1" x14ac:dyDescent="0.25">
      <c r="A111" s="43" t="s">
        <v>200</v>
      </c>
      <c r="C111" s="23"/>
      <c r="E111" s="13">
        <f>E101-E109</f>
        <v>11078</v>
      </c>
      <c r="F111" s="85"/>
      <c r="G111" s="13">
        <f>G101-G109</f>
        <v>-19204</v>
      </c>
      <c r="H111" s="85"/>
      <c r="I111" s="85">
        <f>I101-I109</f>
        <v>-7948</v>
      </c>
      <c r="J111" s="85"/>
      <c r="K111" s="85">
        <f>K101-K109</f>
        <v>73839</v>
      </c>
    </row>
    <row r="112" spans="1:11" s="19" customFormat="1" ht="20.25" customHeight="1" x14ac:dyDescent="0.25">
      <c r="A112" s="47" t="s">
        <v>41</v>
      </c>
      <c r="B112" s="16"/>
      <c r="C112" s="23"/>
      <c r="E112" s="69">
        <v>797</v>
      </c>
      <c r="F112" s="69"/>
      <c r="G112" s="69">
        <v>1990</v>
      </c>
      <c r="H112" s="69"/>
      <c r="I112" s="69">
        <v>249</v>
      </c>
      <c r="J112" s="69"/>
      <c r="K112" s="69">
        <v>392</v>
      </c>
    </row>
    <row r="113" spans="1:11" s="19" customFormat="1" ht="20.25" customHeight="1" x14ac:dyDescent="0.25">
      <c r="A113" s="47" t="s">
        <v>203</v>
      </c>
      <c r="B113" s="16"/>
      <c r="C113" s="23"/>
      <c r="E113" s="69"/>
      <c r="F113" s="69"/>
      <c r="G113" s="69"/>
      <c r="H113" s="69"/>
      <c r="I113" s="69"/>
      <c r="J113" s="69"/>
      <c r="K113" s="69"/>
    </row>
    <row r="114" spans="1:11" s="19" customFormat="1" ht="20.25" customHeight="1" x14ac:dyDescent="0.25">
      <c r="A114" s="47" t="s">
        <v>201</v>
      </c>
      <c r="B114" s="16"/>
      <c r="C114" s="23"/>
      <c r="E114" s="69">
        <v>373</v>
      </c>
      <c r="F114" s="69"/>
      <c r="G114" s="69">
        <v>4041</v>
      </c>
      <c r="H114" s="69"/>
      <c r="I114" s="69">
        <v>-1704</v>
      </c>
      <c r="J114" s="69"/>
      <c r="K114" s="69">
        <v>-2908</v>
      </c>
    </row>
    <row r="115" spans="1:11" s="19" customFormat="1" ht="20.25" customHeight="1" x14ac:dyDescent="0.25">
      <c r="A115" s="47" t="s">
        <v>256</v>
      </c>
      <c r="B115" s="16"/>
      <c r="C115" s="23"/>
      <c r="E115" s="69"/>
      <c r="F115" s="69"/>
      <c r="G115" s="69"/>
      <c r="H115" s="69"/>
      <c r="I115" s="69"/>
      <c r="J115" s="69"/>
      <c r="K115" s="69"/>
    </row>
    <row r="116" spans="1:11" s="19" customFormat="1" ht="20.25" customHeight="1" x14ac:dyDescent="0.25">
      <c r="A116" s="47" t="s">
        <v>202</v>
      </c>
      <c r="B116" s="16"/>
      <c r="C116" s="23"/>
      <c r="E116" s="77">
        <v>576</v>
      </c>
      <c r="F116" s="69"/>
      <c r="G116" s="77">
        <v>766</v>
      </c>
      <c r="H116" s="69"/>
      <c r="I116" s="30">
        <v>0</v>
      </c>
      <c r="J116" s="69"/>
      <c r="K116" s="30">
        <v>0</v>
      </c>
    </row>
    <row r="117" spans="1:11" s="19" customFormat="1" ht="17.45" customHeight="1" x14ac:dyDescent="0.25">
      <c r="A117" s="47"/>
      <c r="B117" s="16"/>
      <c r="C117" s="23"/>
      <c r="E117" s="69"/>
      <c r="F117" s="69"/>
      <c r="G117" s="69"/>
      <c r="H117" s="69"/>
      <c r="I117" s="69"/>
      <c r="J117" s="69"/>
      <c r="K117" s="69"/>
    </row>
    <row r="118" spans="1:11" s="19" customFormat="1" ht="20.25" customHeight="1" x14ac:dyDescent="0.25">
      <c r="A118" s="43" t="s">
        <v>154</v>
      </c>
      <c r="B118" s="182"/>
      <c r="C118" s="26"/>
      <c r="D118" s="9"/>
      <c r="E118" s="13">
        <f>E111-SUM(E112:E116)</f>
        <v>9332</v>
      </c>
      <c r="F118" s="85"/>
      <c r="G118" s="13">
        <f>G111-SUM(G112:G116)</f>
        <v>-26001</v>
      </c>
      <c r="H118" s="85"/>
      <c r="I118" s="85">
        <f>I111-SUM(I112:I116)</f>
        <v>-6493</v>
      </c>
      <c r="J118" s="85"/>
      <c r="K118" s="85">
        <f>K111-SUM(K112:K116)</f>
        <v>76355</v>
      </c>
    </row>
    <row r="119" spans="1:11" s="19" customFormat="1" ht="20.25" customHeight="1" x14ac:dyDescent="0.25">
      <c r="A119" s="47" t="s">
        <v>152</v>
      </c>
      <c r="B119" s="16"/>
      <c r="C119" s="23"/>
      <c r="E119" s="69">
        <v>16052</v>
      </c>
      <c r="F119" s="69"/>
      <c r="G119" s="69">
        <v>-5747</v>
      </c>
      <c r="H119" s="69"/>
      <c r="I119" s="69">
        <v>-1347</v>
      </c>
      <c r="J119" s="69"/>
      <c r="K119" s="69">
        <v>-9636</v>
      </c>
    </row>
    <row r="120" spans="1:11" s="19" customFormat="1" ht="20.25" customHeight="1" thickBot="1" x14ac:dyDescent="0.3">
      <c r="A120" s="43" t="s">
        <v>142</v>
      </c>
      <c r="C120" s="18"/>
      <c r="E120" s="181">
        <f>E118-E119</f>
        <v>-6720</v>
      </c>
      <c r="F120" s="85"/>
      <c r="G120" s="181">
        <f>G118-G119</f>
        <v>-20254</v>
      </c>
      <c r="H120" s="85"/>
      <c r="I120" s="181">
        <f>I118-I119</f>
        <v>-5146</v>
      </c>
      <c r="J120" s="85"/>
      <c r="K120" s="181">
        <f>K118-K119</f>
        <v>85991</v>
      </c>
    </row>
    <row r="121" spans="1:11" ht="21.75" customHeight="1" thickTop="1" x14ac:dyDescent="0.25">
      <c r="A121" s="20"/>
      <c r="B121" s="19"/>
      <c r="C121" s="49"/>
      <c r="D121" s="50"/>
      <c r="E121" s="49"/>
      <c r="F121" s="51"/>
      <c r="G121" s="49"/>
      <c r="H121" s="52"/>
      <c r="I121" s="53"/>
      <c r="J121" s="54"/>
      <c r="K121" s="53"/>
    </row>
    <row r="122" spans="1:11" ht="20.25" customHeight="1" x14ac:dyDescent="0.3">
      <c r="A122" s="94" t="s">
        <v>71</v>
      </c>
      <c r="B122" s="19"/>
      <c r="C122" s="58"/>
      <c r="D122" s="19"/>
      <c r="E122" s="31"/>
      <c r="F122" s="21"/>
      <c r="G122" s="31"/>
      <c r="H122" s="21"/>
      <c r="I122" s="31"/>
      <c r="J122" s="31"/>
      <c r="K122" s="31"/>
    </row>
    <row r="123" spans="1:11" ht="20.25" customHeight="1" x14ac:dyDescent="0.25">
      <c r="A123" s="98" t="s">
        <v>72</v>
      </c>
      <c r="B123" s="19"/>
      <c r="C123" s="58"/>
      <c r="D123" s="19"/>
      <c r="E123" s="31"/>
      <c r="F123" s="21"/>
      <c r="G123" s="31"/>
      <c r="H123" s="21"/>
      <c r="I123" s="31"/>
      <c r="J123" s="31"/>
      <c r="K123" s="31"/>
    </row>
    <row r="124" spans="1:11" ht="20.25" customHeight="1" x14ac:dyDescent="0.25">
      <c r="A124" s="43"/>
      <c r="B124" s="19"/>
      <c r="C124" s="58"/>
      <c r="D124" s="19"/>
      <c r="E124" s="31"/>
      <c r="F124" s="21"/>
      <c r="G124" s="31"/>
      <c r="H124" s="21"/>
      <c r="I124" s="31"/>
      <c r="J124" s="31"/>
      <c r="K124" s="31"/>
    </row>
    <row r="125" spans="1:11" ht="19.5" customHeight="1" x14ac:dyDescent="0.25">
      <c r="A125" s="43"/>
      <c r="B125" s="19"/>
      <c r="C125" s="14"/>
      <c r="D125" s="15"/>
      <c r="E125" s="217" t="s">
        <v>67</v>
      </c>
      <c r="F125" s="217"/>
      <c r="G125" s="217"/>
      <c r="H125" s="15"/>
      <c r="I125" s="217" t="s">
        <v>69</v>
      </c>
      <c r="J125" s="218"/>
      <c r="K125" s="217"/>
    </row>
    <row r="126" spans="1:11" ht="19.5" customHeight="1" x14ac:dyDescent="0.25">
      <c r="A126" s="20"/>
      <c r="B126" s="19"/>
      <c r="C126" s="20"/>
      <c r="D126" s="21"/>
      <c r="E126" s="219" t="s">
        <v>68</v>
      </c>
      <c r="F126" s="219"/>
      <c r="G126" s="219"/>
      <c r="H126" s="22"/>
      <c r="I126" s="219" t="s">
        <v>68</v>
      </c>
      <c r="J126" s="219"/>
      <c r="K126" s="219"/>
    </row>
    <row r="127" spans="1:11" ht="19.5" customHeight="1" x14ac:dyDescent="0.25">
      <c r="A127" s="20"/>
      <c r="B127" s="19"/>
      <c r="C127" s="20"/>
      <c r="D127" s="21"/>
      <c r="E127" s="215" t="s">
        <v>161</v>
      </c>
      <c r="F127" s="215"/>
      <c r="G127" s="215"/>
      <c r="H127" s="125"/>
      <c r="I127" s="215" t="s">
        <v>161</v>
      </c>
      <c r="J127" s="215"/>
      <c r="K127" s="215"/>
    </row>
    <row r="128" spans="1:11" ht="19.5" customHeight="1" x14ac:dyDescent="0.25">
      <c r="A128" s="20"/>
      <c r="B128" s="19"/>
      <c r="C128" s="20"/>
      <c r="D128" s="21"/>
      <c r="E128" s="215" t="s">
        <v>159</v>
      </c>
      <c r="F128" s="215"/>
      <c r="G128" s="215"/>
      <c r="H128" s="125"/>
      <c r="I128" s="215" t="s">
        <v>159</v>
      </c>
      <c r="J128" s="215"/>
      <c r="K128" s="215"/>
    </row>
    <row r="129" spans="1:11" ht="19.5" customHeight="1" x14ac:dyDescent="0.25">
      <c r="A129" s="20"/>
      <c r="B129" s="19"/>
      <c r="C129" s="45"/>
      <c r="D129" s="21"/>
      <c r="E129" s="46">
        <v>2021</v>
      </c>
      <c r="F129" s="130"/>
      <c r="G129" s="46">
        <v>2020</v>
      </c>
      <c r="H129" s="130"/>
      <c r="I129" s="46">
        <v>2021</v>
      </c>
      <c r="J129" s="130"/>
      <c r="K129" s="46">
        <v>2020</v>
      </c>
    </row>
    <row r="130" spans="1:11" ht="19.5" customHeight="1" x14ac:dyDescent="0.25">
      <c r="A130" s="20"/>
      <c r="B130" s="19"/>
      <c r="C130" s="46"/>
      <c r="D130" s="21"/>
      <c r="E130" s="216" t="s">
        <v>66</v>
      </c>
      <c r="F130" s="216"/>
      <c r="G130" s="216"/>
      <c r="H130" s="216"/>
      <c r="I130" s="216"/>
      <c r="J130" s="216"/>
      <c r="K130" s="216"/>
    </row>
    <row r="131" spans="1:11" ht="19.5" customHeight="1" x14ac:dyDescent="0.25">
      <c r="A131" s="48" t="s">
        <v>260</v>
      </c>
      <c r="B131" s="19"/>
      <c r="C131" s="49"/>
      <c r="D131" s="50"/>
      <c r="E131" s="49"/>
      <c r="F131" s="51"/>
      <c r="G131" s="49"/>
      <c r="H131" s="52"/>
      <c r="I131" s="53"/>
      <c r="J131" s="54"/>
      <c r="K131" s="53"/>
    </row>
    <row r="132" spans="1:11" ht="19.5" customHeight="1" x14ac:dyDescent="0.25">
      <c r="A132" s="100" t="s">
        <v>275</v>
      </c>
      <c r="B132" s="19"/>
      <c r="C132" s="23"/>
      <c r="D132" s="50"/>
      <c r="E132" s="69"/>
      <c r="F132" s="70"/>
      <c r="G132" s="69"/>
      <c r="H132" s="71"/>
      <c r="I132" s="69"/>
      <c r="J132" s="72"/>
      <c r="K132" s="69"/>
    </row>
    <row r="133" spans="1:11" ht="19.5" customHeight="1" x14ac:dyDescent="0.25">
      <c r="A133" s="47" t="s">
        <v>274</v>
      </c>
      <c r="B133" s="19"/>
      <c r="C133" s="49"/>
      <c r="D133" s="50"/>
      <c r="E133" s="77">
        <v>15602</v>
      </c>
      <c r="F133" s="73"/>
      <c r="G133" s="77">
        <v>8999</v>
      </c>
      <c r="H133" s="73"/>
      <c r="I133" s="30">
        <v>0</v>
      </c>
      <c r="J133" s="124"/>
      <c r="K133" s="30">
        <v>0</v>
      </c>
    </row>
    <row r="134" spans="1:11" ht="19.5" customHeight="1" x14ac:dyDescent="0.25">
      <c r="A134" s="3" t="s">
        <v>168</v>
      </c>
      <c r="B134" s="19"/>
      <c r="C134" s="54"/>
      <c r="D134" s="56"/>
      <c r="E134" s="75"/>
      <c r="F134" s="72"/>
      <c r="G134" s="75"/>
      <c r="H134" s="72"/>
      <c r="I134" s="75"/>
      <c r="J134" s="72"/>
      <c r="K134" s="75"/>
    </row>
    <row r="135" spans="1:11" ht="19.5" customHeight="1" x14ac:dyDescent="0.25">
      <c r="A135" s="3" t="s">
        <v>94</v>
      </c>
      <c r="B135" s="19"/>
      <c r="C135" s="49"/>
      <c r="D135" s="50"/>
      <c r="E135" s="101">
        <f>SUM(E133)</f>
        <v>15602</v>
      </c>
      <c r="F135" s="73"/>
      <c r="G135" s="101">
        <f>SUM(G133)</f>
        <v>8999</v>
      </c>
      <c r="H135" s="74"/>
      <c r="I135" s="132">
        <f>SUM(I133)</f>
        <v>0</v>
      </c>
      <c r="J135" s="74"/>
      <c r="K135" s="132">
        <f>SUM(K133)</f>
        <v>0</v>
      </c>
    </row>
    <row r="136" spans="1:11" s="19" customFormat="1" ht="10.5" customHeight="1" x14ac:dyDescent="0.25">
      <c r="A136" s="100"/>
      <c r="C136" s="49"/>
      <c r="D136" s="50"/>
      <c r="E136" s="73"/>
      <c r="F136" s="73"/>
      <c r="G136" s="73"/>
      <c r="H136" s="74"/>
      <c r="I136" s="73"/>
      <c r="J136" s="74"/>
      <c r="K136" s="73"/>
    </row>
    <row r="137" spans="1:11" ht="19.5" customHeight="1" thickBot="1" x14ac:dyDescent="0.3">
      <c r="A137" s="8" t="s">
        <v>139</v>
      </c>
      <c r="B137" s="19"/>
      <c r="C137" s="49"/>
      <c r="D137" s="50"/>
      <c r="E137" s="183">
        <f>E120+E135</f>
        <v>8882</v>
      </c>
      <c r="F137" s="70"/>
      <c r="G137" s="183">
        <f>G120+G135</f>
        <v>-11255</v>
      </c>
      <c r="H137" s="71"/>
      <c r="I137" s="102">
        <f>I120+I135</f>
        <v>-5146</v>
      </c>
      <c r="J137" s="71"/>
      <c r="K137" s="102">
        <f>K120+K135</f>
        <v>85991</v>
      </c>
    </row>
    <row r="138" spans="1:11" ht="9" customHeight="1" thickTop="1" x14ac:dyDescent="0.25">
      <c r="A138" s="8"/>
      <c r="B138" s="19"/>
      <c r="C138" s="49"/>
      <c r="D138" s="50"/>
      <c r="E138" s="73"/>
      <c r="F138" s="70"/>
      <c r="G138" s="73"/>
      <c r="H138" s="71"/>
      <c r="I138" s="73"/>
      <c r="J138" s="71"/>
      <c r="K138" s="73"/>
    </row>
    <row r="139" spans="1:11" ht="19.5" customHeight="1" x14ac:dyDescent="0.25">
      <c r="A139" s="43" t="s">
        <v>140</v>
      </c>
      <c r="B139" s="19"/>
      <c r="C139" s="54"/>
      <c r="D139" s="56"/>
      <c r="E139" s="19"/>
      <c r="F139" s="19"/>
      <c r="G139" s="19"/>
      <c r="H139" s="19"/>
      <c r="I139" s="19"/>
      <c r="J139" s="19"/>
      <c r="K139" s="19"/>
    </row>
    <row r="140" spans="1:11" ht="19.5" customHeight="1" x14ac:dyDescent="0.25">
      <c r="A140" s="47" t="s">
        <v>44</v>
      </c>
      <c r="B140" s="19"/>
      <c r="C140" s="54"/>
      <c r="D140" s="56"/>
      <c r="E140" s="32">
        <v>-23365</v>
      </c>
      <c r="F140" s="79"/>
      <c r="G140" s="32">
        <f>G142-G141</f>
        <v>-34604</v>
      </c>
      <c r="H140" s="72"/>
      <c r="I140" s="69">
        <f>I142-I141</f>
        <v>-5146</v>
      </c>
      <c r="J140" s="72"/>
      <c r="K140" s="69">
        <f>K142-K141</f>
        <v>85991</v>
      </c>
    </row>
    <row r="141" spans="1:11" ht="19.5" customHeight="1" x14ac:dyDescent="0.25">
      <c r="A141" s="47" t="s">
        <v>45</v>
      </c>
      <c r="B141" s="19"/>
      <c r="C141" s="54"/>
      <c r="D141" s="56"/>
      <c r="E141" s="32">
        <v>16645</v>
      </c>
      <c r="F141" s="79"/>
      <c r="G141" s="32">
        <v>14350</v>
      </c>
      <c r="H141" s="72"/>
      <c r="I141" s="30">
        <v>0</v>
      </c>
      <c r="J141" s="72"/>
      <c r="K141" s="30">
        <v>0</v>
      </c>
    </row>
    <row r="142" spans="1:11" ht="19.5" customHeight="1" thickBot="1" x14ac:dyDescent="0.3">
      <c r="A142" s="103" t="s">
        <v>142</v>
      </c>
      <c r="B142" s="71"/>
      <c r="C142" s="71"/>
      <c r="D142" s="78"/>
      <c r="E142" s="184">
        <f>E120</f>
        <v>-6720</v>
      </c>
      <c r="F142" s="70"/>
      <c r="G142" s="184">
        <f>G120</f>
        <v>-20254</v>
      </c>
      <c r="H142" s="71"/>
      <c r="I142" s="104">
        <f>I120</f>
        <v>-5146</v>
      </c>
      <c r="J142" s="71"/>
      <c r="K142" s="104">
        <f>K120</f>
        <v>85991</v>
      </c>
    </row>
    <row r="143" spans="1:11" ht="19.5" customHeight="1" thickTop="1" x14ac:dyDescent="0.25">
      <c r="A143" s="43"/>
      <c r="B143" s="19"/>
      <c r="C143" s="54"/>
      <c r="D143" s="56"/>
      <c r="E143" s="19"/>
      <c r="F143" s="19"/>
      <c r="G143" s="19"/>
      <c r="H143" s="19"/>
      <c r="I143" s="19"/>
      <c r="J143" s="19"/>
      <c r="K143" s="19"/>
    </row>
    <row r="144" spans="1:11" ht="19.5" customHeight="1" x14ac:dyDescent="0.25">
      <c r="A144" s="43" t="s">
        <v>276</v>
      </c>
      <c r="B144" s="19"/>
      <c r="C144" s="54"/>
      <c r="D144" s="56"/>
      <c r="E144" s="19"/>
      <c r="F144" s="19"/>
      <c r="G144" s="19"/>
      <c r="H144" s="19"/>
      <c r="I144" s="19"/>
      <c r="J144" s="19"/>
      <c r="K144" s="19"/>
    </row>
    <row r="145" spans="1:11" ht="19.5" customHeight="1" x14ac:dyDescent="0.25">
      <c r="A145" s="47" t="s">
        <v>44</v>
      </c>
      <c r="B145" s="19"/>
      <c r="C145" s="54"/>
      <c r="D145" s="56"/>
      <c r="E145" s="69">
        <v>-9950</v>
      </c>
      <c r="F145" s="79"/>
      <c r="G145" s="69">
        <f>G148-G146</f>
        <v>-27972</v>
      </c>
      <c r="H145" s="72"/>
      <c r="I145" s="69">
        <f>I148-I146</f>
        <v>-5146</v>
      </c>
      <c r="J145" s="72"/>
      <c r="K145" s="69">
        <f>K148-K146</f>
        <v>85991</v>
      </c>
    </row>
    <row r="146" spans="1:11" ht="19.5" customHeight="1" x14ac:dyDescent="0.25">
      <c r="A146" s="47" t="s">
        <v>45</v>
      </c>
      <c r="B146" s="19"/>
      <c r="C146" s="54"/>
      <c r="D146" s="56"/>
      <c r="E146" s="77">
        <v>18832</v>
      </c>
      <c r="F146" s="79"/>
      <c r="G146" s="77">
        <v>16717</v>
      </c>
      <c r="H146" s="72"/>
      <c r="I146" s="30">
        <v>0</v>
      </c>
      <c r="J146" s="72"/>
      <c r="K146" s="30">
        <v>0</v>
      </c>
    </row>
    <row r="147" spans="1:11" ht="19.5" customHeight="1" x14ac:dyDescent="0.25">
      <c r="A147" s="8"/>
      <c r="B147" s="19"/>
      <c r="C147" s="54"/>
      <c r="D147" s="56"/>
      <c r="E147" s="69"/>
      <c r="F147" s="124"/>
      <c r="G147" s="69"/>
      <c r="H147" s="75"/>
      <c r="I147" s="69"/>
      <c r="J147" s="75"/>
      <c r="K147" s="69"/>
    </row>
    <row r="148" spans="1:11" ht="19.5" customHeight="1" thickBot="1" x14ac:dyDescent="0.3">
      <c r="A148" s="8" t="s">
        <v>139</v>
      </c>
      <c r="B148" s="9"/>
      <c r="C148" s="49"/>
      <c r="D148" s="50"/>
      <c r="E148" s="102">
        <f>E137</f>
        <v>8882</v>
      </c>
      <c r="F148" s="70"/>
      <c r="G148" s="102">
        <f>G137</f>
        <v>-11255</v>
      </c>
      <c r="H148" s="71"/>
      <c r="I148" s="102">
        <f>I137</f>
        <v>-5146</v>
      </c>
      <c r="J148" s="71"/>
      <c r="K148" s="102">
        <f>K137</f>
        <v>85991</v>
      </c>
    </row>
    <row r="149" spans="1:11" ht="20.25" customHeight="1" thickTop="1" x14ac:dyDescent="0.25">
      <c r="A149" s="55"/>
      <c r="B149" s="19"/>
      <c r="C149" s="54"/>
      <c r="D149" s="56"/>
      <c r="E149" s="59"/>
      <c r="F149" s="25"/>
      <c r="G149" s="59"/>
      <c r="H149" s="52"/>
      <c r="I149" s="59"/>
      <c r="J149" s="29"/>
      <c r="K149" s="59"/>
    </row>
    <row r="150" spans="1:11" ht="19.5" customHeight="1" thickBot="1" x14ac:dyDescent="0.3">
      <c r="A150" s="8" t="s">
        <v>143</v>
      </c>
      <c r="B150" s="19"/>
      <c r="C150" s="23"/>
      <c r="D150" s="56"/>
      <c r="E150" s="186">
        <v>-7.0000000000000007E-2</v>
      </c>
      <c r="F150" s="108"/>
      <c r="G150" s="186">
        <v>-0.11</v>
      </c>
      <c r="H150" s="187"/>
      <c r="I150" s="147">
        <v>-0.02</v>
      </c>
      <c r="J150" s="106"/>
      <c r="K150" s="147">
        <v>0.27</v>
      </c>
    </row>
    <row r="151" spans="1:11" ht="16.5" thickTop="1" x14ac:dyDescent="0.25"/>
  </sheetData>
  <mergeCells count="36">
    <mergeCell ref="E45:G45"/>
    <mergeCell ref="I45:K45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4:G44"/>
    <mergeCell ref="I44:K44"/>
    <mergeCell ref="I89:K89"/>
    <mergeCell ref="E91:K91"/>
    <mergeCell ref="E46:G46"/>
    <mergeCell ref="I46:K46"/>
    <mergeCell ref="E47:G47"/>
    <mergeCell ref="I47:K47"/>
    <mergeCell ref="E49:K49"/>
    <mergeCell ref="E128:G128"/>
    <mergeCell ref="I128:K128"/>
    <mergeCell ref="E130:K130"/>
    <mergeCell ref="E86:G86"/>
    <mergeCell ref="I86:K86"/>
    <mergeCell ref="E87:G87"/>
    <mergeCell ref="I87:K87"/>
    <mergeCell ref="E88:G88"/>
    <mergeCell ref="I88:K88"/>
    <mergeCell ref="E89:G89"/>
    <mergeCell ref="E125:G125"/>
    <mergeCell ref="I125:K125"/>
    <mergeCell ref="E126:G126"/>
    <mergeCell ref="I126:K126"/>
    <mergeCell ref="E127:G127"/>
    <mergeCell ref="I127:K127"/>
  </mergeCells>
  <pageMargins left="0.7" right="0.7" top="0.48" bottom="0.5" header="0.5" footer="0.5"/>
  <pageSetup paperSize="9" scale="84" firstPageNumber="5" fitToHeight="7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3" manualBreakCount="3">
    <brk id="40" max="10" man="1"/>
    <brk id="82" max="10" man="1"/>
    <brk id="12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7"/>
  <sheetViews>
    <sheetView view="pageBreakPreview" topLeftCell="A124" zoomScale="85" zoomScaleNormal="100" zoomScaleSheetLayoutView="85" workbookViewId="0">
      <selection activeCell="A135" sqref="A135:K136"/>
    </sheetView>
  </sheetViews>
  <sheetFormatPr defaultColWidth="10.7109375" defaultRowHeight="21.75" customHeight="1" x14ac:dyDescent="0.25"/>
  <cols>
    <col min="1" max="1" width="39.85546875" style="60" customWidth="1"/>
    <col min="2" max="2" width="0.85546875" style="61" customWidth="1"/>
    <col min="3" max="3" width="5.7109375" style="67" bestFit="1" customWidth="1"/>
    <col min="4" max="4" width="0.85546875" style="61" customWidth="1"/>
    <col min="5" max="5" width="11" style="61" customWidth="1"/>
    <col min="6" max="6" width="1.140625" style="61" customWidth="1"/>
    <col min="7" max="7" width="11" style="61" customWidth="1"/>
    <col min="8" max="8" width="1.140625" style="61" customWidth="1"/>
    <col min="9" max="9" width="11" style="61" customWidth="1"/>
    <col min="10" max="10" width="1.140625" style="61" customWidth="1"/>
    <col min="11" max="11" width="11" style="61" customWidth="1"/>
    <col min="12" max="16384" width="10.7109375" style="61"/>
  </cols>
  <sheetData>
    <row r="1" spans="1:11" s="42" customFormat="1" ht="20.25" customHeight="1" x14ac:dyDescent="0.3">
      <c r="A1" s="94" t="s">
        <v>71</v>
      </c>
      <c r="B1" s="39"/>
      <c r="C1" s="40"/>
      <c r="D1" s="41"/>
      <c r="E1" s="41"/>
      <c r="F1" s="41"/>
      <c r="G1" s="41"/>
      <c r="H1" s="41"/>
      <c r="I1" s="41"/>
      <c r="J1" s="41"/>
      <c r="K1" s="41"/>
    </row>
    <row r="2" spans="1:11" s="16" customFormat="1" ht="20.25" customHeight="1" x14ac:dyDescent="0.25">
      <c r="A2" s="98" t="s">
        <v>72</v>
      </c>
      <c r="B2" s="15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0.25" customHeight="1" x14ac:dyDescent="0.25">
      <c r="A3" s="43"/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0.25" customHeight="1" x14ac:dyDescent="0.25">
      <c r="A4" s="44"/>
      <c r="B4" s="15"/>
      <c r="C4" s="14"/>
      <c r="D4" s="15"/>
      <c r="E4" s="217" t="s">
        <v>67</v>
      </c>
      <c r="F4" s="217"/>
      <c r="G4" s="217"/>
      <c r="H4" s="15"/>
      <c r="I4" s="217" t="s">
        <v>69</v>
      </c>
      <c r="J4" s="218"/>
      <c r="K4" s="217"/>
    </row>
    <row r="5" spans="1:11" s="19" customFormat="1" ht="20.25" customHeight="1" x14ac:dyDescent="0.25">
      <c r="A5" s="20"/>
      <c r="C5" s="20"/>
      <c r="D5" s="21"/>
      <c r="E5" s="219" t="s">
        <v>68</v>
      </c>
      <c r="F5" s="219"/>
      <c r="G5" s="219"/>
      <c r="H5" s="22"/>
      <c r="I5" s="219" t="s">
        <v>68</v>
      </c>
      <c r="J5" s="219"/>
      <c r="K5" s="219"/>
    </row>
    <row r="6" spans="1:11" s="19" customFormat="1" ht="20.25" customHeight="1" x14ac:dyDescent="0.25">
      <c r="A6" s="20"/>
      <c r="C6" s="20"/>
      <c r="D6" s="21"/>
      <c r="E6" s="220" t="s">
        <v>122</v>
      </c>
      <c r="F6" s="220"/>
      <c r="G6" s="220"/>
      <c r="H6" s="129"/>
      <c r="I6" s="220" t="s">
        <v>122</v>
      </c>
      <c r="J6" s="220"/>
      <c r="K6" s="220"/>
    </row>
    <row r="7" spans="1:11" s="19" customFormat="1" ht="20.25" customHeight="1" x14ac:dyDescent="0.25">
      <c r="A7" s="20"/>
      <c r="C7" s="20"/>
      <c r="D7" s="21"/>
      <c r="E7" s="220" t="s">
        <v>123</v>
      </c>
      <c r="F7" s="220"/>
      <c r="G7" s="220"/>
      <c r="H7" s="129"/>
      <c r="I7" s="220" t="s">
        <v>123</v>
      </c>
      <c r="J7" s="220"/>
      <c r="K7" s="220"/>
    </row>
    <row r="8" spans="1:11" s="19" customFormat="1" ht="20.25" customHeight="1" x14ac:dyDescent="0.25">
      <c r="A8" s="20"/>
      <c r="C8" s="45" t="s">
        <v>2</v>
      </c>
      <c r="D8" s="21"/>
      <c r="E8" s="46">
        <v>2019</v>
      </c>
      <c r="F8" s="130"/>
      <c r="G8" s="46">
        <v>2018</v>
      </c>
      <c r="H8" s="130"/>
      <c r="I8" s="46">
        <v>2019</v>
      </c>
      <c r="J8" s="130"/>
      <c r="K8" s="46">
        <v>2018</v>
      </c>
    </row>
    <row r="9" spans="1:11" s="19" customFormat="1" ht="20.25" customHeight="1" x14ac:dyDescent="0.25">
      <c r="A9" s="20"/>
      <c r="C9" s="46"/>
      <c r="E9" s="216" t="s">
        <v>66</v>
      </c>
      <c r="F9" s="216"/>
      <c r="G9" s="216"/>
      <c r="H9" s="216"/>
      <c r="I9" s="216"/>
      <c r="J9" s="216"/>
      <c r="K9" s="216"/>
    </row>
    <row r="10" spans="1:11" s="36" customFormat="1" ht="20.25" customHeight="1" x14ac:dyDescent="0.25">
      <c r="A10" s="99" t="s">
        <v>124</v>
      </c>
      <c r="C10" s="23"/>
      <c r="H10" s="68"/>
    </row>
    <row r="11" spans="1:11" s="19" customFormat="1" ht="20.25" customHeight="1" x14ac:dyDescent="0.25">
      <c r="A11" s="47" t="s">
        <v>37</v>
      </c>
      <c r="B11" s="16"/>
      <c r="C11" s="23">
        <v>10</v>
      </c>
      <c r="E11" s="25">
        <v>184154</v>
      </c>
      <c r="F11" s="28"/>
      <c r="G11" s="25">
        <v>359224</v>
      </c>
      <c r="I11" s="25">
        <v>78733</v>
      </c>
      <c r="J11" s="28"/>
      <c r="K11" s="25">
        <v>140746.29921</v>
      </c>
    </row>
    <row r="12" spans="1:11" s="19" customFormat="1" ht="20.25" customHeight="1" x14ac:dyDescent="0.25">
      <c r="A12" s="47" t="s">
        <v>125</v>
      </c>
      <c r="B12" s="16"/>
      <c r="C12" s="23"/>
      <c r="E12" s="25" t="s">
        <v>98</v>
      </c>
      <c r="F12" s="28"/>
      <c r="G12" s="25">
        <v>0</v>
      </c>
      <c r="I12" s="25">
        <v>24520</v>
      </c>
      <c r="J12" s="28"/>
      <c r="K12" s="25">
        <v>0</v>
      </c>
    </row>
    <row r="13" spans="1:11" s="19" customFormat="1" ht="20.25" customHeight="1" x14ac:dyDescent="0.25">
      <c r="A13" s="47" t="s">
        <v>13</v>
      </c>
      <c r="B13" s="16"/>
      <c r="C13" s="23"/>
      <c r="E13" s="25">
        <v>16953</v>
      </c>
      <c r="F13" s="28"/>
      <c r="G13" s="25">
        <v>19775</v>
      </c>
      <c r="I13" s="25">
        <v>18395</v>
      </c>
      <c r="J13" s="28"/>
      <c r="K13" s="25">
        <v>22377</v>
      </c>
    </row>
    <row r="14" spans="1:11" s="9" customFormat="1" ht="20.25" customHeight="1" x14ac:dyDescent="0.2">
      <c r="A14" s="43" t="s">
        <v>126</v>
      </c>
      <c r="C14" s="10"/>
      <c r="E14" s="37">
        <f>SUM(E11:E13)</f>
        <v>201107</v>
      </c>
      <c r="F14" s="12"/>
      <c r="G14" s="37">
        <f>SUM(G11:G13)</f>
        <v>378999</v>
      </c>
      <c r="H14" s="12"/>
      <c r="I14" s="37">
        <f>SUM(I11:I13)</f>
        <v>121648</v>
      </c>
      <c r="J14" s="12"/>
      <c r="K14" s="37">
        <f>SUM(K11:K13)</f>
        <v>163123.29921</v>
      </c>
    </row>
    <row r="15" spans="1:11" s="19" customFormat="1" ht="13.5" customHeight="1" x14ac:dyDescent="0.25">
      <c r="A15" s="43"/>
      <c r="C15" s="18"/>
      <c r="E15" s="27"/>
      <c r="F15" s="28"/>
      <c r="G15" s="27"/>
      <c r="H15" s="28"/>
      <c r="I15" s="27"/>
      <c r="J15" s="28"/>
      <c r="K15" s="27"/>
    </row>
    <row r="16" spans="1:11" s="19" customFormat="1" ht="20.25" customHeight="1" x14ac:dyDescent="0.25">
      <c r="A16" s="99" t="s">
        <v>14</v>
      </c>
      <c r="C16" s="18"/>
      <c r="E16" s="28"/>
      <c r="F16" s="28"/>
      <c r="G16" s="28"/>
      <c r="H16" s="28"/>
      <c r="I16" s="28"/>
      <c r="J16" s="28"/>
      <c r="K16" s="28"/>
    </row>
    <row r="17" spans="1:11" s="19" customFormat="1" ht="20.25" customHeight="1" x14ac:dyDescent="0.25">
      <c r="A17" s="47" t="s">
        <v>38</v>
      </c>
      <c r="B17" s="16"/>
      <c r="C17" s="23"/>
      <c r="E17" s="25">
        <v>64255</v>
      </c>
      <c r="F17" s="28"/>
      <c r="G17" s="25">
        <v>120705</v>
      </c>
      <c r="I17" s="25">
        <v>56668</v>
      </c>
      <c r="J17" s="28"/>
      <c r="K17" s="25">
        <v>110430.29921</v>
      </c>
    </row>
    <row r="18" spans="1:11" s="19" customFormat="1" ht="20.25" customHeight="1" x14ac:dyDescent="0.25">
      <c r="A18" s="47" t="s">
        <v>39</v>
      </c>
      <c r="B18" s="16"/>
      <c r="C18" s="18"/>
      <c r="E18" s="25">
        <v>103406</v>
      </c>
      <c r="F18" s="28"/>
      <c r="G18" s="25">
        <v>143428</v>
      </c>
      <c r="I18" s="25">
        <v>2951</v>
      </c>
      <c r="J18" s="28"/>
      <c r="K18" s="25">
        <v>4460</v>
      </c>
    </row>
    <row r="19" spans="1:11" s="19" customFormat="1" ht="20.25" customHeight="1" x14ac:dyDescent="0.25">
      <c r="A19" s="47" t="s">
        <v>40</v>
      </c>
      <c r="B19" s="24"/>
      <c r="C19" s="23"/>
      <c r="E19" s="25">
        <v>42498</v>
      </c>
      <c r="F19" s="28"/>
      <c r="G19" s="25">
        <v>41081</v>
      </c>
      <c r="I19" s="25">
        <v>36496</v>
      </c>
      <c r="J19" s="28"/>
      <c r="K19" s="25">
        <v>32420</v>
      </c>
    </row>
    <row r="20" spans="1:11" s="19" customFormat="1" ht="20.25" customHeight="1" x14ac:dyDescent="0.25">
      <c r="A20" s="47" t="s">
        <v>41</v>
      </c>
      <c r="B20" s="24"/>
      <c r="C20" s="23"/>
      <c r="E20" s="25">
        <v>38</v>
      </c>
      <c r="F20" s="28"/>
      <c r="G20" s="25">
        <v>2896</v>
      </c>
      <c r="I20" s="25">
        <v>38</v>
      </c>
      <c r="J20" s="28"/>
      <c r="K20" s="25">
        <v>2896</v>
      </c>
    </row>
    <row r="21" spans="1:11" s="9" customFormat="1" ht="20.25" customHeight="1" x14ac:dyDescent="0.2">
      <c r="A21" s="43" t="s">
        <v>15</v>
      </c>
      <c r="C21" s="10"/>
      <c r="E21" s="86">
        <f>SUM(E17:E20)</f>
        <v>210197</v>
      </c>
      <c r="F21" s="78"/>
      <c r="G21" s="86">
        <f>SUM(G17:G20)</f>
        <v>308110</v>
      </c>
      <c r="H21" s="78"/>
      <c r="I21" s="86">
        <f>SUM(I17:I20)</f>
        <v>96153</v>
      </c>
      <c r="J21" s="78"/>
      <c r="K21" s="86">
        <f>SUM(K17:K20)</f>
        <v>150206.29921</v>
      </c>
    </row>
    <row r="22" spans="1:11" s="19" customFormat="1" ht="13.5" customHeight="1" x14ac:dyDescent="0.25">
      <c r="A22" s="43"/>
      <c r="C22" s="18"/>
      <c r="E22" s="27"/>
      <c r="F22" s="28"/>
      <c r="G22" s="27"/>
      <c r="H22" s="28"/>
      <c r="I22" s="27"/>
      <c r="J22" s="28"/>
      <c r="K22" s="27"/>
    </row>
    <row r="23" spans="1:11" s="19" customFormat="1" ht="20.25" customHeight="1" x14ac:dyDescent="0.25">
      <c r="A23" s="43" t="s">
        <v>73</v>
      </c>
      <c r="C23" s="23"/>
      <c r="E23" s="85">
        <f>E14-E21</f>
        <v>-9090</v>
      </c>
      <c r="F23" s="85"/>
      <c r="G23" s="85">
        <f>G14-G21</f>
        <v>70889</v>
      </c>
      <c r="H23" s="85"/>
      <c r="I23" s="85">
        <f>I14-I21</f>
        <v>25495</v>
      </c>
      <c r="J23" s="85"/>
      <c r="K23" s="85">
        <f>K14-K21</f>
        <v>12917</v>
      </c>
    </row>
    <row r="24" spans="1:11" s="19" customFormat="1" ht="20.25" customHeight="1" x14ac:dyDescent="0.25">
      <c r="A24" s="47" t="s">
        <v>42</v>
      </c>
      <c r="B24" s="16"/>
      <c r="C24" s="23"/>
      <c r="E24" s="77">
        <v>-1760</v>
      </c>
      <c r="F24" s="69"/>
      <c r="G24" s="77">
        <v>7895</v>
      </c>
      <c r="H24" s="69"/>
      <c r="I24" s="77">
        <v>-1019</v>
      </c>
      <c r="J24" s="69"/>
      <c r="K24" s="77">
        <v>2126</v>
      </c>
    </row>
    <row r="25" spans="1:11" s="19" customFormat="1" ht="20.25" customHeight="1" thickBot="1" x14ac:dyDescent="0.3">
      <c r="A25" s="43" t="s">
        <v>142</v>
      </c>
      <c r="C25" s="18"/>
      <c r="E25" s="131">
        <f>E23-E24</f>
        <v>-7330</v>
      </c>
      <c r="F25" s="85"/>
      <c r="G25" s="131">
        <f>G23-G24</f>
        <v>62994</v>
      </c>
      <c r="H25" s="85"/>
      <c r="I25" s="131">
        <f>I23-I24</f>
        <v>26514</v>
      </c>
      <c r="J25" s="85"/>
      <c r="K25" s="131">
        <f>K23-K24</f>
        <v>10791</v>
      </c>
    </row>
    <row r="26" spans="1:11" s="19" customFormat="1" ht="13.5" customHeight="1" thickTop="1" x14ac:dyDescent="0.25">
      <c r="A26" s="20"/>
      <c r="C26" s="49"/>
      <c r="D26" s="50"/>
      <c r="E26" s="49"/>
      <c r="F26" s="51"/>
      <c r="G26" s="49"/>
      <c r="H26" s="52"/>
      <c r="I26" s="53"/>
      <c r="J26" s="54"/>
      <c r="K26" s="53"/>
    </row>
    <row r="27" spans="1:11" s="19" customFormat="1" ht="20.25" customHeight="1" x14ac:dyDescent="0.25">
      <c r="A27" s="48" t="s">
        <v>43</v>
      </c>
      <c r="C27" s="49"/>
      <c r="D27" s="50"/>
      <c r="E27" s="49"/>
      <c r="F27" s="51"/>
      <c r="G27" s="49"/>
      <c r="H27" s="52"/>
      <c r="I27" s="53"/>
      <c r="J27" s="54"/>
      <c r="K27" s="53"/>
    </row>
    <row r="28" spans="1:11" s="19" customFormat="1" ht="20.25" customHeight="1" x14ac:dyDescent="0.25">
      <c r="A28" s="100" t="s">
        <v>93</v>
      </c>
      <c r="C28" s="23"/>
      <c r="D28" s="50"/>
      <c r="E28" s="69"/>
      <c r="F28" s="70"/>
      <c r="G28" s="69"/>
      <c r="H28" s="71"/>
      <c r="I28" s="69"/>
      <c r="J28" s="72"/>
      <c r="K28" s="69"/>
    </row>
    <row r="29" spans="1:11" s="19" customFormat="1" ht="20.25" customHeight="1" x14ac:dyDescent="0.25">
      <c r="A29" s="100" t="s">
        <v>94</v>
      </c>
      <c r="C29" s="23"/>
      <c r="D29" s="50"/>
      <c r="E29" s="69"/>
      <c r="F29" s="70"/>
      <c r="G29" s="69"/>
      <c r="H29" s="71"/>
      <c r="I29" s="69"/>
      <c r="J29" s="72"/>
      <c r="K29" s="69"/>
    </row>
    <row r="30" spans="1:11" s="19" customFormat="1" ht="20.25" customHeight="1" x14ac:dyDescent="0.25">
      <c r="A30" s="47" t="s">
        <v>95</v>
      </c>
      <c r="C30" s="23"/>
      <c r="D30" s="50"/>
      <c r="E30" s="69"/>
      <c r="F30" s="70"/>
      <c r="G30" s="69"/>
      <c r="H30" s="71"/>
      <c r="I30" s="69"/>
      <c r="J30" s="72"/>
      <c r="K30" s="69"/>
    </row>
    <row r="31" spans="1:11" s="19" customFormat="1" ht="20.25" customHeight="1" x14ac:dyDescent="0.25">
      <c r="A31" s="47" t="s">
        <v>104</v>
      </c>
      <c r="C31" s="49"/>
      <c r="D31" s="50"/>
      <c r="E31" s="77">
        <v>-3705</v>
      </c>
      <c r="F31" s="73"/>
      <c r="G31" s="77">
        <v>9959</v>
      </c>
      <c r="H31" s="73"/>
      <c r="I31" s="123" t="s">
        <v>98</v>
      </c>
      <c r="J31" s="124"/>
      <c r="K31" s="123" t="s">
        <v>98</v>
      </c>
    </row>
    <row r="32" spans="1:11" s="19" customFormat="1" ht="21.75" hidden="1" customHeight="1" x14ac:dyDescent="0.25">
      <c r="A32" s="6" t="s">
        <v>127</v>
      </c>
      <c r="C32" s="54"/>
      <c r="D32" s="56"/>
      <c r="E32" s="76"/>
      <c r="F32" s="72"/>
      <c r="G32" s="76"/>
      <c r="H32" s="72"/>
      <c r="I32" s="76"/>
      <c r="J32" s="72"/>
      <c r="K32" s="76"/>
    </row>
    <row r="33" spans="1:11" s="19" customFormat="1" ht="20.25" customHeight="1" x14ac:dyDescent="0.25">
      <c r="A33" s="3" t="s">
        <v>96</v>
      </c>
      <c r="C33" s="54"/>
      <c r="D33" s="56"/>
      <c r="E33" s="75"/>
      <c r="F33" s="72"/>
      <c r="G33" s="75"/>
      <c r="H33" s="72"/>
      <c r="I33" s="75"/>
      <c r="J33" s="72"/>
      <c r="K33" s="75"/>
    </row>
    <row r="34" spans="1:11" s="19" customFormat="1" ht="20.25" customHeight="1" x14ac:dyDescent="0.25">
      <c r="A34" s="3" t="s">
        <v>94</v>
      </c>
      <c r="C34" s="49"/>
      <c r="D34" s="50"/>
      <c r="E34" s="101">
        <f>SUM(E31:E32)</f>
        <v>-3705</v>
      </c>
      <c r="F34" s="73"/>
      <c r="G34" s="101">
        <f>SUM(G31:G32)</f>
        <v>9959</v>
      </c>
      <c r="H34" s="74"/>
      <c r="I34" s="101" t="s">
        <v>98</v>
      </c>
      <c r="J34" s="74"/>
      <c r="K34" s="101" t="s">
        <v>98</v>
      </c>
    </row>
    <row r="35" spans="1:11" s="19" customFormat="1" ht="18.75" customHeight="1" x14ac:dyDescent="0.25">
      <c r="A35" s="8"/>
      <c r="C35" s="49"/>
      <c r="D35" s="50"/>
      <c r="E35" s="73"/>
      <c r="F35" s="73"/>
      <c r="G35" s="73"/>
      <c r="H35" s="74"/>
      <c r="I35" s="73"/>
      <c r="J35" s="74"/>
      <c r="K35" s="73"/>
    </row>
    <row r="36" spans="1:11" s="19" customFormat="1" ht="20.25" customHeight="1" x14ac:dyDescent="0.3">
      <c r="A36" s="94" t="s">
        <v>71</v>
      </c>
      <c r="C36" s="58"/>
      <c r="E36" s="31"/>
      <c r="F36" s="21"/>
      <c r="G36" s="31"/>
      <c r="H36" s="21"/>
      <c r="I36" s="31"/>
      <c r="J36" s="31"/>
      <c r="K36" s="31"/>
    </row>
    <row r="37" spans="1:11" s="19" customFormat="1" ht="20.25" customHeight="1" x14ac:dyDescent="0.25">
      <c r="A37" s="98" t="s">
        <v>72</v>
      </c>
      <c r="C37" s="58"/>
      <c r="E37" s="31"/>
      <c r="F37" s="21"/>
      <c r="G37" s="31"/>
      <c r="H37" s="21"/>
      <c r="I37" s="31"/>
      <c r="J37" s="31"/>
      <c r="K37" s="31"/>
    </row>
    <row r="38" spans="1:11" s="19" customFormat="1" ht="20.25" customHeight="1" x14ac:dyDescent="0.25">
      <c r="A38" s="43"/>
      <c r="C38" s="58"/>
      <c r="E38" s="31"/>
      <c r="F38" s="21"/>
      <c r="G38" s="31"/>
      <c r="H38" s="21"/>
      <c r="I38" s="31"/>
      <c r="J38" s="31"/>
      <c r="K38" s="31"/>
    </row>
    <row r="39" spans="1:11" s="19" customFormat="1" ht="20.25" customHeight="1" x14ac:dyDescent="0.25">
      <c r="A39" s="43"/>
      <c r="C39" s="14"/>
      <c r="D39" s="15"/>
      <c r="E39" s="217" t="s">
        <v>67</v>
      </c>
      <c r="F39" s="217"/>
      <c r="G39" s="217"/>
      <c r="H39" s="15"/>
      <c r="I39" s="217" t="s">
        <v>69</v>
      </c>
      <c r="J39" s="218"/>
      <c r="K39" s="217"/>
    </row>
    <row r="40" spans="1:11" s="19" customFormat="1" ht="20.25" customHeight="1" x14ac:dyDescent="0.25">
      <c r="A40" s="20"/>
      <c r="C40" s="20"/>
      <c r="D40" s="21"/>
      <c r="E40" s="219" t="s">
        <v>68</v>
      </c>
      <c r="F40" s="219"/>
      <c r="G40" s="219"/>
      <c r="H40" s="22"/>
      <c r="I40" s="219" t="s">
        <v>68</v>
      </c>
      <c r="J40" s="219"/>
      <c r="K40" s="219"/>
    </row>
    <row r="41" spans="1:11" s="19" customFormat="1" ht="20.25" customHeight="1" x14ac:dyDescent="0.25">
      <c r="A41" s="20"/>
      <c r="C41" s="20"/>
      <c r="D41" s="21"/>
      <c r="E41" s="215" t="s">
        <v>122</v>
      </c>
      <c r="F41" s="215"/>
      <c r="G41" s="215"/>
      <c r="H41" s="125"/>
      <c r="I41" s="215" t="s">
        <v>122</v>
      </c>
      <c r="J41" s="215"/>
      <c r="K41" s="215"/>
    </row>
    <row r="42" spans="1:11" s="19" customFormat="1" ht="20.25" customHeight="1" x14ac:dyDescent="0.25">
      <c r="A42" s="20"/>
      <c r="C42" s="20"/>
      <c r="D42" s="21"/>
      <c r="E42" s="215" t="s">
        <v>123</v>
      </c>
      <c r="F42" s="215"/>
      <c r="G42" s="215"/>
      <c r="H42" s="125"/>
      <c r="I42" s="215" t="s">
        <v>123</v>
      </c>
      <c r="J42" s="215"/>
      <c r="K42" s="215"/>
    </row>
    <row r="43" spans="1:11" s="19" customFormat="1" ht="20.25" customHeight="1" x14ac:dyDescent="0.25">
      <c r="A43" s="20"/>
      <c r="C43" s="45"/>
      <c r="D43" s="21"/>
      <c r="E43" s="46">
        <v>2019</v>
      </c>
      <c r="F43" s="130"/>
      <c r="G43" s="46">
        <v>2018</v>
      </c>
      <c r="H43" s="130"/>
      <c r="I43" s="46">
        <v>2019</v>
      </c>
      <c r="J43" s="130"/>
      <c r="K43" s="46">
        <v>2018</v>
      </c>
    </row>
    <row r="44" spans="1:11" s="19" customFormat="1" ht="20.25" customHeight="1" x14ac:dyDescent="0.25">
      <c r="A44" s="20"/>
      <c r="C44" s="46"/>
      <c r="D44" s="21"/>
      <c r="E44" s="216" t="s">
        <v>66</v>
      </c>
      <c r="F44" s="216"/>
      <c r="G44" s="216"/>
      <c r="H44" s="216"/>
      <c r="I44" s="216"/>
      <c r="J44" s="216"/>
      <c r="K44" s="216"/>
    </row>
    <row r="45" spans="1:11" s="19" customFormat="1" ht="20.25" customHeight="1" x14ac:dyDescent="0.25">
      <c r="A45" s="48" t="s">
        <v>145</v>
      </c>
      <c r="C45" s="49"/>
      <c r="D45" s="50"/>
      <c r="E45" s="49"/>
      <c r="F45" s="51"/>
      <c r="G45" s="49"/>
      <c r="H45" s="52"/>
      <c r="I45" s="53"/>
      <c r="J45" s="54"/>
      <c r="K45" s="53"/>
    </row>
    <row r="46" spans="1:11" s="19" customFormat="1" ht="20.25" customHeight="1" x14ac:dyDescent="0.25">
      <c r="A46" s="100" t="s">
        <v>135</v>
      </c>
      <c r="C46" s="23"/>
      <c r="D46" s="50"/>
      <c r="E46" s="69"/>
      <c r="F46" s="70"/>
      <c r="G46" s="69"/>
      <c r="H46" s="71"/>
      <c r="I46" s="69"/>
      <c r="J46" s="72"/>
      <c r="K46" s="69"/>
    </row>
    <row r="47" spans="1:11" s="19" customFormat="1" ht="20.25" customHeight="1" x14ac:dyDescent="0.25">
      <c r="A47" s="100" t="s">
        <v>136</v>
      </c>
      <c r="C47" s="23"/>
      <c r="D47" s="50"/>
      <c r="E47" s="69"/>
      <c r="F47" s="70"/>
      <c r="G47" s="69"/>
      <c r="H47" s="71"/>
      <c r="I47" s="69"/>
      <c r="J47" s="72"/>
      <c r="K47" s="69"/>
    </row>
    <row r="48" spans="1:11" s="19" customFormat="1" ht="20.25" customHeight="1" x14ac:dyDescent="0.25">
      <c r="A48" s="47" t="s">
        <v>137</v>
      </c>
      <c r="C48" s="49"/>
      <c r="D48" s="50"/>
      <c r="E48" s="69">
        <v>5569</v>
      </c>
      <c r="F48" s="73"/>
      <c r="G48" s="124" t="s">
        <v>98</v>
      </c>
      <c r="H48" s="73"/>
      <c r="I48" s="124">
        <v>4531</v>
      </c>
      <c r="J48" s="124"/>
      <c r="K48" s="124" t="s">
        <v>98</v>
      </c>
    </row>
    <row r="49" spans="1:11" s="19" customFormat="1" ht="21.75" customHeight="1" x14ac:dyDescent="0.25">
      <c r="A49" s="6" t="s">
        <v>127</v>
      </c>
      <c r="C49" s="54"/>
      <c r="D49" s="56"/>
      <c r="E49" s="76">
        <v>-1114</v>
      </c>
      <c r="F49" s="72"/>
      <c r="G49" s="123" t="s">
        <v>98</v>
      </c>
      <c r="H49" s="72"/>
      <c r="I49" s="76">
        <v>-906</v>
      </c>
      <c r="J49" s="72"/>
      <c r="K49" s="123" t="s">
        <v>98</v>
      </c>
    </row>
    <row r="50" spans="1:11" s="19" customFormat="1" ht="20.25" customHeight="1" x14ac:dyDescent="0.25">
      <c r="A50" s="3" t="s">
        <v>138</v>
      </c>
      <c r="C50" s="54"/>
      <c r="D50" s="56"/>
      <c r="E50" s="75"/>
      <c r="F50" s="72"/>
      <c r="G50" s="75"/>
      <c r="H50" s="72"/>
      <c r="I50" s="75"/>
      <c r="J50" s="72"/>
      <c r="K50" s="75"/>
    </row>
    <row r="51" spans="1:11" s="19" customFormat="1" ht="20.25" customHeight="1" x14ac:dyDescent="0.25">
      <c r="A51" s="3" t="s">
        <v>136</v>
      </c>
      <c r="C51" s="49"/>
      <c r="D51" s="50"/>
      <c r="E51" s="101">
        <f>SUM(E48:E49)</f>
        <v>4455</v>
      </c>
      <c r="F51" s="73"/>
      <c r="G51" s="123" t="s">
        <v>98</v>
      </c>
      <c r="H51" s="74"/>
      <c r="I51" s="101">
        <f>SUM(I48:I49)</f>
        <v>3625</v>
      </c>
      <c r="J51" s="74"/>
      <c r="K51" s="123" t="s">
        <v>98</v>
      </c>
    </row>
    <row r="52" spans="1:11" s="19" customFormat="1" ht="20.25" customHeight="1" x14ac:dyDescent="0.25">
      <c r="A52" s="100"/>
      <c r="C52" s="49"/>
      <c r="D52" s="50"/>
      <c r="E52" s="73"/>
      <c r="F52" s="73"/>
      <c r="G52" s="73"/>
      <c r="H52" s="74"/>
      <c r="I52" s="73"/>
      <c r="J52" s="74"/>
      <c r="K52" s="73"/>
    </row>
    <row r="53" spans="1:11" s="19" customFormat="1" ht="20.25" customHeight="1" thickBot="1" x14ac:dyDescent="0.3">
      <c r="A53" s="8" t="s">
        <v>139</v>
      </c>
      <c r="C53" s="49"/>
      <c r="D53" s="50"/>
      <c r="E53" s="102">
        <f>SUM(E34,E25,E51)</f>
        <v>-6580</v>
      </c>
      <c r="F53" s="70"/>
      <c r="G53" s="102">
        <f>SUM(G34,G25,G51)</f>
        <v>72953</v>
      </c>
      <c r="H53" s="71"/>
      <c r="I53" s="102">
        <f>SUM(I34,I25,I51)</f>
        <v>30139</v>
      </c>
      <c r="J53" s="71"/>
      <c r="K53" s="102">
        <f>SUM(K34,K25,K51)</f>
        <v>10791</v>
      </c>
    </row>
    <row r="54" spans="1:11" s="19" customFormat="1" ht="20.25" customHeight="1" thickTop="1" x14ac:dyDescent="0.25">
      <c r="A54" s="8"/>
      <c r="C54" s="49"/>
      <c r="D54" s="50"/>
      <c r="E54" s="73"/>
      <c r="F54" s="70"/>
      <c r="G54" s="73"/>
      <c r="H54" s="71"/>
      <c r="I54" s="73"/>
      <c r="J54" s="71"/>
      <c r="K54" s="73"/>
    </row>
    <row r="55" spans="1:11" s="19" customFormat="1" ht="20.25" customHeight="1" x14ac:dyDescent="0.25">
      <c r="A55" s="43" t="s">
        <v>140</v>
      </c>
      <c r="C55" s="54"/>
      <c r="D55" s="56"/>
    </row>
    <row r="56" spans="1:11" s="19" customFormat="1" ht="20.25" customHeight="1" x14ac:dyDescent="0.25">
      <c r="A56" s="47" t="s">
        <v>44</v>
      </c>
      <c r="C56" s="54"/>
      <c r="D56" s="56"/>
      <c r="E56" s="69">
        <v>-14335</v>
      </c>
      <c r="F56" s="79"/>
      <c r="G56" s="69">
        <v>62879</v>
      </c>
      <c r="H56" s="72"/>
      <c r="I56" s="69">
        <v>30139</v>
      </c>
      <c r="J56" s="72"/>
      <c r="K56" s="69">
        <v>10791</v>
      </c>
    </row>
    <row r="57" spans="1:11" s="19" customFormat="1" ht="20.25" customHeight="1" x14ac:dyDescent="0.25">
      <c r="A57" s="47" t="s">
        <v>45</v>
      </c>
      <c r="C57" s="54"/>
      <c r="D57" s="56"/>
      <c r="E57" s="69">
        <v>7005</v>
      </c>
      <c r="F57" s="79"/>
      <c r="G57" s="69">
        <v>115</v>
      </c>
      <c r="H57" s="72"/>
      <c r="I57" s="124" t="s">
        <v>98</v>
      </c>
      <c r="J57" s="72"/>
      <c r="K57" s="124" t="s">
        <v>98</v>
      </c>
    </row>
    <row r="58" spans="1:11" s="71" customFormat="1" ht="20.25" customHeight="1" thickBot="1" x14ac:dyDescent="0.25">
      <c r="A58" s="103" t="s">
        <v>81</v>
      </c>
      <c r="D58" s="78"/>
      <c r="E58" s="104">
        <f>SUM(E56:E57)</f>
        <v>-7330</v>
      </c>
      <c r="F58" s="70"/>
      <c r="G58" s="104">
        <f>SUM(G56:G57)</f>
        <v>62994</v>
      </c>
      <c r="I58" s="104">
        <f>SUM(I56:I57)</f>
        <v>30139</v>
      </c>
      <c r="K58" s="104">
        <f>SUM(K56:K57)</f>
        <v>10791</v>
      </c>
    </row>
    <row r="59" spans="1:11" s="19" customFormat="1" ht="20.25" customHeight="1" thickTop="1" x14ac:dyDescent="0.25">
      <c r="A59" s="55"/>
      <c r="C59" s="54"/>
      <c r="D59" s="56"/>
      <c r="E59" s="29"/>
      <c r="F59" s="25"/>
      <c r="G59" s="29"/>
      <c r="H59" s="29"/>
      <c r="I59" s="25"/>
      <c r="J59" s="29"/>
      <c r="K59" s="25"/>
    </row>
    <row r="60" spans="1:11" s="19" customFormat="1" ht="20.25" customHeight="1" x14ac:dyDescent="0.25">
      <c r="A60" s="43" t="s">
        <v>141</v>
      </c>
      <c r="C60" s="54"/>
      <c r="D60" s="56"/>
    </row>
    <row r="61" spans="1:11" s="19" customFormat="1" ht="20.25" customHeight="1" x14ac:dyDescent="0.25">
      <c r="A61" s="43" t="s">
        <v>106</v>
      </c>
      <c r="C61" s="54"/>
      <c r="D61" s="56"/>
    </row>
    <row r="62" spans="1:11" s="19" customFormat="1" ht="20.25" customHeight="1" x14ac:dyDescent="0.25">
      <c r="A62" s="47" t="s">
        <v>44</v>
      </c>
      <c r="C62" s="54"/>
      <c r="D62" s="56"/>
      <c r="E62" s="69">
        <v>-13424</v>
      </c>
      <c r="F62" s="79"/>
      <c r="G62" s="69">
        <v>72838</v>
      </c>
      <c r="H62" s="72"/>
      <c r="I62" s="69">
        <v>30139</v>
      </c>
      <c r="J62" s="72"/>
      <c r="K62" s="69">
        <v>10791</v>
      </c>
    </row>
    <row r="63" spans="1:11" s="19" customFormat="1" ht="20.25" customHeight="1" x14ac:dyDescent="0.25">
      <c r="A63" s="47" t="s">
        <v>45</v>
      </c>
      <c r="C63" s="54"/>
      <c r="D63" s="56"/>
      <c r="E63" s="77">
        <v>6844</v>
      </c>
      <c r="F63" s="79"/>
      <c r="G63" s="77">
        <v>115</v>
      </c>
      <c r="H63" s="72"/>
      <c r="I63" s="123" t="s">
        <v>98</v>
      </c>
      <c r="J63" s="72"/>
      <c r="K63" s="123" t="s">
        <v>98</v>
      </c>
    </row>
    <row r="64" spans="1:11" s="19" customFormat="1" ht="20.25" customHeight="1" x14ac:dyDescent="0.25">
      <c r="A64" s="8" t="s">
        <v>141</v>
      </c>
      <c r="C64" s="54"/>
      <c r="D64" s="56"/>
      <c r="E64" s="69"/>
      <c r="F64" s="124"/>
      <c r="G64" s="69"/>
      <c r="H64" s="75"/>
      <c r="I64" s="69"/>
      <c r="J64" s="75"/>
      <c r="K64" s="69"/>
    </row>
    <row r="65" spans="1:11" s="9" customFormat="1" ht="20.25" customHeight="1" thickBot="1" x14ac:dyDescent="0.25">
      <c r="A65" s="8" t="s">
        <v>107</v>
      </c>
      <c r="C65" s="49"/>
      <c r="D65" s="50"/>
      <c r="E65" s="102">
        <f>SUM(E62:E63)</f>
        <v>-6580</v>
      </c>
      <c r="F65" s="70"/>
      <c r="G65" s="102">
        <f>SUM(G62:G63)</f>
        <v>72953</v>
      </c>
      <c r="H65" s="71"/>
      <c r="I65" s="102">
        <f>SUM(I62:I63)</f>
        <v>30139</v>
      </c>
      <c r="J65" s="71"/>
      <c r="K65" s="102">
        <f>SUM(K62:K63)</f>
        <v>10791</v>
      </c>
    </row>
    <row r="66" spans="1:11" s="19" customFormat="1" ht="20.25" customHeight="1" thickTop="1" x14ac:dyDescent="0.25">
      <c r="A66" s="55"/>
      <c r="C66" s="54"/>
      <c r="D66" s="56"/>
      <c r="E66" s="59"/>
      <c r="F66" s="25"/>
      <c r="G66" s="59"/>
      <c r="H66" s="52"/>
      <c r="I66" s="59"/>
      <c r="J66" s="29"/>
      <c r="K66" s="59"/>
    </row>
    <row r="67" spans="1:11" s="19" customFormat="1" ht="20.25" customHeight="1" thickBot="1" x14ac:dyDescent="0.3">
      <c r="A67" s="8" t="s">
        <v>143</v>
      </c>
      <c r="C67" s="23"/>
      <c r="D67" s="56"/>
      <c r="E67" s="107">
        <v>-0.05</v>
      </c>
      <c r="F67" s="108"/>
      <c r="G67" s="107">
        <v>0.2</v>
      </c>
      <c r="H67" s="106"/>
      <c r="I67" s="107">
        <v>0.09</v>
      </c>
      <c r="J67" s="106"/>
      <c r="K67" s="107">
        <v>0.03</v>
      </c>
    </row>
    <row r="68" spans="1:11" s="19" customFormat="1" ht="20.25" customHeight="1" thickTop="1" thickBot="1" x14ac:dyDescent="0.3">
      <c r="A68" s="8" t="s">
        <v>144</v>
      </c>
      <c r="C68" s="23"/>
      <c r="D68" s="56"/>
      <c r="E68" s="109">
        <v>-0.05</v>
      </c>
      <c r="F68" s="108"/>
      <c r="G68" s="109">
        <v>0.2</v>
      </c>
      <c r="H68" s="106"/>
      <c r="I68" s="109">
        <v>0.09</v>
      </c>
      <c r="J68" s="108"/>
      <c r="K68" s="109">
        <v>0.03</v>
      </c>
    </row>
    <row r="69" spans="1:11" ht="21" customHeight="1" thickTop="1" x14ac:dyDescent="0.25">
      <c r="A69" s="55"/>
      <c r="C69" s="62"/>
      <c r="D69" s="63"/>
      <c r="E69" s="64"/>
      <c r="F69" s="65"/>
      <c r="G69" s="64"/>
      <c r="H69" s="66"/>
      <c r="I69" s="64"/>
      <c r="J69" s="62"/>
      <c r="K69" s="64"/>
    </row>
    <row r="70" spans="1:11" ht="20.25" customHeight="1" x14ac:dyDescent="0.3">
      <c r="A70" s="94" t="s">
        <v>71</v>
      </c>
      <c r="B70" s="39"/>
      <c r="C70" s="40"/>
      <c r="D70" s="41"/>
      <c r="E70" s="41"/>
      <c r="F70" s="41"/>
      <c r="G70" s="41"/>
      <c r="H70" s="41"/>
      <c r="I70" s="41"/>
      <c r="J70" s="41"/>
      <c r="K70" s="41"/>
    </row>
    <row r="71" spans="1:11" ht="20.25" customHeight="1" x14ac:dyDescent="0.25">
      <c r="A71" s="98" t="s">
        <v>72</v>
      </c>
      <c r="B71" s="15"/>
      <c r="C71" s="14"/>
      <c r="D71" s="15"/>
      <c r="E71" s="15"/>
      <c r="F71" s="15"/>
      <c r="G71" s="15"/>
      <c r="H71" s="15"/>
      <c r="I71" s="15"/>
      <c r="J71" s="15"/>
      <c r="K71" s="15"/>
    </row>
    <row r="72" spans="1:11" ht="20.25" customHeight="1" x14ac:dyDescent="0.25">
      <c r="A72" s="43"/>
      <c r="B72" s="15"/>
      <c r="C72" s="14"/>
      <c r="D72" s="15"/>
      <c r="E72" s="15"/>
      <c r="F72" s="15"/>
      <c r="G72" s="15"/>
      <c r="H72" s="15"/>
      <c r="I72" s="15"/>
      <c r="J72" s="15"/>
      <c r="K72" s="15"/>
    </row>
    <row r="73" spans="1:11" ht="20.25" customHeight="1" x14ac:dyDescent="0.25">
      <c r="A73" s="44"/>
      <c r="B73" s="15"/>
      <c r="C73" s="14"/>
      <c r="D73" s="15"/>
      <c r="E73" s="217" t="s">
        <v>67</v>
      </c>
      <c r="F73" s="217"/>
      <c r="G73" s="217"/>
      <c r="H73" s="15"/>
      <c r="I73" s="217" t="s">
        <v>69</v>
      </c>
      <c r="J73" s="218"/>
      <c r="K73" s="217"/>
    </row>
    <row r="74" spans="1:11" ht="20.25" customHeight="1" x14ac:dyDescent="0.25">
      <c r="A74" s="20"/>
      <c r="B74" s="19"/>
      <c r="C74" s="20"/>
      <c r="D74" s="21"/>
      <c r="E74" s="219" t="s">
        <v>68</v>
      </c>
      <c r="F74" s="219"/>
      <c r="G74" s="219"/>
      <c r="H74" s="22"/>
      <c r="I74" s="219" t="s">
        <v>68</v>
      </c>
      <c r="J74" s="219"/>
      <c r="K74" s="219"/>
    </row>
    <row r="75" spans="1:11" ht="20.25" customHeight="1" x14ac:dyDescent="0.25">
      <c r="A75" s="20"/>
      <c r="B75" s="19"/>
      <c r="C75" s="20"/>
      <c r="D75" s="21"/>
      <c r="E75" s="220" t="s">
        <v>128</v>
      </c>
      <c r="F75" s="220"/>
      <c r="G75" s="220"/>
      <c r="H75" s="129"/>
      <c r="I75" s="220" t="s">
        <v>128</v>
      </c>
      <c r="J75" s="220"/>
      <c r="K75" s="220"/>
    </row>
    <row r="76" spans="1:11" ht="20.25" customHeight="1" x14ac:dyDescent="0.25">
      <c r="A76" s="20"/>
      <c r="B76" s="19"/>
      <c r="C76" s="20"/>
      <c r="D76" s="21"/>
      <c r="E76" s="220" t="s">
        <v>123</v>
      </c>
      <c r="F76" s="220"/>
      <c r="G76" s="220"/>
      <c r="H76" s="129"/>
      <c r="I76" s="220" t="s">
        <v>123</v>
      </c>
      <c r="J76" s="220"/>
      <c r="K76" s="220"/>
    </row>
    <row r="77" spans="1:11" ht="20.25" customHeight="1" x14ac:dyDescent="0.25">
      <c r="A77" s="20"/>
      <c r="B77" s="19"/>
      <c r="C77" s="45" t="s">
        <v>2</v>
      </c>
      <c r="D77" s="21"/>
      <c r="E77" s="46">
        <v>2019</v>
      </c>
      <c r="F77" s="130"/>
      <c r="G77" s="46">
        <v>2018</v>
      </c>
      <c r="H77" s="130"/>
      <c r="I77" s="46">
        <v>2019</v>
      </c>
      <c r="J77" s="130"/>
      <c r="K77" s="46">
        <v>2018</v>
      </c>
    </row>
    <row r="78" spans="1:11" ht="20.25" customHeight="1" x14ac:dyDescent="0.25">
      <c r="A78" s="20"/>
      <c r="B78" s="19"/>
      <c r="C78" s="46"/>
      <c r="D78" s="19"/>
      <c r="E78" s="216" t="s">
        <v>66</v>
      </c>
      <c r="F78" s="216"/>
      <c r="G78" s="216"/>
      <c r="H78" s="216"/>
      <c r="I78" s="216"/>
      <c r="J78" s="216"/>
      <c r="K78" s="216"/>
    </row>
    <row r="79" spans="1:11" ht="20.25" customHeight="1" x14ac:dyDescent="0.25">
      <c r="A79" s="99" t="s">
        <v>124</v>
      </c>
      <c r="B79" s="36"/>
      <c r="C79" s="23"/>
      <c r="D79" s="36"/>
      <c r="E79" s="36"/>
      <c r="F79" s="36"/>
      <c r="G79" s="36"/>
      <c r="H79" s="68"/>
      <c r="I79" s="36"/>
      <c r="J79" s="36"/>
      <c r="K79" s="36"/>
    </row>
    <row r="80" spans="1:11" ht="20.25" customHeight="1" x14ac:dyDescent="0.25">
      <c r="A80" s="47" t="s">
        <v>37</v>
      </c>
      <c r="B80" s="16"/>
      <c r="C80" s="23">
        <v>10</v>
      </c>
      <c r="D80" s="19"/>
      <c r="E80" s="25">
        <v>386387</v>
      </c>
      <c r="F80" s="28"/>
      <c r="G80" s="25">
        <v>733576</v>
      </c>
      <c r="H80" s="19"/>
      <c r="I80" s="25">
        <v>185727</v>
      </c>
      <c r="J80" s="28"/>
      <c r="K80" s="25">
        <v>376837</v>
      </c>
    </row>
    <row r="81" spans="1:11" ht="20.25" customHeight="1" x14ac:dyDescent="0.25">
      <c r="A81" s="47" t="s">
        <v>125</v>
      </c>
      <c r="B81" s="16"/>
      <c r="C81" s="23"/>
      <c r="D81" s="19"/>
      <c r="E81" s="25" t="s">
        <v>98</v>
      </c>
      <c r="F81" s="28"/>
      <c r="G81" s="25">
        <v>0</v>
      </c>
      <c r="H81" s="19"/>
      <c r="I81" s="25">
        <v>24520</v>
      </c>
      <c r="J81" s="28"/>
      <c r="K81" s="25">
        <v>0</v>
      </c>
    </row>
    <row r="82" spans="1:11" ht="20.25" customHeight="1" x14ac:dyDescent="0.25">
      <c r="A82" s="47" t="s">
        <v>13</v>
      </c>
      <c r="B82" s="16"/>
      <c r="C82" s="23"/>
      <c r="D82" s="19"/>
      <c r="E82" s="25">
        <v>32184</v>
      </c>
      <c r="F82" s="28"/>
      <c r="G82" s="25">
        <v>32088</v>
      </c>
      <c r="H82" s="19"/>
      <c r="I82" s="25">
        <v>36553</v>
      </c>
      <c r="J82" s="28"/>
      <c r="K82" s="25">
        <v>36382</v>
      </c>
    </row>
    <row r="83" spans="1:11" ht="20.25" customHeight="1" x14ac:dyDescent="0.25">
      <c r="A83" s="43" t="s">
        <v>126</v>
      </c>
      <c r="B83" s="9"/>
      <c r="C83" s="10"/>
      <c r="D83" s="9"/>
      <c r="E83" s="37">
        <f>SUM(E80:E82)</f>
        <v>418571</v>
      </c>
      <c r="F83" s="12"/>
      <c r="G83" s="37">
        <f>SUM(G80:G82)</f>
        <v>765664</v>
      </c>
      <c r="H83" s="12"/>
      <c r="I83" s="37">
        <f>SUM(I80:I82)</f>
        <v>246800</v>
      </c>
      <c r="J83" s="12"/>
      <c r="K83" s="37">
        <f>SUM(K80:K82)</f>
        <v>413219</v>
      </c>
    </row>
    <row r="84" spans="1:11" ht="21.75" customHeight="1" x14ac:dyDescent="0.25">
      <c r="A84" s="43"/>
      <c r="B84" s="19"/>
      <c r="C84" s="18"/>
      <c r="D84" s="19"/>
      <c r="E84" s="27"/>
      <c r="F84" s="28"/>
      <c r="G84" s="27"/>
      <c r="H84" s="28"/>
      <c r="I84" s="27"/>
      <c r="J84" s="28"/>
      <c r="K84" s="27"/>
    </row>
    <row r="85" spans="1:11" ht="20.25" customHeight="1" x14ac:dyDescent="0.25">
      <c r="A85" s="99" t="s">
        <v>14</v>
      </c>
      <c r="B85" s="19"/>
      <c r="C85" s="18"/>
      <c r="D85" s="19"/>
      <c r="E85" s="28"/>
      <c r="F85" s="28"/>
      <c r="G85" s="28"/>
      <c r="H85" s="28"/>
      <c r="I85" s="28"/>
      <c r="J85" s="28"/>
      <c r="K85" s="28"/>
    </row>
    <row r="86" spans="1:11" ht="20.25" customHeight="1" x14ac:dyDescent="0.25">
      <c r="A86" s="47" t="s">
        <v>38</v>
      </c>
      <c r="B86" s="16"/>
      <c r="C86" s="23"/>
      <c r="D86" s="19"/>
      <c r="E86" s="25">
        <v>118293</v>
      </c>
      <c r="F86" s="28"/>
      <c r="G86" s="25">
        <v>221682</v>
      </c>
      <c r="H86" s="19"/>
      <c r="I86" s="25">
        <v>119457</v>
      </c>
      <c r="J86" s="28"/>
      <c r="K86" s="25">
        <v>235606</v>
      </c>
    </row>
    <row r="87" spans="1:11" ht="20.25" customHeight="1" x14ac:dyDescent="0.25">
      <c r="A87" s="47" t="s">
        <v>39</v>
      </c>
      <c r="B87" s="16"/>
      <c r="C87" s="18"/>
      <c r="D87" s="19"/>
      <c r="E87" s="25">
        <v>200511</v>
      </c>
      <c r="F87" s="28"/>
      <c r="G87" s="25">
        <v>263018</v>
      </c>
      <c r="H87" s="19"/>
      <c r="I87" s="25">
        <v>6290</v>
      </c>
      <c r="J87" s="28"/>
      <c r="K87" s="25">
        <v>18006</v>
      </c>
    </row>
    <row r="88" spans="1:11" ht="20.25" customHeight="1" x14ac:dyDescent="0.25">
      <c r="A88" s="47" t="s">
        <v>40</v>
      </c>
      <c r="B88" s="24"/>
      <c r="C88" s="23"/>
      <c r="D88" s="19"/>
      <c r="E88" s="25">
        <v>82637</v>
      </c>
      <c r="F88" s="28"/>
      <c r="G88" s="25">
        <v>75193</v>
      </c>
      <c r="H88" s="19"/>
      <c r="I88" s="25">
        <v>71774</v>
      </c>
      <c r="J88" s="28"/>
      <c r="K88" s="25">
        <v>63111</v>
      </c>
    </row>
    <row r="89" spans="1:11" ht="20.25" customHeight="1" x14ac:dyDescent="0.25">
      <c r="A89" s="47" t="s">
        <v>41</v>
      </c>
      <c r="B89" s="24"/>
      <c r="C89" s="23"/>
      <c r="D89" s="19"/>
      <c r="E89" s="25">
        <v>552</v>
      </c>
      <c r="F89" s="28"/>
      <c r="G89" s="25">
        <v>6151</v>
      </c>
      <c r="H89" s="19"/>
      <c r="I89" s="25">
        <v>552</v>
      </c>
      <c r="J89" s="28"/>
      <c r="K89" s="25">
        <v>6151</v>
      </c>
    </row>
    <row r="90" spans="1:11" ht="20.25" customHeight="1" x14ac:dyDescent="0.25">
      <c r="A90" s="43" t="s">
        <v>15</v>
      </c>
      <c r="B90" s="9"/>
      <c r="C90" s="10"/>
      <c r="D90" s="9"/>
      <c r="E90" s="86">
        <f>SUM(E86:E89)</f>
        <v>401993</v>
      </c>
      <c r="F90" s="78"/>
      <c r="G90" s="86">
        <f>SUM(G86:G89)</f>
        <v>566044</v>
      </c>
      <c r="H90" s="78"/>
      <c r="I90" s="86">
        <f>SUM(I86:I89)</f>
        <v>198073</v>
      </c>
      <c r="J90" s="78"/>
      <c r="K90" s="86">
        <f>SUM(K86:K89)</f>
        <v>322874</v>
      </c>
    </row>
    <row r="91" spans="1:11" ht="21.75" customHeight="1" x14ac:dyDescent="0.25">
      <c r="A91" s="43"/>
      <c r="B91" s="19"/>
      <c r="C91" s="18"/>
      <c r="D91" s="19"/>
      <c r="E91" s="27"/>
      <c r="F91" s="28"/>
      <c r="G91" s="27"/>
      <c r="H91" s="28"/>
      <c r="I91" s="27"/>
      <c r="J91" s="28"/>
      <c r="K91" s="27"/>
    </row>
    <row r="92" spans="1:11" ht="20.25" customHeight="1" x14ac:dyDescent="0.25">
      <c r="A92" s="43" t="s">
        <v>73</v>
      </c>
      <c r="B92" s="19"/>
      <c r="C92" s="23"/>
      <c r="D92" s="19"/>
      <c r="E92" s="85">
        <f>E83-E90</f>
        <v>16578</v>
      </c>
      <c r="F92" s="85"/>
      <c r="G92" s="85">
        <f>G83-G90</f>
        <v>199620</v>
      </c>
      <c r="H92" s="85"/>
      <c r="I92" s="85">
        <f>I83-I90</f>
        <v>48727</v>
      </c>
      <c r="J92" s="85"/>
      <c r="K92" s="85">
        <f>K83-K90</f>
        <v>90345</v>
      </c>
    </row>
    <row r="93" spans="1:11" ht="20.25" customHeight="1" x14ac:dyDescent="0.25">
      <c r="A93" s="47" t="s">
        <v>42</v>
      </c>
      <c r="B93" s="16"/>
      <c r="C93" s="23"/>
      <c r="D93" s="19"/>
      <c r="E93" s="77">
        <v>4566</v>
      </c>
      <c r="F93" s="69"/>
      <c r="G93" s="77">
        <v>24487</v>
      </c>
      <c r="H93" s="69"/>
      <c r="I93" s="77">
        <v>2867</v>
      </c>
      <c r="J93" s="69"/>
      <c r="K93" s="77">
        <v>16933</v>
      </c>
    </row>
    <row r="94" spans="1:11" ht="20.25" customHeight="1" thickBot="1" x14ac:dyDescent="0.3">
      <c r="A94" s="43" t="s">
        <v>81</v>
      </c>
      <c r="B94" s="19"/>
      <c r="C94" s="18"/>
      <c r="D94" s="19"/>
      <c r="E94" s="131">
        <f>E92-E93</f>
        <v>12012</v>
      </c>
      <c r="F94" s="85"/>
      <c r="G94" s="131">
        <f>G92-G93</f>
        <v>175133</v>
      </c>
      <c r="H94" s="85"/>
      <c r="I94" s="131">
        <f>I92-I93</f>
        <v>45860</v>
      </c>
      <c r="J94" s="85"/>
      <c r="K94" s="131">
        <f>K92-K93</f>
        <v>73412</v>
      </c>
    </row>
    <row r="95" spans="1:11" ht="21.75" customHeight="1" thickTop="1" x14ac:dyDescent="0.25">
      <c r="A95" s="20"/>
      <c r="B95" s="19"/>
      <c r="C95" s="49"/>
      <c r="D95" s="50"/>
      <c r="E95" s="49"/>
      <c r="F95" s="51"/>
      <c r="G95" s="49"/>
      <c r="H95" s="52"/>
      <c r="I95" s="53"/>
      <c r="J95" s="54"/>
      <c r="K95" s="53"/>
    </row>
    <row r="96" spans="1:11" ht="20.25" customHeight="1" x14ac:dyDescent="0.25">
      <c r="A96" s="48" t="s">
        <v>43</v>
      </c>
      <c r="B96" s="19"/>
      <c r="C96" s="49"/>
      <c r="D96" s="50"/>
      <c r="E96" s="49"/>
      <c r="F96" s="51"/>
      <c r="G96" s="49"/>
      <c r="H96" s="52"/>
      <c r="I96" s="53"/>
      <c r="J96" s="54"/>
      <c r="K96" s="53"/>
    </row>
    <row r="97" spans="1:11" ht="20.25" customHeight="1" x14ac:dyDescent="0.25">
      <c r="A97" s="100" t="s">
        <v>93</v>
      </c>
      <c r="B97" s="19"/>
      <c r="C97" s="23"/>
      <c r="D97" s="50"/>
      <c r="E97" s="69"/>
      <c r="F97" s="70"/>
      <c r="G97" s="69"/>
      <c r="H97" s="71"/>
      <c r="I97" s="69"/>
      <c r="J97" s="72"/>
      <c r="K97" s="69"/>
    </row>
    <row r="98" spans="1:11" ht="20.25" customHeight="1" x14ac:dyDescent="0.25">
      <c r="A98" s="100" t="s">
        <v>94</v>
      </c>
      <c r="B98" s="19"/>
      <c r="C98" s="23"/>
      <c r="D98" s="50"/>
      <c r="E98" s="69"/>
      <c r="F98" s="70"/>
      <c r="G98" s="69"/>
      <c r="H98" s="71"/>
      <c r="I98" s="69"/>
      <c r="J98" s="72"/>
      <c r="K98" s="69"/>
    </row>
    <row r="99" spans="1:11" ht="20.25" customHeight="1" x14ac:dyDescent="0.25">
      <c r="A99" s="47" t="s">
        <v>95</v>
      </c>
      <c r="B99" s="19"/>
      <c r="C99" s="23"/>
      <c r="D99" s="50"/>
      <c r="E99" s="69"/>
      <c r="F99" s="70"/>
      <c r="G99" s="69"/>
      <c r="H99" s="71"/>
      <c r="I99" s="69"/>
      <c r="J99" s="72"/>
      <c r="K99" s="69"/>
    </row>
    <row r="100" spans="1:11" ht="20.25" customHeight="1" x14ac:dyDescent="0.25">
      <c r="A100" s="47" t="s">
        <v>104</v>
      </c>
      <c r="B100" s="19"/>
      <c r="C100" s="49"/>
      <c r="D100" s="50"/>
      <c r="E100" s="77">
        <v>-7065</v>
      </c>
      <c r="F100" s="73"/>
      <c r="G100" s="77">
        <v>7886</v>
      </c>
      <c r="H100" s="73"/>
      <c r="I100" s="123" t="s">
        <v>98</v>
      </c>
      <c r="J100" s="124"/>
      <c r="K100" s="123" t="s">
        <v>98</v>
      </c>
    </row>
    <row r="101" spans="1:11" ht="20.25" customHeight="1" x14ac:dyDescent="0.25">
      <c r="A101" s="3" t="s">
        <v>96</v>
      </c>
      <c r="B101" s="19"/>
      <c r="C101" s="54"/>
      <c r="D101" s="56"/>
      <c r="E101" s="75"/>
      <c r="F101" s="72"/>
      <c r="G101" s="75"/>
      <c r="H101" s="72"/>
      <c r="I101" s="75"/>
      <c r="J101" s="72"/>
      <c r="K101" s="75"/>
    </row>
    <row r="102" spans="1:11" ht="20.25" customHeight="1" x14ac:dyDescent="0.25">
      <c r="A102" s="3" t="s">
        <v>94</v>
      </c>
      <c r="B102" s="19"/>
      <c r="C102" s="49"/>
      <c r="D102" s="50"/>
      <c r="E102" s="101">
        <f>SUM(E100:E100)</f>
        <v>-7065</v>
      </c>
      <c r="F102" s="73"/>
      <c r="G102" s="101">
        <f>SUM(G100:G100)</f>
        <v>7886</v>
      </c>
      <c r="H102" s="74"/>
      <c r="I102" s="101" t="s">
        <v>98</v>
      </c>
      <c r="J102" s="74"/>
      <c r="K102" s="101" t="s">
        <v>98</v>
      </c>
    </row>
    <row r="103" spans="1:11" ht="18" customHeight="1" x14ac:dyDescent="0.25">
      <c r="A103" s="8"/>
      <c r="B103" s="19"/>
      <c r="C103" s="49"/>
      <c r="D103" s="50"/>
      <c r="E103" s="73"/>
      <c r="F103" s="73"/>
      <c r="G103" s="73"/>
      <c r="H103" s="74"/>
      <c r="I103" s="73"/>
      <c r="J103" s="74"/>
      <c r="K103" s="73"/>
    </row>
    <row r="104" spans="1:11" ht="20.25" customHeight="1" x14ac:dyDescent="0.3">
      <c r="A104" s="94" t="s">
        <v>71</v>
      </c>
      <c r="B104" s="19"/>
      <c r="C104" s="58"/>
      <c r="D104" s="19"/>
      <c r="E104" s="31"/>
      <c r="F104" s="21"/>
      <c r="G104" s="31"/>
      <c r="H104" s="21"/>
      <c r="I104" s="31"/>
      <c r="J104" s="31"/>
      <c r="K104" s="31"/>
    </row>
    <row r="105" spans="1:11" ht="20.25" customHeight="1" x14ac:dyDescent="0.25">
      <c r="A105" s="98" t="s">
        <v>72</v>
      </c>
      <c r="B105" s="19"/>
      <c r="C105" s="58"/>
      <c r="D105" s="19"/>
      <c r="E105" s="31"/>
      <c r="F105" s="21"/>
      <c r="G105" s="31"/>
      <c r="H105" s="21"/>
      <c r="I105" s="31"/>
      <c r="J105" s="31"/>
      <c r="K105" s="31"/>
    </row>
    <row r="106" spans="1:11" ht="20.25" customHeight="1" x14ac:dyDescent="0.25">
      <c r="A106" s="43"/>
      <c r="B106" s="19"/>
      <c r="C106" s="58"/>
      <c r="D106" s="19"/>
      <c r="E106" s="31"/>
      <c r="F106" s="21"/>
      <c r="G106" s="31"/>
      <c r="H106" s="21"/>
      <c r="I106" s="31"/>
      <c r="J106" s="31"/>
      <c r="K106" s="31"/>
    </row>
    <row r="107" spans="1:11" ht="20.25" customHeight="1" x14ac:dyDescent="0.25">
      <c r="A107" s="43"/>
      <c r="B107" s="19"/>
      <c r="C107" s="14"/>
      <c r="D107" s="15"/>
      <c r="E107" s="217" t="s">
        <v>67</v>
      </c>
      <c r="F107" s="217"/>
      <c r="G107" s="217"/>
      <c r="H107" s="15"/>
      <c r="I107" s="217" t="s">
        <v>69</v>
      </c>
      <c r="J107" s="218"/>
      <c r="K107" s="217"/>
    </row>
    <row r="108" spans="1:11" ht="20.25" customHeight="1" x14ac:dyDescent="0.25">
      <c r="A108" s="20"/>
      <c r="B108" s="19"/>
      <c r="C108" s="20"/>
      <c r="D108" s="21"/>
      <c r="E108" s="219" t="s">
        <v>68</v>
      </c>
      <c r="F108" s="219"/>
      <c r="G108" s="219"/>
      <c r="H108" s="22"/>
      <c r="I108" s="219" t="s">
        <v>68</v>
      </c>
      <c r="J108" s="219"/>
      <c r="K108" s="219"/>
    </row>
    <row r="109" spans="1:11" ht="20.25" customHeight="1" x14ac:dyDescent="0.25">
      <c r="A109" s="20"/>
      <c r="B109" s="19"/>
      <c r="C109" s="20"/>
      <c r="D109" s="21"/>
      <c r="E109" s="215" t="s">
        <v>128</v>
      </c>
      <c r="F109" s="215"/>
      <c r="G109" s="215"/>
      <c r="H109" s="125"/>
      <c r="I109" s="215" t="s">
        <v>128</v>
      </c>
      <c r="J109" s="215"/>
      <c r="K109" s="215"/>
    </row>
    <row r="110" spans="1:11" ht="20.25" customHeight="1" x14ac:dyDescent="0.25">
      <c r="A110" s="20"/>
      <c r="B110" s="19"/>
      <c r="C110" s="20"/>
      <c r="D110" s="21"/>
      <c r="E110" s="215" t="s">
        <v>123</v>
      </c>
      <c r="F110" s="215"/>
      <c r="G110" s="215"/>
      <c r="H110" s="125"/>
      <c r="I110" s="215" t="s">
        <v>123</v>
      </c>
      <c r="J110" s="215"/>
      <c r="K110" s="215"/>
    </row>
    <row r="111" spans="1:11" ht="20.25" customHeight="1" x14ac:dyDescent="0.25">
      <c r="A111" s="20"/>
      <c r="B111" s="19"/>
      <c r="C111" s="45" t="s">
        <v>2</v>
      </c>
      <c r="D111" s="21"/>
      <c r="E111" s="46">
        <v>2019</v>
      </c>
      <c r="F111" s="130"/>
      <c r="G111" s="46">
        <v>2018</v>
      </c>
      <c r="H111" s="130"/>
      <c r="I111" s="46">
        <v>2019</v>
      </c>
      <c r="J111" s="130"/>
      <c r="K111" s="46">
        <v>2018</v>
      </c>
    </row>
    <row r="112" spans="1:11" ht="20.25" customHeight="1" x14ac:dyDescent="0.25">
      <c r="A112" s="20"/>
      <c r="B112" s="19"/>
      <c r="C112" s="46"/>
      <c r="D112" s="21"/>
      <c r="E112" s="216" t="s">
        <v>66</v>
      </c>
      <c r="F112" s="216"/>
      <c r="G112" s="216"/>
      <c r="H112" s="216"/>
      <c r="I112" s="216"/>
      <c r="J112" s="216"/>
      <c r="K112" s="216"/>
    </row>
    <row r="113" spans="1:11" ht="20.25" customHeight="1" x14ac:dyDescent="0.25">
      <c r="A113" s="48" t="s">
        <v>145</v>
      </c>
      <c r="B113" s="19"/>
      <c r="C113" s="49"/>
      <c r="D113" s="50"/>
      <c r="E113" s="49"/>
      <c r="F113" s="51"/>
      <c r="G113" s="49"/>
      <c r="H113" s="52"/>
      <c r="I113" s="53"/>
      <c r="J113" s="54"/>
      <c r="K113" s="53"/>
    </row>
    <row r="114" spans="1:11" s="19" customFormat="1" ht="20.25" customHeight="1" x14ac:dyDescent="0.25">
      <c r="A114" s="100" t="s">
        <v>135</v>
      </c>
      <c r="C114" s="23"/>
      <c r="D114" s="50"/>
      <c r="E114" s="69"/>
      <c r="F114" s="70"/>
      <c r="G114" s="69"/>
      <c r="H114" s="71"/>
      <c r="I114" s="69"/>
      <c r="J114" s="72"/>
      <c r="K114" s="69"/>
    </row>
    <row r="115" spans="1:11" s="19" customFormat="1" ht="20.25" customHeight="1" x14ac:dyDescent="0.25">
      <c r="A115" s="100" t="s">
        <v>136</v>
      </c>
      <c r="C115" s="23"/>
      <c r="D115" s="50"/>
      <c r="E115" s="69"/>
      <c r="F115" s="70"/>
      <c r="G115" s="69"/>
      <c r="H115" s="71"/>
      <c r="I115" s="69"/>
      <c r="J115" s="72"/>
      <c r="K115" s="69"/>
    </row>
    <row r="116" spans="1:11" s="19" customFormat="1" ht="20.25" customHeight="1" x14ac:dyDescent="0.25">
      <c r="A116" s="47" t="s">
        <v>137</v>
      </c>
      <c r="C116" s="49"/>
      <c r="D116" s="50"/>
      <c r="E116" s="69">
        <v>5569</v>
      </c>
      <c r="F116" s="73"/>
      <c r="G116" s="124" t="s">
        <v>98</v>
      </c>
      <c r="H116" s="73"/>
      <c r="I116" s="124">
        <v>4531</v>
      </c>
      <c r="J116" s="124"/>
      <c r="K116" s="124" t="s">
        <v>98</v>
      </c>
    </row>
    <row r="117" spans="1:11" s="19" customFormat="1" ht="21.75" customHeight="1" x14ac:dyDescent="0.25">
      <c r="A117" s="6" t="s">
        <v>127</v>
      </c>
      <c r="C117" s="54"/>
      <c r="D117" s="56"/>
      <c r="E117" s="76">
        <v>-1114</v>
      </c>
      <c r="F117" s="72"/>
      <c r="G117" s="123" t="s">
        <v>98</v>
      </c>
      <c r="H117" s="72"/>
      <c r="I117" s="76">
        <v>-906</v>
      </c>
      <c r="J117" s="72"/>
      <c r="K117" s="123" t="s">
        <v>98</v>
      </c>
    </row>
    <row r="118" spans="1:11" s="19" customFormat="1" ht="20.25" customHeight="1" x14ac:dyDescent="0.25">
      <c r="A118" s="3" t="s">
        <v>138</v>
      </c>
      <c r="C118" s="54"/>
      <c r="D118" s="56"/>
      <c r="E118" s="75"/>
      <c r="F118" s="72"/>
      <c r="G118" s="75"/>
      <c r="H118" s="72"/>
      <c r="I118" s="75"/>
      <c r="J118" s="72"/>
      <c r="K118" s="75"/>
    </row>
    <row r="119" spans="1:11" s="19" customFormat="1" ht="20.25" customHeight="1" x14ac:dyDescent="0.25">
      <c r="A119" s="3" t="s">
        <v>136</v>
      </c>
      <c r="C119" s="49"/>
      <c r="D119" s="50"/>
      <c r="E119" s="101">
        <f>SUM(E116:E117)</f>
        <v>4455</v>
      </c>
      <c r="F119" s="73"/>
      <c r="G119" s="123" t="s">
        <v>98</v>
      </c>
      <c r="H119" s="74"/>
      <c r="I119" s="101">
        <f>SUM(I116:I117)</f>
        <v>3625</v>
      </c>
      <c r="J119" s="74"/>
      <c r="K119" s="123" t="s">
        <v>98</v>
      </c>
    </row>
    <row r="120" spans="1:11" s="19" customFormat="1" ht="20.25" customHeight="1" x14ac:dyDescent="0.25">
      <c r="A120" s="3"/>
      <c r="C120" s="49"/>
      <c r="D120" s="50"/>
      <c r="E120" s="73"/>
      <c r="F120" s="73"/>
      <c r="G120" s="124"/>
      <c r="H120" s="74"/>
      <c r="I120" s="73"/>
      <c r="J120" s="74"/>
      <c r="K120" s="124"/>
    </row>
    <row r="121" spans="1:11" ht="20.25" customHeight="1" thickBot="1" x14ac:dyDescent="0.3">
      <c r="A121" s="8" t="s">
        <v>76</v>
      </c>
      <c r="B121" s="19"/>
      <c r="C121" s="49"/>
      <c r="D121" s="50"/>
      <c r="E121" s="102">
        <f>SUM(E102,E94,E119)</f>
        <v>9402</v>
      </c>
      <c r="F121" s="70"/>
      <c r="G121" s="102">
        <f>SUM(G102,G94,G119)</f>
        <v>183019</v>
      </c>
      <c r="H121" s="71"/>
      <c r="I121" s="102">
        <f>SUM(I102,I94,I119)</f>
        <v>49485</v>
      </c>
      <c r="J121" s="71"/>
      <c r="K121" s="102">
        <f>SUM(K102,K94,K119)</f>
        <v>73412</v>
      </c>
    </row>
    <row r="122" spans="1:11" ht="20.25" customHeight="1" thickTop="1" x14ac:dyDescent="0.25">
      <c r="A122" s="8"/>
      <c r="B122" s="19"/>
      <c r="C122" s="49"/>
      <c r="D122" s="50"/>
      <c r="E122" s="73"/>
      <c r="F122" s="70"/>
      <c r="G122" s="73"/>
      <c r="H122" s="71"/>
      <c r="I122" s="73"/>
      <c r="J122" s="71"/>
      <c r="K122" s="73"/>
    </row>
    <row r="123" spans="1:11" ht="20.25" customHeight="1" x14ac:dyDescent="0.25">
      <c r="A123" s="43" t="s">
        <v>82</v>
      </c>
      <c r="B123" s="19"/>
      <c r="C123" s="54"/>
      <c r="D123" s="56"/>
      <c r="E123" s="19"/>
      <c r="F123" s="19"/>
      <c r="G123" s="19"/>
      <c r="H123" s="19"/>
      <c r="I123" s="19"/>
      <c r="J123" s="19"/>
      <c r="K123" s="19"/>
    </row>
    <row r="124" spans="1:11" ht="20.25" customHeight="1" x14ac:dyDescent="0.25">
      <c r="A124" s="47" t="s">
        <v>44</v>
      </c>
      <c r="B124" s="19"/>
      <c r="C124" s="54"/>
      <c r="D124" s="56"/>
      <c r="E124" s="69">
        <v>4599</v>
      </c>
      <c r="F124" s="79"/>
      <c r="G124" s="69">
        <v>175031</v>
      </c>
      <c r="H124" s="72"/>
      <c r="I124" s="69">
        <v>49485</v>
      </c>
      <c r="J124" s="72"/>
      <c r="K124" s="69">
        <v>73412</v>
      </c>
    </row>
    <row r="125" spans="1:11" ht="20.25" customHeight="1" x14ac:dyDescent="0.25">
      <c r="A125" s="47" t="s">
        <v>45</v>
      </c>
      <c r="B125" s="19"/>
      <c r="C125" s="54"/>
      <c r="D125" s="56"/>
      <c r="E125" s="69">
        <v>7413</v>
      </c>
      <c r="F125" s="79"/>
      <c r="G125" s="69">
        <v>102</v>
      </c>
      <c r="H125" s="72"/>
      <c r="I125" s="124" t="s">
        <v>98</v>
      </c>
      <c r="J125" s="72"/>
      <c r="K125" s="124" t="s">
        <v>98</v>
      </c>
    </row>
    <row r="126" spans="1:11" ht="20.25" customHeight="1" thickBot="1" x14ac:dyDescent="0.3">
      <c r="A126" s="103" t="s">
        <v>81</v>
      </c>
      <c r="B126" s="71"/>
      <c r="C126" s="71"/>
      <c r="D126" s="78"/>
      <c r="E126" s="104">
        <f>SUM(E124:E125)</f>
        <v>12012</v>
      </c>
      <c r="F126" s="70"/>
      <c r="G126" s="104">
        <f>SUM(G124:G125)</f>
        <v>175133</v>
      </c>
      <c r="H126" s="71"/>
      <c r="I126" s="104">
        <f>SUM(I124:I125)</f>
        <v>49485</v>
      </c>
      <c r="J126" s="71"/>
      <c r="K126" s="104">
        <f>SUM(K124:K125)</f>
        <v>73412</v>
      </c>
    </row>
    <row r="127" spans="1:11" ht="20.25" customHeight="1" thickTop="1" x14ac:dyDescent="0.25">
      <c r="A127" s="55"/>
      <c r="B127" s="19"/>
      <c r="C127" s="54"/>
      <c r="D127" s="56"/>
      <c r="E127" s="29"/>
      <c r="F127" s="25"/>
      <c r="G127" s="29"/>
      <c r="H127" s="29"/>
      <c r="I127" s="25"/>
      <c r="J127" s="29"/>
      <c r="K127" s="25"/>
    </row>
    <row r="128" spans="1:11" ht="20.25" customHeight="1" x14ac:dyDescent="0.25">
      <c r="A128" s="43" t="s">
        <v>105</v>
      </c>
      <c r="B128" s="19"/>
      <c r="C128" s="54"/>
      <c r="D128" s="56"/>
      <c r="E128" s="19"/>
      <c r="F128" s="19"/>
      <c r="G128" s="19"/>
      <c r="H128" s="19"/>
      <c r="I128" s="19"/>
      <c r="J128" s="19"/>
      <c r="K128" s="19"/>
    </row>
    <row r="129" spans="1:11" ht="20.25" customHeight="1" x14ac:dyDescent="0.25">
      <c r="A129" s="43" t="s">
        <v>106</v>
      </c>
      <c r="B129" s="19"/>
      <c r="C129" s="54"/>
      <c r="D129" s="56"/>
      <c r="E129" s="19"/>
      <c r="F129" s="19"/>
      <c r="G129" s="19"/>
      <c r="H129" s="19"/>
      <c r="I129" s="19"/>
      <c r="J129" s="19"/>
      <c r="K129" s="19"/>
    </row>
    <row r="130" spans="1:11" ht="20.25" customHeight="1" x14ac:dyDescent="0.25">
      <c r="A130" s="47" t="s">
        <v>44</v>
      </c>
      <c r="B130" s="19"/>
      <c r="C130" s="54"/>
      <c r="D130" s="56"/>
      <c r="E130" s="69">
        <v>2668</v>
      </c>
      <c r="F130" s="79"/>
      <c r="G130" s="69">
        <v>182917</v>
      </c>
      <c r="H130" s="72"/>
      <c r="I130" s="69">
        <v>49485</v>
      </c>
      <c r="J130" s="72"/>
      <c r="K130" s="69">
        <v>73412</v>
      </c>
    </row>
    <row r="131" spans="1:11" ht="20.25" customHeight="1" x14ac:dyDescent="0.25">
      <c r="A131" s="47" t="s">
        <v>45</v>
      </c>
      <c r="B131" s="19"/>
      <c r="C131" s="54"/>
      <c r="D131" s="56"/>
      <c r="E131" s="77">
        <v>6734</v>
      </c>
      <c r="F131" s="79"/>
      <c r="G131" s="77">
        <v>102</v>
      </c>
      <c r="H131" s="72"/>
      <c r="I131" s="123" t="s">
        <v>98</v>
      </c>
      <c r="J131" s="72"/>
      <c r="K131" s="123" t="s">
        <v>98</v>
      </c>
    </row>
    <row r="132" spans="1:11" ht="20.25" customHeight="1" x14ac:dyDescent="0.25">
      <c r="A132" s="8" t="s">
        <v>105</v>
      </c>
      <c r="B132" s="19"/>
      <c r="C132" s="54"/>
      <c r="D132" s="56"/>
      <c r="E132" s="69"/>
      <c r="F132" s="124"/>
      <c r="G132" s="69"/>
      <c r="H132" s="75"/>
      <c r="I132" s="69"/>
      <c r="J132" s="75"/>
      <c r="K132" s="69"/>
    </row>
    <row r="133" spans="1:11" ht="20.25" customHeight="1" thickBot="1" x14ac:dyDescent="0.3">
      <c r="A133" s="8" t="s">
        <v>107</v>
      </c>
      <c r="B133" s="9"/>
      <c r="C133" s="49"/>
      <c r="D133" s="50"/>
      <c r="E133" s="102">
        <f>SUM(E130:E131)</f>
        <v>9402</v>
      </c>
      <c r="F133" s="70"/>
      <c r="G133" s="102">
        <f>SUM(G130:G131)</f>
        <v>183019</v>
      </c>
      <c r="H133" s="71"/>
      <c r="I133" s="102">
        <f>SUM(I130:I131)</f>
        <v>49485</v>
      </c>
      <c r="J133" s="71"/>
      <c r="K133" s="102">
        <f>SUM(K130:K131)</f>
        <v>73412</v>
      </c>
    </row>
    <row r="134" spans="1:11" ht="20.25" customHeight="1" thickTop="1" x14ac:dyDescent="0.25">
      <c r="A134" s="55"/>
      <c r="B134" s="19"/>
      <c r="C134" s="54"/>
      <c r="D134" s="56"/>
      <c r="E134" s="59"/>
      <c r="F134" s="25"/>
      <c r="G134" s="59"/>
      <c r="H134" s="52"/>
      <c r="I134" s="59"/>
      <c r="J134" s="29"/>
      <c r="K134" s="59"/>
    </row>
    <row r="135" spans="1:11" ht="20.25" customHeight="1" thickBot="1" x14ac:dyDescent="0.3">
      <c r="A135" s="8" t="s">
        <v>79</v>
      </c>
      <c r="B135" s="19"/>
      <c r="C135" s="23"/>
      <c r="D135" s="56"/>
      <c r="E135" s="107">
        <v>1.4467359573183007E-2</v>
      </c>
      <c r="F135" s="108"/>
      <c r="G135" s="107">
        <v>0.55000000000000004</v>
      </c>
      <c r="H135" s="106"/>
      <c r="I135" s="107">
        <v>0.15566803402456211</v>
      </c>
      <c r="J135" s="106"/>
      <c r="K135" s="107">
        <v>0.23</v>
      </c>
    </row>
    <row r="136" spans="1:11" ht="20.25" customHeight="1" thickTop="1" thickBot="1" x14ac:dyDescent="0.3">
      <c r="A136" s="8" t="s">
        <v>80</v>
      </c>
      <c r="B136" s="19"/>
      <c r="C136" s="23"/>
      <c r="D136" s="56"/>
      <c r="E136" s="109">
        <v>1.4467359573183007E-2</v>
      </c>
      <c r="F136" s="108"/>
      <c r="G136" s="109">
        <v>0.55000000000000004</v>
      </c>
      <c r="H136" s="106"/>
      <c r="I136" s="109">
        <v>0.15566803402456211</v>
      </c>
      <c r="J136" s="108"/>
      <c r="K136" s="109">
        <v>0.23</v>
      </c>
    </row>
    <row r="137" spans="1:11" ht="20.25" customHeight="1" thickTop="1" x14ac:dyDescent="0.25"/>
  </sheetData>
  <mergeCells count="36">
    <mergeCell ref="E110:G110"/>
    <mergeCell ref="I110:K110"/>
    <mergeCell ref="E112:K112"/>
    <mergeCell ref="E107:G107"/>
    <mergeCell ref="I107:K107"/>
    <mergeCell ref="E108:G108"/>
    <mergeCell ref="I108:K108"/>
    <mergeCell ref="E109:G109"/>
    <mergeCell ref="I109:K109"/>
    <mergeCell ref="E75:G75"/>
    <mergeCell ref="I75:K75"/>
    <mergeCell ref="E76:G76"/>
    <mergeCell ref="I76:K76"/>
    <mergeCell ref="E78:K78"/>
    <mergeCell ref="E44:K44"/>
    <mergeCell ref="E73:G73"/>
    <mergeCell ref="I73:K73"/>
    <mergeCell ref="E74:G74"/>
    <mergeCell ref="I74:K74"/>
    <mergeCell ref="E4:G4"/>
    <mergeCell ref="I4:K4"/>
    <mergeCell ref="E5:G5"/>
    <mergeCell ref="I5:K5"/>
    <mergeCell ref="E6:G6"/>
    <mergeCell ref="I6:K6"/>
    <mergeCell ref="E42:G42"/>
    <mergeCell ref="I42:K42"/>
    <mergeCell ref="E7:G7"/>
    <mergeCell ref="I7:K7"/>
    <mergeCell ref="I40:K40"/>
    <mergeCell ref="E41:G41"/>
    <mergeCell ref="I41:K41"/>
    <mergeCell ref="E9:K9"/>
    <mergeCell ref="E39:G39"/>
    <mergeCell ref="I39:K39"/>
    <mergeCell ref="E40:G40"/>
  </mergeCells>
  <pageMargins left="0.7" right="0.65" top="0.48" bottom="0.5" header="0.5" footer="0.5"/>
  <pageSetup paperSize="9" scale="93" firstPageNumber="5" fitToHeight="7" orientation="portrait" useFirstPageNumber="1" r:id="rId1"/>
  <headerFooter scaleWithDoc="0" alignWithMargins="0">
    <oddFooter>&amp;L&amp;"Times New Roman,Regular"&amp;11The accompanying condensed notes are an integral part of these financial statements.&amp;C&amp;"Times New Roman,Regular"&amp;P</oddFooter>
  </headerFooter>
  <rowBreaks count="3" manualBreakCount="3">
    <brk id="35" max="10" man="1"/>
    <brk id="69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90"/>
  <sheetViews>
    <sheetView showGridLines="0" view="pageBreakPreview" topLeftCell="A24" zoomScaleNormal="100" zoomScaleSheetLayoutView="100" workbookViewId="0">
      <selection activeCell="G49" sqref="G49"/>
    </sheetView>
  </sheetViews>
  <sheetFormatPr defaultColWidth="9.140625" defaultRowHeight="21.95" customHeight="1" x14ac:dyDescent="0.25"/>
  <cols>
    <col min="1" max="1" width="51.85546875" style="19" customWidth="1"/>
    <col min="2" max="2" width="5.7109375" style="21" customWidth="1"/>
    <col min="3" max="3" width="0.85546875" style="21" customWidth="1"/>
    <col min="4" max="4" width="10.5703125" style="19" customWidth="1"/>
    <col min="5" max="5" width="1" style="19" customWidth="1"/>
    <col min="6" max="6" width="11.5703125" style="19" bestFit="1" customWidth="1"/>
    <col min="7" max="7" width="0.85546875" style="19" customWidth="1"/>
    <col min="8" max="8" width="11.85546875" style="19" customWidth="1"/>
    <col min="9" max="9" width="1" style="19" customWidth="1"/>
    <col min="10" max="10" width="10.5703125" style="19" customWidth="1"/>
    <col min="11" max="11" width="1" style="19" customWidth="1"/>
    <col min="12" max="12" width="12.85546875" style="19" customWidth="1"/>
    <col min="13" max="13" width="0.7109375" style="19" customWidth="1"/>
    <col min="14" max="14" width="11.140625" style="19" customWidth="1"/>
    <col min="15" max="15" width="0.85546875" style="19" customWidth="1"/>
    <col min="16" max="16" width="15" style="19" customWidth="1"/>
    <col min="17" max="17" width="0.85546875" style="19" customWidth="1"/>
    <col min="18" max="18" width="14" style="19" bestFit="1" customWidth="1"/>
    <col min="19" max="19" width="0.85546875" style="19" customWidth="1"/>
    <col min="20" max="20" width="10.5703125" style="19" customWidth="1"/>
    <col min="21" max="21" width="1" style="19" customWidth="1"/>
    <col min="22" max="22" width="11.5703125" style="19" bestFit="1" customWidth="1"/>
    <col min="23" max="23" width="0.7109375" style="19" customWidth="1"/>
    <col min="24" max="16384" width="9.140625" style="19"/>
  </cols>
  <sheetData>
    <row r="1" spans="1:22" ht="19.5" customHeight="1" x14ac:dyDescent="0.3">
      <c r="A1" s="97" t="s">
        <v>71</v>
      </c>
      <c r="B1" s="95"/>
      <c r="C1" s="95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  <c r="Q1" s="81"/>
      <c r="R1" s="81"/>
      <c r="S1" s="81"/>
      <c r="T1" s="81"/>
      <c r="U1" s="81"/>
      <c r="V1" s="81"/>
    </row>
    <row r="2" spans="1:22" ht="19.5" customHeight="1" x14ac:dyDescent="0.25">
      <c r="A2" s="17" t="s">
        <v>74</v>
      </c>
      <c r="B2" s="96"/>
      <c r="C2" s="96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2" ht="15.95" customHeight="1" x14ac:dyDescent="0.25">
      <c r="A3" s="17"/>
      <c r="B3" s="96"/>
      <c r="C3" s="96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</row>
    <row r="4" spans="1:22" s="113" customFormat="1" ht="17.25" customHeight="1" x14ac:dyDescent="0.25">
      <c r="A4" s="149"/>
      <c r="B4" s="21"/>
      <c r="C4" s="21"/>
      <c r="D4" s="219" t="s">
        <v>0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</row>
    <row r="5" spans="1:22" s="113" customFormat="1" ht="17.100000000000001" customHeight="1" x14ac:dyDescent="0.25">
      <c r="A5" s="192"/>
      <c r="B5" s="21"/>
      <c r="C5" s="21"/>
      <c r="D5" s="21"/>
      <c r="E5" s="21"/>
      <c r="F5" s="21"/>
      <c r="G5" s="21"/>
      <c r="H5" s="21"/>
      <c r="I5" s="21"/>
      <c r="J5" s="207"/>
      <c r="K5" s="207"/>
      <c r="L5" s="207"/>
      <c r="M5" s="21"/>
      <c r="N5" s="21"/>
      <c r="O5" s="21"/>
      <c r="P5" s="209" t="s">
        <v>243</v>
      </c>
      <c r="Q5" s="208"/>
      <c r="R5" s="194"/>
      <c r="S5" s="194"/>
      <c r="T5" s="194"/>
      <c r="U5" s="194"/>
      <c r="V5" s="194"/>
    </row>
    <row r="6" spans="1:22" s="113" customFormat="1" ht="17.100000000000001" customHeight="1" x14ac:dyDescent="0.25">
      <c r="A6" s="191"/>
      <c r="B6" s="21"/>
      <c r="C6" s="21"/>
      <c r="D6" s="21"/>
      <c r="E6" s="21"/>
      <c r="F6" s="21"/>
      <c r="G6" s="21"/>
      <c r="H6" s="21"/>
      <c r="I6" s="21"/>
      <c r="J6" s="221" t="s">
        <v>241</v>
      </c>
      <c r="K6" s="221"/>
      <c r="L6" s="221"/>
      <c r="M6" s="21"/>
      <c r="N6" s="21"/>
      <c r="O6" s="21"/>
      <c r="P6" s="210" t="s">
        <v>242</v>
      </c>
      <c r="Q6" s="206"/>
      <c r="R6" s="190"/>
      <c r="S6" s="190"/>
      <c r="T6" s="190"/>
      <c r="U6" s="190"/>
      <c r="V6" s="190"/>
    </row>
    <row r="7" spans="1:22" s="113" customFormat="1" ht="17.25" customHeight="1" x14ac:dyDescent="0.25">
      <c r="A7" s="149"/>
      <c r="B7" s="126"/>
      <c r="C7" s="126"/>
      <c r="D7" s="126"/>
      <c r="E7" s="149"/>
      <c r="F7" s="149"/>
      <c r="G7" s="149"/>
      <c r="H7" s="126" t="s">
        <v>112</v>
      </c>
      <c r="I7" s="149"/>
      <c r="J7" s="149"/>
      <c r="K7" s="149"/>
      <c r="L7" s="149"/>
      <c r="M7" s="153"/>
      <c r="N7" s="126"/>
      <c r="O7" s="126"/>
      <c r="P7" s="122"/>
      <c r="Q7" s="149"/>
      <c r="R7" s="149"/>
      <c r="S7" s="149"/>
      <c r="T7" s="149"/>
      <c r="U7" s="149"/>
      <c r="V7" s="149"/>
    </row>
    <row r="8" spans="1:22" s="113" customFormat="1" ht="17.25" customHeight="1" x14ac:dyDescent="0.25">
      <c r="A8" s="149"/>
      <c r="B8" s="126"/>
      <c r="C8" s="126"/>
      <c r="D8" s="126"/>
      <c r="E8" s="149"/>
      <c r="F8" s="120"/>
      <c r="G8" s="149"/>
      <c r="H8" s="149" t="s">
        <v>113</v>
      </c>
      <c r="I8" s="149"/>
      <c r="J8" s="149"/>
      <c r="K8" s="149"/>
      <c r="L8" s="149"/>
      <c r="M8" s="153"/>
      <c r="N8" s="153"/>
      <c r="O8" s="126"/>
      <c r="P8" s="5"/>
      <c r="Q8" s="149"/>
      <c r="R8" s="149" t="s">
        <v>48</v>
      </c>
      <c r="S8" s="149"/>
      <c r="T8" s="149"/>
      <c r="U8" s="149"/>
      <c r="V8" s="149"/>
    </row>
    <row r="9" spans="1:22" s="113" customFormat="1" ht="17.25" customHeight="1" x14ac:dyDescent="0.25">
      <c r="A9" s="149"/>
      <c r="B9" s="126"/>
      <c r="C9" s="126"/>
      <c r="D9" s="126" t="s">
        <v>20</v>
      </c>
      <c r="E9" s="149"/>
      <c r="F9" s="120"/>
      <c r="G9" s="149"/>
      <c r="H9" s="5" t="s">
        <v>116</v>
      </c>
      <c r="I9" s="149"/>
      <c r="J9" s="149"/>
      <c r="K9" s="149"/>
      <c r="L9" s="149"/>
      <c r="M9" s="153"/>
      <c r="N9" s="5" t="s">
        <v>207</v>
      </c>
      <c r="O9" s="126"/>
      <c r="P9" s="5"/>
      <c r="Q9" s="149"/>
      <c r="R9" s="149" t="s">
        <v>24</v>
      </c>
      <c r="S9" s="149"/>
      <c r="T9" s="149" t="s">
        <v>50</v>
      </c>
      <c r="U9" s="149"/>
      <c r="V9" s="149"/>
    </row>
    <row r="10" spans="1:22" s="113" customFormat="1" ht="17.25" customHeight="1" x14ac:dyDescent="0.25">
      <c r="A10" s="149"/>
      <c r="B10" s="149"/>
      <c r="C10" s="126"/>
      <c r="D10" s="126" t="s">
        <v>83</v>
      </c>
      <c r="E10" s="149"/>
      <c r="F10" s="121" t="s">
        <v>30</v>
      </c>
      <c r="G10" s="149"/>
      <c r="H10" s="5" t="s">
        <v>52</v>
      </c>
      <c r="I10" s="149"/>
      <c r="J10" s="149" t="s">
        <v>84</v>
      </c>
      <c r="K10" s="149"/>
      <c r="L10" s="207" t="s">
        <v>22</v>
      </c>
      <c r="M10" s="153"/>
      <c r="N10" s="5" t="s">
        <v>23</v>
      </c>
      <c r="O10" s="126"/>
      <c r="P10" s="5" t="s">
        <v>265</v>
      </c>
      <c r="Q10" s="126"/>
      <c r="R10" s="5" t="s">
        <v>26</v>
      </c>
      <c r="S10" s="126"/>
      <c r="T10" s="5" t="s">
        <v>51</v>
      </c>
      <c r="U10" s="126"/>
      <c r="V10" s="5" t="s">
        <v>19</v>
      </c>
    </row>
    <row r="11" spans="1:22" s="113" customFormat="1" ht="17.25" customHeight="1" x14ac:dyDescent="0.25">
      <c r="A11" s="149"/>
      <c r="B11" s="151"/>
      <c r="C11" s="126"/>
      <c r="D11" s="126" t="s">
        <v>21</v>
      </c>
      <c r="E11" s="126"/>
      <c r="F11" s="121" t="s">
        <v>29</v>
      </c>
      <c r="G11" s="149"/>
      <c r="H11" s="5" t="s">
        <v>114</v>
      </c>
      <c r="I11" s="126"/>
      <c r="J11" s="126" t="s">
        <v>85</v>
      </c>
      <c r="K11" s="126"/>
      <c r="L11" s="207" t="s">
        <v>282</v>
      </c>
      <c r="M11" s="153"/>
      <c r="N11" s="5" t="s">
        <v>208</v>
      </c>
      <c r="O11" s="126"/>
      <c r="P11" s="5" t="s">
        <v>85</v>
      </c>
      <c r="Q11" s="126"/>
      <c r="R11" s="5" t="s">
        <v>49</v>
      </c>
      <c r="S11" s="126"/>
      <c r="T11" s="5" t="s">
        <v>52</v>
      </c>
      <c r="U11" s="126"/>
      <c r="V11" s="5" t="s">
        <v>23</v>
      </c>
    </row>
    <row r="12" spans="1:22" s="113" customFormat="1" ht="17.25" customHeight="1" x14ac:dyDescent="0.25">
      <c r="A12" s="10"/>
      <c r="B12" s="126"/>
      <c r="C12" s="126"/>
      <c r="D12" s="222" t="s">
        <v>66</v>
      </c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</row>
    <row r="13" spans="1:22" s="113" customFormat="1" ht="17.25" customHeight="1" x14ac:dyDescent="0.25">
      <c r="A13" s="10" t="s">
        <v>198</v>
      </c>
      <c r="B13" s="126"/>
      <c r="C13" s="126"/>
      <c r="D13" s="151"/>
      <c r="E13" s="151"/>
      <c r="F13" s="151"/>
      <c r="G13" s="151"/>
      <c r="H13" s="151"/>
      <c r="I13" s="151"/>
      <c r="J13" s="151"/>
      <c r="K13" s="151"/>
      <c r="L13" s="151"/>
      <c r="M13" s="154"/>
      <c r="N13" s="154"/>
      <c r="O13" s="151"/>
      <c r="P13" s="151"/>
      <c r="Q13" s="151"/>
      <c r="R13" s="151"/>
      <c r="S13" s="151"/>
      <c r="T13" s="151"/>
      <c r="U13" s="151"/>
      <c r="V13" s="151"/>
    </row>
    <row r="14" spans="1:22" s="113" customFormat="1" ht="17.25" customHeight="1" x14ac:dyDescent="0.25">
      <c r="A14" s="10" t="s">
        <v>197</v>
      </c>
      <c r="B14" s="126"/>
      <c r="C14" s="126"/>
      <c r="D14" s="13">
        <v>317888</v>
      </c>
      <c r="E14" s="13"/>
      <c r="F14" s="13">
        <v>4399860</v>
      </c>
      <c r="G14" s="13"/>
      <c r="H14" s="13">
        <v>-31836</v>
      </c>
      <c r="I14" s="13"/>
      <c r="J14" s="13">
        <v>31800</v>
      </c>
      <c r="K14" s="13"/>
      <c r="L14" s="13">
        <v>29122</v>
      </c>
      <c r="M14" s="13"/>
      <c r="N14" s="13">
        <v>0</v>
      </c>
      <c r="O14" s="13"/>
      <c r="P14" s="13">
        <v>-6297</v>
      </c>
      <c r="Q14" s="13"/>
      <c r="R14" s="13">
        <f>SUM(D14:P14)</f>
        <v>4740537</v>
      </c>
      <c r="S14" s="13"/>
      <c r="T14" s="13">
        <v>22048</v>
      </c>
      <c r="U14" s="13"/>
      <c r="V14" s="13">
        <f>SUM(R14:T14)</f>
        <v>4762585</v>
      </c>
    </row>
    <row r="15" spans="1:22" s="111" customFormat="1" ht="11.1" customHeight="1" x14ac:dyDescent="0.25">
      <c r="A15" s="10"/>
      <c r="B15" s="126"/>
      <c r="C15" s="12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s="113" customFormat="1" ht="17.25" customHeight="1" x14ac:dyDescent="0.25">
      <c r="A16" s="8" t="s">
        <v>209</v>
      </c>
      <c r="B16" s="126"/>
      <c r="C16" s="1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s="113" customFormat="1" ht="17.25" customHeight="1" x14ac:dyDescent="0.25">
      <c r="A17" s="2" t="s">
        <v>146</v>
      </c>
      <c r="B17" s="126"/>
      <c r="C17" s="126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</row>
    <row r="18" spans="1:22" s="113" customFormat="1" ht="17.25" hidden="1" customHeight="1" x14ac:dyDescent="0.25">
      <c r="A18" s="2" t="s">
        <v>130</v>
      </c>
      <c r="B18" s="126"/>
      <c r="C18" s="126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1:22" s="113" customFormat="1" ht="17.25" hidden="1" customHeight="1" x14ac:dyDescent="0.25">
      <c r="A19" s="6" t="s">
        <v>100</v>
      </c>
      <c r="B19" s="45"/>
      <c r="C19" s="126"/>
      <c r="D19" s="124"/>
      <c r="E19" s="110"/>
      <c r="F19" s="124"/>
      <c r="G19" s="134"/>
      <c r="H19" s="27"/>
      <c r="I19" s="133"/>
      <c r="J19" s="27"/>
      <c r="K19" s="133"/>
      <c r="L19" s="27"/>
      <c r="M19" s="134"/>
      <c r="N19" s="27"/>
      <c r="O19" s="135"/>
      <c r="P19" s="27"/>
      <c r="Q19" s="133"/>
      <c r="R19" s="27"/>
      <c r="S19" s="27"/>
      <c r="T19" s="27"/>
      <c r="U19" s="27"/>
      <c r="V19" s="124"/>
    </row>
    <row r="20" spans="1:22" s="113" customFormat="1" ht="17.25" hidden="1" customHeight="1" x14ac:dyDescent="0.25">
      <c r="A20" s="6" t="s">
        <v>101</v>
      </c>
      <c r="B20" s="45"/>
      <c r="C20" s="126"/>
      <c r="D20" s="27"/>
      <c r="E20" s="110"/>
      <c r="F20" s="27"/>
      <c r="G20" s="27"/>
      <c r="H20" s="27"/>
      <c r="I20" s="27"/>
      <c r="J20" s="27"/>
      <c r="K20" s="133"/>
      <c r="L20" s="27"/>
      <c r="M20" s="27"/>
      <c r="N20" s="27"/>
      <c r="O20" s="133"/>
      <c r="P20" s="27"/>
      <c r="Q20" s="133"/>
      <c r="R20" s="27"/>
      <c r="S20" s="27"/>
      <c r="T20" s="27"/>
      <c r="U20" s="27"/>
      <c r="V20" s="27"/>
    </row>
    <row r="21" spans="1:22" s="113" customFormat="1" ht="17.25" customHeight="1" x14ac:dyDescent="0.25">
      <c r="A21" s="6" t="s">
        <v>230</v>
      </c>
      <c r="B21" s="45"/>
      <c r="C21" s="126"/>
      <c r="D21" s="27">
        <v>0</v>
      </c>
      <c r="E21" s="110"/>
      <c r="F21" s="27">
        <v>0</v>
      </c>
      <c r="G21" s="27"/>
      <c r="H21" s="27">
        <v>0</v>
      </c>
      <c r="I21" s="27"/>
      <c r="J21" s="27">
        <v>0</v>
      </c>
      <c r="K21" s="133"/>
      <c r="L21" s="27">
        <v>-153538</v>
      </c>
      <c r="M21" s="27"/>
      <c r="N21" s="27">
        <v>0</v>
      </c>
      <c r="O21" s="133"/>
      <c r="P21" s="27">
        <v>0</v>
      </c>
      <c r="Q21" s="133"/>
      <c r="R21" s="27">
        <f t="shared" ref="R21:R22" si="0">SUM(D21:P21)</f>
        <v>-153538</v>
      </c>
      <c r="S21" s="27"/>
      <c r="T21" s="27">
        <v>0</v>
      </c>
      <c r="U21" s="27"/>
      <c r="V21" s="27">
        <f t="shared" ref="V21:V22" si="1">SUM(R21:T21)</f>
        <v>-153538</v>
      </c>
    </row>
    <row r="22" spans="1:22" s="113" customFormat="1" ht="17.25" customHeight="1" x14ac:dyDescent="0.25">
      <c r="A22" s="6" t="s">
        <v>231</v>
      </c>
      <c r="B22" s="45"/>
      <c r="C22" s="126"/>
      <c r="D22" s="33">
        <v>0</v>
      </c>
      <c r="E22" s="110"/>
      <c r="F22" s="33">
        <v>0</v>
      </c>
      <c r="G22" s="27"/>
      <c r="H22" s="33">
        <v>0</v>
      </c>
      <c r="I22" s="27"/>
      <c r="J22" s="33">
        <v>0</v>
      </c>
      <c r="K22" s="133"/>
      <c r="L22" s="33">
        <v>0</v>
      </c>
      <c r="M22" s="27"/>
      <c r="N22" s="33">
        <v>0</v>
      </c>
      <c r="O22" s="133"/>
      <c r="P22" s="33">
        <v>0</v>
      </c>
      <c r="Q22" s="133"/>
      <c r="R22" s="33">
        <f t="shared" si="0"/>
        <v>0</v>
      </c>
      <c r="S22" s="27"/>
      <c r="T22" s="33">
        <v>-36000</v>
      </c>
      <c r="U22" s="27"/>
      <c r="V22" s="33">
        <f t="shared" si="1"/>
        <v>-36000</v>
      </c>
    </row>
    <row r="23" spans="1:22" s="111" customFormat="1" ht="17.25" hidden="1" customHeight="1" x14ac:dyDescent="0.25">
      <c r="A23" s="6" t="s">
        <v>129</v>
      </c>
      <c r="B23" s="45">
        <v>11</v>
      </c>
      <c r="C23" s="126"/>
      <c r="D23" s="33"/>
      <c r="E23" s="27"/>
      <c r="F23" s="33"/>
      <c r="G23" s="27"/>
      <c r="H23" s="33"/>
      <c r="I23" s="27"/>
      <c r="J23" s="33"/>
      <c r="K23" s="27"/>
      <c r="L23" s="33"/>
      <c r="M23" s="27"/>
      <c r="N23" s="33"/>
      <c r="O23" s="27"/>
      <c r="P23" s="33"/>
      <c r="Q23" s="27"/>
      <c r="R23" s="33"/>
      <c r="S23" s="27"/>
      <c r="T23" s="33"/>
      <c r="U23" s="27"/>
      <c r="V23" s="33"/>
    </row>
    <row r="24" spans="1:22" s="114" customFormat="1" ht="17.25" customHeight="1" x14ac:dyDescent="0.25">
      <c r="A24" s="2" t="s">
        <v>210</v>
      </c>
      <c r="B24" s="26"/>
      <c r="C24" s="150"/>
      <c r="D24" s="84">
        <f>SUM(D17:D23)</f>
        <v>0</v>
      </c>
      <c r="E24" s="12"/>
      <c r="F24" s="84">
        <f>SUM(F17:F23)</f>
        <v>0</v>
      </c>
      <c r="G24" s="13"/>
      <c r="H24" s="84">
        <f>SUM(H17:H23)</f>
        <v>0</v>
      </c>
      <c r="I24" s="12"/>
      <c r="J24" s="84">
        <f>SUM(J17:J23)</f>
        <v>0</v>
      </c>
      <c r="K24" s="12"/>
      <c r="L24" s="84">
        <f>SUM(L17:L23)</f>
        <v>-153538</v>
      </c>
      <c r="M24" s="13"/>
      <c r="N24" s="84">
        <f>SUM(N17:N23)</f>
        <v>0</v>
      </c>
      <c r="O24" s="13"/>
      <c r="P24" s="84">
        <f>SUM(P17:P23)</f>
        <v>0</v>
      </c>
      <c r="Q24" s="12"/>
      <c r="R24" s="84">
        <f>SUM(D24:P24)</f>
        <v>-153538</v>
      </c>
      <c r="S24" s="12"/>
      <c r="T24" s="84">
        <f>SUM(T17:T23)</f>
        <v>-36000</v>
      </c>
      <c r="U24" s="12"/>
      <c r="V24" s="84">
        <f>SUM(R24:T24)</f>
        <v>-189538</v>
      </c>
    </row>
    <row r="25" spans="1:22" s="111" customFormat="1" ht="11.1" customHeight="1" x14ac:dyDescent="0.25">
      <c r="A25" s="18"/>
      <c r="B25" s="126"/>
      <c r="C25" s="126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7"/>
      <c r="P25" s="28"/>
      <c r="Q25" s="28"/>
      <c r="R25" s="28"/>
      <c r="S25" s="28"/>
      <c r="T25" s="28"/>
      <c r="U25" s="28"/>
      <c r="V25" s="28"/>
    </row>
    <row r="26" spans="1:22" s="113" customFormat="1" ht="15" x14ac:dyDescent="0.25">
      <c r="A26" s="2" t="s">
        <v>211</v>
      </c>
      <c r="B26" s="126"/>
      <c r="C26" s="126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7"/>
      <c r="P26" s="28"/>
      <c r="Q26" s="28"/>
      <c r="R26" s="28"/>
      <c r="S26" s="28"/>
      <c r="T26" s="28"/>
      <c r="U26" s="28"/>
      <c r="V26" s="28"/>
    </row>
    <row r="27" spans="1:22" s="113" customFormat="1" ht="17.25" customHeight="1" x14ac:dyDescent="0.25">
      <c r="A27" s="6" t="s">
        <v>213</v>
      </c>
      <c r="B27" s="126"/>
      <c r="C27" s="12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0"/>
      <c r="P27" s="116"/>
      <c r="Q27" s="116"/>
      <c r="R27" s="116"/>
      <c r="S27" s="116"/>
      <c r="T27" s="116"/>
      <c r="U27" s="116"/>
      <c r="V27" s="116"/>
    </row>
    <row r="28" spans="1:22" s="113" customFormat="1" ht="17.25" customHeight="1" x14ac:dyDescent="0.25">
      <c r="A28" s="6" t="s">
        <v>214</v>
      </c>
      <c r="B28" s="45"/>
      <c r="C28" s="126"/>
      <c r="D28" s="27">
        <v>0</v>
      </c>
      <c r="E28" s="119"/>
      <c r="F28" s="27">
        <v>0</v>
      </c>
      <c r="G28" s="119"/>
      <c r="H28" s="27">
        <v>0</v>
      </c>
      <c r="I28" s="119"/>
      <c r="J28" s="27">
        <v>0</v>
      </c>
      <c r="K28" s="119"/>
      <c r="L28" s="27">
        <v>0</v>
      </c>
      <c r="M28" s="119"/>
      <c r="N28" s="27">
        <v>0</v>
      </c>
      <c r="O28" s="119"/>
      <c r="P28" s="27">
        <v>0</v>
      </c>
      <c r="Q28" s="119"/>
      <c r="R28" s="27">
        <f t="shared" ref="R28" si="2">SUM(D28:P28)</f>
        <v>0</v>
      </c>
      <c r="S28" s="110"/>
      <c r="T28" s="27">
        <v>158298</v>
      </c>
      <c r="U28" s="110"/>
      <c r="V28" s="27">
        <f t="shared" ref="V28" si="3">SUM(R28:T28)</f>
        <v>158298</v>
      </c>
    </row>
    <row r="29" spans="1:22" s="113" customFormat="1" ht="17.25" customHeight="1" x14ac:dyDescent="0.25">
      <c r="A29" s="6" t="s">
        <v>213</v>
      </c>
      <c r="B29" s="126"/>
      <c r="C29" s="126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</row>
    <row r="30" spans="1:22" s="113" customFormat="1" ht="17.25" customHeight="1" x14ac:dyDescent="0.25">
      <c r="A30" s="6" t="s">
        <v>215</v>
      </c>
      <c r="B30" s="126"/>
      <c r="C30" s="126"/>
      <c r="D30" s="33">
        <v>0</v>
      </c>
      <c r="E30" s="34"/>
      <c r="F30" s="33">
        <v>0</v>
      </c>
      <c r="G30" s="119"/>
      <c r="H30" s="33">
        <v>0</v>
      </c>
      <c r="I30" s="34"/>
      <c r="J30" s="33">
        <v>0</v>
      </c>
      <c r="K30" s="34"/>
      <c r="L30" s="33">
        <v>0</v>
      </c>
      <c r="M30" s="119"/>
      <c r="N30" s="33">
        <v>0</v>
      </c>
      <c r="O30" s="119"/>
      <c r="P30" s="33">
        <v>0</v>
      </c>
      <c r="Q30" s="34"/>
      <c r="R30" s="33">
        <f t="shared" ref="R30" si="4">SUM(D30:P30)</f>
        <v>0</v>
      </c>
      <c r="S30" s="116"/>
      <c r="T30" s="33">
        <v>37125</v>
      </c>
      <c r="U30" s="116"/>
      <c r="V30" s="33">
        <f t="shared" ref="V30" si="5">SUM(R30:T30)</f>
        <v>37125</v>
      </c>
    </row>
    <row r="31" spans="1:22" s="113" customFormat="1" ht="17.25" customHeight="1" x14ac:dyDescent="0.25">
      <c r="A31" s="2" t="s">
        <v>212</v>
      </c>
      <c r="B31" s="23"/>
      <c r="C31" s="126"/>
      <c r="D31" s="84">
        <f>SUM(D28:D30)</f>
        <v>0</v>
      </c>
      <c r="E31" s="110"/>
      <c r="F31" s="84">
        <f>SUM(F28:F30)</f>
        <v>0</v>
      </c>
      <c r="G31" s="13"/>
      <c r="H31" s="84">
        <f>SUM(H28:H30)</f>
        <v>0</v>
      </c>
      <c r="I31" s="110"/>
      <c r="J31" s="84">
        <f>SUM(J28:J30)</f>
        <v>0</v>
      </c>
      <c r="K31" s="110"/>
      <c r="L31" s="84">
        <f>SUM(L28:L30)</f>
        <v>0</v>
      </c>
      <c r="M31" s="13"/>
      <c r="N31" s="84">
        <f>SUM(N28:N30)</f>
        <v>0</v>
      </c>
      <c r="O31" s="110"/>
      <c r="P31" s="84">
        <f>SUM(P28:P30)</f>
        <v>0</v>
      </c>
      <c r="Q31" s="110"/>
      <c r="R31" s="84">
        <f>SUM(R28:R30)</f>
        <v>0</v>
      </c>
      <c r="S31" s="110"/>
      <c r="T31" s="84">
        <f>SUM(T28:T30)</f>
        <v>195423</v>
      </c>
      <c r="U31" s="110"/>
      <c r="V31" s="84">
        <f>SUM(V28:V30)</f>
        <v>195423</v>
      </c>
    </row>
    <row r="32" spans="1:22" s="113" customFormat="1" ht="11.1" customHeight="1" x14ac:dyDescent="0.25">
      <c r="A32" s="2"/>
      <c r="B32" s="23"/>
      <c r="C32" s="126"/>
      <c r="D32" s="13"/>
      <c r="E32" s="110"/>
      <c r="F32" s="13"/>
      <c r="G32" s="13"/>
      <c r="H32" s="13"/>
      <c r="I32" s="110"/>
      <c r="J32" s="13"/>
      <c r="K32" s="110"/>
      <c r="L32" s="13"/>
      <c r="M32" s="13"/>
      <c r="N32" s="13"/>
      <c r="O32" s="110"/>
      <c r="P32" s="13"/>
      <c r="Q32" s="110"/>
      <c r="R32" s="13"/>
      <c r="S32" s="110"/>
      <c r="T32" s="13"/>
      <c r="U32" s="110"/>
      <c r="V32" s="13"/>
    </row>
    <row r="33" spans="1:23" s="113" customFormat="1" ht="16.5" customHeight="1" x14ac:dyDescent="0.25">
      <c r="A33" s="8" t="s">
        <v>99</v>
      </c>
      <c r="B33" s="23"/>
      <c r="C33" s="126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</row>
    <row r="34" spans="1:23" s="114" customFormat="1" ht="17.25" customHeight="1" x14ac:dyDescent="0.2">
      <c r="A34" s="8" t="s">
        <v>97</v>
      </c>
      <c r="B34" s="150"/>
      <c r="C34" s="150"/>
      <c r="D34" s="84">
        <f>D31+D24</f>
        <v>0</v>
      </c>
      <c r="E34" s="13"/>
      <c r="F34" s="84">
        <f>F31+F24</f>
        <v>0</v>
      </c>
      <c r="G34" s="13"/>
      <c r="H34" s="84">
        <f>H31+H24</f>
        <v>0</v>
      </c>
      <c r="I34" s="13"/>
      <c r="J34" s="84">
        <f>J31+J24</f>
        <v>0</v>
      </c>
      <c r="K34" s="13"/>
      <c r="L34" s="84">
        <f>L31+L24</f>
        <v>-153538</v>
      </c>
      <c r="M34" s="13"/>
      <c r="N34" s="84">
        <f>N31+N24</f>
        <v>0</v>
      </c>
      <c r="O34" s="13"/>
      <c r="P34" s="132" t="s">
        <v>98</v>
      </c>
      <c r="Q34" s="13"/>
      <c r="R34" s="84">
        <f>R31+R24</f>
        <v>-153538</v>
      </c>
      <c r="S34" s="13"/>
      <c r="T34" s="84">
        <f>T31+T24</f>
        <v>159423</v>
      </c>
      <c r="U34" s="13"/>
      <c r="V34" s="84">
        <f>V31+V24</f>
        <v>5885</v>
      </c>
    </row>
    <row r="35" spans="1:23" s="111" customFormat="1" ht="11.1" customHeight="1" x14ac:dyDescent="0.25">
      <c r="A35" s="10"/>
      <c r="B35" s="126"/>
      <c r="C35" s="1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8"/>
      <c r="R35" s="27"/>
      <c r="S35" s="28"/>
      <c r="T35" s="27"/>
      <c r="U35" s="28"/>
      <c r="V35" s="27"/>
    </row>
    <row r="36" spans="1:23" s="114" customFormat="1" ht="17.25" customHeight="1" x14ac:dyDescent="0.25">
      <c r="A36" s="8" t="s">
        <v>187</v>
      </c>
      <c r="B36" s="45"/>
      <c r="C36" s="152"/>
      <c r="D36" s="84">
        <v>0</v>
      </c>
      <c r="E36" s="13"/>
      <c r="F36" s="84">
        <v>0</v>
      </c>
      <c r="G36" s="13"/>
      <c r="H36" s="84">
        <v>0</v>
      </c>
      <c r="I36" s="13"/>
      <c r="J36" s="84">
        <v>0</v>
      </c>
      <c r="K36" s="13"/>
      <c r="L36" s="84">
        <v>0</v>
      </c>
      <c r="M36" s="13"/>
      <c r="N36" s="84">
        <v>-35919</v>
      </c>
      <c r="O36" s="13"/>
      <c r="P36" s="132">
        <v>0</v>
      </c>
      <c r="Q36" s="13"/>
      <c r="R36" s="84">
        <f t="shared" ref="R36" si="6">SUM(D36:P36)</f>
        <v>-35919</v>
      </c>
      <c r="S36" s="13"/>
      <c r="T36" s="84">
        <v>0</v>
      </c>
      <c r="U36" s="13"/>
      <c r="V36" s="84">
        <f t="shared" ref="V36" si="7">SUM(R36:T36)</f>
        <v>-35919</v>
      </c>
    </row>
    <row r="37" spans="1:23" s="111" customFormat="1" ht="11.1" customHeight="1" x14ac:dyDescent="0.25">
      <c r="A37" s="10"/>
      <c r="B37" s="126"/>
      <c r="C37" s="1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8"/>
      <c r="R37" s="27"/>
      <c r="S37" s="28"/>
      <c r="T37" s="27"/>
      <c r="U37" s="28"/>
      <c r="V37" s="27"/>
    </row>
    <row r="38" spans="1:23" s="113" customFormat="1" ht="17.25" customHeight="1" x14ac:dyDescent="0.25">
      <c r="A38" s="3" t="s">
        <v>228</v>
      </c>
      <c r="B38" s="126"/>
      <c r="C38" s="126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7"/>
      <c r="P38" s="28"/>
      <c r="Q38" s="28"/>
      <c r="R38" s="28"/>
      <c r="S38" s="28"/>
      <c r="T38" s="28"/>
      <c r="U38" s="28"/>
      <c r="V38" s="28"/>
    </row>
    <row r="39" spans="1:23" s="113" customFormat="1" ht="17.25" customHeight="1" x14ac:dyDescent="0.25">
      <c r="A39" s="4" t="s">
        <v>227</v>
      </c>
      <c r="B39" s="126"/>
      <c r="C39" s="126"/>
      <c r="D39" s="27">
        <v>0</v>
      </c>
      <c r="E39" s="27"/>
      <c r="F39" s="27">
        <v>0</v>
      </c>
      <c r="G39" s="119"/>
      <c r="H39" s="27">
        <v>0</v>
      </c>
      <c r="I39" s="27"/>
      <c r="J39" s="27">
        <v>0</v>
      </c>
      <c r="K39" s="27"/>
      <c r="L39" s="27">
        <v>-34604</v>
      </c>
      <c r="M39" s="119"/>
      <c r="N39" s="27">
        <v>0</v>
      </c>
      <c r="O39" s="57"/>
      <c r="P39" s="27">
        <v>0</v>
      </c>
      <c r="Q39" s="27"/>
      <c r="R39" s="27">
        <f t="shared" ref="R39:R40" si="8">SUM(D39:P39)</f>
        <v>-34604</v>
      </c>
      <c r="S39" s="27"/>
      <c r="T39" s="27">
        <v>14350</v>
      </c>
      <c r="U39" s="27"/>
      <c r="V39" s="27">
        <f t="shared" ref="V39:V40" si="9">SUM(R39:T39)</f>
        <v>-20254</v>
      </c>
    </row>
    <row r="40" spans="1:23" s="113" customFormat="1" ht="17.25" customHeight="1" x14ac:dyDescent="0.25">
      <c r="A40" s="4" t="s">
        <v>110</v>
      </c>
      <c r="B40" s="126"/>
      <c r="C40" s="126"/>
      <c r="D40" s="33">
        <v>0</v>
      </c>
      <c r="E40" s="27"/>
      <c r="F40" s="33">
        <v>0</v>
      </c>
      <c r="G40" s="119"/>
      <c r="H40" s="33">
        <v>0</v>
      </c>
      <c r="I40" s="27"/>
      <c r="J40" s="33">
        <v>0</v>
      </c>
      <c r="K40" s="27"/>
      <c r="L40" s="33">
        <v>0</v>
      </c>
      <c r="M40" s="119"/>
      <c r="N40" s="33">
        <v>0</v>
      </c>
      <c r="O40" s="27"/>
      <c r="P40" s="33">
        <v>6632</v>
      </c>
      <c r="Q40" s="27"/>
      <c r="R40" s="33">
        <f t="shared" si="8"/>
        <v>6632</v>
      </c>
      <c r="S40" s="27"/>
      <c r="T40" s="33">
        <v>2367</v>
      </c>
      <c r="U40" s="27"/>
      <c r="V40" s="33">
        <f t="shared" si="9"/>
        <v>8999</v>
      </c>
    </row>
    <row r="41" spans="1:23" s="113" customFormat="1" ht="17.25" customHeight="1" x14ac:dyDescent="0.25">
      <c r="A41" s="3" t="s">
        <v>139</v>
      </c>
      <c r="B41" s="126"/>
      <c r="C41" s="126"/>
      <c r="D41" s="84">
        <f>SUM(D39:D40)</f>
        <v>0</v>
      </c>
      <c r="E41" s="13"/>
      <c r="F41" s="84">
        <f>SUM(F39:F40)</f>
        <v>0</v>
      </c>
      <c r="G41" s="13"/>
      <c r="H41" s="84">
        <f>SUM(H39:H40)</f>
        <v>0</v>
      </c>
      <c r="I41" s="13"/>
      <c r="J41" s="84">
        <f>SUM(J39:J40)</f>
        <v>0</v>
      </c>
      <c r="K41" s="13"/>
      <c r="L41" s="84">
        <f>SUM(L39:L40)</f>
        <v>-34604</v>
      </c>
      <c r="M41" s="107"/>
      <c r="N41" s="84">
        <f>SUM(N39:N40)</f>
        <v>0</v>
      </c>
      <c r="O41" s="13"/>
      <c r="P41" s="84">
        <f>SUM(P39:P40)</f>
        <v>6632</v>
      </c>
      <c r="Q41" s="136"/>
      <c r="R41" s="137">
        <f>SUM(R39:R40)</f>
        <v>-27972</v>
      </c>
      <c r="S41" s="136"/>
      <c r="T41" s="137">
        <f>SUM(T39:T40)</f>
        <v>16717</v>
      </c>
      <c r="U41" s="136"/>
      <c r="V41" s="137">
        <f>SUM(V39:V40)</f>
        <v>-11255</v>
      </c>
    </row>
    <row r="42" spans="1:23" s="111" customFormat="1" ht="11.1" customHeight="1" x14ac:dyDescent="0.25">
      <c r="A42" s="3"/>
      <c r="B42" s="23"/>
      <c r="C42" s="126"/>
      <c r="D42" s="117"/>
      <c r="E42" s="12"/>
      <c r="F42" s="117"/>
      <c r="G42" s="117"/>
      <c r="H42" s="117"/>
      <c r="I42" s="12"/>
      <c r="J42" s="117"/>
      <c r="K42" s="12"/>
      <c r="L42" s="117"/>
      <c r="M42" s="117"/>
      <c r="N42" s="117"/>
      <c r="O42" s="13"/>
      <c r="P42" s="117"/>
      <c r="Q42" s="12"/>
      <c r="R42" s="117"/>
      <c r="S42" s="12"/>
      <c r="T42" s="117"/>
      <c r="U42" s="12"/>
      <c r="V42" s="117"/>
    </row>
    <row r="43" spans="1:23" s="111" customFormat="1" ht="18" hidden="1" customHeight="1" x14ac:dyDescent="0.25">
      <c r="A43" s="4" t="s">
        <v>46</v>
      </c>
      <c r="B43" s="23"/>
      <c r="C43" s="126"/>
      <c r="D43" s="116">
        <v>0</v>
      </c>
      <c r="E43" s="28"/>
      <c r="F43" s="116">
        <v>0</v>
      </c>
      <c r="G43" s="116"/>
      <c r="H43" s="116">
        <v>0</v>
      </c>
      <c r="I43" s="28"/>
      <c r="J43" s="116">
        <v>0</v>
      </c>
      <c r="K43" s="28"/>
      <c r="L43" s="116">
        <v>0</v>
      </c>
      <c r="M43" s="116"/>
      <c r="N43" s="116">
        <v>0</v>
      </c>
      <c r="O43" s="27"/>
      <c r="P43" s="116">
        <v>0</v>
      </c>
      <c r="Q43" s="28"/>
      <c r="R43" s="116" t="e">
        <v>#REF!</v>
      </c>
      <c r="S43" s="28"/>
      <c r="T43" s="116">
        <v>0</v>
      </c>
      <c r="U43" s="28"/>
      <c r="V43" s="116" t="e">
        <v>#REF!</v>
      </c>
    </row>
    <row r="44" spans="1:23" s="113" customFormat="1" ht="17.25" hidden="1" customHeight="1" x14ac:dyDescent="0.25">
      <c r="A44" s="6" t="s">
        <v>47</v>
      </c>
      <c r="B44" s="23"/>
      <c r="C44" s="126"/>
      <c r="D44" s="116">
        <v>0</v>
      </c>
      <c r="E44" s="28"/>
      <c r="F44" s="116">
        <v>0</v>
      </c>
      <c r="G44" s="116"/>
      <c r="H44" s="116">
        <v>0</v>
      </c>
      <c r="I44" s="28"/>
      <c r="J44" s="116">
        <v>0</v>
      </c>
      <c r="K44" s="28"/>
      <c r="L44" s="116">
        <v>5631</v>
      </c>
      <c r="M44" s="116"/>
      <c r="N44" s="116">
        <v>0</v>
      </c>
      <c r="O44" s="27"/>
      <c r="P44" s="116">
        <v>0</v>
      </c>
      <c r="Q44" s="116"/>
      <c r="R44" s="116" t="e">
        <v>#REF!</v>
      </c>
      <c r="S44" s="28"/>
      <c r="T44" s="116">
        <v>2321</v>
      </c>
      <c r="U44" s="28"/>
      <c r="V44" s="116" t="e">
        <v>#REF!</v>
      </c>
    </row>
    <row r="45" spans="1:23" s="114" customFormat="1" ht="17.25" customHeight="1" thickBot="1" x14ac:dyDescent="0.25">
      <c r="A45" s="8" t="s">
        <v>199</v>
      </c>
      <c r="B45" s="150"/>
      <c r="C45" s="150"/>
      <c r="D45" s="11">
        <f>SUM(D14,D41,D34,D36)</f>
        <v>317888</v>
      </c>
      <c r="E45" s="13"/>
      <c r="F45" s="11">
        <f>SUM(F14,F41,F34,F36)</f>
        <v>4399860</v>
      </c>
      <c r="G45" s="13"/>
      <c r="H45" s="11">
        <f>SUM(H14,H41,H34,H36)</f>
        <v>-31836</v>
      </c>
      <c r="I45" s="13"/>
      <c r="J45" s="11">
        <f>SUM(J14,J41,J34,J36)</f>
        <v>31800</v>
      </c>
      <c r="K45" s="13"/>
      <c r="L45" s="11">
        <f>SUM(L14,L41,L34,L36)</f>
        <v>-159020</v>
      </c>
      <c r="M45" s="13"/>
      <c r="N45" s="11">
        <f>SUM(N14,N41,N34,N36)</f>
        <v>-35919</v>
      </c>
      <c r="O45" s="13"/>
      <c r="P45" s="11">
        <f>SUM(P14,P41,P34,P36)</f>
        <v>335</v>
      </c>
      <c r="Q45" s="13"/>
      <c r="R45" s="11">
        <f>SUM(R14,R41,R34,R36)</f>
        <v>4523108</v>
      </c>
      <c r="S45" s="13"/>
      <c r="T45" s="11">
        <f>SUM(T14,T41,T34,T36)</f>
        <v>198188</v>
      </c>
      <c r="U45" s="13"/>
      <c r="V45" s="11">
        <f>SUM(V14,V41,V34,V36)</f>
        <v>4721296</v>
      </c>
      <c r="W45" s="114">
        <f>SUM(W14,W41,W34,W36)</f>
        <v>0</v>
      </c>
    </row>
    <row r="46" spans="1:23" s="113" customFormat="1" ht="17.25" customHeight="1" thickTop="1" x14ac:dyDescent="0.2">
      <c r="B46" s="112"/>
      <c r="C46" s="112"/>
    </row>
    <row r="47" spans="1:23" ht="19.5" customHeight="1" x14ac:dyDescent="0.3">
      <c r="A47" s="97" t="s">
        <v>71</v>
      </c>
      <c r="B47" s="95"/>
      <c r="C47" s="95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2"/>
      <c r="Q47" s="81"/>
      <c r="R47" s="81"/>
      <c r="S47" s="81"/>
      <c r="T47" s="81"/>
      <c r="U47" s="81"/>
      <c r="V47" s="81"/>
    </row>
    <row r="48" spans="1:23" ht="19.5" customHeight="1" x14ac:dyDescent="0.25">
      <c r="A48" s="17" t="s">
        <v>74</v>
      </c>
      <c r="B48" s="96"/>
      <c r="C48" s="96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</row>
    <row r="49" spans="1:22" ht="15.95" customHeight="1" x14ac:dyDescent="0.25">
      <c r="A49" s="17"/>
      <c r="B49" s="96"/>
      <c r="C49" s="96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</row>
    <row r="50" spans="1:22" s="113" customFormat="1" ht="17.25" customHeight="1" x14ac:dyDescent="0.25">
      <c r="A50" s="193"/>
      <c r="B50" s="21"/>
      <c r="C50" s="21"/>
      <c r="D50" s="219" t="s">
        <v>0</v>
      </c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</row>
    <row r="51" spans="1:22" s="113" customFormat="1" ht="17.100000000000001" customHeight="1" x14ac:dyDescent="0.25">
      <c r="A51" s="192"/>
      <c r="B51" s="21"/>
      <c r="C51" s="21"/>
      <c r="D51" s="21"/>
      <c r="E51" s="21"/>
      <c r="F51" s="21"/>
      <c r="G51" s="21"/>
      <c r="H51" s="21"/>
      <c r="I51" s="21"/>
      <c r="J51" s="207"/>
      <c r="K51" s="207"/>
      <c r="L51" s="207"/>
      <c r="M51" s="21"/>
      <c r="N51" s="21"/>
      <c r="O51" s="21"/>
      <c r="P51" s="209" t="s">
        <v>243</v>
      </c>
      <c r="Q51" s="208"/>
      <c r="R51" s="194"/>
      <c r="S51" s="194"/>
      <c r="T51" s="194"/>
      <c r="U51" s="194"/>
      <c r="V51" s="194"/>
    </row>
    <row r="52" spans="1:22" s="113" customFormat="1" ht="17.100000000000001" customHeight="1" x14ac:dyDescent="0.25">
      <c r="A52" s="192"/>
      <c r="B52" s="21"/>
      <c r="C52" s="21"/>
      <c r="D52" s="21"/>
      <c r="E52" s="21"/>
      <c r="F52" s="21"/>
      <c r="G52" s="21"/>
      <c r="H52" s="21"/>
      <c r="I52" s="21"/>
      <c r="J52" s="221" t="s">
        <v>241</v>
      </c>
      <c r="K52" s="221"/>
      <c r="L52" s="221"/>
      <c r="M52" s="21"/>
      <c r="N52" s="21"/>
      <c r="O52" s="21"/>
      <c r="P52" s="210" t="s">
        <v>242</v>
      </c>
      <c r="Q52" s="208"/>
      <c r="R52" s="194"/>
      <c r="S52" s="194"/>
      <c r="T52" s="194"/>
      <c r="U52" s="194"/>
      <c r="V52" s="194"/>
    </row>
    <row r="53" spans="1:22" s="113" customFormat="1" ht="17.25" customHeight="1" x14ac:dyDescent="0.25">
      <c r="A53" s="193"/>
      <c r="B53" s="207"/>
      <c r="C53" s="207"/>
      <c r="D53" s="207"/>
      <c r="E53" s="193"/>
      <c r="F53" s="193"/>
      <c r="G53" s="193"/>
      <c r="H53" s="207" t="s">
        <v>112</v>
      </c>
      <c r="I53" s="193"/>
      <c r="J53" s="193"/>
      <c r="K53" s="193"/>
      <c r="L53" s="193"/>
      <c r="M53" s="193"/>
      <c r="N53" s="207"/>
      <c r="O53" s="207"/>
      <c r="P53" s="122"/>
      <c r="Q53" s="193"/>
      <c r="R53" s="193"/>
      <c r="S53" s="193"/>
      <c r="T53" s="193"/>
      <c r="U53" s="193"/>
      <c r="V53" s="193"/>
    </row>
    <row r="54" spans="1:22" s="113" customFormat="1" ht="17.25" customHeight="1" x14ac:dyDescent="0.25">
      <c r="A54" s="193"/>
      <c r="B54" s="207"/>
      <c r="C54" s="207"/>
      <c r="D54" s="207"/>
      <c r="E54" s="193"/>
      <c r="F54" s="120"/>
      <c r="G54" s="193"/>
      <c r="H54" s="193" t="s">
        <v>113</v>
      </c>
      <c r="I54" s="193"/>
      <c r="J54" s="193"/>
      <c r="K54" s="193"/>
      <c r="L54" s="193"/>
      <c r="M54" s="193"/>
      <c r="N54" s="193"/>
      <c r="O54" s="207"/>
      <c r="P54" s="5"/>
      <c r="Q54" s="193"/>
      <c r="R54" s="193" t="s">
        <v>48</v>
      </c>
      <c r="S54" s="193"/>
      <c r="T54" s="193"/>
      <c r="U54" s="193"/>
      <c r="V54" s="193"/>
    </row>
    <row r="55" spans="1:22" s="113" customFormat="1" ht="17.25" customHeight="1" x14ac:dyDescent="0.25">
      <c r="A55" s="193"/>
      <c r="B55" s="207"/>
      <c r="C55" s="207"/>
      <c r="D55" s="207" t="s">
        <v>20</v>
      </c>
      <c r="E55" s="193"/>
      <c r="F55" s="120"/>
      <c r="G55" s="193"/>
      <c r="H55" s="5" t="s">
        <v>116</v>
      </c>
      <c r="I55" s="193"/>
      <c r="J55" s="193"/>
      <c r="K55" s="193"/>
      <c r="L55" s="193"/>
      <c r="M55" s="193"/>
      <c r="N55" s="5" t="s">
        <v>207</v>
      </c>
      <c r="O55" s="207"/>
      <c r="P55" s="5"/>
      <c r="Q55" s="193"/>
      <c r="R55" s="193" t="s">
        <v>24</v>
      </c>
      <c r="S55" s="193"/>
      <c r="T55" s="193" t="s">
        <v>50</v>
      </c>
      <c r="U55" s="193"/>
      <c r="V55" s="193"/>
    </row>
    <row r="56" spans="1:22" s="113" customFormat="1" ht="17.25" customHeight="1" x14ac:dyDescent="0.25">
      <c r="A56" s="193"/>
      <c r="B56" s="193"/>
      <c r="C56" s="207"/>
      <c r="D56" s="207" t="s">
        <v>83</v>
      </c>
      <c r="E56" s="193"/>
      <c r="F56" s="121" t="s">
        <v>30</v>
      </c>
      <c r="G56" s="193"/>
      <c r="H56" s="5" t="s">
        <v>52</v>
      </c>
      <c r="I56" s="193"/>
      <c r="J56" s="193" t="s">
        <v>84</v>
      </c>
      <c r="K56" s="193"/>
      <c r="L56" s="207" t="s">
        <v>22</v>
      </c>
      <c r="M56" s="193"/>
      <c r="N56" s="5" t="s">
        <v>23</v>
      </c>
      <c r="O56" s="207"/>
      <c r="P56" s="5" t="s">
        <v>265</v>
      </c>
      <c r="Q56" s="207"/>
      <c r="R56" s="5" t="s">
        <v>26</v>
      </c>
      <c r="S56" s="207"/>
      <c r="T56" s="5" t="s">
        <v>51</v>
      </c>
      <c r="U56" s="207"/>
      <c r="V56" s="5" t="s">
        <v>19</v>
      </c>
    </row>
    <row r="57" spans="1:22" s="113" customFormat="1" ht="17.25" customHeight="1" x14ac:dyDescent="0.25">
      <c r="A57" s="193"/>
      <c r="B57" s="196" t="s">
        <v>2</v>
      </c>
      <c r="C57" s="207"/>
      <c r="D57" s="207" t="s">
        <v>21</v>
      </c>
      <c r="E57" s="207"/>
      <c r="F57" s="121" t="s">
        <v>29</v>
      </c>
      <c r="G57" s="193"/>
      <c r="H57" s="5" t="s">
        <v>114</v>
      </c>
      <c r="I57" s="207"/>
      <c r="J57" s="207" t="s">
        <v>85</v>
      </c>
      <c r="K57" s="207"/>
      <c r="L57" s="207" t="s">
        <v>282</v>
      </c>
      <c r="M57" s="193"/>
      <c r="N57" s="5" t="s">
        <v>208</v>
      </c>
      <c r="O57" s="207"/>
      <c r="P57" s="5" t="s">
        <v>85</v>
      </c>
      <c r="Q57" s="207"/>
      <c r="R57" s="5" t="s">
        <v>49</v>
      </c>
      <c r="S57" s="207"/>
      <c r="T57" s="5" t="s">
        <v>52</v>
      </c>
      <c r="U57" s="207"/>
      <c r="V57" s="5" t="s">
        <v>23</v>
      </c>
    </row>
    <row r="58" spans="1:22" s="113" customFormat="1" ht="17.25" customHeight="1" x14ac:dyDescent="0.25">
      <c r="A58" s="10"/>
      <c r="B58" s="207"/>
      <c r="C58" s="207"/>
      <c r="D58" s="222" t="s">
        <v>66</v>
      </c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</row>
    <row r="59" spans="1:22" s="113" customFormat="1" ht="17.25" customHeight="1" x14ac:dyDescent="0.25">
      <c r="A59" s="10" t="s">
        <v>244</v>
      </c>
      <c r="B59" s="207"/>
      <c r="C59" s="207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</row>
    <row r="60" spans="1:22" s="113" customFormat="1" ht="17.25" customHeight="1" x14ac:dyDescent="0.25">
      <c r="A60" s="10" t="s">
        <v>245</v>
      </c>
      <c r="B60" s="207"/>
      <c r="C60" s="207"/>
      <c r="D60" s="13">
        <v>317888</v>
      </c>
      <c r="E60" s="13"/>
      <c r="F60" s="13">
        <v>4399860</v>
      </c>
      <c r="G60" s="13"/>
      <c r="H60" s="13">
        <v>-31836</v>
      </c>
      <c r="I60" s="13"/>
      <c r="J60" s="13">
        <v>31800</v>
      </c>
      <c r="K60" s="13"/>
      <c r="L60" s="13">
        <v>43005</v>
      </c>
      <c r="M60" s="13"/>
      <c r="N60" s="13">
        <v>-35919</v>
      </c>
      <c r="O60" s="13"/>
      <c r="P60" s="13">
        <v>-5336</v>
      </c>
      <c r="Q60" s="13"/>
      <c r="R60" s="13">
        <v>4719462</v>
      </c>
      <c r="S60" s="13"/>
      <c r="T60" s="13">
        <v>173029</v>
      </c>
      <c r="U60" s="13"/>
      <c r="V60" s="13">
        <f>SUM(R60:T60)</f>
        <v>4892491</v>
      </c>
    </row>
    <row r="61" spans="1:22" s="111" customFormat="1" ht="11.1" customHeight="1" x14ac:dyDescent="0.25">
      <c r="A61" s="10"/>
      <c r="B61" s="207"/>
      <c r="C61" s="20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s="113" customFormat="1" ht="17.25" customHeight="1" x14ac:dyDescent="0.25">
      <c r="A62" s="8" t="s">
        <v>209</v>
      </c>
      <c r="B62" s="207"/>
      <c r="C62" s="20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s="113" customFormat="1" ht="17.25" customHeight="1" x14ac:dyDescent="0.25">
      <c r="A63" s="2" t="s">
        <v>146</v>
      </c>
      <c r="B63" s="207"/>
      <c r="C63" s="20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s="113" customFormat="1" ht="17.25" hidden="1" customHeight="1" x14ac:dyDescent="0.25">
      <c r="A64" s="2" t="s">
        <v>130</v>
      </c>
      <c r="B64" s="207"/>
      <c r="C64" s="20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13" customFormat="1" ht="17.25" hidden="1" customHeight="1" x14ac:dyDescent="0.25">
      <c r="A65" s="6" t="s">
        <v>100</v>
      </c>
      <c r="B65" s="45"/>
      <c r="C65" s="207"/>
      <c r="D65" s="124"/>
      <c r="E65" s="110"/>
      <c r="F65" s="124"/>
      <c r="G65" s="134"/>
      <c r="H65" s="27"/>
      <c r="I65" s="133"/>
      <c r="J65" s="27"/>
      <c r="K65" s="133"/>
      <c r="L65" s="27"/>
      <c r="M65" s="134"/>
      <c r="N65" s="27"/>
      <c r="O65" s="135"/>
      <c r="P65" s="27"/>
      <c r="Q65" s="133"/>
      <c r="R65" s="27"/>
      <c r="S65" s="27"/>
      <c r="T65" s="27"/>
      <c r="U65" s="27"/>
      <c r="V65" s="124"/>
    </row>
    <row r="66" spans="1:22" s="113" customFormat="1" ht="17.25" hidden="1" customHeight="1" x14ac:dyDescent="0.25">
      <c r="A66" s="6" t="s">
        <v>101</v>
      </c>
      <c r="B66" s="45"/>
      <c r="C66" s="207"/>
      <c r="D66" s="27"/>
      <c r="E66" s="110"/>
      <c r="F66" s="27"/>
      <c r="G66" s="27"/>
      <c r="H66" s="27"/>
      <c r="I66" s="27"/>
      <c r="J66" s="27"/>
      <c r="K66" s="133"/>
      <c r="L66" s="27"/>
      <c r="M66" s="27"/>
      <c r="N66" s="27"/>
      <c r="O66" s="133"/>
      <c r="P66" s="27"/>
      <c r="Q66" s="133"/>
      <c r="R66" s="27"/>
      <c r="S66" s="27"/>
      <c r="T66" s="27"/>
      <c r="U66" s="27"/>
      <c r="V66" s="27"/>
    </row>
    <row r="67" spans="1:22" s="113" customFormat="1" ht="17.25" customHeight="1" x14ac:dyDescent="0.25">
      <c r="A67" s="6" t="s">
        <v>230</v>
      </c>
      <c r="B67" s="45">
        <v>9</v>
      </c>
      <c r="C67" s="207"/>
      <c r="D67" s="33">
        <v>0</v>
      </c>
      <c r="E67" s="110"/>
      <c r="F67" s="33">
        <v>0</v>
      </c>
      <c r="G67" s="27"/>
      <c r="H67" s="33">
        <v>0</v>
      </c>
      <c r="I67" s="27"/>
      <c r="J67" s="33">
        <v>0</v>
      </c>
      <c r="K67" s="133"/>
      <c r="L67" s="33">
        <v>-158943</v>
      </c>
      <c r="M67" s="27"/>
      <c r="N67" s="33">
        <v>0</v>
      </c>
      <c r="O67" s="133"/>
      <c r="P67" s="33">
        <v>0</v>
      </c>
      <c r="Q67" s="133"/>
      <c r="R67" s="33">
        <f t="shared" ref="R67:R68" si="10">SUM(D67:P67)</f>
        <v>-158943</v>
      </c>
      <c r="S67" s="27"/>
      <c r="T67" s="33">
        <v>0</v>
      </c>
      <c r="U67" s="27"/>
      <c r="V67" s="33">
        <f t="shared" ref="V67:V68" si="11">SUM(R67:T67)</f>
        <v>-158943</v>
      </c>
    </row>
    <row r="68" spans="1:22" s="113" customFormat="1" ht="17.25" hidden="1" customHeight="1" x14ac:dyDescent="0.25">
      <c r="A68" s="6" t="s">
        <v>231</v>
      </c>
      <c r="B68" s="45"/>
      <c r="C68" s="207"/>
      <c r="D68" s="33">
        <v>0</v>
      </c>
      <c r="E68" s="110"/>
      <c r="F68" s="33">
        <v>0</v>
      </c>
      <c r="G68" s="27"/>
      <c r="H68" s="33">
        <v>0</v>
      </c>
      <c r="I68" s="27"/>
      <c r="J68" s="33">
        <v>0</v>
      </c>
      <c r="K68" s="133"/>
      <c r="L68" s="33">
        <v>0</v>
      </c>
      <c r="M68" s="27"/>
      <c r="N68" s="33">
        <v>0</v>
      </c>
      <c r="O68" s="133"/>
      <c r="P68" s="33">
        <v>0</v>
      </c>
      <c r="Q68" s="133"/>
      <c r="R68" s="33">
        <f t="shared" si="10"/>
        <v>0</v>
      </c>
      <c r="S68" s="27"/>
      <c r="T68" s="33"/>
      <c r="U68" s="27"/>
      <c r="V68" s="33">
        <f t="shared" si="11"/>
        <v>0</v>
      </c>
    </row>
    <row r="69" spans="1:22" s="111" customFormat="1" ht="17.25" hidden="1" customHeight="1" x14ac:dyDescent="0.25">
      <c r="A69" s="6" t="s">
        <v>129</v>
      </c>
      <c r="B69" s="45">
        <v>11</v>
      </c>
      <c r="C69" s="207"/>
      <c r="D69" s="33"/>
      <c r="E69" s="27"/>
      <c r="F69" s="33"/>
      <c r="G69" s="27"/>
      <c r="H69" s="33"/>
      <c r="I69" s="27"/>
      <c r="J69" s="33"/>
      <c r="K69" s="27"/>
      <c r="L69" s="33"/>
      <c r="M69" s="27"/>
      <c r="N69" s="33"/>
      <c r="O69" s="27"/>
      <c r="P69" s="33"/>
      <c r="Q69" s="27"/>
      <c r="R69" s="33"/>
      <c r="S69" s="27"/>
      <c r="T69" s="33"/>
      <c r="U69" s="27"/>
      <c r="V69" s="33"/>
    </row>
    <row r="70" spans="1:22" s="114" customFormat="1" ht="17.25" customHeight="1" x14ac:dyDescent="0.25">
      <c r="A70" s="2" t="s">
        <v>210</v>
      </c>
      <c r="B70" s="26"/>
      <c r="C70" s="194"/>
      <c r="D70" s="84">
        <f>SUM(D63:D69)</f>
        <v>0</v>
      </c>
      <c r="E70" s="12"/>
      <c r="F70" s="84">
        <f>SUM(F63:F69)</f>
        <v>0</v>
      </c>
      <c r="G70" s="13"/>
      <c r="H70" s="84">
        <f>SUM(H63:H69)</f>
        <v>0</v>
      </c>
      <c r="I70" s="12"/>
      <c r="J70" s="84">
        <f>SUM(J63:J69)</f>
        <v>0</v>
      </c>
      <c r="K70" s="12"/>
      <c r="L70" s="84">
        <f>SUM(L63:L69)</f>
        <v>-158943</v>
      </c>
      <c r="M70" s="13"/>
      <c r="N70" s="84">
        <f>SUM(N63:N69)</f>
        <v>0</v>
      </c>
      <c r="O70" s="13"/>
      <c r="P70" s="84">
        <f>SUM(P63:P69)</f>
        <v>0</v>
      </c>
      <c r="Q70" s="12"/>
      <c r="R70" s="84">
        <f>SUM(D70:P70)</f>
        <v>-158943</v>
      </c>
      <c r="S70" s="12"/>
      <c r="T70" s="84">
        <f>SUM(T63:T69)</f>
        <v>0</v>
      </c>
      <c r="U70" s="12"/>
      <c r="V70" s="84">
        <f>SUM(R70:T70)</f>
        <v>-158943</v>
      </c>
    </row>
    <row r="71" spans="1:22" s="111" customFormat="1" ht="11.1" customHeight="1" x14ac:dyDescent="0.25">
      <c r="A71" s="18"/>
      <c r="B71" s="207"/>
      <c r="C71" s="207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7"/>
      <c r="P71" s="28"/>
      <c r="Q71" s="28"/>
      <c r="R71" s="28"/>
      <c r="S71" s="28"/>
      <c r="T71" s="28"/>
      <c r="U71" s="28"/>
      <c r="V71" s="28"/>
    </row>
    <row r="72" spans="1:22" s="113" customFormat="1" ht="15" x14ac:dyDescent="0.25">
      <c r="A72" s="2" t="s">
        <v>211</v>
      </c>
      <c r="B72" s="207"/>
      <c r="C72" s="207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7"/>
      <c r="P72" s="28"/>
      <c r="Q72" s="28"/>
      <c r="R72" s="28"/>
      <c r="S72" s="28"/>
      <c r="T72" s="28"/>
      <c r="U72" s="28"/>
      <c r="V72" s="28"/>
    </row>
    <row r="73" spans="1:22" s="113" customFormat="1" ht="17.25" customHeight="1" x14ac:dyDescent="0.25">
      <c r="A73" s="6" t="s">
        <v>213</v>
      </c>
      <c r="B73" s="207"/>
      <c r="C73" s="207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</row>
    <row r="74" spans="1:22" s="113" customFormat="1" ht="17.25" customHeight="1" x14ac:dyDescent="0.25">
      <c r="A74" s="6" t="s">
        <v>215</v>
      </c>
      <c r="B74" s="45">
        <v>3</v>
      </c>
      <c r="C74" s="207"/>
      <c r="D74" s="33">
        <v>0</v>
      </c>
      <c r="E74" s="34"/>
      <c r="F74" s="33">
        <v>0</v>
      </c>
      <c r="G74" s="119"/>
      <c r="H74" s="33">
        <v>-11792</v>
      </c>
      <c r="I74" s="34"/>
      <c r="J74" s="33">
        <v>0</v>
      </c>
      <c r="K74" s="34"/>
      <c r="L74" s="33">
        <v>0</v>
      </c>
      <c r="M74" s="119"/>
      <c r="N74" s="33">
        <v>0</v>
      </c>
      <c r="O74" s="119"/>
      <c r="P74" s="33">
        <v>0</v>
      </c>
      <c r="Q74" s="34"/>
      <c r="R74" s="33">
        <f t="shared" ref="R74" si="12">SUM(D74:P74)</f>
        <v>-11792</v>
      </c>
      <c r="S74" s="116"/>
      <c r="T74" s="33">
        <v>-149808</v>
      </c>
      <c r="U74" s="116"/>
      <c r="V74" s="33">
        <f t="shared" ref="V74" si="13">SUM(R74:T74)</f>
        <v>-161600</v>
      </c>
    </row>
    <row r="75" spans="1:22" s="113" customFormat="1" ht="17.25" customHeight="1" x14ac:dyDescent="0.25">
      <c r="A75" s="2" t="s">
        <v>212</v>
      </c>
      <c r="B75" s="23"/>
      <c r="C75" s="207"/>
      <c r="D75" s="84">
        <f>SUM(D73:D74)</f>
        <v>0</v>
      </c>
      <c r="E75" s="110"/>
      <c r="F75" s="84">
        <f>SUM(F73:F74)</f>
        <v>0</v>
      </c>
      <c r="G75" s="13"/>
      <c r="H75" s="84">
        <f>SUM(H73:H74)</f>
        <v>-11792</v>
      </c>
      <c r="I75" s="110"/>
      <c r="J75" s="84">
        <f>SUM(J73:J74)</f>
        <v>0</v>
      </c>
      <c r="K75" s="110"/>
      <c r="L75" s="84">
        <f>SUM(L73:L74)</f>
        <v>0</v>
      </c>
      <c r="M75" s="13"/>
      <c r="N75" s="84">
        <f>SUM(N73:N74)</f>
        <v>0</v>
      </c>
      <c r="O75" s="110"/>
      <c r="P75" s="84">
        <f>SUM(P73:P74)</f>
        <v>0</v>
      </c>
      <c r="Q75" s="110"/>
      <c r="R75" s="84">
        <f>SUM(R73:R74)</f>
        <v>-11792</v>
      </c>
      <c r="S75" s="110"/>
      <c r="T75" s="84">
        <f>SUM(T73:T74)</f>
        <v>-149808</v>
      </c>
      <c r="U75" s="110"/>
      <c r="V75" s="84">
        <f>SUM(V73:V74)</f>
        <v>-161600</v>
      </c>
    </row>
    <row r="76" spans="1:22" s="113" customFormat="1" ht="11.1" customHeight="1" x14ac:dyDescent="0.25">
      <c r="A76" s="2"/>
      <c r="B76" s="23"/>
      <c r="C76" s="207"/>
      <c r="D76" s="13"/>
      <c r="E76" s="110"/>
      <c r="F76" s="13"/>
      <c r="G76" s="13"/>
      <c r="H76" s="13"/>
      <c r="I76" s="110"/>
      <c r="J76" s="13"/>
      <c r="K76" s="110"/>
      <c r="L76" s="13"/>
      <c r="M76" s="13"/>
      <c r="N76" s="13"/>
      <c r="O76" s="110"/>
      <c r="P76" s="13"/>
      <c r="Q76" s="110"/>
      <c r="R76" s="13"/>
      <c r="S76" s="110"/>
      <c r="T76" s="13"/>
      <c r="U76" s="110"/>
      <c r="V76" s="13"/>
    </row>
    <row r="77" spans="1:22" s="113" customFormat="1" ht="16.5" customHeight="1" x14ac:dyDescent="0.25">
      <c r="A77" s="8" t="s">
        <v>99</v>
      </c>
      <c r="B77" s="23"/>
      <c r="C77" s="207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</row>
    <row r="78" spans="1:22" s="114" customFormat="1" ht="17.25" customHeight="1" x14ac:dyDescent="0.2">
      <c r="A78" s="8" t="s">
        <v>97</v>
      </c>
      <c r="B78" s="194"/>
      <c r="C78" s="194"/>
      <c r="D78" s="84">
        <f>D75+D70</f>
        <v>0</v>
      </c>
      <c r="E78" s="13"/>
      <c r="F78" s="84">
        <f>F75+F70</f>
        <v>0</v>
      </c>
      <c r="G78" s="13"/>
      <c r="H78" s="84">
        <f>H75+H70</f>
        <v>-11792</v>
      </c>
      <c r="I78" s="13"/>
      <c r="J78" s="84">
        <f>J75+J70</f>
        <v>0</v>
      </c>
      <c r="K78" s="13"/>
      <c r="L78" s="84">
        <f>L75+L70</f>
        <v>-158943</v>
      </c>
      <c r="M78" s="13"/>
      <c r="N78" s="84">
        <f>N75+N70</f>
        <v>0</v>
      </c>
      <c r="O78" s="13"/>
      <c r="P78" s="132" t="s">
        <v>98</v>
      </c>
      <c r="Q78" s="13"/>
      <c r="R78" s="84">
        <f>R75+R70</f>
        <v>-170735</v>
      </c>
      <c r="S78" s="13"/>
      <c r="T78" s="84">
        <f>T75+T70</f>
        <v>-149808</v>
      </c>
      <c r="U78" s="13"/>
      <c r="V78" s="84">
        <f>V75+V70</f>
        <v>-320543</v>
      </c>
    </row>
    <row r="79" spans="1:22" s="111" customFormat="1" ht="11.1" customHeight="1" x14ac:dyDescent="0.25">
      <c r="A79" s="10"/>
      <c r="B79" s="207"/>
      <c r="C79" s="20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8"/>
      <c r="R79" s="27"/>
      <c r="S79" s="28"/>
      <c r="T79" s="27"/>
      <c r="U79" s="28"/>
      <c r="V79" s="27"/>
    </row>
    <row r="80" spans="1:22" s="114" customFormat="1" ht="17.25" customHeight="1" x14ac:dyDescent="0.25">
      <c r="A80" s="8" t="s">
        <v>187</v>
      </c>
      <c r="B80" s="45">
        <v>3</v>
      </c>
      <c r="C80" s="194"/>
      <c r="D80" s="84">
        <v>0</v>
      </c>
      <c r="E80" s="13"/>
      <c r="F80" s="84">
        <v>0</v>
      </c>
      <c r="G80" s="13"/>
      <c r="H80" s="84">
        <v>0</v>
      </c>
      <c r="I80" s="13"/>
      <c r="J80" s="84">
        <v>0</v>
      </c>
      <c r="K80" s="13"/>
      <c r="L80" s="84">
        <v>0</v>
      </c>
      <c r="M80" s="13"/>
      <c r="N80" s="84">
        <v>35919</v>
      </c>
      <c r="O80" s="13"/>
      <c r="P80" s="132">
        <v>0</v>
      </c>
      <c r="Q80" s="13"/>
      <c r="R80" s="84">
        <f t="shared" ref="R80" si="14">SUM(D80:P80)</f>
        <v>35919</v>
      </c>
      <c r="S80" s="13"/>
      <c r="T80" s="84">
        <v>0</v>
      </c>
      <c r="U80" s="13"/>
      <c r="V80" s="84">
        <f t="shared" ref="V80" si="15">SUM(R80:T80)</f>
        <v>35919</v>
      </c>
    </row>
    <row r="81" spans="1:23" s="111" customFormat="1" ht="11.1" customHeight="1" x14ac:dyDescent="0.25">
      <c r="A81" s="10"/>
      <c r="B81" s="207"/>
      <c r="C81" s="20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8"/>
      <c r="R81" s="27"/>
      <c r="S81" s="28"/>
      <c r="T81" s="27"/>
      <c r="U81" s="28"/>
      <c r="V81" s="27"/>
    </row>
    <row r="82" spans="1:23" s="113" customFormat="1" ht="17.25" customHeight="1" x14ac:dyDescent="0.25">
      <c r="A82" s="3" t="s">
        <v>228</v>
      </c>
      <c r="B82" s="207"/>
      <c r="C82" s="207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7"/>
      <c r="P82" s="28"/>
      <c r="Q82" s="28"/>
      <c r="R82" s="28"/>
      <c r="S82" s="28"/>
      <c r="T82" s="28"/>
      <c r="U82" s="28"/>
      <c r="V82" s="28"/>
    </row>
    <row r="83" spans="1:23" s="113" customFormat="1" ht="17.25" customHeight="1" x14ac:dyDescent="0.25">
      <c r="A83" s="4" t="s">
        <v>227</v>
      </c>
      <c r="B83" s="207"/>
      <c r="C83" s="207"/>
      <c r="D83" s="27">
        <v>0</v>
      </c>
      <c r="E83" s="27"/>
      <c r="F83" s="27">
        <v>0</v>
      </c>
      <c r="G83" s="119"/>
      <c r="H83" s="27">
        <v>0</v>
      </c>
      <c r="I83" s="27"/>
      <c r="J83" s="27">
        <v>0</v>
      </c>
      <c r="K83" s="27"/>
      <c r="L83" s="27">
        <v>-23365</v>
      </c>
      <c r="M83" s="119"/>
      <c r="N83" s="27">
        <v>0</v>
      </c>
      <c r="O83" s="57"/>
      <c r="P83" s="27">
        <v>0</v>
      </c>
      <c r="Q83" s="27"/>
      <c r="R83" s="27">
        <f t="shared" ref="R83:R84" si="16">SUM(D83:P83)</f>
        <v>-23365</v>
      </c>
      <c r="S83" s="27"/>
      <c r="T83" s="27">
        <v>16645</v>
      </c>
      <c r="U83" s="27"/>
      <c r="V83" s="27">
        <f t="shared" ref="V83:V84" si="17">SUM(R83:T83)</f>
        <v>-6720</v>
      </c>
    </row>
    <row r="84" spans="1:23" s="113" customFormat="1" ht="17.25" customHeight="1" x14ac:dyDescent="0.25">
      <c r="A84" s="4" t="s">
        <v>110</v>
      </c>
      <c r="B84" s="207"/>
      <c r="C84" s="207"/>
      <c r="D84" s="33">
        <v>0</v>
      </c>
      <c r="E84" s="27"/>
      <c r="F84" s="33">
        <v>0</v>
      </c>
      <c r="G84" s="119"/>
      <c r="H84" s="33">
        <v>0</v>
      </c>
      <c r="I84" s="27"/>
      <c r="J84" s="33">
        <v>0</v>
      </c>
      <c r="K84" s="27"/>
      <c r="L84" s="33">
        <v>0</v>
      </c>
      <c r="M84" s="119"/>
      <c r="N84" s="33">
        <v>0</v>
      </c>
      <c r="O84" s="27"/>
      <c r="P84" s="33">
        <v>13415</v>
      </c>
      <c r="Q84" s="27"/>
      <c r="R84" s="33">
        <f t="shared" si="16"/>
        <v>13415</v>
      </c>
      <c r="S84" s="27"/>
      <c r="T84" s="33">
        <v>2187</v>
      </c>
      <c r="U84" s="27"/>
      <c r="V84" s="33">
        <f t="shared" si="17"/>
        <v>15602</v>
      </c>
    </row>
    <row r="85" spans="1:23" s="113" customFormat="1" ht="17.25" customHeight="1" x14ac:dyDescent="0.25">
      <c r="A85" s="3" t="s">
        <v>139</v>
      </c>
      <c r="B85" s="207"/>
      <c r="C85" s="207"/>
      <c r="D85" s="84">
        <f>SUM(D83:D84)</f>
        <v>0</v>
      </c>
      <c r="E85" s="13"/>
      <c r="F85" s="84">
        <f>SUM(F83:F84)</f>
        <v>0</v>
      </c>
      <c r="G85" s="13"/>
      <c r="H85" s="84">
        <f>SUM(H83:H84)</f>
        <v>0</v>
      </c>
      <c r="I85" s="13"/>
      <c r="J85" s="84">
        <f>SUM(J83:J84)</f>
        <v>0</v>
      </c>
      <c r="K85" s="13"/>
      <c r="L85" s="84">
        <f>SUM(L83:L84)</f>
        <v>-23365</v>
      </c>
      <c r="M85" s="107"/>
      <c r="N85" s="84">
        <f>SUM(N83:N84)</f>
        <v>0</v>
      </c>
      <c r="O85" s="13"/>
      <c r="P85" s="84">
        <f>SUM(P83:P84)</f>
        <v>13415</v>
      </c>
      <c r="Q85" s="136"/>
      <c r="R85" s="137">
        <f>SUM(R83:R84)</f>
        <v>-9950</v>
      </c>
      <c r="S85" s="136"/>
      <c r="T85" s="137">
        <f>SUM(T83:T84)</f>
        <v>18832</v>
      </c>
      <c r="U85" s="136"/>
      <c r="V85" s="137">
        <f>SUM(V83:V84)</f>
        <v>8882</v>
      </c>
    </row>
    <row r="86" spans="1:23" s="111" customFormat="1" ht="12" customHeight="1" x14ac:dyDescent="0.25">
      <c r="A86" s="3"/>
      <c r="B86" s="23"/>
      <c r="C86" s="207"/>
      <c r="D86" s="117"/>
      <c r="E86" s="12"/>
      <c r="F86" s="117"/>
      <c r="G86" s="117"/>
      <c r="H86" s="117"/>
      <c r="I86" s="12"/>
      <c r="J86" s="117"/>
      <c r="K86" s="12"/>
      <c r="L86" s="117"/>
      <c r="M86" s="117"/>
      <c r="N86" s="117"/>
      <c r="O86" s="13"/>
      <c r="P86" s="117"/>
      <c r="Q86" s="12"/>
      <c r="R86" s="117"/>
      <c r="S86" s="12"/>
      <c r="T86" s="117"/>
      <c r="U86" s="12"/>
      <c r="V86" s="117"/>
    </row>
    <row r="87" spans="1:23" s="111" customFormat="1" ht="18" hidden="1" customHeight="1" x14ac:dyDescent="0.25">
      <c r="A87" s="4" t="s">
        <v>46</v>
      </c>
      <c r="B87" s="23"/>
      <c r="C87" s="207"/>
      <c r="D87" s="116">
        <v>0</v>
      </c>
      <c r="E87" s="28"/>
      <c r="F87" s="116">
        <v>0</v>
      </c>
      <c r="G87" s="116"/>
      <c r="H87" s="116">
        <v>0</v>
      </c>
      <c r="I87" s="28"/>
      <c r="J87" s="116">
        <v>0</v>
      </c>
      <c r="K87" s="28"/>
      <c r="L87" s="116">
        <v>0</v>
      </c>
      <c r="M87" s="116"/>
      <c r="N87" s="116">
        <v>0</v>
      </c>
      <c r="O87" s="27"/>
      <c r="P87" s="116">
        <v>0</v>
      </c>
      <c r="Q87" s="28"/>
      <c r="R87" s="116" t="e">
        <v>#REF!</v>
      </c>
      <c r="S87" s="28"/>
      <c r="T87" s="116">
        <v>0</v>
      </c>
      <c r="U87" s="28"/>
      <c r="V87" s="116" t="e">
        <v>#REF!</v>
      </c>
    </row>
    <row r="88" spans="1:23" s="113" customFormat="1" ht="17.25" hidden="1" customHeight="1" x14ac:dyDescent="0.25">
      <c r="A88" s="6" t="s">
        <v>47</v>
      </c>
      <c r="B88" s="23"/>
      <c r="C88" s="207"/>
      <c r="D88" s="116">
        <v>0</v>
      </c>
      <c r="E88" s="28"/>
      <c r="F88" s="116">
        <v>0</v>
      </c>
      <c r="G88" s="116"/>
      <c r="H88" s="116">
        <v>0</v>
      </c>
      <c r="I88" s="28"/>
      <c r="J88" s="116">
        <v>0</v>
      </c>
      <c r="K88" s="28"/>
      <c r="L88" s="116">
        <v>5631</v>
      </c>
      <c r="M88" s="116"/>
      <c r="N88" s="116">
        <v>0</v>
      </c>
      <c r="O88" s="27"/>
      <c r="P88" s="116">
        <v>0</v>
      </c>
      <c r="Q88" s="116"/>
      <c r="R88" s="116" t="e">
        <v>#REF!</v>
      </c>
      <c r="S88" s="28"/>
      <c r="T88" s="116">
        <v>2321</v>
      </c>
      <c r="U88" s="28"/>
      <c r="V88" s="116" t="e">
        <v>#REF!</v>
      </c>
    </row>
    <row r="89" spans="1:23" s="114" customFormat="1" ht="17.25" customHeight="1" thickBot="1" x14ac:dyDescent="0.25">
      <c r="A89" s="8" t="s">
        <v>246</v>
      </c>
      <c r="B89" s="194"/>
      <c r="C89" s="194"/>
      <c r="D89" s="11">
        <f>SUM(D60,D85,D78,D80)</f>
        <v>317888</v>
      </c>
      <c r="E89" s="13"/>
      <c r="F89" s="11">
        <f>SUM(F60,F85,F78,F80)</f>
        <v>4399860</v>
      </c>
      <c r="G89" s="13"/>
      <c r="H89" s="11">
        <f>SUM(H60,H85,H78,H80)</f>
        <v>-43628</v>
      </c>
      <c r="I89" s="13"/>
      <c r="J89" s="11">
        <f>SUM(J60,J85,J78,J80)</f>
        <v>31800</v>
      </c>
      <c r="K89" s="13"/>
      <c r="L89" s="11">
        <f>SUM(L60,L85,L78,L80)</f>
        <v>-139303</v>
      </c>
      <c r="M89" s="13"/>
      <c r="N89" s="11">
        <f>SUM(N60,N85,N78,N80)</f>
        <v>0</v>
      </c>
      <c r="O89" s="13"/>
      <c r="P89" s="11">
        <f>SUM(P60,P85,P78,P80)</f>
        <v>8079</v>
      </c>
      <c r="Q89" s="13"/>
      <c r="R89" s="11">
        <f>SUM(R60,R85,R78,R80)</f>
        <v>4574696</v>
      </c>
      <c r="S89" s="13"/>
      <c r="T89" s="11">
        <f>SUM(T60,T85,T78,T80)</f>
        <v>42053</v>
      </c>
      <c r="U89" s="13"/>
      <c r="V89" s="11">
        <f>SUM(V60,V85,V78,V80)</f>
        <v>4616749</v>
      </c>
      <c r="W89" s="114">
        <f>SUM(W60,W85,W78,W80)</f>
        <v>0</v>
      </c>
    </row>
    <row r="90" spans="1:23" ht="17.25" customHeight="1" thickTop="1" x14ac:dyDescent="0.25"/>
  </sheetData>
  <mergeCells count="6">
    <mergeCell ref="D50:V50"/>
    <mergeCell ref="J52:L52"/>
    <mergeCell ref="D58:V58"/>
    <mergeCell ref="D4:V4"/>
    <mergeCell ref="D12:V12"/>
    <mergeCell ref="J6:L6"/>
  </mergeCells>
  <pageMargins left="0.7" right="0.7" top="0.48" bottom="0.5" header="0.5" footer="0.5"/>
  <pageSetup paperSize="9" scale="72" firstPageNumber="9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64"/>
  <sheetViews>
    <sheetView showGridLines="0" view="pageBreakPreview" zoomScaleNormal="100" zoomScaleSheetLayoutView="100" workbookViewId="0">
      <selection activeCell="A23" sqref="A23"/>
    </sheetView>
  </sheetViews>
  <sheetFormatPr defaultColWidth="9.140625" defaultRowHeight="23.1" customHeight="1" x14ac:dyDescent="0.25"/>
  <cols>
    <col min="1" max="1" width="62.7109375" style="19" customWidth="1"/>
    <col min="2" max="2" width="8.85546875" style="21" customWidth="1"/>
    <col min="3" max="3" width="0.85546875" style="21" customWidth="1"/>
    <col min="4" max="4" width="12.5703125" style="19" customWidth="1"/>
    <col min="5" max="5" width="1.5703125" style="19" customWidth="1"/>
    <col min="6" max="6" width="12.5703125" style="19" customWidth="1"/>
    <col min="7" max="7" width="1.5703125" style="19" customWidth="1"/>
    <col min="8" max="8" width="12.5703125" style="19" customWidth="1"/>
    <col min="9" max="9" width="1.5703125" style="19" customWidth="1"/>
    <col min="10" max="10" width="12.5703125" style="19" customWidth="1"/>
    <col min="11" max="11" width="1.5703125" style="19" customWidth="1"/>
    <col min="12" max="12" width="12.5703125" style="19" customWidth="1"/>
    <col min="13" max="13" width="1.5703125" style="19" customWidth="1"/>
    <col min="14" max="14" width="12.5703125" style="19" customWidth="1"/>
    <col min="15" max="16384" width="9.140625" style="19"/>
  </cols>
  <sheetData>
    <row r="1" spans="1:14" ht="21.95" customHeight="1" x14ac:dyDescent="0.3">
      <c r="A1" s="94" t="s">
        <v>71</v>
      </c>
      <c r="B1" s="95"/>
      <c r="C1" s="95"/>
      <c r="D1" s="81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1.95" customHeight="1" x14ac:dyDescent="0.3">
      <c r="A2" s="17" t="s">
        <v>74</v>
      </c>
      <c r="B2" s="96"/>
      <c r="C2" s="96"/>
      <c r="D2" s="83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18.95" customHeight="1" x14ac:dyDescent="0.3">
      <c r="A3" s="17"/>
      <c r="B3" s="96"/>
      <c r="C3" s="96"/>
      <c r="D3" s="83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ht="18" customHeight="1" x14ac:dyDescent="0.25">
      <c r="A4" s="149"/>
      <c r="D4" s="219" t="s">
        <v>1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ht="18" customHeight="1" x14ac:dyDescent="0.25">
      <c r="A5" s="148"/>
      <c r="D5" s="21"/>
      <c r="E5" s="21"/>
      <c r="F5" s="21"/>
      <c r="G5" s="21"/>
      <c r="H5" s="221" t="s">
        <v>12</v>
      </c>
      <c r="I5" s="221"/>
      <c r="J5" s="221"/>
      <c r="K5" s="21"/>
      <c r="L5" s="21"/>
      <c r="M5" s="21"/>
      <c r="N5" s="150"/>
    </row>
    <row r="6" spans="1:14" ht="18" customHeight="1" x14ac:dyDescent="0.25">
      <c r="A6" s="149"/>
      <c r="B6" s="126"/>
      <c r="C6" s="126"/>
      <c r="D6" s="126" t="s">
        <v>20</v>
      </c>
      <c r="E6" s="149"/>
      <c r="F6" s="149"/>
      <c r="G6" s="149"/>
      <c r="H6" s="149"/>
      <c r="I6" s="149"/>
      <c r="J6" s="149"/>
      <c r="K6" s="153"/>
      <c r="L6" s="153" t="s">
        <v>207</v>
      </c>
      <c r="M6" s="126"/>
      <c r="N6" s="149"/>
    </row>
    <row r="7" spans="1:14" ht="18" customHeight="1" x14ac:dyDescent="0.25">
      <c r="A7" s="149"/>
      <c r="B7" s="149"/>
      <c r="C7" s="126"/>
      <c r="D7" s="126" t="s">
        <v>83</v>
      </c>
      <c r="E7" s="149"/>
      <c r="F7" s="149" t="s">
        <v>30</v>
      </c>
      <c r="G7" s="149"/>
      <c r="H7" s="149" t="s">
        <v>84</v>
      </c>
      <c r="I7" s="149"/>
      <c r="J7" s="207" t="s">
        <v>22</v>
      </c>
      <c r="K7" s="153"/>
      <c r="L7" s="153" t="s">
        <v>23</v>
      </c>
      <c r="M7" s="126"/>
      <c r="N7" s="5" t="s">
        <v>19</v>
      </c>
    </row>
    <row r="8" spans="1:14" ht="18" customHeight="1" x14ac:dyDescent="0.25">
      <c r="A8" s="149"/>
      <c r="B8" s="151"/>
      <c r="C8" s="126"/>
      <c r="D8" s="126" t="s">
        <v>21</v>
      </c>
      <c r="E8" s="126"/>
      <c r="F8" s="126" t="s">
        <v>29</v>
      </c>
      <c r="G8" s="126"/>
      <c r="H8" s="126" t="s">
        <v>85</v>
      </c>
      <c r="I8" s="126"/>
      <c r="J8" s="126" t="s">
        <v>282</v>
      </c>
      <c r="K8" s="126"/>
      <c r="L8" s="126" t="s">
        <v>208</v>
      </c>
      <c r="M8" s="126"/>
      <c r="N8" s="5" t="s">
        <v>23</v>
      </c>
    </row>
    <row r="9" spans="1:14" ht="18" customHeight="1" x14ac:dyDescent="0.25">
      <c r="A9" s="10"/>
      <c r="B9" s="126"/>
      <c r="C9" s="126"/>
      <c r="D9" s="222" t="s">
        <v>66</v>
      </c>
      <c r="E9" s="222"/>
      <c r="F9" s="222"/>
      <c r="G9" s="222"/>
      <c r="H9" s="222"/>
      <c r="I9" s="222"/>
      <c r="J9" s="222"/>
      <c r="K9" s="222"/>
      <c r="L9" s="222"/>
      <c r="M9" s="222"/>
      <c r="N9" s="222"/>
    </row>
    <row r="10" spans="1:14" ht="18" customHeight="1" x14ac:dyDescent="0.25">
      <c r="A10" s="10" t="s">
        <v>198</v>
      </c>
      <c r="B10" s="126"/>
      <c r="C10" s="126"/>
      <c r="D10" s="151"/>
      <c r="E10" s="151"/>
      <c r="F10" s="151"/>
      <c r="G10" s="151"/>
      <c r="H10" s="151"/>
      <c r="I10" s="151"/>
      <c r="J10" s="151"/>
      <c r="K10" s="154"/>
      <c r="L10" s="154"/>
      <c r="M10" s="151"/>
      <c r="N10" s="151"/>
    </row>
    <row r="11" spans="1:14" ht="18" customHeight="1" x14ac:dyDescent="0.25">
      <c r="A11" s="10" t="s">
        <v>197</v>
      </c>
      <c r="B11" s="126"/>
      <c r="C11" s="126"/>
      <c r="D11" s="13">
        <v>317888</v>
      </c>
      <c r="E11" s="13"/>
      <c r="F11" s="13">
        <v>4399860</v>
      </c>
      <c r="G11" s="13"/>
      <c r="H11" s="13">
        <v>31800</v>
      </c>
      <c r="I11" s="13"/>
      <c r="J11" s="13">
        <v>56111</v>
      </c>
      <c r="K11" s="13"/>
      <c r="L11" s="13">
        <v>0</v>
      </c>
      <c r="M11" s="13"/>
      <c r="N11" s="13">
        <f>SUM(D11:L11)</f>
        <v>4805659</v>
      </c>
    </row>
    <row r="12" spans="1:14" ht="10.5" customHeight="1" x14ac:dyDescent="0.25">
      <c r="A12" s="10"/>
      <c r="B12" s="126"/>
      <c r="C12" s="126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8" customHeight="1" x14ac:dyDescent="0.25">
      <c r="A13" s="8" t="s">
        <v>209</v>
      </c>
      <c r="B13" s="126"/>
      <c r="C13" s="1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ht="18" customHeight="1" x14ac:dyDescent="0.25">
      <c r="A14" s="2" t="s">
        <v>147</v>
      </c>
      <c r="B14" s="126"/>
      <c r="C14" s="126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ht="20.25" hidden="1" customHeight="1" x14ac:dyDescent="0.25">
      <c r="A15" s="6" t="s">
        <v>131</v>
      </c>
      <c r="B15" s="115"/>
      <c r="C15" s="126"/>
      <c r="D15" s="27"/>
      <c r="E15" s="27"/>
      <c r="F15" s="27"/>
      <c r="G15" s="27"/>
      <c r="H15" s="27"/>
      <c r="I15" s="27"/>
      <c r="J15" s="27"/>
      <c r="K15" s="27"/>
      <c r="L15" s="27"/>
      <c r="M15" s="57"/>
      <c r="N15" s="27"/>
    </row>
    <row r="16" spans="1:14" ht="20.25" hidden="1" customHeight="1" x14ac:dyDescent="0.25">
      <c r="A16" s="6" t="s">
        <v>101</v>
      </c>
      <c r="B16" s="115"/>
      <c r="C16" s="126"/>
      <c r="D16" s="134"/>
      <c r="E16" s="133"/>
      <c r="F16" s="134"/>
      <c r="G16" s="27"/>
      <c r="H16" s="134"/>
      <c r="I16" s="133"/>
      <c r="J16" s="134"/>
      <c r="K16" s="133"/>
      <c r="L16" s="134"/>
      <c r="M16" s="27"/>
      <c r="N16" s="27"/>
    </row>
    <row r="17" spans="1:14" ht="18" customHeight="1" x14ac:dyDescent="0.25">
      <c r="A17" s="6" t="s">
        <v>230</v>
      </c>
      <c r="B17" s="115"/>
      <c r="C17" s="126"/>
      <c r="D17" s="33">
        <v>0</v>
      </c>
      <c r="E17" s="133"/>
      <c r="F17" s="33">
        <v>0</v>
      </c>
      <c r="G17" s="27"/>
      <c r="H17" s="33">
        <v>0</v>
      </c>
      <c r="I17" s="133"/>
      <c r="J17" s="35">
        <v>-153538</v>
      </c>
      <c r="K17" s="133"/>
      <c r="L17" s="33">
        <v>0</v>
      </c>
      <c r="M17" s="27"/>
      <c r="N17" s="33">
        <f>SUM(D17:L17)</f>
        <v>-153538</v>
      </c>
    </row>
    <row r="18" spans="1:14" ht="20.25" hidden="1" customHeight="1" x14ac:dyDescent="0.25">
      <c r="A18" s="2" t="s">
        <v>111</v>
      </c>
      <c r="B18" s="23"/>
      <c r="C18" s="126"/>
      <c r="D18" s="145"/>
      <c r="E18" s="143"/>
      <c r="F18" s="145"/>
      <c r="G18" s="143"/>
      <c r="H18" s="145"/>
      <c r="I18" s="141"/>
      <c r="J18" s="140"/>
      <c r="K18" s="143"/>
      <c r="L18" s="145"/>
      <c r="M18" s="139"/>
      <c r="N18" s="142"/>
    </row>
    <row r="19" spans="1:14" ht="12" hidden="1" customHeight="1" x14ac:dyDescent="0.25">
      <c r="A19" s="18"/>
      <c r="B19" s="126"/>
      <c r="C19" s="126"/>
      <c r="D19" s="28"/>
      <c r="E19" s="28"/>
      <c r="F19" s="28"/>
      <c r="G19" s="28"/>
      <c r="H19" s="28"/>
      <c r="I19" s="28"/>
      <c r="J19" s="28"/>
      <c r="K19" s="28"/>
      <c r="L19" s="28"/>
      <c r="M19" s="27"/>
      <c r="N19" s="28"/>
    </row>
    <row r="20" spans="1:14" ht="7.5" customHeight="1" x14ac:dyDescent="0.25">
      <c r="A20" s="8"/>
      <c r="B20" s="126"/>
      <c r="C20" s="126"/>
      <c r="D20" s="28"/>
      <c r="E20" s="28"/>
      <c r="F20" s="28"/>
      <c r="G20" s="28"/>
      <c r="H20" s="28"/>
      <c r="I20" s="28"/>
      <c r="J20" s="28"/>
      <c r="K20" s="28"/>
      <c r="L20" s="28"/>
      <c r="M20" s="27"/>
      <c r="N20" s="28"/>
    </row>
    <row r="21" spans="1:14" ht="18" customHeight="1" x14ac:dyDescent="0.25">
      <c r="A21" s="164" t="s">
        <v>279</v>
      </c>
      <c r="B21" s="126"/>
      <c r="C21" s="126"/>
      <c r="D21" s="105">
        <f>SUM(D15:D17)</f>
        <v>0</v>
      </c>
      <c r="E21" s="138"/>
      <c r="F21" s="105">
        <f>SUM(F15:F17)</f>
        <v>0</v>
      </c>
      <c r="G21" s="138"/>
      <c r="H21" s="105">
        <f>SUM(H15:H17)</f>
        <v>0</v>
      </c>
      <c r="I21" s="138"/>
      <c r="J21" s="105">
        <f>SUM(J15:J17)</f>
        <v>-153538</v>
      </c>
      <c r="K21" s="138"/>
      <c r="L21" s="105">
        <f>SUM(L15:L17)</f>
        <v>0</v>
      </c>
      <c r="M21" s="138"/>
      <c r="N21" s="105">
        <f>SUM(N15:N17)</f>
        <v>-153538</v>
      </c>
    </row>
    <row r="22" spans="1:14" ht="10.5" customHeight="1" x14ac:dyDescent="0.25">
      <c r="A22" s="3"/>
      <c r="B22" s="126"/>
      <c r="C22" s="126"/>
      <c r="D22" s="28"/>
      <c r="E22" s="28"/>
      <c r="F22" s="28"/>
      <c r="G22" s="28"/>
      <c r="H22" s="28"/>
      <c r="I22" s="28"/>
      <c r="J22" s="28"/>
      <c r="K22" s="28"/>
      <c r="L22" s="28"/>
      <c r="M22" s="27"/>
      <c r="N22" s="28"/>
    </row>
    <row r="23" spans="1:14" ht="18" customHeight="1" x14ac:dyDescent="0.25">
      <c r="A23" s="3" t="s">
        <v>187</v>
      </c>
      <c r="B23" s="115"/>
      <c r="C23" s="126"/>
      <c r="D23" s="105">
        <v>0</v>
      </c>
      <c r="E23" s="138"/>
      <c r="F23" s="105">
        <v>0</v>
      </c>
      <c r="G23" s="138"/>
      <c r="H23" s="105">
        <v>0</v>
      </c>
      <c r="I23" s="138"/>
      <c r="J23" s="105">
        <v>0</v>
      </c>
      <c r="K23" s="138"/>
      <c r="L23" s="105">
        <v>-35919</v>
      </c>
      <c r="M23" s="138"/>
      <c r="N23" s="105">
        <f>SUM(D23:L23)</f>
        <v>-35919</v>
      </c>
    </row>
    <row r="24" spans="1:14" ht="10.5" customHeight="1" x14ac:dyDescent="0.25">
      <c r="A24" s="3"/>
      <c r="B24" s="126"/>
      <c r="C24" s="126"/>
      <c r="D24" s="28"/>
      <c r="E24" s="28"/>
      <c r="F24" s="28"/>
      <c r="G24" s="28"/>
      <c r="H24" s="28"/>
      <c r="I24" s="28"/>
      <c r="J24" s="28"/>
      <c r="K24" s="28"/>
      <c r="L24" s="28"/>
      <c r="M24" s="27"/>
      <c r="N24" s="28"/>
    </row>
    <row r="25" spans="1:14" ht="18" customHeight="1" x14ac:dyDescent="0.25">
      <c r="A25" s="3" t="s">
        <v>75</v>
      </c>
      <c r="B25" s="126"/>
      <c r="C25" s="126"/>
      <c r="D25" s="28"/>
      <c r="E25" s="28"/>
      <c r="F25" s="28"/>
      <c r="G25" s="28"/>
      <c r="H25" s="28"/>
      <c r="I25" s="28"/>
      <c r="J25" s="28"/>
      <c r="K25" s="28"/>
      <c r="L25" s="28"/>
      <c r="M25" s="27"/>
      <c r="N25" s="28"/>
    </row>
    <row r="26" spans="1:14" ht="18" customHeight="1" x14ac:dyDescent="0.25">
      <c r="A26" s="4" t="s">
        <v>109</v>
      </c>
      <c r="B26" s="126"/>
      <c r="C26" s="126"/>
      <c r="D26" s="134">
        <v>0</v>
      </c>
      <c r="E26" s="133"/>
      <c r="F26" s="134">
        <v>0</v>
      </c>
      <c r="G26" s="133"/>
      <c r="H26" s="134">
        <v>0</v>
      </c>
      <c r="I26" s="133"/>
      <c r="J26" s="133">
        <v>85991</v>
      </c>
      <c r="K26" s="133"/>
      <c r="L26" s="134">
        <v>0</v>
      </c>
      <c r="M26" s="57"/>
      <c r="N26" s="27">
        <f>SUM(D26:L26)</f>
        <v>85991</v>
      </c>
    </row>
    <row r="27" spans="1:14" ht="18" customHeight="1" x14ac:dyDescent="0.25">
      <c r="A27" s="3" t="s">
        <v>76</v>
      </c>
      <c r="B27" s="126"/>
      <c r="C27" s="126"/>
      <c r="D27" s="142">
        <f>SUM(D26)</f>
        <v>0</v>
      </c>
      <c r="E27" s="139"/>
      <c r="F27" s="142">
        <f>SUM(F26)</f>
        <v>0</v>
      </c>
      <c r="G27" s="139"/>
      <c r="H27" s="142">
        <f>SUM(H26)</f>
        <v>0</v>
      </c>
      <c r="I27" s="139"/>
      <c r="J27" s="142">
        <f>SUM(J26)</f>
        <v>85991</v>
      </c>
      <c r="K27" s="139"/>
      <c r="L27" s="142">
        <f>SUM(L26)</f>
        <v>0</v>
      </c>
      <c r="M27" s="139"/>
      <c r="N27" s="142">
        <f>SUM(N26)</f>
        <v>85991</v>
      </c>
    </row>
    <row r="28" spans="1:14" ht="10.5" customHeight="1" x14ac:dyDescent="0.25">
      <c r="A28" s="3"/>
      <c r="B28" s="23"/>
      <c r="C28" s="126"/>
      <c r="D28" s="143"/>
      <c r="E28" s="143"/>
      <c r="F28" s="143"/>
      <c r="G28" s="143"/>
      <c r="H28" s="143"/>
      <c r="I28" s="28"/>
      <c r="J28" s="28"/>
      <c r="K28" s="143"/>
      <c r="L28" s="143"/>
      <c r="M28" s="27"/>
      <c r="N28" s="28"/>
    </row>
    <row r="29" spans="1:14" ht="20.25" hidden="1" customHeight="1" x14ac:dyDescent="0.25">
      <c r="A29" s="4" t="s">
        <v>46</v>
      </c>
      <c r="B29" s="23"/>
      <c r="C29" s="126"/>
      <c r="D29" s="143"/>
      <c r="E29" s="143"/>
      <c r="F29" s="143"/>
      <c r="G29" s="143"/>
      <c r="H29" s="143"/>
      <c r="I29" s="28"/>
      <c r="J29" s="28"/>
      <c r="K29" s="143"/>
      <c r="L29" s="143"/>
      <c r="M29" s="27"/>
      <c r="N29" s="28"/>
    </row>
    <row r="30" spans="1:14" ht="20.25" hidden="1" customHeight="1" x14ac:dyDescent="0.25">
      <c r="A30" s="6" t="s">
        <v>47</v>
      </c>
      <c r="B30" s="23"/>
      <c r="C30" s="126"/>
      <c r="D30" s="143"/>
      <c r="E30" s="143"/>
      <c r="F30" s="143"/>
      <c r="G30" s="143"/>
      <c r="H30" s="143"/>
      <c r="I30" s="28"/>
      <c r="J30" s="28"/>
      <c r="K30" s="143"/>
      <c r="L30" s="143"/>
      <c r="M30" s="27"/>
      <c r="N30" s="28"/>
    </row>
    <row r="31" spans="1:14" ht="18" customHeight="1" thickBot="1" x14ac:dyDescent="0.3">
      <c r="A31" s="8" t="s">
        <v>199</v>
      </c>
      <c r="B31" s="126"/>
      <c r="C31" s="126"/>
      <c r="D31" s="144">
        <f>SUM(D11+D21+D23+D27)</f>
        <v>317888</v>
      </c>
      <c r="E31" s="139"/>
      <c r="F31" s="144">
        <f>SUM(F11+F21+F23+F27)</f>
        <v>4399860</v>
      </c>
      <c r="G31" s="139"/>
      <c r="H31" s="144">
        <f>SUM(H11+H21+H23+H27)</f>
        <v>31800</v>
      </c>
      <c r="I31" s="139"/>
      <c r="J31" s="144">
        <f>SUM(J11+J21+J23+J27)</f>
        <v>-11436</v>
      </c>
      <c r="K31" s="139"/>
      <c r="L31" s="144">
        <f>SUM(L11+L21+L23+L27)</f>
        <v>-35919</v>
      </c>
      <c r="M31" s="139"/>
      <c r="N31" s="144">
        <f>SUM(N11+N21+N23+N27)</f>
        <v>4702193</v>
      </c>
    </row>
    <row r="32" spans="1:14" ht="22.5" customHeight="1" thickTop="1" x14ac:dyDescent="0.25"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21.95" customHeight="1" x14ac:dyDescent="0.3">
      <c r="A33" s="94" t="s">
        <v>71</v>
      </c>
      <c r="B33" s="95"/>
      <c r="C33" s="95"/>
      <c r="D33" s="81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ht="21.95" customHeight="1" x14ac:dyDescent="0.3">
      <c r="A34" s="17" t="s">
        <v>74</v>
      </c>
      <c r="B34" s="96"/>
      <c r="C34" s="96"/>
      <c r="D34" s="83"/>
      <c r="E34" s="81"/>
      <c r="F34" s="81"/>
      <c r="G34" s="81"/>
      <c r="H34" s="81"/>
      <c r="I34" s="81"/>
      <c r="J34" s="81"/>
      <c r="K34" s="81"/>
      <c r="L34" s="81"/>
      <c r="M34" s="81"/>
      <c r="N34" s="81"/>
    </row>
    <row r="35" spans="1:14" ht="18.95" customHeight="1" x14ac:dyDescent="0.3">
      <c r="A35" s="17"/>
      <c r="B35" s="96"/>
      <c r="C35" s="96"/>
      <c r="D35" s="83"/>
      <c r="E35" s="81"/>
      <c r="F35" s="81"/>
      <c r="G35" s="81"/>
      <c r="H35" s="81"/>
      <c r="I35" s="81"/>
      <c r="J35" s="81"/>
      <c r="K35" s="81"/>
      <c r="L35" s="81"/>
      <c r="M35" s="81"/>
      <c r="N35" s="81"/>
    </row>
    <row r="36" spans="1:14" ht="18" customHeight="1" x14ac:dyDescent="0.25">
      <c r="A36" s="193"/>
      <c r="D36" s="219" t="s">
        <v>1</v>
      </c>
      <c r="E36" s="219"/>
      <c r="F36" s="219"/>
      <c r="G36" s="219"/>
      <c r="H36" s="219"/>
      <c r="I36" s="219"/>
      <c r="J36" s="219"/>
      <c r="K36" s="219"/>
      <c r="L36" s="219"/>
      <c r="M36" s="219"/>
      <c r="N36" s="219"/>
    </row>
    <row r="37" spans="1:14" ht="18" customHeight="1" x14ac:dyDescent="0.25">
      <c r="A37" s="192"/>
      <c r="D37" s="21"/>
      <c r="E37" s="21"/>
      <c r="F37" s="21"/>
      <c r="G37" s="21"/>
      <c r="H37" s="221" t="s">
        <v>12</v>
      </c>
      <c r="I37" s="221"/>
      <c r="J37" s="221"/>
      <c r="K37" s="21"/>
      <c r="L37" s="21"/>
      <c r="M37" s="21"/>
      <c r="N37" s="194"/>
    </row>
    <row r="38" spans="1:14" ht="18" customHeight="1" x14ac:dyDescent="0.25">
      <c r="A38" s="193"/>
      <c r="B38" s="207"/>
      <c r="C38" s="207"/>
      <c r="D38" s="207" t="s">
        <v>20</v>
      </c>
      <c r="E38" s="193"/>
      <c r="F38" s="193"/>
      <c r="G38" s="193"/>
      <c r="H38" s="193"/>
      <c r="I38" s="193"/>
      <c r="J38" s="193"/>
      <c r="K38" s="193"/>
      <c r="L38" s="193" t="s">
        <v>207</v>
      </c>
      <c r="M38" s="207"/>
      <c r="N38" s="193"/>
    </row>
    <row r="39" spans="1:14" ht="18" customHeight="1" x14ac:dyDescent="0.25">
      <c r="A39" s="193"/>
      <c r="B39" s="193"/>
      <c r="C39" s="207"/>
      <c r="D39" s="207" t="s">
        <v>83</v>
      </c>
      <c r="E39" s="193"/>
      <c r="F39" s="193" t="s">
        <v>30</v>
      </c>
      <c r="G39" s="193"/>
      <c r="H39" s="193" t="s">
        <v>84</v>
      </c>
      <c r="I39" s="193"/>
      <c r="J39" s="207"/>
      <c r="K39" s="193"/>
      <c r="L39" s="193" t="s">
        <v>23</v>
      </c>
      <c r="M39" s="207"/>
      <c r="N39" s="5" t="s">
        <v>19</v>
      </c>
    </row>
    <row r="40" spans="1:14" ht="18" customHeight="1" x14ac:dyDescent="0.25">
      <c r="A40" s="193"/>
      <c r="B40" s="196" t="s">
        <v>2</v>
      </c>
      <c r="C40" s="207"/>
      <c r="D40" s="207" t="s">
        <v>21</v>
      </c>
      <c r="E40" s="207"/>
      <c r="F40" s="207" t="s">
        <v>29</v>
      </c>
      <c r="G40" s="207"/>
      <c r="H40" s="207" t="s">
        <v>85</v>
      </c>
      <c r="I40" s="207"/>
      <c r="J40" s="207" t="s">
        <v>22</v>
      </c>
      <c r="K40" s="207"/>
      <c r="L40" s="207" t="s">
        <v>208</v>
      </c>
      <c r="M40" s="207"/>
      <c r="N40" s="5" t="s">
        <v>23</v>
      </c>
    </row>
    <row r="41" spans="1:14" ht="18" customHeight="1" x14ac:dyDescent="0.25">
      <c r="A41" s="10"/>
      <c r="B41" s="207"/>
      <c r="C41" s="207"/>
      <c r="D41" s="222" t="s">
        <v>66</v>
      </c>
      <c r="E41" s="222"/>
      <c r="F41" s="222"/>
      <c r="G41" s="222"/>
      <c r="H41" s="222"/>
      <c r="I41" s="222"/>
      <c r="J41" s="222"/>
      <c r="K41" s="222"/>
      <c r="L41" s="222"/>
      <c r="M41" s="222"/>
      <c r="N41" s="222"/>
    </row>
    <row r="42" spans="1:14" ht="18" customHeight="1" x14ac:dyDescent="0.25">
      <c r="A42" s="10" t="s">
        <v>244</v>
      </c>
      <c r="B42" s="207"/>
      <c r="C42" s="207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</row>
    <row r="43" spans="1:14" ht="18" customHeight="1" x14ac:dyDescent="0.25">
      <c r="A43" s="10" t="s">
        <v>245</v>
      </c>
      <c r="B43" s="207"/>
      <c r="C43" s="207"/>
      <c r="D43" s="13">
        <v>317888</v>
      </c>
      <c r="E43" s="13"/>
      <c r="F43" s="13">
        <v>4399860</v>
      </c>
      <c r="G43" s="13"/>
      <c r="H43" s="13">
        <v>31800</v>
      </c>
      <c r="I43" s="13"/>
      <c r="J43" s="13">
        <v>254334</v>
      </c>
      <c r="K43" s="13"/>
      <c r="L43" s="13">
        <v>-35919</v>
      </c>
      <c r="M43" s="13"/>
      <c r="N43" s="13">
        <f>SUM(D43:L43)</f>
        <v>4967963</v>
      </c>
    </row>
    <row r="44" spans="1:14" ht="10.5" customHeight="1" x14ac:dyDescent="0.25">
      <c r="A44" s="10"/>
      <c r="B44" s="207"/>
      <c r="C44" s="20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ht="18" customHeight="1" x14ac:dyDescent="0.25">
      <c r="A45" s="8" t="s">
        <v>209</v>
      </c>
      <c r="B45" s="207"/>
      <c r="C45" s="20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ht="18" customHeight="1" x14ac:dyDescent="0.25">
      <c r="A46" s="2" t="s">
        <v>147</v>
      </c>
      <c r="B46" s="207"/>
      <c r="C46" s="20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 ht="20.25" hidden="1" customHeight="1" x14ac:dyDescent="0.25">
      <c r="A47" s="6" t="s">
        <v>131</v>
      </c>
      <c r="B47" s="115"/>
      <c r="C47" s="207"/>
      <c r="D47" s="27"/>
      <c r="E47" s="27"/>
      <c r="F47" s="27"/>
      <c r="G47" s="27"/>
      <c r="H47" s="27"/>
      <c r="I47" s="27"/>
      <c r="J47" s="27"/>
      <c r="K47" s="27"/>
      <c r="L47" s="27"/>
      <c r="M47" s="57"/>
      <c r="N47" s="27"/>
    </row>
    <row r="48" spans="1:14" ht="20.25" hidden="1" customHeight="1" x14ac:dyDescent="0.25">
      <c r="A48" s="6" t="s">
        <v>101</v>
      </c>
      <c r="B48" s="115"/>
      <c r="C48" s="207"/>
      <c r="D48" s="134"/>
      <c r="E48" s="133"/>
      <c r="F48" s="134"/>
      <c r="G48" s="27"/>
      <c r="H48" s="134"/>
      <c r="I48" s="133"/>
      <c r="J48" s="134"/>
      <c r="K48" s="133"/>
      <c r="L48" s="134"/>
      <c r="M48" s="27"/>
      <c r="N48" s="27"/>
    </row>
    <row r="49" spans="1:14" ht="18" customHeight="1" x14ac:dyDescent="0.25">
      <c r="A49" s="6" t="s">
        <v>230</v>
      </c>
      <c r="B49" s="115">
        <v>9</v>
      </c>
      <c r="C49" s="207"/>
      <c r="D49" s="33">
        <v>0</v>
      </c>
      <c r="E49" s="133"/>
      <c r="F49" s="33">
        <v>0</v>
      </c>
      <c r="G49" s="27"/>
      <c r="H49" s="33">
        <v>0</v>
      </c>
      <c r="I49" s="133"/>
      <c r="J49" s="35">
        <v>-158943</v>
      </c>
      <c r="K49" s="133"/>
      <c r="L49" s="33">
        <v>0</v>
      </c>
      <c r="M49" s="27"/>
      <c r="N49" s="33">
        <f>SUM(D49:L49)</f>
        <v>-158943</v>
      </c>
    </row>
    <row r="50" spans="1:14" ht="20.25" hidden="1" customHeight="1" x14ac:dyDescent="0.25">
      <c r="A50" s="2" t="s">
        <v>111</v>
      </c>
      <c r="B50" s="23"/>
      <c r="C50" s="207"/>
      <c r="D50" s="145"/>
      <c r="E50" s="143"/>
      <c r="F50" s="145"/>
      <c r="G50" s="143"/>
      <c r="H50" s="145"/>
      <c r="I50" s="141"/>
      <c r="J50" s="140"/>
      <c r="K50" s="143"/>
      <c r="L50" s="145"/>
      <c r="M50" s="139"/>
      <c r="N50" s="142"/>
    </row>
    <row r="51" spans="1:14" ht="12" hidden="1" customHeight="1" x14ac:dyDescent="0.25">
      <c r="A51" s="18"/>
      <c r="B51" s="207"/>
      <c r="C51" s="207"/>
      <c r="D51" s="28"/>
      <c r="E51" s="28"/>
      <c r="F51" s="28"/>
      <c r="G51" s="28"/>
      <c r="H51" s="28"/>
      <c r="I51" s="28"/>
      <c r="J51" s="28"/>
      <c r="K51" s="28"/>
      <c r="L51" s="28"/>
      <c r="M51" s="27"/>
      <c r="N51" s="28"/>
    </row>
    <row r="52" spans="1:14" ht="7.5" customHeight="1" x14ac:dyDescent="0.25">
      <c r="A52" s="8"/>
      <c r="B52" s="207"/>
      <c r="C52" s="207"/>
      <c r="D52" s="28"/>
      <c r="E52" s="28"/>
      <c r="F52" s="28"/>
      <c r="G52" s="28"/>
      <c r="H52" s="28"/>
      <c r="I52" s="28"/>
      <c r="J52" s="28"/>
      <c r="K52" s="28"/>
      <c r="L52" s="28"/>
      <c r="M52" s="27"/>
      <c r="N52" s="28"/>
    </row>
    <row r="53" spans="1:14" ht="18" customHeight="1" x14ac:dyDescent="0.25">
      <c r="A53" s="164" t="s">
        <v>279</v>
      </c>
      <c r="B53" s="207"/>
      <c r="C53" s="207"/>
      <c r="D53" s="105">
        <f>SUM(D47:D49)</f>
        <v>0</v>
      </c>
      <c r="E53" s="138"/>
      <c r="F53" s="105">
        <f>SUM(F47:F49)</f>
        <v>0</v>
      </c>
      <c r="G53" s="138"/>
      <c r="H53" s="105">
        <f>SUM(H47:H49)</f>
        <v>0</v>
      </c>
      <c r="I53" s="138"/>
      <c r="J53" s="105">
        <f>SUM(J47:J49)</f>
        <v>-158943</v>
      </c>
      <c r="K53" s="138"/>
      <c r="L53" s="105">
        <f>SUM(L47:L49)</f>
        <v>0</v>
      </c>
      <c r="M53" s="138"/>
      <c r="N53" s="105">
        <f>SUM(N47:N49)</f>
        <v>-158943</v>
      </c>
    </row>
    <row r="54" spans="1:14" ht="10.5" customHeight="1" x14ac:dyDescent="0.25">
      <c r="A54" s="3"/>
      <c r="B54" s="207"/>
      <c r="C54" s="207"/>
      <c r="D54" s="28"/>
      <c r="E54" s="28"/>
      <c r="F54" s="28"/>
      <c r="G54" s="28"/>
      <c r="H54" s="28"/>
      <c r="I54" s="28"/>
      <c r="J54" s="28"/>
      <c r="K54" s="28"/>
      <c r="L54" s="28"/>
      <c r="M54" s="27"/>
      <c r="N54" s="28"/>
    </row>
    <row r="55" spans="1:14" ht="18" customHeight="1" x14ac:dyDescent="0.25">
      <c r="A55" s="3" t="s">
        <v>187</v>
      </c>
      <c r="B55" s="115">
        <v>3</v>
      </c>
      <c r="C55" s="207"/>
      <c r="D55" s="105">
        <v>0</v>
      </c>
      <c r="E55" s="138"/>
      <c r="F55" s="105">
        <v>0</v>
      </c>
      <c r="G55" s="138"/>
      <c r="H55" s="105">
        <v>0</v>
      </c>
      <c r="I55" s="138"/>
      <c r="J55" s="105">
        <v>0</v>
      </c>
      <c r="K55" s="138"/>
      <c r="L55" s="105">
        <v>35919</v>
      </c>
      <c r="M55" s="138"/>
      <c r="N55" s="105">
        <f>SUM(D55:L55)</f>
        <v>35919</v>
      </c>
    </row>
    <row r="56" spans="1:14" ht="10.5" customHeight="1" x14ac:dyDescent="0.25">
      <c r="A56" s="3"/>
      <c r="B56" s="207"/>
      <c r="C56" s="207"/>
      <c r="D56" s="28"/>
      <c r="E56" s="28"/>
      <c r="F56" s="28"/>
      <c r="G56" s="28"/>
      <c r="H56" s="28"/>
      <c r="I56" s="28"/>
      <c r="J56" s="28"/>
      <c r="K56" s="28"/>
      <c r="L56" s="28"/>
      <c r="M56" s="27"/>
      <c r="N56" s="28"/>
    </row>
    <row r="57" spans="1:14" ht="18" customHeight="1" x14ac:dyDescent="0.25">
      <c r="A57" s="3" t="s">
        <v>267</v>
      </c>
      <c r="B57" s="207"/>
      <c r="C57" s="207"/>
      <c r="D57" s="28"/>
      <c r="E57" s="28"/>
      <c r="F57" s="28"/>
      <c r="G57" s="28"/>
      <c r="H57" s="28"/>
      <c r="I57" s="28"/>
      <c r="J57" s="28"/>
      <c r="K57" s="28"/>
      <c r="L57" s="28"/>
      <c r="M57" s="27"/>
      <c r="N57" s="28"/>
    </row>
    <row r="58" spans="1:14" ht="18" customHeight="1" x14ac:dyDescent="0.25">
      <c r="A58" s="4" t="s">
        <v>266</v>
      </c>
      <c r="B58" s="207"/>
      <c r="C58" s="207"/>
      <c r="D58" s="134">
        <v>0</v>
      </c>
      <c r="E58" s="133"/>
      <c r="F58" s="134">
        <v>0</v>
      </c>
      <c r="G58" s="133"/>
      <c r="H58" s="134">
        <v>0</v>
      </c>
      <c r="I58" s="133"/>
      <c r="J58" s="133">
        <v>-5146</v>
      </c>
      <c r="K58" s="133"/>
      <c r="L58" s="134">
        <v>0</v>
      </c>
      <c r="M58" s="57"/>
      <c r="N58" s="27">
        <f>SUM(D58:L58)</f>
        <v>-5146</v>
      </c>
    </row>
    <row r="59" spans="1:14" ht="18" customHeight="1" x14ac:dyDescent="0.25">
      <c r="A59" s="3" t="s">
        <v>139</v>
      </c>
      <c r="B59" s="207"/>
      <c r="C59" s="207"/>
      <c r="D59" s="142">
        <f>SUM(D58)</f>
        <v>0</v>
      </c>
      <c r="E59" s="139"/>
      <c r="F59" s="142">
        <f>SUM(F58)</f>
        <v>0</v>
      </c>
      <c r="G59" s="139"/>
      <c r="H59" s="142">
        <f>SUM(H58)</f>
        <v>0</v>
      </c>
      <c r="I59" s="139"/>
      <c r="J59" s="142">
        <f>SUM(J58)</f>
        <v>-5146</v>
      </c>
      <c r="K59" s="139"/>
      <c r="L59" s="142">
        <f>SUM(L58)</f>
        <v>0</v>
      </c>
      <c r="M59" s="139"/>
      <c r="N59" s="142">
        <f>SUM(N58)</f>
        <v>-5146</v>
      </c>
    </row>
    <row r="60" spans="1:14" ht="10.5" customHeight="1" x14ac:dyDescent="0.25">
      <c r="A60" s="3"/>
      <c r="B60" s="23"/>
      <c r="C60" s="207"/>
      <c r="D60" s="143"/>
      <c r="E60" s="143"/>
      <c r="F60" s="143"/>
      <c r="G60" s="143"/>
      <c r="H60" s="143"/>
      <c r="I60" s="28"/>
      <c r="J60" s="28"/>
      <c r="K60" s="143"/>
      <c r="L60" s="143"/>
      <c r="M60" s="27"/>
      <c r="N60" s="28"/>
    </row>
    <row r="61" spans="1:14" ht="20.25" hidden="1" customHeight="1" x14ac:dyDescent="0.25">
      <c r="A61" s="4" t="s">
        <v>46</v>
      </c>
      <c r="B61" s="23"/>
      <c r="C61" s="207"/>
      <c r="D61" s="143"/>
      <c r="E61" s="143"/>
      <c r="F61" s="143"/>
      <c r="G61" s="143"/>
      <c r="H61" s="143"/>
      <c r="I61" s="28"/>
      <c r="J61" s="28"/>
      <c r="K61" s="143"/>
      <c r="L61" s="143"/>
      <c r="M61" s="27"/>
      <c r="N61" s="28"/>
    </row>
    <row r="62" spans="1:14" ht="20.25" hidden="1" customHeight="1" x14ac:dyDescent="0.25">
      <c r="A62" s="6" t="s">
        <v>47</v>
      </c>
      <c r="B62" s="23"/>
      <c r="C62" s="207"/>
      <c r="D62" s="143"/>
      <c r="E62" s="143"/>
      <c r="F62" s="143"/>
      <c r="G62" s="143"/>
      <c r="H62" s="143"/>
      <c r="I62" s="28"/>
      <c r="J62" s="28"/>
      <c r="K62" s="143"/>
      <c r="L62" s="143"/>
      <c r="M62" s="27"/>
      <c r="N62" s="28"/>
    </row>
    <row r="63" spans="1:14" ht="18" customHeight="1" thickBot="1" x14ac:dyDescent="0.3">
      <c r="A63" s="8" t="s">
        <v>246</v>
      </c>
      <c r="B63" s="207"/>
      <c r="C63" s="207"/>
      <c r="D63" s="144">
        <f>SUM(D43+D53+D55+D59)</f>
        <v>317888</v>
      </c>
      <c r="E63" s="139"/>
      <c r="F63" s="144">
        <f>SUM(F43+F53+F55+F59)</f>
        <v>4399860</v>
      </c>
      <c r="G63" s="139"/>
      <c r="H63" s="144">
        <f>SUM(H43+H53+H55+H59)</f>
        <v>31800</v>
      </c>
      <c r="I63" s="139"/>
      <c r="J63" s="144">
        <f>SUM(J43+J53+J55+J59)</f>
        <v>90245</v>
      </c>
      <c r="K63" s="139"/>
      <c r="L63" s="144">
        <f>SUM(L43+L53+L55+L59)</f>
        <v>0</v>
      </c>
      <c r="M63" s="139"/>
      <c r="N63" s="144">
        <f>SUM(N43+N53+N55+N59)</f>
        <v>4839793</v>
      </c>
    </row>
    <row r="64" spans="1:14" ht="23.1" customHeight="1" thickTop="1" x14ac:dyDescent="0.25"/>
  </sheetData>
  <mergeCells count="6">
    <mergeCell ref="D36:N36"/>
    <mergeCell ref="H37:J37"/>
    <mergeCell ref="D41:N41"/>
    <mergeCell ref="D4:N4"/>
    <mergeCell ref="H5:J5"/>
    <mergeCell ref="D9:N9"/>
  </mergeCells>
  <pageMargins left="0.7" right="0.7" top="0.48" bottom="0.5" header="0.5" footer="0.5"/>
  <pageSetup paperSize="9" scale="84" firstPageNumber="11" fitToHeight="2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96"/>
  <sheetViews>
    <sheetView showGridLines="0" tabSelected="1" view="pageBreakPreview" zoomScaleNormal="100" zoomScaleSheetLayoutView="100" workbookViewId="0">
      <selection activeCell="A17" sqref="A17"/>
    </sheetView>
  </sheetViews>
  <sheetFormatPr defaultColWidth="10.7109375" defaultRowHeight="21.75" customHeight="1" x14ac:dyDescent="0.25"/>
  <cols>
    <col min="1" max="1" width="57.140625" style="18" customWidth="1"/>
    <col min="2" max="2" width="6.140625" style="18" customWidth="1"/>
    <col min="3" max="3" width="12.7109375" style="19" customWidth="1"/>
    <col min="4" max="4" width="1.5703125" style="19" customWidth="1"/>
    <col min="5" max="5" width="12.7109375" style="19" customWidth="1"/>
    <col min="6" max="6" width="1.5703125" style="19" customWidth="1"/>
    <col min="7" max="7" width="12.7109375" style="19" customWidth="1"/>
    <col min="8" max="8" width="1.5703125" style="19" customWidth="1"/>
    <col min="9" max="9" width="12.7109375" style="19" customWidth="1"/>
    <col min="10" max="10" width="11.5703125" style="19" customWidth="1"/>
    <col min="11" max="11" width="2.140625" style="19" customWidth="1"/>
    <col min="12" max="12" width="10.7109375" style="19"/>
    <col min="13" max="13" width="2.140625" style="19" customWidth="1"/>
    <col min="14" max="14" width="10.7109375" style="19"/>
    <col min="15" max="15" width="2.140625" style="19" customWidth="1"/>
    <col min="16" max="17" width="10.7109375" style="19"/>
    <col min="18" max="18" width="2.140625" style="19" customWidth="1"/>
    <col min="19" max="19" width="10.7109375" style="19"/>
    <col min="20" max="20" width="2.140625" style="19" customWidth="1"/>
    <col min="21" max="21" width="10.7109375" style="19"/>
    <col min="22" max="22" width="2.140625" style="19" customWidth="1"/>
    <col min="23" max="16384" width="10.7109375" style="19"/>
  </cols>
  <sheetData>
    <row r="1" spans="1:9" s="16" customFormat="1" ht="21.75" customHeight="1" x14ac:dyDescent="0.3">
      <c r="A1" s="94" t="s">
        <v>71</v>
      </c>
      <c r="B1" s="94"/>
      <c r="C1" s="87"/>
      <c r="D1" s="15"/>
      <c r="E1" s="87"/>
      <c r="F1" s="15"/>
      <c r="G1" s="15"/>
      <c r="H1" s="15"/>
      <c r="I1" s="15"/>
    </row>
    <row r="2" spans="1:9" s="16" customFormat="1" ht="21.75" customHeight="1" x14ac:dyDescent="0.25">
      <c r="A2" s="17" t="s">
        <v>58</v>
      </c>
      <c r="B2" s="17"/>
      <c r="C2" s="15"/>
      <c r="D2" s="15"/>
      <c r="E2" s="15"/>
      <c r="F2" s="15"/>
      <c r="G2" s="15"/>
      <c r="H2" s="15"/>
      <c r="I2" s="15"/>
    </row>
    <row r="3" spans="1:9" s="16" customFormat="1" ht="12" customHeight="1" x14ac:dyDescent="0.25">
      <c r="A3" s="17"/>
      <c r="B3" s="17"/>
      <c r="C3" s="15"/>
      <c r="D3" s="15"/>
      <c r="E3" s="15"/>
      <c r="F3" s="15"/>
      <c r="G3" s="15"/>
      <c r="H3" s="15"/>
      <c r="I3" s="15"/>
    </row>
    <row r="4" spans="1:9" s="16" customFormat="1" ht="21" customHeight="1" x14ac:dyDescent="0.25">
      <c r="A4" s="88"/>
      <c r="B4" s="88"/>
      <c r="C4" s="217" t="s">
        <v>67</v>
      </c>
      <c r="D4" s="217"/>
      <c r="E4" s="217"/>
      <c r="F4" s="15"/>
      <c r="G4" s="217" t="s">
        <v>69</v>
      </c>
      <c r="H4" s="218"/>
      <c r="I4" s="217"/>
    </row>
    <row r="5" spans="1:9" s="16" customFormat="1" ht="21" customHeight="1" x14ac:dyDescent="0.25">
      <c r="A5" s="20"/>
      <c r="B5" s="20"/>
      <c r="C5" s="219" t="s">
        <v>68</v>
      </c>
      <c r="D5" s="219"/>
      <c r="E5" s="219"/>
      <c r="F5" s="22"/>
      <c r="G5" s="219" t="s">
        <v>68</v>
      </c>
      <c r="H5" s="219"/>
      <c r="I5" s="219"/>
    </row>
    <row r="6" spans="1:9" ht="21" customHeight="1" x14ac:dyDescent="0.25">
      <c r="A6" s="20"/>
      <c r="B6" s="20"/>
      <c r="C6" s="215" t="s">
        <v>162</v>
      </c>
      <c r="D6" s="215"/>
      <c r="E6" s="215"/>
      <c r="F6" s="125"/>
      <c r="G6" s="215" t="s">
        <v>162</v>
      </c>
      <c r="H6" s="215"/>
      <c r="I6" s="215"/>
    </row>
    <row r="7" spans="1:9" ht="21" customHeight="1" x14ac:dyDescent="0.25">
      <c r="A7" s="20"/>
      <c r="B7" s="20"/>
      <c r="C7" s="215" t="s">
        <v>159</v>
      </c>
      <c r="D7" s="215"/>
      <c r="E7" s="215"/>
      <c r="F7" s="125"/>
      <c r="G7" s="215" t="s">
        <v>159</v>
      </c>
      <c r="H7" s="215"/>
      <c r="I7" s="215"/>
    </row>
    <row r="8" spans="1:9" ht="21" customHeight="1" x14ac:dyDescent="0.25">
      <c r="A8" s="45"/>
      <c r="B8" s="154" t="s">
        <v>2</v>
      </c>
      <c r="C8" s="46">
        <v>2021</v>
      </c>
      <c r="D8" s="130"/>
      <c r="E8" s="46">
        <v>2020</v>
      </c>
      <c r="F8" s="130"/>
      <c r="G8" s="46">
        <v>2021</v>
      </c>
      <c r="H8" s="130"/>
      <c r="I8" s="46">
        <v>2020</v>
      </c>
    </row>
    <row r="9" spans="1:9" ht="21" customHeight="1" x14ac:dyDescent="0.25">
      <c r="A9" s="46"/>
      <c r="B9" s="46"/>
      <c r="C9" s="216" t="s">
        <v>66</v>
      </c>
      <c r="D9" s="216"/>
      <c r="E9" s="216"/>
      <c r="F9" s="216"/>
      <c r="G9" s="216"/>
      <c r="H9" s="216"/>
      <c r="I9" s="216"/>
    </row>
    <row r="10" spans="1:9" s="9" customFormat="1" ht="21" customHeight="1" x14ac:dyDescent="0.25">
      <c r="A10" s="38" t="s">
        <v>16</v>
      </c>
      <c r="B10" s="38"/>
      <c r="C10" s="127"/>
      <c r="D10" s="127"/>
      <c r="E10" s="192"/>
      <c r="G10" s="127"/>
      <c r="H10" s="127"/>
      <c r="I10" s="192"/>
    </row>
    <row r="11" spans="1:9" ht="21" customHeight="1" x14ac:dyDescent="0.25">
      <c r="A11" s="18" t="s">
        <v>142</v>
      </c>
      <c r="C11" s="27">
        <v>-6720</v>
      </c>
      <c r="D11" s="27"/>
      <c r="E11" s="27">
        <v>-20254</v>
      </c>
      <c r="F11" s="27"/>
      <c r="G11" s="27">
        <f>'PL-5-8'!I120</f>
        <v>-5146</v>
      </c>
      <c r="H11" s="27"/>
      <c r="I11" s="27">
        <f>'PL-5-8'!K120</f>
        <v>85991</v>
      </c>
    </row>
    <row r="12" spans="1:9" ht="21" customHeight="1" x14ac:dyDescent="0.25">
      <c r="A12" s="80" t="s">
        <v>216</v>
      </c>
      <c r="B12" s="80"/>
      <c r="C12" s="28"/>
      <c r="D12" s="28"/>
      <c r="E12" s="28"/>
      <c r="F12" s="28"/>
      <c r="G12" s="28"/>
      <c r="H12" s="28"/>
      <c r="I12" s="28"/>
    </row>
    <row r="13" spans="1:9" ht="21" customHeight="1" x14ac:dyDescent="0.25">
      <c r="A13" s="6" t="s">
        <v>152</v>
      </c>
      <c r="B13" s="6"/>
      <c r="C13" s="27">
        <v>16052</v>
      </c>
      <c r="D13" s="29"/>
      <c r="E13" s="27">
        <v>-5747</v>
      </c>
      <c r="F13" s="27"/>
      <c r="G13" s="27">
        <f>'PL-5-8'!I119</f>
        <v>-1347</v>
      </c>
      <c r="H13" s="27"/>
      <c r="I13" s="27">
        <f>'PL-5-8'!K119</f>
        <v>-9636</v>
      </c>
    </row>
    <row r="14" spans="1:9" ht="21" customHeight="1" x14ac:dyDescent="0.25">
      <c r="A14" s="7" t="s">
        <v>41</v>
      </c>
      <c r="B14" s="7"/>
      <c r="C14" s="27">
        <v>797</v>
      </c>
      <c r="D14" s="29"/>
      <c r="E14" s="27">
        <v>1990</v>
      </c>
      <c r="F14" s="27"/>
      <c r="G14" s="27">
        <v>249</v>
      </c>
      <c r="H14" s="27"/>
      <c r="I14" s="27">
        <v>392</v>
      </c>
    </row>
    <row r="15" spans="1:9" ht="21" customHeight="1" x14ac:dyDescent="0.25">
      <c r="A15" s="7" t="s">
        <v>53</v>
      </c>
      <c r="B15" s="7"/>
      <c r="C15" s="27">
        <v>53437</v>
      </c>
      <c r="D15" s="29"/>
      <c r="E15" s="27">
        <v>47079</v>
      </c>
      <c r="F15" s="27"/>
      <c r="G15" s="27">
        <v>25698</v>
      </c>
      <c r="H15" s="27"/>
      <c r="I15" s="27">
        <v>27476</v>
      </c>
    </row>
    <row r="16" spans="1:9" ht="21" customHeight="1" x14ac:dyDescent="0.25">
      <c r="A16" s="7" t="s">
        <v>203</v>
      </c>
      <c r="B16" s="7"/>
      <c r="C16" s="27"/>
      <c r="D16" s="29"/>
      <c r="E16" s="27"/>
      <c r="F16" s="27"/>
      <c r="G16" s="27"/>
      <c r="H16" s="27"/>
      <c r="I16" s="27"/>
    </row>
    <row r="17" spans="1:9" ht="21" customHeight="1" x14ac:dyDescent="0.25">
      <c r="A17" s="7" t="s">
        <v>217</v>
      </c>
      <c r="B17" s="7"/>
      <c r="C17" s="27">
        <v>373</v>
      </c>
      <c r="D17" s="29"/>
      <c r="E17" s="27">
        <v>4041</v>
      </c>
      <c r="F17" s="27"/>
      <c r="G17" s="27">
        <v>-1704</v>
      </c>
      <c r="H17" s="27"/>
      <c r="I17" s="27">
        <v>-2908</v>
      </c>
    </row>
    <row r="18" spans="1:9" ht="21" customHeight="1" x14ac:dyDescent="0.25">
      <c r="A18" s="7" t="s">
        <v>285</v>
      </c>
      <c r="B18" s="7"/>
      <c r="C18" s="27">
        <v>6284</v>
      </c>
      <c r="D18" s="29"/>
      <c r="E18" s="27">
        <v>-2314</v>
      </c>
      <c r="F18" s="27"/>
      <c r="G18" s="27">
        <v>1145</v>
      </c>
      <c r="H18" s="27"/>
      <c r="I18" s="27">
        <v>477</v>
      </c>
    </row>
    <row r="19" spans="1:9" ht="21" customHeight="1" x14ac:dyDescent="0.25">
      <c r="A19" s="7" t="s">
        <v>148</v>
      </c>
      <c r="B19" s="7"/>
      <c r="C19" s="27">
        <v>-3568</v>
      </c>
      <c r="D19" s="29"/>
      <c r="E19" s="27">
        <v>-4</v>
      </c>
      <c r="F19" s="27"/>
      <c r="G19" s="27">
        <v>-2483</v>
      </c>
      <c r="H19" s="27"/>
      <c r="I19" s="27">
        <v>270</v>
      </c>
    </row>
    <row r="20" spans="1:9" ht="21" customHeight="1" x14ac:dyDescent="0.25">
      <c r="A20" s="7" t="s">
        <v>283</v>
      </c>
      <c r="B20" s="45"/>
      <c r="C20" s="27">
        <v>139126</v>
      </c>
      <c r="D20" s="29"/>
      <c r="E20" s="27">
        <v>-35325</v>
      </c>
      <c r="F20" s="27"/>
      <c r="G20" s="27">
        <v>139126</v>
      </c>
      <c r="H20" s="27"/>
      <c r="I20" s="27">
        <v>-35325</v>
      </c>
    </row>
    <row r="21" spans="1:9" ht="21" customHeight="1" x14ac:dyDescent="0.25">
      <c r="A21" s="6" t="s">
        <v>252</v>
      </c>
      <c r="B21" s="7"/>
      <c r="C21" s="27">
        <v>-131178</v>
      </c>
      <c r="D21" s="29"/>
      <c r="E21" s="27">
        <v>-20054</v>
      </c>
      <c r="F21" s="27"/>
      <c r="G21" s="27">
        <v>-131178</v>
      </c>
      <c r="H21" s="27"/>
      <c r="I21" s="27">
        <v>-20054</v>
      </c>
    </row>
    <row r="22" spans="1:9" ht="21" customHeight="1" x14ac:dyDescent="0.25">
      <c r="A22" s="6" t="s">
        <v>269</v>
      </c>
      <c r="B22" s="7"/>
      <c r="C22" s="27"/>
      <c r="D22" s="29"/>
      <c r="E22" s="27"/>
      <c r="F22" s="27"/>
      <c r="G22" s="27"/>
      <c r="H22" s="27"/>
      <c r="I22" s="27"/>
    </row>
    <row r="23" spans="1:9" ht="21" customHeight="1" x14ac:dyDescent="0.25">
      <c r="A23" s="7" t="s">
        <v>268</v>
      </c>
      <c r="B23" s="7"/>
      <c r="C23" s="27">
        <v>576</v>
      </c>
      <c r="D23" s="29"/>
      <c r="E23" s="27">
        <v>766</v>
      </c>
      <c r="F23" s="27"/>
      <c r="G23" s="27">
        <v>0</v>
      </c>
      <c r="H23" s="27"/>
      <c r="I23" s="27">
        <v>0</v>
      </c>
    </row>
    <row r="24" spans="1:9" ht="21" customHeight="1" x14ac:dyDescent="0.25">
      <c r="A24" s="4" t="s">
        <v>270</v>
      </c>
      <c r="B24" s="4"/>
      <c r="C24" s="27">
        <v>-1757</v>
      </c>
      <c r="D24" s="29"/>
      <c r="E24" s="27">
        <v>29657</v>
      </c>
      <c r="F24" s="126"/>
      <c r="G24" s="126">
        <v>5775</v>
      </c>
      <c r="H24" s="126"/>
      <c r="I24" s="207">
        <v>34013</v>
      </c>
    </row>
    <row r="25" spans="1:9" ht="21" customHeight="1" x14ac:dyDescent="0.25">
      <c r="A25" s="6" t="s">
        <v>232</v>
      </c>
      <c r="B25" s="6"/>
      <c r="C25" s="27">
        <v>0</v>
      </c>
      <c r="E25" s="27">
        <v>-97</v>
      </c>
      <c r="F25" s="126"/>
      <c r="G25" s="27">
        <v>0</v>
      </c>
      <c r="H25" s="126"/>
      <c r="I25" s="27">
        <v>13</v>
      </c>
    </row>
    <row r="26" spans="1:9" ht="21" customHeight="1" x14ac:dyDescent="0.25">
      <c r="A26" s="6" t="s">
        <v>117</v>
      </c>
      <c r="B26" s="6"/>
      <c r="C26" s="27">
        <v>129</v>
      </c>
      <c r="E26" s="27">
        <v>0</v>
      </c>
      <c r="F26" s="126"/>
      <c r="G26" s="27">
        <v>264</v>
      </c>
      <c r="H26" s="126"/>
      <c r="I26" s="27">
        <v>0</v>
      </c>
    </row>
    <row r="27" spans="1:9" ht="21" customHeight="1" x14ac:dyDescent="0.25">
      <c r="A27" s="7" t="s">
        <v>271</v>
      </c>
      <c r="B27" s="7"/>
      <c r="C27" s="27">
        <v>-76164</v>
      </c>
      <c r="D27" s="31"/>
      <c r="E27" s="27">
        <v>-34677</v>
      </c>
      <c r="F27" s="31"/>
      <c r="G27" s="31">
        <v>-76164</v>
      </c>
      <c r="H27" s="126"/>
      <c r="I27" s="31">
        <v>-148677</v>
      </c>
    </row>
    <row r="28" spans="1:9" ht="21" customHeight="1" x14ac:dyDescent="0.25">
      <c r="A28" s="7" t="s">
        <v>272</v>
      </c>
      <c r="B28" s="7"/>
      <c r="C28" s="33">
        <v>-469</v>
      </c>
      <c r="D28" s="21"/>
      <c r="E28" s="195">
        <v>-2657</v>
      </c>
      <c r="F28" s="126"/>
      <c r="G28" s="33">
        <v>-3615</v>
      </c>
      <c r="H28" s="126"/>
      <c r="I28" s="195">
        <v>-5304</v>
      </c>
    </row>
    <row r="29" spans="1:9" ht="21" customHeight="1" x14ac:dyDescent="0.25">
      <c r="C29" s="28">
        <f>SUM(C11:C28)</f>
        <v>-3082</v>
      </c>
      <c r="D29" s="28"/>
      <c r="E29" s="28">
        <f>SUM(E11:E28)</f>
        <v>-37596</v>
      </c>
      <c r="F29" s="28"/>
      <c r="G29" s="28">
        <f>SUM(G11:G28)</f>
        <v>-49380</v>
      </c>
      <c r="H29" s="28"/>
      <c r="I29" s="28">
        <f>SUM(I11:I28)</f>
        <v>-73272</v>
      </c>
    </row>
    <row r="30" spans="1:9" ht="21" customHeight="1" x14ac:dyDescent="0.25">
      <c r="A30" s="89" t="s">
        <v>55</v>
      </c>
      <c r="B30" s="89"/>
      <c r="C30" s="28"/>
      <c r="D30" s="28"/>
      <c r="E30" s="28"/>
      <c r="F30" s="28"/>
      <c r="G30" s="28"/>
      <c r="H30" s="28"/>
      <c r="I30" s="28"/>
    </row>
    <row r="31" spans="1:9" ht="21" customHeight="1" x14ac:dyDescent="0.25">
      <c r="A31" s="7" t="s">
        <v>78</v>
      </c>
      <c r="B31" s="7"/>
      <c r="C31" s="28">
        <v>42273</v>
      </c>
      <c r="D31" s="28"/>
      <c r="E31" s="28">
        <v>138101</v>
      </c>
      <c r="F31" s="28"/>
      <c r="G31" s="28">
        <v>-25326</v>
      </c>
      <c r="H31" s="28"/>
      <c r="I31" s="28">
        <v>-2242</v>
      </c>
    </row>
    <row r="32" spans="1:9" ht="21" customHeight="1" x14ac:dyDescent="0.25">
      <c r="A32" s="7" t="s">
        <v>56</v>
      </c>
      <c r="B32" s="7"/>
      <c r="C32" s="27">
        <v>-64154</v>
      </c>
      <c r="D32" s="29"/>
      <c r="E32" s="27">
        <v>-24894</v>
      </c>
      <c r="F32" s="27"/>
      <c r="G32" s="27">
        <v>4420</v>
      </c>
      <c r="H32" s="27"/>
      <c r="I32" s="27">
        <v>41732</v>
      </c>
    </row>
    <row r="33" spans="1:9" ht="21" customHeight="1" x14ac:dyDescent="0.25">
      <c r="A33" s="7" t="s">
        <v>5</v>
      </c>
      <c r="B33" s="7"/>
      <c r="C33" s="27">
        <v>-5065</v>
      </c>
      <c r="D33" s="29"/>
      <c r="E33" s="27">
        <v>13384</v>
      </c>
      <c r="F33" s="27"/>
      <c r="G33" s="27">
        <v>-3596</v>
      </c>
      <c r="H33" s="27"/>
      <c r="I33" s="27">
        <v>2575</v>
      </c>
    </row>
    <row r="34" spans="1:9" ht="21" customHeight="1" x14ac:dyDescent="0.25">
      <c r="A34" s="7" t="s">
        <v>7</v>
      </c>
      <c r="B34" s="7"/>
      <c r="C34" s="27">
        <v>-2155</v>
      </c>
      <c r="D34" s="29"/>
      <c r="E34" s="27">
        <v>-480</v>
      </c>
      <c r="F34" s="27"/>
      <c r="G34" s="27">
        <v>-2162</v>
      </c>
      <c r="H34" s="27"/>
      <c r="I34" s="27">
        <v>-475</v>
      </c>
    </row>
    <row r="35" spans="1:9" ht="21" customHeight="1" x14ac:dyDescent="0.25">
      <c r="A35" s="7" t="s">
        <v>77</v>
      </c>
      <c r="B35" s="7"/>
      <c r="C35" s="27">
        <v>-49826</v>
      </c>
      <c r="D35" s="29"/>
      <c r="E35" s="27">
        <v>-150390</v>
      </c>
      <c r="F35" s="27"/>
      <c r="G35" s="27">
        <v>-30388</v>
      </c>
      <c r="H35" s="27"/>
      <c r="I35" s="27">
        <v>-14185</v>
      </c>
    </row>
    <row r="36" spans="1:9" ht="21" customHeight="1" x14ac:dyDescent="0.25">
      <c r="A36" s="7" t="s">
        <v>57</v>
      </c>
      <c r="B36" s="7"/>
      <c r="C36" s="27">
        <v>-4456</v>
      </c>
      <c r="D36" s="29"/>
      <c r="E36" s="27">
        <v>0</v>
      </c>
      <c r="F36" s="27"/>
      <c r="G36" s="27">
        <v>0</v>
      </c>
      <c r="H36" s="27"/>
      <c r="I36" s="27">
        <v>0</v>
      </c>
    </row>
    <row r="37" spans="1:9" ht="21" customHeight="1" x14ac:dyDescent="0.25">
      <c r="A37" s="7" t="s">
        <v>10</v>
      </c>
      <c r="B37" s="7"/>
      <c r="C37" s="33">
        <v>304</v>
      </c>
      <c r="D37" s="29"/>
      <c r="E37" s="33">
        <v>8642</v>
      </c>
      <c r="F37" s="28"/>
      <c r="G37" s="33">
        <v>-45</v>
      </c>
      <c r="H37" s="28"/>
      <c r="I37" s="33">
        <v>11311</v>
      </c>
    </row>
    <row r="38" spans="1:9" ht="21" customHeight="1" x14ac:dyDescent="0.25">
      <c r="A38" s="7" t="s">
        <v>284</v>
      </c>
      <c r="B38" s="7"/>
      <c r="C38" s="27">
        <f>SUM(C29:C37)</f>
        <v>-86161</v>
      </c>
      <c r="D38" s="27"/>
      <c r="E38" s="27">
        <f>SUM(E29:E37)</f>
        <v>-53233</v>
      </c>
      <c r="F38" s="27"/>
      <c r="G38" s="27">
        <f>SUM(G29:G37)</f>
        <v>-106477</v>
      </c>
      <c r="H38" s="27"/>
      <c r="I38" s="27">
        <f>SUM(I29:I37)</f>
        <v>-34556</v>
      </c>
    </row>
    <row r="39" spans="1:9" ht="21" customHeight="1" x14ac:dyDescent="0.25">
      <c r="A39" s="7" t="s">
        <v>88</v>
      </c>
      <c r="B39" s="7"/>
      <c r="C39" s="33">
        <v>-35001</v>
      </c>
      <c r="D39" s="29"/>
      <c r="E39" s="33">
        <v>-9608</v>
      </c>
      <c r="F39" s="28"/>
      <c r="G39" s="33">
        <v>-19629</v>
      </c>
      <c r="H39" s="28"/>
      <c r="I39" s="33">
        <v>-3712</v>
      </c>
    </row>
    <row r="40" spans="1:9" ht="21" customHeight="1" x14ac:dyDescent="0.25">
      <c r="A40" s="8" t="s">
        <v>280</v>
      </c>
      <c r="B40" s="8"/>
      <c r="C40" s="84">
        <f>SUM(C38:C39)</f>
        <v>-121162</v>
      </c>
      <c r="D40" s="12"/>
      <c r="E40" s="84">
        <f>SUM(E38:E39)</f>
        <v>-62841</v>
      </c>
      <c r="F40" s="12"/>
      <c r="G40" s="84">
        <f>SUM(G38:G39)</f>
        <v>-126106</v>
      </c>
      <c r="H40" s="12">
        <v>0</v>
      </c>
      <c r="I40" s="84">
        <f>SUM(I38:I39)</f>
        <v>-38268</v>
      </c>
    </row>
    <row r="41" spans="1:9" ht="21" customHeight="1" x14ac:dyDescent="0.25">
      <c r="A41" s="90"/>
      <c r="B41" s="90"/>
    </row>
    <row r="42" spans="1:9" ht="21" customHeight="1" x14ac:dyDescent="0.25">
      <c r="A42" s="38" t="s">
        <v>17</v>
      </c>
      <c r="B42" s="38"/>
      <c r="C42" s="91"/>
      <c r="D42" s="91"/>
      <c r="E42" s="91"/>
      <c r="F42" s="91"/>
      <c r="G42" s="91"/>
      <c r="H42" s="91"/>
      <c r="I42" s="91"/>
    </row>
    <row r="43" spans="1:9" ht="21" customHeight="1" x14ac:dyDescent="0.25">
      <c r="A43" s="18" t="s">
        <v>132</v>
      </c>
      <c r="C43" s="27">
        <v>-5000</v>
      </c>
      <c r="D43" s="27"/>
      <c r="E43" s="27">
        <v>-200</v>
      </c>
      <c r="F43" s="27"/>
      <c r="G43" s="27">
        <v>0</v>
      </c>
      <c r="H43" s="27"/>
      <c r="I43" s="27">
        <v>0</v>
      </c>
    </row>
    <row r="44" spans="1:9" ht="21" customHeight="1" x14ac:dyDescent="0.25">
      <c r="A44" s="6" t="s">
        <v>133</v>
      </c>
      <c r="B44" s="45">
        <v>3</v>
      </c>
      <c r="C44" s="27">
        <v>0</v>
      </c>
      <c r="D44" s="27"/>
      <c r="E44" s="27">
        <v>0</v>
      </c>
      <c r="F44" s="27"/>
      <c r="G44" s="27">
        <v>-161600</v>
      </c>
      <c r="H44" s="27"/>
      <c r="I44" s="27">
        <v>-735131</v>
      </c>
    </row>
    <row r="45" spans="1:9" ht="21" customHeight="1" x14ac:dyDescent="0.25">
      <c r="A45" s="6" t="s">
        <v>218</v>
      </c>
      <c r="B45" s="45"/>
      <c r="C45" s="27">
        <v>0</v>
      </c>
      <c r="D45" s="27"/>
      <c r="E45" s="27">
        <v>-554050</v>
      </c>
      <c r="F45" s="27"/>
      <c r="G45" s="27">
        <v>0</v>
      </c>
      <c r="H45" s="27"/>
      <c r="I45" s="27">
        <v>0</v>
      </c>
    </row>
    <row r="46" spans="1:9" ht="21" customHeight="1" x14ac:dyDescent="0.25">
      <c r="A46" s="6" t="s">
        <v>273</v>
      </c>
      <c r="B46" s="45">
        <v>3</v>
      </c>
      <c r="C46" s="27">
        <v>-161600</v>
      </c>
      <c r="D46" s="91"/>
      <c r="E46" s="27">
        <v>0</v>
      </c>
      <c r="F46" s="91"/>
      <c r="G46" s="27">
        <v>0</v>
      </c>
      <c r="H46" s="91"/>
      <c r="I46" s="27">
        <v>0</v>
      </c>
    </row>
    <row r="47" spans="1:9" s="16" customFormat="1" ht="21.75" customHeight="1" x14ac:dyDescent="0.3">
      <c r="A47" s="94" t="s">
        <v>71</v>
      </c>
      <c r="B47" s="94"/>
      <c r="C47" s="15"/>
      <c r="D47" s="15"/>
      <c r="E47" s="15"/>
      <c r="F47" s="15"/>
      <c r="G47" s="15"/>
      <c r="H47" s="15"/>
      <c r="I47" s="15"/>
    </row>
    <row r="48" spans="1:9" s="16" customFormat="1" ht="21.75" customHeight="1" x14ac:dyDescent="0.25">
      <c r="A48" s="17" t="s">
        <v>58</v>
      </c>
      <c r="B48" s="17"/>
      <c r="C48" s="15"/>
      <c r="D48" s="15"/>
      <c r="E48" s="15"/>
      <c r="F48" s="15"/>
      <c r="G48" s="15"/>
      <c r="H48" s="15"/>
      <c r="I48" s="15"/>
    </row>
    <row r="49" spans="1:9" s="16" customFormat="1" ht="12" customHeight="1" x14ac:dyDescent="0.25">
      <c r="A49" s="17"/>
      <c r="B49" s="17"/>
      <c r="C49" s="15"/>
      <c r="D49" s="15"/>
      <c r="E49" s="15"/>
      <c r="F49" s="15"/>
      <c r="G49" s="15"/>
      <c r="H49" s="15"/>
      <c r="I49" s="15"/>
    </row>
    <row r="50" spans="1:9" s="16" customFormat="1" ht="21" customHeight="1" x14ac:dyDescent="0.25">
      <c r="C50" s="217" t="s">
        <v>67</v>
      </c>
      <c r="D50" s="217"/>
      <c r="E50" s="217"/>
      <c r="F50" s="15"/>
      <c r="G50" s="217" t="s">
        <v>69</v>
      </c>
      <c r="H50" s="218"/>
      <c r="I50" s="217"/>
    </row>
    <row r="51" spans="1:9" ht="21" customHeight="1" x14ac:dyDescent="0.25">
      <c r="C51" s="219" t="s">
        <v>68</v>
      </c>
      <c r="D51" s="219"/>
      <c r="E51" s="219"/>
      <c r="F51" s="22"/>
      <c r="G51" s="219" t="s">
        <v>68</v>
      </c>
      <c r="H51" s="219"/>
      <c r="I51" s="219"/>
    </row>
    <row r="52" spans="1:9" ht="21" customHeight="1" x14ac:dyDescent="0.25">
      <c r="C52" s="215" t="s">
        <v>162</v>
      </c>
      <c r="D52" s="215"/>
      <c r="E52" s="215"/>
      <c r="F52" s="125"/>
      <c r="G52" s="215" t="s">
        <v>162</v>
      </c>
      <c r="H52" s="215"/>
      <c r="I52" s="215"/>
    </row>
    <row r="53" spans="1:9" ht="21" customHeight="1" x14ac:dyDescent="0.25">
      <c r="C53" s="215" t="s">
        <v>159</v>
      </c>
      <c r="D53" s="215"/>
      <c r="E53" s="215"/>
      <c r="F53" s="125"/>
      <c r="G53" s="215" t="s">
        <v>159</v>
      </c>
      <c r="H53" s="215"/>
      <c r="I53" s="215"/>
    </row>
    <row r="54" spans="1:9" ht="21" customHeight="1" x14ac:dyDescent="0.25">
      <c r="B54" s="23" t="s">
        <v>2</v>
      </c>
      <c r="C54" s="46">
        <v>2021</v>
      </c>
      <c r="D54" s="130"/>
      <c r="E54" s="46">
        <v>2020</v>
      </c>
      <c r="F54" s="130"/>
      <c r="G54" s="46">
        <v>2021</v>
      </c>
      <c r="H54" s="130"/>
      <c r="I54" s="46">
        <v>2020</v>
      </c>
    </row>
    <row r="55" spans="1:9" ht="21" customHeight="1" x14ac:dyDescent="0.25">
      <c r="C55" s="216" t="s">
        <v>66</v>
      </c>
      <c r="D55" s="216"/>
      <c r="E55" s="216"/>
      <c r="F55" s="216"/>
      <c r="G55" s="216"/>
      <c r="H55" s="216"/>
      <c r="I55" s="216"/>
    </row>
    <row r="56" spans="1:9" ht="21" customHeight="1" x14ac:dyDescent="0.25">
      <c r="A56" s="38" t="s">
        <v>151</v>
      </c>
      <c r="B56" s="38"/>
      <c r="C56" s="91"/>
      <c r="D56" s="91"/>
      <c r="E56" s="91"/>
      <c r="F56" s="91"/>
      <c r="G56" s="91"/>
      <c r="H56" s="91"/>
      <c r="I56" s="91"/>
    </row>
    <row r="57" spans="1:9" ht="21" customHeight="1" x14ac:dyDescent="0.25">
      <c r="A57" s="6" t="s">
        <v>219</v>
      </c>
      <c r="B57" s="45"/>
      <c r="C57" s="27">
        <v>0</v>
      </c>
      <c r="D57" s="27"/>
      <c r="E57" s="27">
        <v>-80000</v>
      </c>
      <c r="F57" s="27"/>
      <c r="G57" s="27">
        <v>0</v>
      </c>
      <c r="H57" s="27"/>
      <c r="I57" s="27">
        <v>0</v>
      </c>
    </row>
    <row r="58" spans="1:9" ht="21" customHeight="1" x14ac:dyDescent="0.25">
      <c r="A58" s="6" t="s">
        <v>220</v>
      </c>
      <c r="B58" s="45"/>
      <c r="C58" s="27">
        <v>-1851726</v>
      </c>
      <c r="D58" s="27"/>
      <c r="E58" s="27">
        <v>-3470126</v>
      </c>
      <c r="F58" s="27"/>
      <c r="G58" s="27">
        <v>-1851726</v>
      </c>
      <c r="H58" s="27"/>
      <c r="I58" s="27">
        <v>-3470126</v>
      </c>
    </row>
    <row r="59" spans="1:9" ht="21" customHeight="1" x14ac:dyDescent="0.25">
      <c r="A59" s="7" t="s">
        <v>221</v>
      </c>
      <c r="B59" s="45"/>
      <c r="C59" s="27">
        <v>2375997</v>
      </c>
      <c r="D59" s="27"/>
      <c r="E59" s="27">
        <v>3804913</v>
      </c>
      <c r="F59" s="27"/>
      <c r="G59" s="27">
        <v>2375997</v>
      </c>
      <c r="H59" s="27"/>
      <c r="I59" s="27">
        <v>3804913</v>
      </c>
    </row>
    <row r="60" spans="1:9" ht="21" customHeight="1" x14ac:dyDescent="0.25">
      <c r="A60" s="6" t="s">
        <v>59</v>
      </c>
      <c r="B60" s="6"/>
      <c r="C60" s="27">
        <v>-13083</v>
      </c>
      <c r="D60" s="27"/>
      <c r="E60" s="27">
        <v>-7928</v>
      </c>
      <c r="F60" s="27"/>
      <c r="G60" s="27">
        <v>-9954</v>
      </c>
      <c r="H60" s="27"/>
      <c r="I60" s="27">
        <v>-3803</v>
      </c>
    </row>
    <row r="61" spans="1:9" ht="21" customHeight="1" x14ac:dyDescent="0.25">
      <c r="A61" s="7" t="s">
        <v>108</v>
      </c>
      <c r="B61" s="7"/>
      <c r="C61" s="27">
        <v>49</v>
      </c>
      <c r="D61" s="27"/>
      <c r="E61" s="27">
        <v>159</v>
      </c>
      <c r="F61" s="27"/>
      <c r="G61" s="27">
        <v>0</v>
      </c>
      <c r="H61" s="27"/>
      <c r="I61" s="27">
        <v>19</v>
      </c>
    </row>
    <row r="62" spans="1:9" ht="21" customHeight="1" x14ac:dyDescent="0.25">
      <c r="A62" s="7" t="s">
        <v>28</v>
      </c>
      <c r="B62" s="7"/>
      <c r="C62" s="27">
        <v>-1009</v>
      </c>
      <c r="D62" s="27"/>
      <c r="E62" s="27">
        <v>0</v>
      </c>
      <c r="F62" s="27"/>
      <c r="G62" s="27">
        <v>-5</v>
      </c>
      <c r="H62" s="27"/>
      <c r="I62" s="27">
        <v>0</v>
      </c>
    </row>
    <row r="63" spans="1:9" ht="21" customHeight="1" x14ac:dyDescent="0.25">
      <c r="A63" s="7" t="s">
        <v>165</v>
      </c>
      <c r="B63" s="45">
        <v>4</v>
      </c>
      <c r="C63" s="32">
        <v>0</v>
      </c>
      <c r="D63" s="32"/>
      <c r="E63" s="32">
        <v>0</v>
      </c>
      <c r="F63" s="32"/>
      <c r="G63" s="32">
        <v>-30000</v>
      </c>
      <c r="H63" s="32"/>
      <c r="I63" s="32">
        <v>-136000</v>
      </c>
    </row>
    <row r="64" spans="1:9" ht="21" customHeight="1" x14ac:dyDescent="0.25">
      <c r="A64" s="7" t="s">
        <v>170</v>
      </c>
      <c r="B64" s="45">
        <v>4</v>
      </c>
      <c r="C64" s="32">
        <v>0</v>
      </c>
      <c r="D64" s="32"/>
      <c r="E64" s="32">
        <v>0</v>
      </c>
      <c r="F64" s="32"/>
      <c r="G64" s="32">
        <v>20000</v>
      </c>
      <c r="H64" s="32"/>
      <c r="I64" s="32">
        <v>20000</v>
      </c>
    </row>
    <row r="65" spans="1:9" ht="21" customHeight="1" x14ac:dyDescent="0.25">
      <c r="A65" s="7" t="s">
        <v>134</v>
      </c>
      <c r="B65" s="7"/>
      <c r="C65" s="32">
        <v>73717</v>
      </c>
      <c r="D65" s="32"/>
      <c r="E65" s="32">
        <v>34677</v>
      </c>
      <c r="F65" s="32"/>
      <c r="G65" s="32">
        <v>73717</v>
      </c>
      <c r="H65" s="32"/>
      <c r="I65" s="32">
        <v>148677</v>
      </c>
    </row>
    <row r="66" spans="1:9" ht="21" customHeight="1" x14ac:dyDescent="0.25">
      <c r="A66" s="7" t="s">
        <v>60</v>
      </c>
      <c r="B66" s="7"/>
      <c r="C66" s="27">
        <v>398</v>
      </c>
      <c r="D66" s="27"/>
      <c r="E66" s="27">
        <v>2450</v>
      </c>
      <c r="F66" s="27"/>
      <c r="G66" s="27">
        <v>1514</v>
      </c>
      <c r="H66" s="27"/>
      <c r="I66" s="27">
        <v>4957</v>
      </c>
    </row>
    <row r="67" spans="1:9" s="9" customFormat="1" ht="21" customHeight="1" x14ac:dyDescent="0.2">
      <c r="A67" s="8" t="s">
        <v>166</v>
      </c>
      <c r="B67" s="8"/>
      <c r="C67" s="37">
        <f>SUM(C57:C66,C43:C46)</f>
        <v>417743</v>
      </c>
      <c r="D67" s="12"/>
      <c r="E67" s="37">
        <f>SUM(E57:E66,E43:E46)</f>
        <v>-270105</v>
      </c>
      <c r="F67" s="12"/>
      <c r="G67" s="37">
        <f>SUM(G57:G66,G43:G46)</f>
        <v>417943</v>
      </c>
      <c r="H67" s="12"/>
      <c r="I67" s="37">
        <f>SUM(I57:I66,I43:I46)</f>
        <v>-366494</v>
      </c>
    </row>
    <row r="68" spans="1:9" ht="21" customHeight="1" x14ac:dyDescent="0.25">
      <c r="A68" s="8"/>
      <c r="B68" s="8"/>
      <c r="C68" s="27"/>
      <c r="D68" s="28"/>
      <c r="E68" s="27"/>
      <c r="F68" s="28"/>
      <c r="G68" s="27"/>
      <c r="H68" s="28"/>
      <c r="I68" s="27"/>
    </row>
    <row r="69" spans="1:9" ht="21" customHeight="1" x14ac:dyDescent="0.25">
      <c r="A69" s="1" t="s">
        <v>18</v>
      </c>
      <c r="B69" s="1"/>
      <c r="C69" s="28"/>
      <c r="D69" s="28"/>
      <c r="E69" s="28"/>
      <c r="F69" s="28"/>
      <c r="G69" s="28"/>
      <c r="H69" s="28"/>
      <c r="I69" s="28"/>
    </row>
    <row r="70" spans="1:9" ht="21" customHeight="1" x14ac:dyDescent="0.25">
      <c r="A70" s="7" t="s">
        <v>222</v>
      </c>
      <c r="B70" s="7"/>
      <c r="C70" s="32">
        <v>0</v>
      </c>
      <c r="D70" s="25"/>
      <c r="E70" s="32">
        <v>37125</v>
      </c>
      <c r="F70" s="25"/>
      <c r="G70" s="32">
        <v>0</v>
      </c>
      <c r="H70" s="25"/>
      <c r="I70" s="32">
        <v>0</v>
      </c>
    </row>
    <row r="71" spans="1:9" ht="21" customHeight="1" x14ac:dyDescent="0.25">
      <c r="A71" s="7" t="s">
        <v>223</v>
      </c>
      <c r="B71" s="7"/>
      <c r="C71" s="32">
        <v>0</v>
      </c>
      <c r="D71" s="28"/>
      <c r="E71" s="32">
        <v>-54852</v>
      </c>
      <c r="F71" s="28"/>
      <c r="G71" s="32">
        <v>0</v>
      </c>
      <c r="H71" s="28"/>
      <c r="I71" s="32">
        <v>0</v>
      </c>
    </row>
    <row r="72" spans="1:9" ht="21" hidden="1" customHeight="1" x14ac:dyDescent="0.25">
      <c r="A72" s="7" t="s">
        <v>224</v>
      </c>
      <c r="B72" s="7"/>
      <c r="C72" s="32">
        <v>0</v>
      </c>
      <c r="D72" s="28"/>
      <c r="E72" s="32">
        <v>0</v>
      </c>
      <c r="F72" s="28"/>
      <c r="G72" s="32">
        <v>0</v>
      </c>
      <c r="H72" s="28"/>
      <c r="I72" s="32">
        <v>0</v>
      </c>
    </row>
    <row r="73" spans="1:9" ht="21" hidden="1" customHeight="1" x14ac:dyDescent="0.25">
      <c r="A73" s="7" t="s">
        <v>120</v>
      </c>
      <c r="B73" s="7"/>
      <c r="C73" s="32"/>
      <c r="D73" s="28"/>
      <c r="E73" s="32"/>
      <c r="F73" s="28"/>
      <c r="G73" s="32"/>
      <c r="H73" s="28"/>
      <c r="I73" s="32"/>
    </row>
    <row r="74" spans="1:9" ht="21" hidden="1" customHeight="1" x14ac:dyDescent="0.25">
      <c r="A74" s="7" t="s">
        <v>121</v>
      </c>
      <c r="B74" s="7"/>
      <c r="C74" s="28"/>
      <c r="D74" s="28"/>
      <c r="E74" s="28"/>
      <c r="F74" s="28"/>
      <c r="G74" s="28"/>
      <c r="H74" s="28"/>
      <c r="I74" s="28"/>
    </row>
    <row r="75" spans="1:9" ht="21" customHeight="1" x14ac:dyDescent="0.25">
      <c r="A75" s="7" t="s">
        <v>248</v>
      </c>
      <c r="B75" s="7"/>
      <c r="C75" s="28">
        <v>-15742</v>
      </c>
      <c r="D75" s="28"/>
      <c r="E75" s="28">
        <v>-15410</v>
      </c>
      <c r="F75" s="28"/>
      <c r="G75" s="28">
        <v>-2973</v>
      </c>
      <c r="H75" s="28"/>
      <c r="I75" s="28">
        <v>-2937</v>
      </c>
    </row>
    <row r="76" spans="1:9" ht="21" customHeight="1" x14ac:dyDescent="0.25">
      <c r="A76" s="7" t="s">
        <v>61</v>
      </c>
      <c r="B76" s="45">
        <v>9</v>
      </c>
      <c r="C76" s="28">
        <v>-158943</v>
      </c>
      <c r="D76" s="28"/>
      <c r="E76" s="28">
        <v>-153538</v>
      </c>
      <c r="F76" s="28"/>
      <c r="G76" s="28">
        <v>-158943</v>
      </c>
      <c r="H76" s="28"/>
      <c r="I76" s="28">
        <v>-153538</v>
      </c>
    </row>
    <row r="77" spans="1:9" ht="21" customHeight="1" x14ac:dyDescent="0.25">
      <c r="A77" s="7" t="s">
        <v>225</v>
      </c>
      <c r="B77" s="7"/>
      <c r="C77" s="28">
        <v>0</v>
      </c>
      <c r="D77" s="28"/>
      <c r="E77" s="28">
        <v>-36000</v>
      </c>
      <c r="F77" s="28"/>
      <c r="G77" s="28">
        <v>0</v>
      </c>
      <c r="H77" s="28"/>
      <c r="I77" s="28">
        <v>0</v>
      </c>
    </row>
    <row r="78" spans="1:9" ht="21" customHeight="1" x14ac:dyDescent="0.25">
      <c r="A78" s="7" t="s">
        <v>62</v>
      </c>
      <c r="B78" s="7"/>
      <c r="C78" s="28">
        <v>-662</v>
      </c>
      <c r="D78" s="28"/>
      <c r="E78" s="28">
        <v>-2061</v>
      </c>
      <c r="F78" s="28"/>
      <c r="G78" s="28">
        <v>-249</v>
      </c>
      <c r="H78" s="28"/>
      <c r="I78" s="28">
        <v>-392</v>
      </c>
    </row>
    <row r="79" spans="1:9" s="9" customFormat="1" ht="21" customHeight="1" x14ac:dyDescent="0.2">
      <c r="A79" s="8" t="s">
        <v>149</v>
      </c>
      <c r="B79" s="8"/>
      <c r="C79" s="37">
        <f>SUM(C70:C78)</f>
        <v>-175347</v>
      </c>
      <c r="D79" s="12"/>
      <c r="E79" s="37">
        <f>SUM(E70:E78)</f>
        <v>-224736</v>
      </c>
      <c r="F79" s="12"/>
      <c r="G79" s="37">
        <f>SUM(G70:G78)</f>
        <v>-162165</v>
      </c>
      <c r="H79" s="12"/>
      <c r="I79" s="37">
        <f>SUM(I70:I78)</f>
        <v>-156867</v>
      </c>
    </row>
    <row r="80" spans="1:9" ht="21" customHeight="1" x14ac:dyDescent="0.25">
      <c r="A80" s="8"/>
      <c r="B80" s="8"/>
      <c r="C80" s="27"/>
      <c r="D80" s="28"/>
      <c r="E80" s="27"/>
      <c r="F80" s="28"/>
      <c r="G80" s="27"/>
      <c r="H80" s="28"/>
      <c r="I80" s="27"/>
    </row>
    <row r="81" spans="1:9" ht="21" customHeight="1" x14ac:dyDescent="0.25">
      <c r="A81" s="6" t="s">
        <v>171</v>
      </c>
      <c r="B81" s="6"/>
      <c r="C81" s="27"/>
      <c r="D81" s="28"/>
      <c r="E81" s="27"/>
      <c r="F81" s="28"/>
      <c r="G81" s="27"/>
      <c r="H81" s="28"/>
      <c r="I81" s="27"/>
    </row>
    <row r="82" spans="1:9" ht="21" customHeight="1" x14ac:dyDescent="0.25">
      <c r="A82" s="6" t="s">
        <v>63</v>
      </c>
      <c r="B82" s="6"/>
      <c r="C82" s="27">
        <f>C40+C67+C79</f>
        <v>121234</v>
      </c>
      <c r="D82" s="28"/>
      <c r="E82" s="27">
        <f>E40+E67+E79</f>
        <v>-557682</v>
      </c>
      <c r="F82" s="28"/>
      <c r="G82" s="27">
        <v>129672</v>
      </c>
      <c r="H82" s="28"/>
      <c r="I82" s="27">
        <v>-561629</v>
      </c>
    </row>
    <row r="83" spans="1:9" ht="21" customHeight="1" x14ac:dyDescent="0.25">
      <c r="A83" s="6" t="s">
        <v>226</v>
      </c>
      <c r="B83" s="16"/>
      <c r="C83" s="33">
        <v>18424</v>
      </c>
      <c r="D83" s="28"/>
      <c r="E83" s="33">
        <v>8197</v>
      </c>
      <c r="F83" s="25"/>
      <c r="G83" s="30">
        <v>1459</v>
      </c>
      <c r="H83" s="25"/>
      <c r="I83" s="30">
        <v>-235</v>
      </c>
    </row>
    <row r="84" spans="1:9" s="9" customFormat="1" ht="21" customHeight="1" x14ac:dyDescent="0.2">
      <c r="A84" s="8" t="s">
        <v>172</v>
      </c>
      <c r="B84" s="8"/>
      <c r="C84" s="13">
        <f>SUM(C82:C83)</f>
        <v>139658</v>
      </c>
      <c r="D84" s="12"/>
      <c r="E84" s="13">
        <f>SUM(E82:E83)</f>
        <v>-549485</v>
      </c>
      <c r="F84" s="12"/>
      <c r="G84" s="13">
        <f>SUM(G82:G83)</f>
        <v>131131</v>
      </c>
      <c r="H84" s="12">
        <v>0</v>
      </c>
      <c r="I84" s="13">
        <f>SUM(I82:I83)</f>
        <v>-561864</v>
      </c>
    </row>
    <row r="85" spans="1:9" ht="21" customHeight="1" x14ac:dyDescent="0.25">
      <c r="A85" s="6" t="s">
        <v>150</v>
      </c>
      <c r="B85" s="6"/>
      <c r="C85" s="33">
        <v>762556</v>
      </c>
      <c r="D85" s="28"/>
      <c r="E85" s="33">
        <v>1023690</v>
      </c>
      <c r="F85" s="28"/>
      <c r="G85" s="33">
        <v>529055</v>
      </c>
      <c r="H85" s="28"/>
      <c r="I85" s="33">
        <v>824943</v>
      </c>
    </row>
    <row r="86" spans="1:9" s="9" customFormat="1" ht="21" customHeight="1" thickBot="1" x14ac:dyDescent="0.25">
      <c r="A86" s="8" t="s">
        <v>163</v>
      </c>
      <c r="B86" s="8"/>
      <c r="C86" s="11">
        <f>SUM(C84:C85)</f>
        <v>902214</v>
      </c>
      <c r="D86" s="12"/>
      <c r="E86" s="11">
        <f>SUM(E84:E85)</f>
        <v>474205</v>
      </c>
      <c r="F86" s="12"/>
      <c r="G86" s="11">
        <f>SUM(G84:G85)</f>
        <v>660186</v>
      </c>
      <c r="H86" s="12"/>
      <c r="I86" s="11">
        <f>SUM(I84:I85)</f>
        <v>263079</v>
      </c>
    </row>
    <row r="87" spans="1:9" ht="21" customHeight="1" thickTop="1" x14ac:dyDescent="0.25">
      <c r="C87" s="28"/>
      <c r="D87" s="28"/>
      <c r="E87" s="28"/>
      <c r="F87" s="28"/>
      <c r="G87" s="28"/>
      <c r="H87" s="28"/>
      <c r="I87" s="28"/>
    </row>
    <row r="88" spans="1:9" ht="21" customHeight="1" x14ac:dyDescent="0.25">
      <c r="A88" s="92" t="s">
        <v>64</v>
      </c>
      <c r="B88" s="92"/>
      <c r="C88" s="128"/>
      <c r="D88" s="128"/>
      <c r="E88" s="193"/>
      <c r="F88" s="128"/>
      <c r="G88" s="128"/>
      <c r="H88" s="128"/>
      <c r="I88" s="193"/>
    </row>
    <row r="89" spans="1:9" ht="21" customHeight="1" x14ac:dyDescent="0.25">
      <c r="A89" s="93" t="s">
        <v>119</v>
      </c>
      <c r="B89" s="93"/>
      <c r="C89" s="128"/>
      <c r="D89" s="128"/>
      <c r="E89" s="193"/>
      <c r="F89" s="128"/>
      <c r="G89" s="128"/>
      <c r="H89" s="128"/>
      <c r="I89" s="193"/>
    </row>
    <row r="90" spans="1:9" ht="21" customHeight="1" x14ac:dyDescent="0.25">
      <c r="A90" s="93" t="s">
        <v>250</v>
      </c>
      <c r="B90" s="93"/>
      <c r="C90" s="28"/>
      <c r="D90" s="28"/>
      <c r="E90" s="28"/>
      <c r="F90" s="28"/>
      <c r="G90" s="28"/>
      <c r="H90" s="28"/>
      <c r="I90" s="28"/>
    </row>
    <row r="91" spans="1:9" ht="21" customHeight="1" x14ac:dyDescent="0.25">
      <c r="A91" s="211" t="s">
        <v>281</v>
      </c>
      <c r="B91" s="93"/>
      <c r="C91" s="28"/>
      <c r="D91" s="28"/>
      <c r="E91" s="28"/>
      <c r="F91" s="28"/>
      <c r="G91" s="28"/>
      <c r="H91" s="28"/>
      <c r="I91" s="28"/>
    </row>
    <row r="92" spans="1:9" ht="21" customHeight="1" x14ac:dyDescent="0.25">
      <c r="A92" s="93" t="s">
        <v>118</v>
      </c>
      <c r="B92" s="93"/>
      <c r="C92" s="28">
        <v>12853</v>
      </c>
      <c r="D92" s="28"/>
      <c r="E92" s="28">
        <v>7128</v>
      </c>
      <c r="F92" s="28"/>
      <c r="G92" s="28">
        <v>9481</v>
      </c>
      <c r="H92" s="28"/>
      <c r="I92" s="28">
        <v>2995</v>
      </c>
    </row>
    <row r="93" spans="1:9" ht="21" customHeight="1" x14ac:dyDescent="0.25">
      <c r="A93" s="93" t="s">
        <v>65</v>
      </c>
      <c r="B93" s="93"/>
      <c r="C93" s="33">
        <v>230</v>
      </c>
      <c r="D93" s="128"/>
      <c r="E93" s="33">
        <v>800</v>
      </c>
      <c r="F93" s="128"/>
      <c r="G93" s="33">
        <v>473</v>
      </c>
      <c r="H93" s="128"/>
      <c r="I93" s="33">
        <v>808</v>
      </c>
    </row>
    <row r="94" spans="1:9" ht="21" customHeight="1" x14ac:dyDescent="0.25">
      <c r="A94" s="92" t="s">
        <v>87</v>
      </c>
      <c r="B94" s="92"/>
      <c r="C94" s="126"/>
      <c r="D94" s="126"/>
      <c r="E94" s="207"/>
      <c r="F94" s="126"/>
      <c r="G94" s="126"/>
      <c r="H94" s="126"/>
      <c r="I94" s="207"/>
    </row>
    <row r="95" spans="1:9" s="9" customFormat="1" ht="21" customHeight="1" thickBot="1" x14ac:dyDescent="0.25">
      <c r="A95" s="92" t="s">
        <v>86</v>
      </c>
      <c r="B95" s="92"/>
      <c r="C95" s="118">
        <f>SUM(C92:C94)</f>
        <v>13083</v>
      </c>
      <c r="D95" s="117"/>
      <c r="E95" s="118">
        <f>SUM(E92:E94)</f>
        <v>7928</v>
      </c>
      <c r="F95" s="117"/>
      <c r="G95" s="118">
        <f>SUM(G92:G94)</f>
        <v>9954</v>
      </c>
      <c r="H95" s="117"/>
      <c r="I95" s="118">
        <f>SUM(I92:I94)</f>
        <v>3803</v>
      </c>
    </row>
    <row r="96" spans="1:9" ht="21" customHeight="1" thickTop="1" x14ac:dyDescent="0.25"/>
  </sheetData>
  <mergeCells count="18">
    <mergeCell ref="C51:E51"/>
    <mergeCell ref="G51:I51"/>
    <mergeCell ref="C7:E7"/>
    <mergeCell ref="G7:I7"/>
    <mergeCell ref="C9:I9"/>
    <mergeCell ref="C50:E50"/>
    <mergeCell ref="G50:I50"/>
    <mergeCell ref="C4:E4"/>
    <mergeCell ref="G4:I4"/>
    <mergeCell ref="C5:E5"/>
    <mergeCell ref="G5:I5"/>
    <mergeCell ref="C6:E6"/>
    <mergeCell ref="G6:I6"/>
    <mergeCell ref="C52:E52"/>
    <mergeCell ref="G52:I52"/>
    <mergeCell ref="C53:E53"/>
    <mergeCell ref="G53:I53"/>
    <mergeCell ref="C55:I55"/>
  </mergeCells>
  <pageMargins left="0.7" right="0.7" top="0.48" bottom="0.5" header="0.5" footer="0.5"/>
  <pageSetup paperSize="9" scale="75" firstPageNumber="13" fitToHeight="2" orientation="portrait" useFirstPageNumber="1" r:id="rId1"/>
  <headerFooter>
    <oddFooter>&amp;L&amp;"Times New Roman,Regular"&amp;11The accompanying notes form an integral part of these financial statements.
&amp;9
&amp;C&amp;"Times New Roman,Regular"&amp;11&amp;P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BS2-4</vt:lpstr>
      <vt:lpstr>PL-5-8</vt:lpstr>
      <vt:lpstr>PL-5-8 </vt:lpstr>
      <vt:lpstr>SH-9-10</vt:lpstr>
      <vt:lpstr>SH-11-12</vt:lpstr>
      <vt:lpstr>CF-13-14</vt:lpstr>
      <vt:lpstr>'BS2-4'!Print_Area</vt:lpstr>
      <vt:lpstr>'CF-13-14'!Print_Area</vt:lpstr>
      <vt:lpstr>'PL-5-8'!Print_Area</vt:lpstr>
      <vt:lpstr>'PL-5-8 '!Print_Area</vt:lpstr>
      <vt:lpstr>'SH-11-12'!Print_Area</vt:lpstr>
      <vt:lpstr>'SH-9-10'!Print_Area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Praphatchai, Sae-ueng</cp:lastModifiedBy>
  <cp:lastPrinted>2021-11-09T02:11:46Z</cp:lastPrinted>
  <dcterms:created xsi:type="dcterms:W3CDTF">2011-03-15T03:50:46Z</dcterms:created>
  <dcterms:modified xsi:type="dcterms:W3CDTF">2021-11-10T04:11:41Z</dcterms:modified>
</cp:coreProperties>
</file>