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1\Q3'21\"/>
    </mc:Choice>
  </mc:AlternateContent>
  <xr:revisionPtr revIDLastSave="0" documentId="13_ncr:1_{314F5730-8250-435B-9A65-A2C58E0FA9F0}" xr6:coauthVersionLast="45" xr6:coauthVersionMax="46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BS" sheetId="16" r:id="rId1"/>
    <sheet name="PL" sheetId="17" r:id="rId2"/>
    <sheet name="SCE_conso" sheetId="18" r:id="rId3"/>
    <sheet name="SCE_Company" sheetId="19" r:id="rId4"/>
    <sheet name="cash flow" sheetId="20" r:id="rId5"/>
  </sheets>
  <externalReferences>
    <externalReference r:id="rId6"/>
    <externalReference r:id="rId7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flow'!$A$1:$I$100</definedName>
    <definedName name="_xlnm.Print_Area" localSheetId="1">PL!$A$1:$J$95</definedName>
    <definedName name="_xlnm.Print_Area" localSheetId="3">SCE_Company!$A$1:$R$32</definedName>
    <definedName name="_xlnm.Print_Area" localSheetId="2">SCE_conso!$A$1:$W$35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" i="16" l="1"/>
  <c r="I35" i="16"/>
  <c r="I77" i="20" l="1"/>
  <c r="G77" i="20"/>
  <c r="E77" i="20"/>
  <c r="C77" i="20"/>
  <c r="U27" i="18" l="1"/>
  <c r="Q29" i="18" l="1"/>
  <c r="K29" i="18"/>
  <c r="I29" i="18"/>
  <c r="G29" i="18"/>
  <c r="E29" i="18"/>
  <c r="I69" i="20" l="1"/>
  <c r="E69" i="20"/>
  <c r="J77" i="17"/>
  <c r="J68" i="17"/>
  <c r="J69" i="17" s="1"/>
  <c r="J71" i="17" s="1"/>
  <c r="J73" i="17" s="1"/>
  <c r="J62" i="17"/>
  <c r="F77" i="17"/>
  <c r="F68" i="17"/>
  <c r="F62" i="17"/>
  <c r="J29" i="17"/>
  <c r="J20" i="17"/>
  <c r="J14" i="17"/>
  <c r="F29" i="17"/>
  <c r="F20" i="17"/>
  <c r="F14" i="17"/>
  <c r="F21" i="17" s="1"/>
  <c r="F23" i="17" s="1"/>
  <c r="F25" i="17" s="1"/>
  <c r="F30" i="17" s="1"/>
  <c r="G69" i="20"/>
  <c r="C69" i="20"/>
  <c r="N24" i="19"/>
  <c r="N25" i="19" s="1"/>
  <c r="J24" i="19"/>
  <c r="H24" i="19"/>
  <c r="F24" i="19"/>
  <c r="P23" i="19"/>
  <c r="R23" i="19" s="1"/>
  <c r="P22" i="19"/>
  <c r="H19" i="19"/>
  <c r="F19" i="19"/>
  <c r="J16" i="19"/>
  <c r="J19" i="19" s="1"/>
  <c r="J25" i="19" s="1"/>
  <c r="J26" i="19" s="1"/>
  <c r="N15" i="19"/>
  <c r="P15" i="19" s="1"/>
  <c r="L15" i="19"/>
  <c r="P14" i="19"/>
  <c r="P13" i="19"/>
  <c r="R13" i="19" s="1"/>
  <c r="U28" i="18"/>
  <c r="U29" i="18" s="1"/>
  <c r="O27" i="18"/>
  <c r="Q27" i="18" s="1"/>
  <c r="I27" i="18"/>
  <c r="I28" i="18" s="1"/>
  <c r="G27" i="18"/>
  <c r="E27" i="18"/>
  <c r="Q26" i="18"/>
  <c r="S26" i="18" s="1"/>
  <c r="W26" i="18" s="1"/>
  <c r="Q25" i="18"/>
  <c r="O28" i="18"/>
  <c r="K28" i="18"/>
  <c r="G28" i="18"/>
  <c r="E28" i="18"/>
  <c r="E22" i="18"/>
  <c r="O17" i="18"/>
  <c r="O22" i="18" s="1"/>
  <c r="K17" i="18"/>
  <c r="K22" i="18" s="1"/>
  <c r="I17" i="18"/>
  <c r="I22" i="18" s="1"/>
  <c r="G17" i="18"/>
  <c r="G22" i="18" s="1"/>
  <c r="Q16" i="18"/>
  <c r="M16" i="18"/>
  <c r="S16" i="18" s="1"/>
  <c r="W16" i="18" s="1"/>
  <c r="U15" i="18"/>
  <c r="U17" i="18" s="1"/>
  <c r="U22" i="18" s="1"/>
  <c r="Q15" i="18"/>
  <c r="Q14" i="18"/>
  <c r="H77" i="17"/>
  <c r="D77" i="17"/>
  <c r="H68" i="17"/>
  <c r="D68" i="17"/>
  <c r="H62" i="17"/>
  <c r="D62" i="17"/>
  <c r="H29" i="17"/>
  <c r="D29" i="17"/>
  <c r="H20" i="17"/>
  <c r="D20" i="17"/>
  <c r="H14" i="17"/>
  <c r="D14" i="17"/>
  <c r="F69" i="17" l="1"/>
  <c r="F71" i="17" s="1"/>
  <c r="I9" i="20"/>
  <c r="I32" i="20" s="1"/>
  <c r="I45" i="20" s="1"/>
  <c r="I48" i="20" s="1"/>
  <c r="I78" i="20" s="1"/>
  <c r="I80" i="20" s="1"/>
  <c r="J21" i="17"/>
  <c r="J23" i="17" s="1"/>
  <c r="J25" i="17" s="1"/>
  <c r="F25" i="19"/>
  <c r="F26" i="19" s="1"/>
  <c r="P24" i="19"/>
  <c r="P25" i="19" s="1"/>
  <c r="P26" i="19" s="1"/>
  <c r="H69" i="17"/>
  <c r="H71" i="17" s="1"/>
  <c r="H73" i="17" s="1"/>
  <c r="D69" i="17"/>
  <c r="D71" i="17" s="1"/>
  <c r="D73" i="17" s="1"/>
  <c r="S14" i="18"/>
  <c r="W14" i="18" s="1"/>
  <c r="Q17" i="18"/>
  <c r="Q22" i="18" s="1"/>
  <c r="H25" i="19"/>
  <c r="H26" i="19" s="1"/>
  <c r="N16" i="19"/>
  <c r="N19" i="19" s="1"/>
  <c r="P16" i="19"/>
  <c r="P19" i="19" s="1"/>
  <c r="R15" i="19"/>
  <c r="J81" i="17"/>
  <c r="J78" i="17"/>
  <c r="J86" i="17" s="1"/>
  <c r="H21" i="17"/>
  <c r="H23" i="17" s="1"/>
  <c r="H25" i="17" s="1"/>
  <c r="H33" i="17" s="1"/>
  <c r="D21" i="17"/>
  <c r="D23" i="17" s="1"/>
  <c r="D25" i="17" s="1"/>
  <c r="D30" i="17" s="1"/>
  <c r="D33" i="17" s="1"/>
  <c r="D35" i="17" s="1"/>
  <c r="J30" i="17"/>
  <c r="J38" i="17" s="1"/>
  <c r="J33" i="17"/>
  <c r="F38" i="17"/>
  <c r="F40" i="17" s="1"/>
  <c r="F33" i="17"/>
  <c r="F35" i="17" s="1"/>
  <c r="Q28" i="18"/>
  <c r="G9" i="20" l="1"/>
  <c r="G32" i="20" s="1"/>
  <c r="G45" i="20" s="1"/>
  <c r="G48" i="20" s="1"/>
  <c r="G78" i="20" s="1"/>
  <c r="G80" i="20" s="1"/>
  <c r="G81" i="20" s="1"/>
  <c r="F73" i="17"/>
  <c r="F78" i="17" s="1"/>
  <c r="E9" i="20"/>
  <c r="E32" i="20" s="1"/>
  <c r="E45" i="20" s="1"/>
  <c r="E48" i="20" s="1"/>
  <c r="E78" i="20" s="1"/>
  <c r="E80" i="20" s="1"/>
  <c r="C9" i="20"/>
  <c r="D38" i="17"/>
  <c r="D40" i="17" s="1"/>
  <c r="H30" i="17"/>
  <c r="H38" i="17" s="1"/>
  <c r="L22" i="19"/>
  <c r="H81" i="17"/>
  <c r="H78" i="17"/>
  <c r="H86" i="17" s="1"/>
  <c r="D78" i="17"/>
  <c r="C32" i="20" l="1"/>
  <c r="C45" i="20" s="1"/>
  <c r="C48" i="20" s="1"/>
  <c r="C78" i="20" s="1"/>
  <c r="C80" i="20" s="1"/>
  <c r="C81" i="20" s="1"/>
  <c r="F81" i="17"/>
  <c r="F83" i="17" s="1"/>
  <c r="F86" i="17"/>
  <c r="F88" i="17" s="1"/>
  <c r="D81" i="17"/>
  <c r="L14" i="19"/>
  <c r="M15" i="18"/>
  <c r="R22" i="19"/>
  <c r="R24" i="19" s="1"/>
  <c r="R25" i="19" s="1"/>
  <c r="L24" i="19"/>
  <c r="L25" i="19" s="1"/>
  <c r="L26" i="19" s="1"/>
  <c r="D83" i="17" l="1"/>
  <c r="M25" i="18"/>
  <c r="D86" i="17"/>
  <c r="D88" i="17" s="1"/>
  <c r="L16" i="19"/>
  <c r="L19" i="19" s="1"/>
  <c r="R14" i="19"/>
  <c r="R16" i="19" s="1"/>
  <c r="R19" i="19" s="1"/>
  <c r="M17" i="18"/>
  <c r="S15" i="18"/>
  <c r="W15" i="18" s="1"/>
  <c r="W17" i="18" s="1"/>
  <c r="W22" i="18" s="1"/>
  <c r="S25" i="18" l="1"/>
  <c r="W25" i="18" s="1"/>
  <c r="W27" i="18" s="1"/>
  <c r="W28" i="18" s="1"/>
  <c r="M27" i="18"/>
  <c r="M22" i="18"/>
  <c r="S17" i="18"/>
  <c r="S22" i="18" s="1"/>
  <c r="S27" i="18" l="1"/>
  <c r="S28" i="18" s="1"/>
  <c r="M28" i="18"/>
  <c r="M29" i="18" s="1"/>
  <c r="I18" i="16"/>
  <c r="K87" i="16" l="1"/>
  <c r="K89" i="16" s="1"/>
  <c r="G87" i="16"/>
  <c r="G89" i="16" s="1"/>
  <c r="K63" i="16"/>
  <c r="K54" i="16"/>
  <c r="G63" i="16"/>
  <c r="G54" i="16"/>
  <c r="I87" i="16"/>
  <c r="I89" i="16" s="1"/>
  <c r="R26" i="19" s="1"/>
  <c r="E87" i="16"/>
  <c r="S29" i="18" s="1"/>
  <c r="I63" i="16"/>
  <c r="E63" i="16"/>
  <c r="I54" i="16"/>
  <c r="E54" i="16"/>
  <c r="K34" i="16"/>
  <c r="K18" i="16"/>
  <c r="K20" i="16" s="1"/>
  <c r="G34" i="16"/>
  <c r="G18" i="16"/>
  <c r="G20" i="16" s="1"/>
  <c r="E34" i="16"/>
  <c r="H20" i="16"/>
  <c r="I20" i="16"/>
  <c r="E18" i="16"/>
  <c r="E20" i="16" s="1"/>
  <c r="E89" i="16" l="1"/>
  <c r="W29" i="18" s="1"/>
  <c r="K35" i="16"/>
  <c r="K64" i="16"/>
  <c r="K90" i="16" s="1"/>
  <c r="G64" i="16"/>
  <c r="G90" i="16" s="1"/>
  <c r="G35" i="16"/>
  <c r="I64" i="16"/>
  <c r="I90" i="16" s="1"/>
  <c r="E64" i="16"/>
  <c r="E35" i="16"/>
  <c r="K91" i="16" l="1"/>
  <c r="E90" i="16"/>
  <c r="E91" i="16" s="1"/>
  <c r="I91" i="16"/>
  <c r="G91" i="16"/>
</calcChain>
</file>

<file path=xl/sharedStrings.xml><?xml version="1.0" encoding="utf-8"?>
<sst xmlns="http://schemas.openxmlformats.org/spreadsheetml/2006/main" count="400" uniqueCount="246">
  <si>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</si>
  <si>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</si>
  <si>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</si>
  <si>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</si>
  <si>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</si>
  <si>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</si>
  <si>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</si>
  <si>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</si>
  <si>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</si>
  <si>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</si>
  <si>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</si>
  <si>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</si>
  <si>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</si>
  <si>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</si>
  <si>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</si>
  <si>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</si>
  <si>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</si>
  <si>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</si>
  <si>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</si>
  <si>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</si>
  <si>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</si>
  <si>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</si>
  <si>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</si>
  <si>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</si>
  <si>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</si>
  <si>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</si>
  <si>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</si>
  <si>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</si>
  <si>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Retained earnings</t>
  </si>
  <si>
    <t>Shareholders' equity</t>
  </si>
  <si>
    <t>Statement of financial position</t>
  </si>
  <si>
    <t>Total shareholders' equity</t>
  </si>
  <si>
    <t>Total liabilities and shareholders' equity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</si>
  <si>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</si>
  <si>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</si>
  <si>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</si>
  <si>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</si>
  <si>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</si>
  <si>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</si>
  <si>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</si>
  <si>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</si>
  <si>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</si>
  <si>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</si>
  <si>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</si>
  <si>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</si>
  <si>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</si>
  <si>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Other components of shareholders' equity</t>
  </si>
  <si>
    <t>Current investments</t>
  </si>
  <si>
    <t>Goodwill</t>
  </si>
  <si>
    <t>Intangible assets</t>
  </si>
  <si>
    <t>(Unaudited</t>
  </si>
  <si>
    <t>but reviewed)</t>
  </si>
  <si>
    <t>(Audited)</t>
  </si>
  <si>
    <t xml:space="preserve">   Issued and paid-up</t>
  </si>
  <si>
    <t>Restricted deposits of financial institution</t>
  </si>
  <si>
    <t>Deposits</t>
  </si>
  <si>
    <t>Current portion of long-term loans</t>
  </si>
  <si>
    <t>Long term loans - net of current portion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</si>
  <si>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</si>
  <si>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</si>
  <si>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</si>
  <si>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</si>
  <si>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</si>
  <si>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</si>
  <si>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</si>
  <si>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</si>
  <si>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Current portion of lease liabilities</t>
  </si>
  <si>
    <t>Lease liabilities - net of current portion</t>
  </si>
  <si>
    <t>Right-of-use assets</t>
  </si>
  <si>
    <t>31 December 2020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</si>
  <si>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</si>
  <si>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</si>
  <si>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</si>
  <si>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3, 4</t>
  </si>
  <si>
    <t>(Unaudited but reviewed)</t>
  </si>
  <si>
    <t>Statement of comprehensive income</t>
  </si>
  <si>
    <t>Profit or loss:</t>
  </si>
  <si>
    <t>Revenues</t>
  </si>
  <si>
    <t>Revenue from sales</t>
  </si>
  <si>
    <t>Revenue from services</t>
  </si>
  <si>
    <t>Interest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</si>
  <si>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</si>
  <si>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</si>
  <si>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</si>
  <si>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</si>
  <si>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</si>
  <si>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</si>
  <si>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</si>
  <si>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</si>
  <si>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cost</t>
  </si>
  <si>
    <t>Other comprehensive income:</t>
  </si>
  <si>
    <t>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</si>
  <si>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</si>
  <si>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</si>
  <si>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</si>
  <si>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</si>
  <si>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</si>
  <si>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</si>
  <si>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Dividend income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</si>
  <si>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</si>
  <si>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</si>
  <si>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</si>
  <si>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</si>
  <si>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</si>
  <si>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</si>
  <si>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</si>
  <si>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</si>
  <si>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</si>
  <si>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</si>
  <si>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</si>
  <si>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</si>
  <si>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</si>
  <si>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fully paid-up</t>
  </si>
  <si>
    <t>combination under</t>
  </si>
  <si>
    <t>Appropriated -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</si>
  <si>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</si>
  <si>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</si>
  <si>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</si>
  <si>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</si>
  <si>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</si>
  <si>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</si>
  <si>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common control</t>
  </si>
  <si>
    <t>statutory reserve</t>
  </si>
  <si>
    <t>Unappropriated</t>
  </si>
  <si>
    <t>assets</t>
  </si>
  <si>
    <t>shareholders' equity</t>
  </si>
  <si>
    <t>the Company</t>
  </si>
  <si>
    <t>the subsidiaries</t>
  </si>
  <si>
    <t>equity</t>
  </si>
  <si>
    <t xml:space="preserve">Other comprehensive income </t>
  </si>
  <si>
    <t xml:space="preserve">Total comprehensive income for the period </t>
  </si>
  <si>
    <t>Loss for the period</t>
  </si>
  <si>
    <t>Subsidiaries paid dividend to non-controlling interests</t>
  </si>
  <si>
    <t>Statement of changes in shareholders' equity (continued)</t>
  </si>
  <si>
    <t>Statement of cash flows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</si>
  <si>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</si>
  <si>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</si>
  <si>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</si>
  <si>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Gain on disposal of intangible assets</t>
  </si>
  <si>
    <t xml:space="preserve">   Loss on write-off of property, plant and equipment</t>
  </si>
  <si>
    <t xml:space="preserve">   Long-term employee benefit expenses</t>
  </si>
  <si>
    <t xml:space="preserve">   Interest income</t>
  </si>
  <si>
    <t xml:space="preserve">   Interest expenses</t>
  </si>
  <si>
    <t xml:space="preserve">   in operating assets and liabilities</t>
  </si>
  <si>
    <t>Decrease (increase) in operating assets</t>
  </si>
  <si>
    <t xml:space="preserve">   Current investments</t>
  </si>
  <si>
    <t xml:space="preserve">   Trade and other receivables</t>
  </si>
  <si>
    <t xml:space="preserve">   Inventories</t>
  </si>
  <si>
    <t xml:space="preserve">   Other current assets</t>
  </si>
  <si>
    <t xml:space="preserve">   Deposits</t>
  </si>
  <si>
    <t xml:space="preserve">   Other non-current assets</t>
  </si>
  <si>
    <t xml:space="preserve">   Trade and other payables</t>
  </si>
  <si>
    <t xml:space="preserve">   Advance received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</si>
  <si>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</si>
  <si>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</si>
  <si>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</si>
  <si>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</si>
  <si>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paid for income tax</t>
  </si>
  <si>
    <t>Statement of cash flows (continued)</t>
  </si>
  <si>
    <t>Cash flows from investing activities</t>
  </si>
  <si>
    <t>Cash received from share return receivables</t>
  </si>
  <si>
    <t>Cash paid for acquisition of property, plant and equipment</t>
  </si>
  <si>
    <t>Cash paid for acquisition of intangible assets</t>
  </si>
  <si>
    <t>Cash received from lease receivables</t>
  </si>
  <si>
    <t xml:space="preserve">Proceed from disposal of property, plant and equipment </t>
  </si>
  <si>
    <t>Cash received from interest income</t>
  </si>
  <si>
    <t>Net cash flows used in investing activities</t>
  </si>
  <si>
    <t>Cash flows from financing activities</t>
  </si>
  <si>
    <t>Cash paid for dividend</t>
  </si>
  <si>
    <t>Net cash flows from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</si>
  <si>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</si>
  <si>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</si>
  <si>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</si>
  <si>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</si>
  <si>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</si>
  <si>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 xml:space="preserve">      plant and equipment</t>
  </si>
  <si>
    <t xml:space="preserve">   Increase in provision for dismantling, removing and</t>
  </si>
  <si>
    <t xml:space="preserve">      restoring of leasehold improvements</t>
  </si>
  <si>
    <t xml:space="preserve">   Stock dividend payment</t>
  </si>
  <si>
    <t>Balance as at 1 January 2020</t>
  </si>
  <si>
    <t xml:space="preserve">Balance as at 1 January 2021 </t>
  </si>
  <si>
    <t>Balance as at 1 January 2021</t>
  </si>
  <si>
    <t>3, 12</t>
  </si>
  <si>
    <t>3, 14</t>
  </si>
  <si>
    <t>(Unit: Baht per share)</t>
  </si>
  <si>
    <t xml:space="preserve">   Unrealised loss on change in fair value of share return receivable</t>
  </si>
  <si>
    <t>Cash received from long-term loans from financial institution</t>
  </si>
  <si>
    <t>Loss from operating activities</t>
  </si>
  <si>
    <t xml:space="preserve">Tax income </t>
  </si>
  <si>
    <t xml:space="preserve">   Loss attributable to equity holders of the Company</t>
  </si>
  <si>
    <r>
      <t xml:space="preserve">Increased share capital </t>
    </r>
    <r>
      <rPr>
        <vertAlign val="superscript"/>
        <sz val="10"/>
        <rFont val="Arial"/>
        <family val="2"/>
      </rPr>
      <t>(1)</t>
    </r>
  </si>
  <si>
    <t>Dividend paid (Note 19)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</si>
  <si>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On 30 April 2020, the Annual General Meeting of the Company’s shareholders passed a resolution to increase the Company’s registered share capital by Baht 71.25 million, from the existing registered share capital of Baht 142.50 million to 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</si>
  <si>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On 30 April 2020, the Annual General Meeting of the Company’s shareholders passed a resolution to increase the Company’s registered share capital by Baht 71.25 million, from the existing registered</t>
    </r>
  </si>
  <si>
    <t xml:space="preserve">       on 12 May 2020.</t>
  </si>
  <si>
    <t xml:space="preserve">       registered the increase in its registered capital with the Ministry of Commerce on 12 May 2020.</t>
  </si>
  <si>
    <t>Loss before tax</t>
  </si>
  <si>
    <t>9, 13</t>
  </si>
  <si>
    <t>Advance payment for purchase of assets</t>
  </si>
  <si>
    <t>Loss before tax income</t>
  </si>
  <si>
    <t>Basic loss per share</t>
  </si>
  <si>
    <t xml:space="preserve">Adjustments to reconcile loss before tax to net cash </t>
  </si>
  <si>
    <t>Profit (loss) from operating activities before changes</t>
  </si>
  <si>
    <t xml:space="preserve">   Increase (decrease) in liabilities from acquisition of property,</t>
  </si>
  <si>
    <t>Appropriated of retained earnings</t>
  </si>
  <si>
    <t xml:space="preserve">       Baht 213.75 million, by issuing up to Baht 285 million new ordinary shares with a par value of Baht 0.25, to accommodate the stock dividend payment. The Company registered the increase in its registered capital with the Ministry of Commerce </t>
  </si>
  <si>
    <t xml:space="preserve">       share capital of Baht 142.50 million to Baht 213.75 million, by issuing up to Baht 285 million new ordinary shares with a par value of Baht 0.25, to accommodate the stock dividend payment. The Company 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</si>
  <si>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</si>
  <si>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</si>
  <si>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</si>
  <si>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</si>
  <si>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2021</t>
  </si>
  <si>
    <t>Balance as at 30 September 2020</t>
  </si>
  <si>
    <t xml:space="preserve">   Gain on disposal of property, plant and equipment </t>
  </si>
  <si>
    <t xml:space="preserve">   Loss on write-off of intangible assets</t>
  </si>
  <si>
    <t xml:space="preserve">   Dividend income </t>
  </si>
  <si>
    <t>Proceed from disposal of intangible assets</t>
  </si>
  <si>
    <t>Cash paid for repayment of long-term loan from financial institution</t>
  </si>
  <si>
    <t>Cash received from long-term loans from subsidiary</t>
  </si>
  <si>
    <t xml:space="preserve">   Decrease in right-of-use assets from effect of </t>
  </si>
  <si>
    <t xml:space="preserve">      modification of lease agreements</t>
  </si>
  <si>
    <t xml:space="preserve">   Decrease in right-of-use assets from cancellation of </t>
  </si>
  <si>
    <t xml:space="preserve">      lease agreements</t>
  </si>
  <si>
    <t xml:space="preserve">   Decrease in lease liabilities from modification of lease</t>
  </si>
  <si>
    <t xml:space="preserve">      agreements</t>
  </si>
  <si>
    <t xml:space="preserve">   Decrease in lease liabilities from cancellation of</t>
  </si>
  <si>
    <t xml:space="preserve">                      -</t>
  </si>
  <si>
    <t xml:space="preserve">   Unrealised loss on the change in fair value of trading securities</t>
  </si>
  <si>
    <t xml:space="preserve">   Bad debts and allowance for expected credit losses (reversal)</t>
  </si>
  <si>
    <t xml:space="preserve">   Reduction of inventories to net realisable value </t>
  </si>
  <si>
    <t xml:space="preserve">   Gain (loss) on lease agreements cancellation</t>
  </si>
  <si>
    <t xml:space="preserve">   Gain from rental discount - lease liabilities</t>
  </si>
  <si>
    <t xml:space="preserve">   Gain from rental discount - interest expenses</t>
  </si>
  <si>
    <t xml:space="preserve">   Loss from rental discount given to the lessees</t>
  </si>
  <si>
    <t>Decrease (increase) in restricted deposits at financial institution</t>
  </si>
  <si>
    <t>Cash received from dividend from subsidiaries</t>
  </si>
  <si>
    <t>Decrease in bank overdrafts from financial institution</t>
  </si>
  <si>
    <t>Pepayment in liabilities under lease agreement</t>
  </si>
  <si>
    <t>Tax income (expenses)</t>
  </si>
  <si>
    <t xml:space="preserve">   Loss on impairment of property, plant and equipment</t>
  </si>
  <si>
    <t xml:space="preserve">   Write-off of withholding taxes deducted at source</t>
  </si>
  <si>
    <t>Decrease in operating liabilities</t>
  </si>
  <si>
    <t>Net cash flows from (used in) operating activities</t>
  </si>
  <si>
    <t>Cash paid in advance for purchase of assets</t>
  </si>
  <si>
    <t xml:space="preserve">   Increase in lease liabilities from new agreements</t>
  </si>
  <si>
    <t xml:space="preserve">   Increase in right-of-use assets from new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</si>
</sst>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7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8" fillId="0" borderId="0"/>
    <xf numFmtId="167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9" fontId="11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16" fillId="0" borderId="0"/>
    <xf numFmtId="4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0" fontId="20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8" fillId="0" borderId="9">
      <alignment horizontal="left" vertical="top"/>
    </xf>
    <xf numFmtId="0" fontId="29" fillId="0" borderId="0">
      <alignment horizontal="left"/>
    </xf>
    <xf numFmtId="0" fontId="30" fillId="0" borderId="9">
      <alignment horizontal="left" vertical="top"/>
    </xf>
    <xf numFmtId="0" fontId="31" fillId="0" borderId="0">
      <alignment horizontal="left"/>
    </xf>
    <xf numFmtId="0" fontId="29" fillId="0" borderId="0"/>
    <xf numFmtId="0" fontId="32" fillId="0" borderId="0">
      <alignment horizontal="left"/>
    </xf>
    <xf numFmtId="0" fontId="1" fillId="0" borderId="0"/>
    <xf numFmtId="0" fontId="22" fillId="0" borderId="10">
      <alignment vertical="center"/>
    </xf>
    <xf numFmtId="0" fontId="33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</cellStyleXfs>
  <cellXfs count="144">
    <xf numFmtId="0" fontId="0" fillId="0" borderId="0" xfId="0"/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7" fontId="4" fillId="0" borderId="0" xfId="15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165" fontId="4" fillId="0" borderId="0" xfId="15" applyNumberFormat="1" applyFont="1" applyFill="1" applyBorder="1" applyAlignment="1">
      <alignment vertical="center"/>
    </xf>
    <xf numFmtId="37" fontId="3" fillId="0" borderId="0" xfId="15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6" fillId="0" borderId="0" xfId="15" applyNumberFormat="1" applyFont="1" applyAlignment="1">
      <alignment horizontal="center" vertical="center"/>
    </xf>
    <xf numFmtId="165" fontId="4" fillId="0" borderId="0" xfId="13" applyNumberFormat="1" applyFont="1" applyAlignment="1">
      <alignment vertical="center"/>
    </xf>
    <xf numFmtId="165" fontId="4" fillId="0" borderId="0" xfId="14" applyNumberFormat="1" applyFont="1" applyAlignment="1">
      <alignment vertical="center"/>
    </xf>
    <xf numFmtId="41" fontId="4" fillId="0" borderId="0" xfId="13" applyNumberFormat="1" applyFont="1" applyAlignment="1">
      <alignment vertical="center"/>
    </xf>
    <xf numFmtId="165" fontId="4" fillId="0" borderId="1" xfId="13" applyNumberFormat="1" applyFont="1" applyBorder="1" applyAlignment="1">
      <alignment vertical="center"/>
    </xf>
    <xf numFmtId="165" fontId="4" fillId="0" borderId="0" xfId="13" applyNumberFormat="1" applyFont="1" applyAlignment="1">
      <alignment horizontal="center" vertical="center"/>
    </xf>
    <xf numFmtId="41" fontId="4" fillId="0" borderId="1" xfId="13" applyNumberFormat="1" applyFont="1" applyBorder="1" applyAlignment="1">
      <alignment vertical="center"/>
    </xf>
    <xf numFmtId="165" fontId="4" fillId="0" borderId="2" xfId="13" applyNumberFormat="1" applyFont="1" applyBorder="1" applyAlignment="1">
      <alignment vertical="center"/>
    </xf>
    <xf numFmtId="37" fontId="4" fillId="0" borderId="0" xfId="15" applyNumberFormat="1" applyFont="1" applyAlignment="1">
      <alignment horizontal="center" vertical="center"/>
    </xf>
    <xf numFmtId="165" fontId="4" fillId="0" borderId="0" xfId="15" applyNumberFormat="1" applyFont="1" applyAlignment="1">
      <alignment vertical="center"/>
    </xf>
    <xf numFmtId="165" fontId="4" fillId="0" borderId="1" xfId="13" applyNumberFormat="1" applyFont="1" applyBorder="1" applyAlignment="1">
      <alignment horizontal="right" vertical="center"/>
    </xf>
    <xf numFmtId="165" fontId="4" fillId="0" borderId="5" xfId="15" applyNumberFormat="1" applyFont="1" applyBorder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165" fontId="4" fillId="0" borderId="0" xfId="13" applyNumberFormat="1" applyFont="1" applyAlignment="1">
      <alignment horizontal="left" vertical="center"/>
    </xf>
    <xf numFmtId="165" fontId="4" fillId="0" borderId="0" xfId="13" applyNumberFormat="1" applyFont="1" applyBorder="1" applyAlignment="1">
      <alignment vertical="center"/>
    </xf>
    <xf numFmtId="37" fontId="4" fillId="0" borderId="0" xfId="15" applyNumberFormat="1" applyFont="1" applyAlignment="1">
      <alignment horizontal="left" vertical="center"/>
    </xf>
    <xf numFmtId="165" fontId="4" fillId="0" borderId="3" xfId="13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3" quotePrefix="1" applyNumberFormat="1" applyFont="1" applyFill="1" applyAlignment="1" applyProtection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170" fontId="4" fillId="0" borderId="3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5" fontId="4" fillId="0" borderId="0" xfId="16" applyNumberFormat="1" applyFont="1" applyAlignment="1">
      <alignment vertical="center"/>
    </xf>
    <xf numFmtId="37" fontId="4" fillId="0" borderId="0" xfId="16" applyNumberFormat="1" applyFont="1" applyAlignment="1">
      <alignment horizontal="centerContinuous" vertical="center"/>
    </xf>
    <xf numFmtId="37" fontId="4" fillId="0" borderId="0" xfId="16" applyNumberFormat="1" applyFont="1" applyAlignment="1">
      <alignment horizontal="center" vertical="center"/>
    </xf>
    <xf numFmtId="37" fontId="4" fillId="0" borderId="0" xfId="16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38" fontId="4" fillId="0" borderId="0" xfId="16" applyNumberFormat="1" applyFont="1" applyAlignment="1">
      <alignment horizontal="centerContinuous" vertical="center"/>
    </xf>
    <xf numFmtId="165" fontId="3" fillId="0" borderId="0" xfId="16" applyNumberFormat="1" applyFont="1" applyAlignment="1">
      <alignment horizontal="center" vertical="center"/>
    </xf>
    <xf numFmtId="165" fontId="3" fillId="0" borderId="0" xfId="16" applyNumberFormat="1" applyFont="1" applyAlignment="1">
      <alignment vertical="center"/>
    </xf>
    <xf numFmtId="165" fontId="4" fillId="0" borderId="0" xfId="16" applyNumberFormat="1" applyFont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  <xf numFmtId="165" fontId="4" fillId="0" borderId="0" xfId="16" applyNumberFormat="1" applyFont="1" applyAlignment="1">
      <alignment horizontal="center" vertical="center" wrapText="1"/>
    </xf>
    <xf numFmtId="41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horizontal="left" vertical="center"/>
    </xf>
    <xf numFmtId="0" fontId="4" fillId="0" borderId="0" xfId="16" applyFont="1" applyAlignment="1">
      <alignment vertical="center"/>
    </xf>
    <xf numFmtId="41" fontId="4" fillId="0" borderId="1" xfId="16" applyNumberFormat="1" applyFont="1" applyBorder="1" applyAlignment="1">
      <alignment horizontal="left" vertical="center"/>
    </xf>
    <xf numFmtId="41" fontId="4" fillId="0" borderId="8" xfId="16" applyNumberFormat="1" applyFont="1" applyBorder="1" applyAlignment="1">
      <alignment horizontal="right" vertical="center"/>
    </xf>
    <xf numFmtId="41" fontId="4" fillId="0" borderId="5" xfId="16" applyNumberFormat="1" applyFont="1" applyBorder="1" applyAlignment="1">
      <alignment horizontal="right" vertical="center"/>
    </xf>
    <xf numFmtId="41" fontId="4" fillId="0" borderId="1" xfId="16" applyNumberFormat="1" applyFont="1" applyBorder="1" applyAlignment="1">
      <alignment horizontal="right" vertical="center"/>
    </xf>
    <xf numFmtId="0" fontId="4" fillId="0" borderId="0" xfId="15" applyFont="1" applyAlignment="1">
      <alignment vertical="center"/>
    </xf>
    <xf numFmtId="165" fontId="4" fillId="0" borderId="0" xfId="15" applyNumberFormat="1" applyFont="1" applyAlignment="1">
      <alignment horizontal="center" vertical="center"/>
    </xf>
    <xf numFmtId="41" fontId="4" fillId="0" borderId="0" xfId="15" applyNumberFormat="1" applyFont="1" applyAlignment="1">
      <alignment horizontal="right" vertical="center"/>
    </xf>
    <xf numFmtId="41" fontId="4" fillId="0" borderId="0" xfId="17" applyNumberFormat="1" applyFont="1" applyAlignment="1">
      <alignment horizontal="right" vertical="center"/>
    </xf>
    <xf numFmtId="41" fontId="4" fillId="0" borderId="8" xfId="17" applyNumberFormat="1" applyFont="1" applyBorder="1" applyAlignment="1">
      <alignment horizontal="right" vertical="center"/>
    </xf>
    <xf numFmtId="41" fontId="4" fillId="0" borderId="5" xfId="17" applyNumberFormat="1" applyFont="1" applyBorder="1" applyAlignment="1">
      <alignment horizontal="right" vertical="center"/>
    </xf>
    <xf numFmtId="41" fontId="4" fillId="0" borderId="0" xfId="15" applyNumberFormat="1" applyFont="1" applyAlignment="1">
      <alignment vertical="center"/>
    </xf>
    <xf numFmtId="0" fontId="4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13" applyFont="1" applyFill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0" fontId="0" fillId="0" borderId="0" xfId="0"/>
    <xf numFmtId="165" fontId="4" fillId="0" borderId="0" xfId="16" applyNumberFormat="1" applyFont="1" applyFill="1" applyBorder="1" applyAlignment="1">
      <alignment horizontal="center" vertical="center"/>
    </xf>
    <xf numFmtId="41" fontId="4" fillId="0" borderId="0" xfId="16" applyNumberFormat="1" applyFont="1" applyAlignment="1">
      <alignment horizontal="right" vertical="center"/>
    </xf>
    <xf numFmtId="0" fontId="4" fillId="0" borderId="0" xfId="15" applyFont="1" applyFill="1" applyBorder="1" applyAlignment="1">
      <alignment vertical="center"/>
    </xf>
    <xf numFmtId="41" fontId="4" fillId="0" borderId="0" xfId="17" applyNumberFormat="1" applyFont="1" applyAlignment="1">
      <alignment horizontal="right" vertical="center"/>
    </xf>
    <xf numFmtId="41" fontId="4" fillId="0" borderId="0" xfId="17" applyNumberFormat="1" applyFont="1" applyBorder="1" applyAlignment="1">
      <alignment horizontal="right" vertical="center"/>
    </xf>
    <xf numFmtId="0" fontId="0" fillId="0" borderId="0" xfId="0"/>
    <xf numFmtId="165" fontId="4" fillId="0" borderId="0" xfId="16" applyNumberFormat="1" applyFont="1" applyFill="1" applyBorder="1" applyAlignment="1">
      <alignment horizontal="center" vertical="center"/>
    </xf>
    <xf numFmtId="41" fontId="4" fillId="0" borderId="0" xfId="16" applyNumberFormat="1" applyFont="1" applyBorder="1" applyAlignment="1">
      <alignment horizontal="right" vertical="center"/>
    </xf>
    <xf numFmtId="41" fontId="4" fillId="0" borderId="0" xfId="16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Border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4" fillId="0" borderId="0" xfId="18" applyNumberFormat="1" applyFont="1" applyFill="1" applyAlignment="1">
      <alignment vertical="center"/>
    </xf>
    <xf numFmtId="37" fontId="4" fillId="0" borderId="0" xfId="16" applyNumberFormat="1" applyFont="1" applyAlignment="1">
      <alignment vertical="center"/>
    </xf>
    <xf numFmtId="41" fontId="4" fillId="0" borderId="0" xfId="16" quotePrefix="1" applyNumberFormat="1" applyFont="1" applyAlignment="1">
      <alignment horizontal="right" vertical="center"/>
    </xf>
    <xf numFmtId="0" fontId="4" fillId="0" borderId="0" xfId="18" applyNumberFormat="1" applyFont="1" applyFill="1" applyAlignment="1">
      <alignment vertical="top"/>
    </xf>
    <xf numFmtId="37" fontId="4" fillId="0" borderId="0" xfId="17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4" fillId="0" borderId="2" xfId="16" applyNumberFormat="1" applyFont="1" applyBorder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</cellXfs>
  <cellStyles count="7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" xfId="26" xr:uid="{4A3892A1-8AD6-40A1-B534-7656F7EDC4A1}"/>
    <cellStyle name="Comma 2 3 7" xfId="14" xr:uid="{00000000-0005-0000-0000-000003000000}"/>
    <cellStyle name="Comma 3" xfId="69" xr:uid="{E2E6DD32-D8E7-4025-B7D2-44C937C77E14}"/>
    <cellStyle name="Comma 4" xfId="67" xr:uid="{7A37EBF0-C8E4-45A7-AE3F-5E4525F488E6}"/>
    <cellStyle name="comma zerodec" xfId="4" xr:uid="{00000000-0005-0000-0000-000004000000}"/>
    <cellStyle name="Cover Date" xfId="27" xr:uid="{69444AE4-FF3B-4C6F-AE09-4F743B6570FB}"/>
    <cellStyle name="Cover Subtitle" xfId="28" xr:uid="{8514B44B-9673-48DD-B629-F29469BB8A48}"/>
    <cellStyle name="Cover Title" xfId="29" xr:uid="{8AF52374-9F8E-436A-AEC5-A56262FDC2C0}"/>
    <cellStyle name="Currency1" xfId="5" xr:uid="{00000000-0005-0000-0000-000005000000}"/>
    <cellStyle name="Dollar (zero dec)" xfId="6" xr:uid="{00000000-0005-0000-0000-000006000000}"/>
    <cellStyle name="E&amp;Y House" xfId="30" xr:uid="{5451A8E2-B335-40E1-A0ED-AC3801025E3E}"/>
    <cellStyle name="Excel Built-in Normal" xfId="24" xr:uid="{55C80EAB-7728-41FC-AC31-D504CE7DC60A}"/>
    <cellStyle name="Footer SBILogo1" xfId="31" xr:uid="{D1B3F2AD-465F-4FFB-9686-150B4B418153}"/>
    <cellStyle name="Footer SBILogo2" xfId="32" xr:uid="{044CD571-17E8-4397-9167-F71C2CE2079F}"/>
    <cellStyle name="Footnote" xfId="33" xr:uid="{9F318BC5-1779-4025-B3B2-0E747E012B7B}"/>
    <cellStyle name="Footnote Reference" xfId="34" xr:uid="{78BC702C-446D-4EEC-8C3C-07E7997B97E0}"/>
    <cellStyle name="Footnote_Becl-W.PaperYE" xfId="35" xr:uid="{310DC9C2-C527-4E59-80FF-9D6E9206E56E}"/>
    <cellStyle name="Grey" xfId="7" xr:uid="{00000000-0005-0000-0000-000007000000}"/>
    <cellStyle name="Header" xfId="36" xr:uid="{28DE904F-D4C2-44BA-AA32-67046AE3ED30}"/>
    <cellStyle name="Header Draft Stamp" xfId="37" xr:uid="{85914927-B314-4E5B-B582-0FE20723D415}"/>
    <cellStyle name="Header_Becl-W.PaperYE" xfId="38" xr:uid="{88FF4049-7F13-44F6-B516-F6518530C4C8}"/>
    <cellStyle name="Heading 1 Above" xfId="39" xr:uid="{28B5D4F2-9420-4802-83B0-12034E20E809}"/>
    <cellStyle name="Heading 1+" xfId="40" xr:uid="{D6B11BDA-F022-4416-AE84-5E898F46366E}"/>
    <cellStyle name="Heading 2 Below" xfId="41" xr:uid="{8EE494DE-66A3-49AB-95E7-5BE963D11344}"/>
    <cellStyle name="Heading 2+" xfId="42" xr:uid="{798C0EE8-CF49-4FAB-A6F8-91A36FE18E74}"/>
    <cellStyle name="Heading 3+" xfId="43" xr:uid="{C16569A7-4BE4-4264-8057-8050881387F1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20" xr:uid="{6B86CFB8-FACE-49A8-A558-6AF9E231E922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3" xfId="63" xr:uid="{9634FBD5-E5FA-4354-A961-4478295955C1}"/>
    <cellStyle name="Normal 2 3 3" xfId="22" xr:uid="{E3C7AA42-AC8C-44E5-8B4D-2DBA0EEB7E2C}"/>
    <cellStyle name="Normal 2 4 2 3" xfId="17" xr:uid="{00000000-0005-0000-0000-000010000000}"/>
    <cellStyle name="Normal 3" xfId="25" xr:uid="{63885CE9-1FC1-4E79-98C2-B2E9BF5B527E}"/>
    <cellStyle name="Normal 4" xfId="23" xr:uid="{92E87F61-6F33-468A-898E-F6BD0D2E9F85}"/>
    <cellStyle name="Normal 5" xfId="64" xr:uid="{9B0FACD7-B516-4011-9AE4-AC3DDA7D53DA}"/>
    <cellStyle name="Normal 6" xfId="65" xr:uid="{078BE5D6-7C84-4427-A214-C6609DCAAFC0}"/>
    <cellStyle name="Normal 7" xfId="68" xr:uid="{99ABA94F-E54A-48C9-8C75-498798D61998}"/>
    <cellStyle name="Normal 78" xfId="21" xr:uid="{79099E1F-D23A-4EC1-9D23-1968EC909644}"/>
    <cellStyle name="Normal 8" xfId="19" xr:uid="{3257F51B-B0E9-4256-B80A-73E8E5F354CE}"/>
    <cellStyle name="Normal 9" xfId="46" xr:uid="{6C961A86-156B-44FD-8C84-4549892F4E94}"/>
    <cellStyle name="NormalGB" xfId="44" xr:uid="{BB6155DF-DED2-4CA6-A667-EE4AD0D127D4}"/>
    <cellStyle name="Page Number" xfId="45" xr:uid="{5F965882-934D-4332-8AA7-4D7C5CFADAB0}"/>
    <cellStyle name="Percent [2]" xfId="11" xr:uid="{00000000-0005-0000-0000-000011000000}"/>
    <cellStyle name="Percent 2" xfId="66" xr:uid="{A49F1609-53DB-4C29-90F1-1745967FAE43}"/>
    <cellStyle name="Quantity" xfId="12" xr:uid="{00000000-0005-0000-0000-000012000000}"/>
    <cellStyle name="Salomon Logo" xfId="47" xr:uid="{5E89D91B-9805-4A59-936D-85EA93CABC56}"/>
    <cellStyle name="Table Head" xfId="48" xr:uid="{6BBBDC2F-B9F4-46CB-8E40-9E35EC30B205}"/>
    <cellStyle name="Table Source" xfId="49" xr:uid="{3A17BF06-4596-49F5-B758-B00E8FF86D66}"/>
    <cellStyle name="Table Text" xfId="50" xr:uid="{D03A69AD-DA42-42B5-AAC4-7D86AB48F9FC}"/>
    <cellStyle name="Table Title" xfId="51" xr:uid="{BD469EEC-FF07-48A4-8B2F-919B51D0EDE7}"/>
    <cellStyle name="Table Units" xfId="52" xr:uid="{867E99AD-9B5A-4A10-A5A3-B96ACDD2D63B}"/>
    <cellStyle name="Text 1" xfId="53" xr:uid="{2292C434-EE45-4AFB-8754-F63C3A1C5BE1}"/>
    <cellStyle name="Text 2" xfId="54" xr:uid="{0B5BB866-F391-4243-8C83-0D140BF31F12}"/>
    <cellStyle name="Text Head 1" xfId="55" xr:uid="{649F168B-FCBE-4066-AB24-C8CEF8F1B502}"/>
    <cellStyle name="Text Head 2" xfId="56" xr:uid="{F244CE90-B00E-4F46-BB58-F9280F66EA21}"/>
    <cellStyle name="Text Indent 1" xfId="57" xr:uid="{4DE78BCF-B964-4D84-8707-1A7BC0F08C13}"/>
    <cellStyle name="Text Indent 2" xfId="58" xr:uid="{F8CBCC26-B2AE-4B26-A552-F0F338F1F222}"/>
    <cellStyle name="TOC 1" xfId="59" xr:uid="{3E2EDA1B-EFB6-4397-8D41-03DB630F32D2}"/>
    <cellStyle name="TOC 2" xfId="60" xr:uid="{FE8361E9-7BD9-4FDC-B864-5E8AB3A4B6D4}"/>
    <cellStyle name="เชื่อมโยงหลายมิติ" xfId="61" xr:uid="{966DBA7E-A462-472A-B9B4-2AC4CD432B05}"/>
    <cellStyle name="ตามการเชื่อมโยงหลายมิติ" xfId="62" xr:uid="{856E6920-FB5D-41FE-AE71-672F321DF2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71" zoomScale="60" zoomScaleNormal="56" workbookViewId="0">
      <selection activeCell="E48" sqref="E48"/>
    </sheetView>
  </sheetViews>
  <sheetFormatPr defaultColWidth="10.85546875" defaultRowHeight="12.75"/>
  <cols>
    <col min="1" max="1" width="48.7109375" style="6" customWidth="1"/>
    <col min="2" max="2" width="1" style="6" customWidth="1"/>
    <col min="3" max="3" width="6.85546875" style="6" customWidth="1"/>
    <col min="4" max="4" width="1" style="6" customWidth="1"/>
    <col min="5" max="5" width="16.140625" style="13" customWidth="1"/>
    <col min="6" max="6" width="0.85546875" style="13" customWidth="1"/>
    <col min="7" max="7" width="16.140625" style="13" customWidth="1"/>
    <col min="8" max="8" width="0.85546875" style="13" customWidth="1"/>
    <col min="9" max="9" width="16.140625" style="13" customWidth="1"/>
    <col min="10" max="10" width="0.85546875" style="13" customWidth="1"/>
    <col min="11" max="11" width="16.140625" style="13" customWidth="1"/>
    <col min="12" max="12" width="0.85546875" style="6" customWidth="1"/>
    <col min="13" max="16384" width="10.85546875" style="6"/>
  </cols>
  <sheetData>
    <row r="1" spans="1:11" s="1" customFormat="1" ht="20.25" customHeight="1">
      <c r="A1" s="2" t="s">
        <v>39</v>
      </c>
      <c r="B1" s="2"/>
      <c r="C1" s="2"/>
      <c r="E1" s="10"/>
      <c r="F1" s="10"/>
      <c r="G1" s="10"/>
      <c r="H1" s="10"/>
      <c r="I1" s="10"/>
      <c r="J1" s="10"/>
      <c r="K1" s="10"/>
    </row>
    <row r="2" spans="1:11" s="1" customFormat="1" ht="20.25" customHeight="1">
      <c r="A2" s="2" t="s">
        <v>30</v>
      </c>
      <c r="B2" s="2"/>
      <c r="C2" s="3"/>
      <c r="E2" s="10"/>
      <c r="F2" s="10"/>
      <c r="G2" s="10"/>
      <c r="H2" s="10"/>
      <c r="I2" s="10"/>
      <c r="J2" s="10"/>
      <c r="K2" s="10"/>
    </row>
    <row r="3" spans="1:11" s="11" customFormat="1" ht="20.25" customHeight="1">
      <c r="A3" s="2" t="s">
        <v>207</v>
      </c>
      <c r="B3" s="2"/>
      <c r="C3" s="3"/>
      <c r="E3" s="10"/>
      <c r="F3" s="10"/>
      <c r="G3" s="10"/>
      <c r="H3" s="10"/>
      <c r="I3" s="10"/>
      <c r="J3" s="10"/>
      <c r="K3" s="10"/>
    </row>
    <row r="4" spans="1:11" s="3" customFormat="1" ht="20.25" customHeight="1">
      <c r="E4" s="12"/>
      <c r="F4" s="13"/>
      <c r="G4" s="12"/>
      <c r="H4" s="13"/>
      <c r="I4" s="13"/>
      <c r="J4" s="13"/>
      <c r="K4" s="14" t="s">
        <v>0</v>
      </c>
    </row>
    <row r="5" spans="1:11" s="5" customFormat="1" ht="21" customHeight="1">
      <c r="A5" s="4"/>
      <c r="B5" s="4"/>
      <c r="C5" s="4"/>
      <c r="D5" s="3"/>
      <c r="E5" s="140" t="s">
        <v>13</v>
      </c>
      <c r="F5" s="140"/>
      <c r="G5" s="140"/>
      <c r="H5" s="15"/>
      <c r="I5" s="140" t="s">
        <v>14</v>
      </c>
      <c r="J5" s="140"/>
      <c r="K5" s="140"/>
    </row>
    <row r="6" spans="1:11" s="5" customFormat="1" ht="21" customHeight="1">
      <c r="A6" s="4"/>
      <c r="B6" s="4"/>
      <c r="C6" s="19" t="s">
        <v>12</v>
      </c>
      <c r="D6" s="9"/>
      <c r="E6" s="18" t="s">
        <v>208</v>
      </c>
      <c r="F6" s="16"/>
      <c r="G6" s="18" t="s">
        <v>69</v>
      </c>
      <c r="H6" s="15"/>
      <c r="I6" s="18" t="s">
        <v>208</v>
      </c>
      <c r="J6" s="16"/>
      <c r="K6" s="18" t="s">
        <v>69</v>
      </c>
    </row>
    <row r="7" spans="1:11" s="5" customFormat="1" ht="21" customHeight="1">
      <c r="A7" s="4"/>
      <c r="B7" s="4"/>
      <c r="C7" s="21"/>
      <c r="D7" s="9"/>
      <c r="E7" s="22" t="s">
        <v>50</v>
      </c>
      <c r="F7" s="16"/>
      <c r="G7" s="22" t="s">
        <v>52</v>
      </c>
      <c r="H7" s="15"/>
      <c r="I7" s="22" t="s">
        <v>50</v>
      </c>
      <c r="J7" s="16"/>
      <c r="K7" s="22" t="s">
        <v>52</v>
      </c>
    </row>
    <row r="8" spans="1:11" s="5" customFormat="1" ht="21" customHeight="1">
      <c r="A8" s="4"/>
      <c r="B8" s="4"/>
      <c r="C8" s="21"/>
      <c r="D8" s="9"/>
      <c r="E8" s="22" t="s">
        <v>51</v>
      </c>
      <c r="F8" s="16"/>
      <c r="G8" s="22"/>
      <c r="H8" s="15"/>
      <c r="I8" s="22" t="s">
        <v>51</v>
      </c>
      <c r="J8" s="16"/>
      <c r="K8" s="22"/>
    </row>
    <row r="9" spans="1:11" s="26" customFormat="1" ht="20.25" customHeight="1">
      <c r="A9" s="25" t="s">
        <v>1</v>
      </c>
      <c r="D9" s="27"/>
      <c r="E9" s="27"/>
      <c r="F9" s="27"/>
      <c r="G9" s="27"/>
      <c r="H9" s="27"/>
      <c r="I9" s="27"/>
      <c r="J9" s="27"/>
    </row>
    <row r="10" spans="1:11" s="26" customFormat="1" ht="20.25" customHeight="1">
      <c r="A10" s="25" t="s">
        <v>15</v>
      </c>
      <c r="E10" s="27"/>
      <c r="F10" s="27"/>
      <c r="G10" s="27"/>
      <c r="H10" s="27"/>
      <c r="I10" s="27"/>
      <c r="J10" s="27"/>
      <c r="K10" s="27"/>
    </row>
    <row r="11" spans="1:11" s="26" customFormat="1" ht="20.25" customHeight="1">
      <c r="A11" s="26" t="s">
        <v>2</v>
      </c>
      <c r="C11" s="28"/>
      <c r="E11" s="29">
        <v>116361</v>
      </c>
      <c r="F11" s="29"/>
      <c r="G11" s="29">
        <v>114526</v>
      </c>
      <c r="H11" s="29"/>
      <c r="I11" s="29">
        <v>82216</v>
      </c>
      <c r="J11" s="30"/>
      <c r="K11" s="29">
        <v>91133</v>
      </c>
    </row>
    <row r="12" spans="1:11" s="26" customFormat="1" ht="20.25" customHeight="1">
      <c r="A12" s="26" t="s">
        <v>47</v>
      </c>
      <c r="C12" s="28"/>
      <c r="E12" s="29">
        <v>4</v>
      </c>
      <c r="F12" s="29"/>
      <c r="G12" s="29">
        <v>4</v>
      </c>
      <c r="H12" s="29"/>
      <c r="I12" s="29">
        <v>1</v>
      </c>
      <c r="J12" s="30"/>
      <c r="K12" s="29">
        <v>1</v>
      </c>
    </row>
    <row r="13" spans="1:11" s="26" customFormat="1" ht="20.25" customHeight="1">
      <c r="A13" s="26" t="s">
        <v>3</v>
      </c>
      <c r="C13" s="28" t="s">
        <v>73</v>
      </c>
      <c r="E13" s="29">
        <v>6560</v>
      </c>
      <c r="F13" s="29"/>
      <c r="G13" s="29">
        <v>21775</v>
      </c>
      <c r="H13" s="29"/>
      <c r="I13" s="29">
        <v>7389</v>
      </c>
      <c r="J13" s="30"/>
      <c r="K13" s="29">
        <v>21874</v>
      </c>
    </row>
    <row r="14" spans="1:11" s="26" customFormat="1" ht="20.25" customHeight="1">
      <c r="A14" s="26" t="s">
        <v>64</v>
      </c>
      <c r="C14" s="28">
        <v>3</v>
      </c>
      <c r="E14" s="31">
        <v>0</v>
      </c>
      <c r="F14" s="29"/>
      <c r="G14" s="31">
        <v>0</v>
      </c>
      <c r="H14" s="29"/>
      <c r="I14" s="29">
        <v>306</v>
      </c>
      <c r="J14" s="30"/>
      <c r="K14" s="29">
        <v>160</v>
      </c>
    </row>
    <row r="15" spans="1:11" s="26" customFormat="1" ht="20.25" customHeight="1">
      <c r="A15" s="26" t="s">
        <v>58</v>
      </c>
      <c r="C15" s="28">
        <v>5</v>
      </c>
      <c r="E15" s="29">
        <v>9263</v>
      </c>
      <c r="F15" s="29"/>
      <c r="G15" s="29">
        <v>9462</v>
      </c>
      <c r="H15" s="29"/>
      <c r="I15" s="29">
        <v>9263</v>
      </c>
      <c r="J15" s="29"/>
      <c r="K15" s="29">
        <v>9462</v>
      </c>
    </row>
    <row r="16" spans="1:11" s="26" customFormat="1" ht="20.25" customHeight="1">
      <c r="A16" s="26" t="s">
        <v>40</v>
      </c>
      <c r="C16" s="28">
        <v>6</v>
      </c>
      <c r="E16" s="29">
        <v>30609</v>
      </c>
      <c r="F16" s="29"/>
      <c r="G16" s="29">
        <v>40299</v>
      </c>
      <c r="H16" s="29"/>
      <c r="I16" s="29">
        <v>25905</v>
      </c>
      <c r="J16" s="30"/>
      <c r="K16" s="29">
        <v>36683</v>
      </c>
    </row>
    <row r="17" spans="1:11" s="26" customFormat="1" ht="20.25" customHeight="1">
      <c r="A17" s="26" t="s">
        <v>4</v>
      </c>
      <c r="C17" s="28"/>
      <c r="E17" s="32">
        <v>9428</v>
      </c>
      <c r="F17" s="33"/>
      <c r="G17" s="32">
        <v>13024</v>
      </c>
      <c r="H17" s="29"/>
      <c r="I17" s="32">
        <v>8873</v>
      </c>
      <c r="J17" s="30"/>
      <c r="K17" s="32">
        <v>10918</v>
      </c>
    </row>
    <row r="18" spans="1:11" s="26" customFormat="1" ht="20.25" customHeight="1">
      <c r="C18" s="28"/>
      <c r="E18" s="29">
        <f>SUM(E11:E17)</f>
        <v>172225</v>
      </c>
      <c r="F18" s="33"/>
      <c r="G18" s="29">
        <f>SUM(G11:G17)</f>
        <v>199090</v>
      </c>
      <c r="H18" s="29"/>
      <c r="I18" s="29">
        <f>SUM(I11:I17)</f>
        <v>133953</v>
      </c>
      <c r="J18" s="30"/>
      <c r="K18" s="29">
        <f>SUM(K11:K17)</f>
        <v>170231</v>
      </c>
    </row>
    <row r="19" spans="1:11" s="26" customFormat="1" ht="20.25" customHeight="1">
      <c r="A19" s="26" t="s">
        <v>59</v>
      </c>
      <c r="C19" s="28" t="s">
        <v>197</v>
      </c>
      <c r="E19" s="34">
        <v>32295</v>
      </c>
      <c r="F19" s="33"/>
      <c r="G19" s="34">
        <v>32295</v>
      </c>
      <c r="H19" s="29"/>
      <c r="I19" s="32">
        <v>32295</v>
      </c>
      <c r="J19" s="30"/>
      <c r="K19" s="32">
        <v>32295</v>
      </c>
    </row>
    <row r="20" spans="1:11" s="26" customFormat="1" ht="20.25" customHeight="1">
      <c r="A20" s="25" t="s">
        <v>5</v>
      </c>
      <c r="C20" s="28"/>
      <c r="E20" s="35">
        <f>SUM(E18:E19)</f>
        <v>204520</v>
      </c>
      <c r="F20" s="33"/>
      <c r="G20" s="35">
        <f>SUM(G18:G19)</f>
        <v>231385</v>
      </c>
      <c r="H20" s="29">
        <f>SUM(H11:H17)</f>
        <v>0</v>
      </c>
      <c r="I20" s="35">
        <f>SUM(I18:I19)</f>
        <v>166248</v>
      </c>
      <c r="J20" s="29"/>
      <c r="K20" s="35">
        <f>SUM(K18:K19)</f>
        <v>202526</v>
      </c>
    </row>
    <row r="21" spans="1:11" s="26" customFormat="1" ht="20.25" customHeight="1">
      <c r="A21" s="25" t="s">
        <v>6</v>
      </c>
      <c r="C21" s="28"/>
      <c r="E21" s="29"/>
      <c r="F21" s="33"/>
      <c r="G21" s="29"/>
      <c r="H21" s="29"/>
      <c r="I21" s="29"/>
      <c r="J21" s="29"/>
      <c r="K21" s="29"/>
    </row>
    <row r="22" spans="1:11" s="26" customFormat="1" ht="20.25" customHeight="1">
      <c r="A22" s="26" t="s">
        <v>54</v>
      </c>
      <c r="C22" s="28">
        <v>7</v>
      </c>
      <c r="E22" s="31">
        <v>0</v>
      </c>
      <c r="F22" s="31"/>
      <c r="G22" s="31">
        <v>5159</v>
      </c>
      <c r="H22" s="31"/>
      <c r="I22" s="31">
        <v>0</v>
      </c>
      <c r="J22" s="31"/>
      <c r="K22" s="31">
        <v>0</v>
      </c>
    </row>
    <row r="23" spans="1:11" s="26" customFormat="1" ht="20.25" customHeight="1">
      <c r="A23" s="26" t="s">
        <v>65</v>
      </c>
      <c r="C23" s="28">
        <v>3</v>
      </c>
      <c r="E23" s="31">
        <v>0</v>
      </c>
      <c r="F23" s="31"/>
      <c r="G23" s="31">
        <v>0</v>
      </c>
      <c r="H23" s="31"/>
      <c r="I23" s="31">
        <v>25845</v>
      </c>
      <c r="J23" s="31"/>
      <c r="K23" s="31">
        <v>26114</v>
      </c>
    </row>
    <row r="24" spans="1:11" s="26" customFormat="1" ht="20.25" customHeight="1">
      <c r="A24" s="26" t="s">
        <v>60</v>
      </c>
      <c r="C24" s="28">
        <v>5</v>
      </c>
      <c r="E24" s="31">
        <v>31892</v>
      </c>
      <c r="F24" s="31"/>
      <c r="G24" s="31">
        <v>32587</v>
      </c>
      <c r="H24" s="31"/>
      <c r="I24" s="31">
        <v>31892</v>
      </c>
      <c r="J24" s="31"/>
      <c r="K24" s="31">
        <v>32587</v>
      </c>
    </row>
    <row r="25" spans="1:11" s="26" customFormat="1" ht="20.25" customHeight="1">
      <c r="A25" s="26" t="s">
        <v>7</v>
      </c>
      <c r="C25" s="28">
        <v>8</v>
      </c>
      <c r="E25" s="31">
        <v>0</v>
      </c>
      <c r="F25" s="31"/>
      <c r="G25" s="31">
        <v>0</v>
      </c>
      <c r="H25" s="31"/>
      <c r="I25" s="31">
        <v>101705</v>
      </c>
      <c r="J25" s="31"/>
      <c r="K25" s="31">
        <v>101705</v>
      </c>
    </row>
    <row r="26" spans="1:11" s="26" customFormat="1" ht="20.25" customHeight="1">
      <c r="A26" s="26" t="s">
        <v>33</v>
      </c>
      <c r="C26" s="28">
        <v>9</v>
      </c>
      <c r="E26" s="31">
        <v>976495</v>
      </c>
      <c r="F26" s="31"/>
      <c r="G26" s="31">
        <v>1074588</v>
      </c>
      <c r="H26" s="31"/>
      <c r="I26" s="31">
        <v>904779</v>
      </c>
      <c r="J26" s="31"/>
      <c r="K26" s="31">
        <v>995606</v>
      </c>
    </row>
    <row r="27" spans="1:11" s="26" customFormat="1" ht="20.25" customHeight="1">
      <c r="A27" s="26" t="s">
        <v>68</v>
      </c>
      <c r="C27" s="28">
        <v>10</v>
      </c>
      <c r="E27" s="31">
        <v>983131</v>
      </c>
      <c r="F27" s="31"/>
      <c r="G27" s="31">
        <v>1169555</v>
      </c>
      <c r="H27" s="31"/>
      <c r="I27" s="31">
        <v>951427</v>
      </c>
      <c r="J27" s="31"/>
      <c r="K27" s="31">
        <v>1134194</v>
      </c>
    </row>
    <row r="28" spans="1:11" s="26" customFormat="1" ht="20.25" customHeight="1">
      <c r="A28" s="26" t="s">
        <v>48</v>
      </c>
      <c r="C28" s="28"/>
      <c r="E28" s="31">
        <v>24536</v>
      </c>
      <c r="F28" s="31"/>
      <c r="G28" s="31">
        <v>24536</v>
      </c>
      <c r="H28" s="31"/>
      <c r="I28" s="31">
        <v>20340</v>
      </c>
      <c r="J28" s="31"/>
      <c r="K28" s="31">
        <v>20340</v>
      </c>
    </row>
    <row r="29" spans="1:11" s="26" customFormat="1" ht="20.25" customHeight="1">
      <c r="A29" s="26" t="s">
        <v>49</v>
      </c>
      <c r="C29" s="28"/>
      <c r="E29" s="31">
        <v>7800</v>
      </c>
      <c r="F29" s="31"/>
      <c r="G29" s="31">
        <v>9086</v>
      </c>
      <c r="H29" s="31"/>
      <c r="I29" s="31">
        <v>7712</v>
      </c>
      <c r="J29" s="30"/>
      <c r="K29" s="31">
        <v>8976</v>
      </c>
    </row>
    <row r="30" spans="1:11" s="26" customFormat="1" ht="20.25" customHeight="1">
      <c r="A30" s="26" t="s">
        <v>41</v>
      </c>
      <c r="C30" s="28">
        <v>16</v>
      </c>
      <c r="E30" s="31">
        <v>1216</v>
      </c>
      <c r="F30" s="31"/>
      <c r="G30" s="31">
        <v>820</v>
      </c>
      <c r="H30" s="31"/>
      <c r="I30" s="31">
        <v>0</v>
      </c>
      <c r="J30" s="30"/>
      <c r="K30" s="31">
        <v>0</v>
      </c>
    </row>
    <row r="31" spans="1:11" s="26" customFormat="1" ht="20.25" customHeight="1">
      <c r="A31" s="26" t="s">
        <v>55</v>
      </c>
      <c r="C31" s="28">
        <v>11</v>
      </c>
      <c r="E31" s="29">
        <v>73981</v>
      </c>
      <c r="F31" s="33"/>
      <c r="G31" s="29">
        <v>78549</v>
      </c>
      <c r="H31" s="29"/>
      <c r="I31" s="37">
        <v>73384</v>
      </c>
      <c r="J31" s="30"/>
      <c r="K31" s="37">
        <v>78005</v>
      </c>
    </row>
    <row r="32" spans="1:11" s="26" customFormat="1" ht="20.25" customHeight="1">
      <c r="A32" s="26" t="s">
        <v>198</v>
      </c>
      <c r="C32" s="28"/>
      <c r="E32" s="29">
        <v>4631</v>
      </c>
      <c r="F32" s="33"/>
      <c r="G32" s="29">
        <v>461</v>
      </c>
      <c r="H32" s="29"/>
      <c r="I32" s="37">
        <v>4631</v>
      </c>
      <c r="J32" s="30"/>
      <c r="K32" s="37">
        <v>461</v>
      </c>
    </row>
    <row r="33" spans="1:11" s="26" customFormat="1" ht="20.25" customHeight="1">
      <c r="A33" s="26" t="s">
        <v>8</v>
      </c>
      <c r="C33" s="36"/>
      <c r="E33" s="32">
        <v>6435</v>
      </c>
      <c r="F33" s="33"/>
      <c r="G33" s="32">
        <v>5383</v>
      </c>
      <c r="H33" s="29"/>
      <c r="I33" s="38">
        <v>6283</v>
      </c>
      <c r="J33" s="30"/>
      <c r="K33" s="38">
        <v>5246</v>
      </c>
    </row>
    <row r="34" spans="1:11" s="26" customFormat="1" ht="20.25" customHeight="1">
      <c r="A34" s="25" t="s">
        <v>9</v>
      </c>
      <c r="C34" s="36"/>
      <c r="E34" s="35">
        <f>SUM(E22:E33)</f>
        <v>2110117</v>
      </c>
      <c r="F34" s="33"/>
      <c r="G34" s="35">
        <f>SUM(G22:G33)</f>
        <v>2400724</v>
      </c>
      <c r="H34" s="29"/>
      <c r="I34" s="35">
        <f>SUM(I22:I33)</f>
        <v>2127998</v>
      </c>
      <c r="J34" s="29"/>
      <c r="K34" s="35">
        <f>SUM(K22:K33)</f>
        <v>2403234</v>
      </c>
    </row>
    <row r="35" spans="1:11" s="26" customFormat="1" ht="20.25" customHeight="1" thickBot="1">
      <c r="A35" s="25" t="s">
        <v>10</v>
      </c>
      <c r="C35" s="36"/>
      <c r="E35" s="39">
        <f>SUM(E20,E34)</f>
        <v>2314637</v>
      </c>
      <c r="G35" s="39">
        <f>SUM(G20,G34)</f>
        <v>2632109</v>
      </c>
      <c r="I35" s="39">
        <f>SUM(I20,I34)</f>
        <v>2294246</v>
      </c>
      <c r="K35" s="39">
        <f>SUM(K20,K34)</f>
        <v>2605760</v>
      </c>
    </row>
    <row r="36" spans="1:11" s="20" customFormat="1" ht="20.25" customHeight="1" thickTop="1">
      <c r="A36" s="23"/>
      <c r="D36" s="24"/>
      <c r="F36" s="24"/>
      <c r="H36" s="24"/>
      <c r="J36" s="24"/>
    </row>
    <row r="37" spans="1:11" ht="20.25" customHeight="1">
      <c r="A37" s="6" t="s">
        <v>11</v>
      </c>
      <c r="E37" s="17"/>
      <c r="G37" s="17"/>
      <c r="H37" s="17"/>
      <c r="I37" s="17"/>
      <c r="K37" s="17"/>
    </row>
    <row r="38" spans="1:11" s="1" customFormat="1" ht="20.25" customHeight="1">
      <c r="A38" s="2" t="s">
        <v>39</v>
      </c>
      <c r="B38" s="2"/>
      <c r="C38" s="2"/>
      <c r="E38" s="10"/>
      <c r="F38" s="10"/>
      <c r="G38" s="10"/>
      <c r="H38" s="10"/>
      <c r="I38" s="10"/>
      <c r="J38" s="10"/>
      <c r="K38" s="10"/>
    </row>
    <row r="39" spans="1:11" s="1" customFormat="1" ht="20.25" customHeight="1">
      <c r="A39" s="2" t="s">
        <v>37</v>
      </c>
      <c r="B39" s="2"/>
      <c r="C39" s="3"/>
      <c r="E39" s="10"/>
      <c r="F39" s="10"/>
      <c r="G39" s="10"/>
      <c r="H39" s="10"/>
      <c r="I39" s="10"/>
      <c r="J39" s="10"/>
      <c r="K39" s="10"/>
    </row>
    <row r="40" spans="1:11" s="11" customFormat="1" ht="20.25" customHeight="1">
      <c r="A40" s="2" t="s">
        <v>207</v>
      </c>
      <c r="B40" s="2"/>
      <c r="C40" s="3"/>
      <c r="E40" s="10"/>
      <c r="F40" s="10"/>
      <c r="G40" s="10"/>
      <c r="H40" s="10"/>
      <c r="I40" s="10"/>
      <c r="J40" s="10"/>
      <c r="K40" s="10"/>
    </row>
    <row r="41" spans="1:11" s="3" customFormat="1" ht="19.5" customHeight="1">
      <c r="E41" s="12"/>
      <c r="F41" s="13"/>
      <c r="G41" s="12"/>
      <c r="H41" s="13"/>
      <c r="I41" s="13"/>
      <c r="J41" s="13"/>
      <c r="K41" s="14" t="s">
        <v>0</v>
      </c>
    </row>
    <row r="42" spans="1:11" s="5" customFormat="1" ht="19.5" customHeight="1">
      <c r="A42" s="4"/>
      <c r="B42" s="4"/>
      <c r="C42" s="4"/>
      <c r="D42" s="3"/>
      <c r="E42" s="140" t="s">
        <v>13</v>
      </c>
      <c r="F42" s="140"/>
      <c r="G42" s="140"/>
      <c r="H42" s="15"/>
      <c r="I42" s="140" t="s">
        <v>14</v>
      </c>
      <c r="J42" s="140"/>
      <c r="K42" s="140"/>
    </row>
    <row r="43" spans="1:11" s="5" customFormat="1" ht="19.5" customHeight="1">
      <c r="A43" s="4"/>
      <c r="B43" s="4"/>
      <c r="C43" s="19" t="s">
        <v>12</v>
      </c>
      <c r="D43" s="9"/>
      <c r="E43" s="18" t="s">
        <v>208</v>
      </c>
      <c r="F43" s="16"/>
      <c r="G43" s="18" t="s">
        <v>69</v>
      </c>
      <c r="H43" s="15"/>
      <c r="I43" s="18" t="s">
        <v>208</v>
      </c>
      <c r="J43" s="16"/>
      <c r="K43" s="18" t="s">
        <v>69</v>
      </c>
    </row>
    <row r="44" spans="1:11" s="5" customFormat="1" ht="21" customHeight="1">
      <c r="A44" s="4"/>
      <c r="B44" s="4"/>
      <c r="C44" s="21"/>
      <c r="D44" s="9"/>
      <c r="E44" s="22" t="s">
        <v>50</v>
      </c>
      <c r="F44" s="16"/>
      <c r="G44" s="22" t="s">
        <v>52</v>
      </c>
      <c r="H44" s="15"/>
      <c r="I44" s="22" t="s">
        <v>50</v>
      </c>
      <c r="J44" s="16"/>
      <c r="K44" s="22" t="s">
        <v>52</v>
      </c>
    </row>
    <row r="45" spans="1:11" s="5" customFormat="1" ht="21" customHeight="1">
      <c r="A45" s="4"/>
      <c r="B45" s="4"/>
      <c r="C45" s="21"/>
      <c r="D45" s="9"/>
      <c r="E45" s="22" t="s">
        <v>51</v>
      </c>
      <c r="F45" s="16"/>
      <c r="G45" s="22"/>
      <c r="H45" s="15"/>
      <c r="I45" s="22" t="s">
        <v>51</v>
      </c>
      <c r="J45" s="16"/>
      <c r="K45" s="22"/>
    </row>
    <row r="46" spans="1:11" s="26" customFormat="1" ht="20.25" customHeight="1">
      <c r="A46" s="25" t="s">
        <v>16</v>
      </c>
      <c r="E46" s="40"/>
      <c r="F46" s="27"/>
      <c r="G46" s="40"/>
      <c r="H46" s="40"/>
      <c r="I46" s="40"/>
      <c r="J46" s="41"/>
      <c r="K46" s="40"/>
    </row>
    <row r="47" spans="1:11" s="26" customFormat="1" ht="20.25" customHeight="1">
      <c r="A47" s="25" t="s">
        <v>17</v>
      </c>
      <c r="E47" s="27"/>
      <c r="F47" s="27"/>
      <c r="G47" s="27"/>
      <c r="H47" s="27"/>
      <c r="I47" s="27"/>
      <c r="J47" s="27"/>
      <c r="K47" s="27"/>
    </row>
    <row r="48" spans="1:11" s="26" customFormat="1" ht="20.25" customHeight="1">
      <c r="A48" s="26" t="s">
        <v>18</v>
      </c>
      <c r="C48" s="28" t="s">
        <v>182</v>
      </c>
      <c r="E48" s="42">
        <v>37243</v>
      </c>
      <c r="F48" s="42"/>
      <c r="G48" s="42">
        <v>44662</v>
      </c>
      <c r="H48" s="42"/>
      <c r="I48" s="42">
        <v>46387</v>
      </c>
      <c r="J48" s="30"/>
      <c r="K48" s="42">
        <v>51162</v>
      </c>
    </row>
    <row r="49" spans="1:11" s="26" customFormat="1" ht="20.25" customHeight="1">
      <c r="A49" s="26" t="s">
        <v>56</v>
      </c>
      <c r="C49" s="28">
        <v>13</v>
      </c>
      <c r="E49" s="29">
        <v>85156</v>
      </c>
      <c r="F49" s="42"/>
      <c r="G49" s="29">
        <v>103354</v>
      </c>
      <c r="H49" s="42"/>
      <c r="I49" s="29">
        <v>80986</v>
      </c>
      <c r="J49" s="30"/>
      <c r="K49" s="29">
        <v>93354</v>
      </c>
    </row>
    <row r="50" spans="1:11" s="26" customFormat="1" ht="20.25" customHeight="1">
      <c r="A50" s="26" t="s">
        <v>66</v>
      </c>
      <c r="C50" s="28" t="s">
        <v>183</v>
      </c>
      <c r="E50" s="29">
        <v>173969</v>
      </c>
      <c r="F50" s="42"/>
      <c r="G50" s="29">
        <v>169179</v>
      </c>
      <c r="H50" s="42"/>
      <c r="I50" s="29">
        <v>171004</v>
      </c>
      <c r="J50" s="30"/>
      <c r="K50" s="29">
        <v>166176</v>
      </c>
    </row>
    <row r="51" spans="1:11" s="26" customFormat="1" ht="20.25" customHeight="1">
      <c r="A51" s="26" t="s">
        <v>42</v>
      </c>
      <c r="C51" s="28"/>
      <c r="E51" s="42">
        <v>123</v>
      </c>
      <c r="F51" s="29"/>
      <c r="G51" s="42">
        <v>3213</v>
      </c>
      <c r="H51" s="29"/>
      <c r="I51" s="31">
        <v>0</v>
      </c>
      <c r="J51" s="30"/>
      <c r="K51" s="31">
        <v>0</v>
      </c>
    </row>
    <row r="52" spans="1:11" s="26" customFormat="1" ht="20.25" customHeight="1">
      <c r="A52" s="26" t="s">
        <v>61</v>
      </c>
      <c r="C52" s="28"/>
      <c r="E52" s="42">
        <v>41757</v>
      </c>
      <c r="F52" s="29"/>
      <c r="G52" s="42">
        <v>38978</v>
      </c>
      <c r="H52" s="29"/>
      <c r="I52" s="42">
        <v>40438</v>
      </c>
      <c r="J52" s="30"/>
      <c r="K52" s="42">
        <v>38187</v>
      </c>
    </row>
    <row r="53" spans="1:11" s="26" customFormat="1" ht="20.25" customHeight="1">
      <c r="A53" s="26" t="s">
        <v>38</v>
      </c>
      <c r="C53" s="28"/>
      <c r="E53" s="42">
        <v>2015</v>
      </c>
      <c r="F53" s="29"/>
      <c r="G53" s="42">
        <v>1770</v>
      </c>
      <c r="H53" s="29"/>
      <c r="I53" s="42">
        <v>1852</v>
      </c>
      <c r="J53" s="30"/>
      <c r="K53" s="42">
        <v>1215</v>
      </c>
    </row>
    <row r="54" spans="1:11" s="26" customFormat="1" ht="20.25" customHeight="1">
      <c r="A54" s="25" t="s">
        <v>19</v>
      </c>
      <c r="E54" s="35">
        <f>SUM(E48:E53)</f>
        <v>340263</v>
      </c>
      <c r="F54" s="29"/>
      <c r="G54" s="35">
        <f>SUM(G48:G53)</f>
        <v>361156</v>
      </c>
      <c r="H54" s="29"/>
      <c r="I54" s="35">
        <f>SUM(I48:I53)</f>
        <v>340667</v>
      </c>
      <c r="J54" s="29"/>
      <c r="K54" s="35">
        <f>SUM(K48:K53)</f>
        <v>350094</v>
      </c>
    </row>
    <row r="55" spans="1:11" s="26" customFormat="1" ht="20.25" customHeight="1">
      <c r="A55" s="25" t="s">
        <v>20</v>
      </c>
      <c r="C55" s="28"/>
      <c r="E55" s="29"/>
      <c r="F55" s="29"/>
      <c r="G55" s="29"/>
      <c r="H55" s="29"/>
      <c r="I55" s="42"/>
      <c r="J55" s="29"/>
      <c r="K55" s="42"/>
    </row>
    <row r="56" spans="1:11" s="26" customFormat="1" ht="20.25" customHeight="1">
      <c r="A56" s="26" t="s">
        <v>57</v>
      </c>
      <c r="C56" s="28">
        <v>13</v>
      </c>
      <c r="E56" s="29">
        <v>416479</v>
      </c>
      <c r="F56" s="30"/>
      <c r="G56" s="29">
        <v>287813</v>
      </c>
      <c r="H56" s="30"/>
      <c r="I56" s="29">
        <v>376499</v>
      </c>
      <c r="J56" s="30"/>
      <c r="K56" s="29">
        <v>272813</v>
      </c>
    </row>
    <row r="57" spans="1:11" s="26" customFormat="1" ht="20.25" customHeight="1">
      <c r="A57" s="26" t="s">
        <v>70</v>
      </c>
      <c r="C57" s="28">
        <v>3</v>
      </c>
      <c r="E57" s="31">
        <v>0</v>
      </c>
      <c r="F57" s="30"/>
      <c r="G57" s="31">
        <v>0</v>
      </c>
      <c r="H57" s="30"/>
      <c r="I57" s="29">
        <v>30000</v>
      </c>
      <c r="J57" s="30"/>
      <c r="K57" s="29">
        <v>30000</v>
      </c>
    </row>
    <row r="58" spans="1:11" s="26" customFormat="1" ht="20.25" customHeight="1">
      <c r="A58" s="26" t="s">
        <v>67</v>
      </c>
      <c r="C58" s="28" t="s">
        <v>183</v>
      </c>
      <c r="E58" s="29">
        <v>856149</v>
      </c>
      <c r="F58" s="30"/>
      <c r="G58" s="29">
        <v>1028672</v>
      </c>
      <c r="H58" s="30"/>
      <c r="I58" s="29">
        <v>850787</v>
      </c>
      <c r="J58" s="30"/>
      <c r="K58" s="29">
        <v>1020887</v>
      </c>
    </row>
    <row r="59" spans="1:11" s="26" customFormat="1" ht="20.25" customHeight="1">
      <c r="A59" s="26" t="s">
        <v>62</v>
      </c>
      <c r="C59" s="28"/>
      <c r="E59" s="43">
        <v>6939</v>
      </c>
      <c r="F59" s="29"/>
      <c r="G59" s="43">
        <v>9759</v>
      </c>
      <c r="H59" s="29"/>
      <c r="I59" s="43">
        <v>6939</v>
      </c>
      <c r="J59" s="30"/>
      <c r="K59" s="43">
        <v>9759</v>
      </c>
    </row>
    <row r="60" spans="1:11" s="26" customFormat="1" ht="20.25" customHeight="1">
      <c r="A60" s="26" t="s">
        <v>21</v>
      </c>
      <c r="C60" s="28"/>
      <c r="E60" s="43">
        <v>9593</v>
      </c>
      <c r="F60" s="29"/>
      <c r="G60" s="43">
        <v>10124</v>
      </c>
      <c r="H60" s="29"/>
      <c r="I60" s="43">
        <v>8397</v>
      </c>
      <c r="J60" s="30"/>
      <c r="K60" s="43">
        <v>9043</v>
      </c>
    </row>
    <row r="61" spans="1:11" s="26" customFormat="1" ht="20.25" customHeight="1">
      <c r="A61" s="26" t="s">
        <v>34</v>
      </c>
      <c r="C61" s="28">
        <v>16</v>
      </c>
      <c r="E61" s="29">
        <v>4371</v>
      </c>
      <c r="F61" s="29"/>
      <c r="G61" s="29">
        <v>11744</v>
      </c>
      <c r="H61" s="29"/>
      <c r="I61" s="29">
        <v>4372</v>
      </c>
      <c r="J61" s="30"/>
      <c r="K61" s="29">
        <v>11749</v>
      </c>
    </row>
    <row r="62" spans="1:11" s="26" customFormat="1" ht="20.25" customHeight="1">
      <c r="A62" s="26" t="s">
        <v>43</v>
      </c>
      <c r="C62" s="36"/>
      <c r="E62" s="32">
        <v>16344</v>
      </c>
      <c r="F62" s="29"/>
      <c r="G62" s="32">
        <v>17629</v>
      </c>
      <c r="H62" s="29"/>
      <c r="I62" s="32">
        <v>15526</v>
      </c>
      <c r="J62" s="30"/>
      <c r="K62" s="32">
        <v>16639</v>
      </c>
    </row>
    <row r="63" spans="1:11" s="26" customFormat="1" ht="20.25" customHeight="1">
      <c r="A63" s="25" t="s">
        <v>22</v>
      </c>
      <c r="E63" s="32">
        <f>SUM(E56:E62)</f>
        <v>1309875</v>
      </c>
      <c r="F63" s="29"/>
      <c r="G63" s="32">
        <f>SUM(G56:G62)</f>
        <v>1365741</v>
      </c>
      <c r="H63" s="29"/>
      <c r="I63" s="32">
        <f>SUM(I56:I62)</f>
        <v>1292520</v>
      </c>
      <c r="J63" s="29"/>
      <c r="K63" s="32">
        <f>SUM(K56:K62)</f>
        <v>1370890</v>
      </c>
    </row>
    <row r="64" spans="1:11" s="26" customFormat="1" ht="20.25" customHeight="1">
      <c r="A64" s="25" t="s">
        <v>23</v>
      </c>
      <c r="E64" s="32">
        <f>SUM(E54,E63)</f>
        <v>1650138</v>
      </c>
      <c r="F64" s="29"/>
      <c r="G64" s="32">
        <f>SUM(G54,G63)</f>
        <v>1726897</v>
      </c>
      <c r="H64" s="29"/>
      <c r="I64" s="32">
        <f>SUM(I54,I63)</f>
        <v>1633187</v>
      </c>
      <c r="J64" s="29"/>
      <c r="K64" s="32">
        <f>SUM(K54,K63)</f>
        <v>1720984</v>
      </c>
    </row>
    <row r="65" spans="1:11" s="26" customFormat="1" ht="20.25" customHeight="1">
      <c r="A65" s="25"/>
      <c r="E65" s="44"/>
      <c r="F65" s="29"/>
      <c r="G65" s="44"/>
      <c r="H65" s="29"/>
      <c r="I65" s="44"/>
      <c r="J65" s="29"/>
      <c r="K65" s="44"/>
    </row>
    <row r="66" spans="1:11" ht="20.25" customHeight="1">
      <c r="A66" s="6" t="s">
        <v>11</v>
      </c>
      <c r="E66" s="17"/>
      <c r="G66" s="17"/>
      <c r="H66" s="17"/>
      <c r="I66" s="17"/>
      <c r="K66" s="17"/>
    </row>
    <row r="67" spans="1:11" s="1" customFormat="1" ht="20.25" customHeight="1">
      <c r="A67" s="2" t="s">
        <v>39</v>
      </c>
      <c r="B67" s="2"/>
      <c r="C67" s="2"/>
      <c r="E67" s="10"/>
      <c r="F67" s="10"/>
      <c r="G67" s="10"/>
      <c r="H67" s="10"/>
      <c r="I67" s="10"/>
      <c r="J67" s="10"/>
      <c r="K67" s="10"/>
    </row>
    <row r="68" spans="1:11" s="1" customFormat="1" ht="20.25" customHeight="1">
      <c r="A68" s="2" t="s">
        <v>37</v>
      </c>
      <c r="B68" s="2"/>
      <c r="C68" s="3"/>
      <c r="E68" s="10"/>
      <c r="F68" s="10"/>
      <c r="G68" s="10"/>
      <c r="H68" s="10"/>
      <c r="I68" s="10"/>
      <c r="J68" s="10"/>
      <c r="K68" s="10"/>
    </row>
    <row r="69" spans="1:11" s="11" customFormat="1" ht="20.25" customHeight="1">
      <c r="A69" s="2" t="s">
        <v>207</v>
      </c>
      <c r="B69" s="2"/>
      <c r="C69" s="3"/>
      <c r="E69" s="10"/>
      <c r="F69" s="10"/>
      <c r="G69" s="10"/>
      <c r="H69" s="10"/>
      <c r="I69" s="10"/>
      <c r="J69" s="10"/>
      <c r="K69" s="10"/>
    </row>
    <row r="70" spans="1:11" s="3" customFormat="1" ht="19.5" customHeight="1">
      <c r="E70" s="12"/>
      <c r="F70" s="13"/>
      <c r="G70" s="12"/>
      <c r="H70" s="13"/>
      <c r="I70" s="13"/>
      <c r="J70" s="13"/>
      <c r="K70" s="14" t="s">
        <v>0</v>
      </c>
    </row>
    <row r="71" spans="1:11" s="5" customFormat="1" ht="19.5" customHeight="1">
      <c r="A71" s="4"/>
      <c r="B71" s="4"/>
      <c r="C71" s="4"/>
      <c r="D71" s="3"/>
      <c r="E71" s="140" t="s">
        <v>13</v>
      </c>
      <c r="F71" s="140"/>
      <c r="G71" s="140"/>
      <c r="H71" s="15"/>
      <c r="I71" s="140" t="s">
        <v>14</v>
      </c>
      <c r="J71" s="140"/>
      <c r="K71" s="140"/>
    </row>
    <row r="72" spans="1:11" s="5" customFormat="1" ht="19.5" customHeight="1">
      <c r="A72" s="4"/>
      <c r="B72" s="4"/>
      <c r="C72" s="21"/>
      <c r="D72" s="9"/>
      <c r="E72" s="18" t="s">
        <v>208</v>
      </c>
      <c r="F72" s="16"/>
      <c r="G72" s="18" t="s">
        <v>69</v>
      </c>
      <c r="H72" s="15"/>
      <c r="I72" s="18" t="s">
        <v>208</v>
      </c>
      <c r="J72" s="16"/>
      <c r="K72" s="18" t="s">
        <v>69</v>
      </c>
    </row>
    <row r="73" spans="1:11" s="5" customFormat="1" ht="21" customHeight="1">
      <c r="A73" s="4"/>
      <c r="B73" s="4"/>
      <c r="C73" s="21"/>
      <c r="D73" s="9"/>
      <c r="E73" s="22" t="s">
        <v>50</v>
      </c>
      <c r="F73" s="16"/>
      <c r="G73" s="22" t="s">
        <v>52</v>
      </c>
      <c r="H73" s="15"/>
      <c r="I73" s="22" t="s">
        <v>50</v>
      </c>
      <c r="J73" s="16"/>
      <c r="K73" s="22" t="s">
        <v>52</v>
      </c>
    </row>
    <row r="74" spans="1:11" s="5" customFormat="1" ht="21" customHeight="1">
      <c r="A74" s="4"/>
      <c r="B74" s="4"/>
      <c r="C74" s="21"/>
      <c r="D74" s="9"/>
      <c r="E74" s="22" t="s">
        <v>51</v>
      </c>
      <c r="F74" s="16"/>
      <c r="G74" s="22"/>
      <c r="H74" s="15"/>
      <c r="I74" s="22" t="s">
        <v>51</v>
      </c>
      <c r="J74" s="16"/>
      <c r="K74" s="22"/>
    </row>
    <row r="75" spans="1:11" s="26" customFormat="1" ht="20.25" customHeight="1">
      <c r="A75" s="25" t="s">
        <v>29</v>
      </c>
    </row>
    <row r="76" spans="1:11" s="26" customFormat="1" ht="20.25" customHeight="1">
      <c r="A76" s="26" t="s">
        <v>24</v>
      </c>
      <c r="C76" s="28"/>
    </row>
    <row r="77" spans="1:11" s="26" customFormat="1" ht="20.25" customHeight="1">
      <c r="A77" s="26" t="s">
        <v>35</v>
      </c>
      <c r="C77" s="28"/>
    </row>
    <row r="78" spans="1:11" s="26" customFormat="1" ht="20.25" customHeight="1" thickBot="1">
      <c r="A78" s="45" t="s">
        <v>71</v>
      </c>
      <c r="C78" s="28"/>
      <c r="E78" s="46">
        <v>213750</v>
      </c>
      <c r="F78" s="29"/>
      <c r="G78" s="46">
        <v>213750</v>
      </c>
      <c r="H78" s="29"/>
      <c r="I78" s="46">
        <v>213750</v>
      </c>
      <c r="J78" s="29"/>
      <c r="K78" s="46">
        <v>213750</v>
      </c>
    </row>
    <row r="79" spans="1:11" s="26" customFormat="1" ht="20.25" customHeight="1" thickTop="1">
      <c r="A79" s="26" t="s">
        <v>53</v>
      </c>
      <c r="C79" s="28"/>
      <c r="E79" s="29"/>
      <c r="F79" s="29"/>
      <c r="G79" s="29"/>
      <c r="H79" s="29"/>
      <c r="I79" s="29"/>
      <c r="J79" s="29"/>
      <c r="K79" s="29"/>
    </row>
    <row r="80" spans="1:11" s="26" customFormat="1" ht="20.25" customHeight="1">
      <c r="A80" s="45" t="s">
        <v>72</v>
      </c>
      <c r="C80" s="28"/>
      <c r="E80" s="29">
        <v>213750</v>
      </c>
      <c r="F80" s="29"/>
      <c r="G80" s="29">
        <v>213750</v>
      </c>
      <c r="H80" s="29"/>
      <c r="I80" s="29">
        <v>213750</v>
      </c>
      <c r="J80" s="29"/>
      <c r="K80" s="29">
        <v>213750</v>
      </c>
    </row>
    <row r="81" spans="1:11" s="26" customFormat="1" ht="20.25" customHeight="1">
      <c r="A81" s="26" t="s">
        <v>44</v>
      </c>
      <c r="C81" s="28"/>
      <c r="E81" s="29">
        <v>278906</v>
      </c>
      <c r="F81" s="29"/>
      <c r="G81" s="29">
        <v>278906</v>
      </c>
      <c r="H81" s="29"/>
      <c r="I81" s="29">
        <v>278906</v>
      </c>
      <c r="J81" s="29"/>
      <c r="K81" s="29">
        <v>278906</v>
      </c>
    </row>
    <row r="82" spans="1:11" s="26" customFormat="1" ht="20.25" customHeight="1">
      <c r="A82" s="26" t="s">
        <v>63</v>
      </c>
      <c r="C82" s="28"/>
      <c r="E82" s="29">
        <v>-46226</v>
      </c>
      <c r="F82" s="29"/>
      <c r="G82" s="29">
        <v>-46226</v>
      </c>
      <c r="H82" s="29"/>
      <c r="I82" s="31">
        <v>0</v>
      </c>
      <c r="J82" s="29"/>
      <c r="K82" s="31">
        <v>0</v>
      </c>
    </row>
    <row r="83" spans="1:11" s="26" customFormat="1" ht="20.25" customHeight="1">
      <c r="A83" s="26" t="s">
        <v>28</v>
      </c>
      <c r="E83" s="42"/>
      <c r="F83" s="29"/>
      <c r="G83" s="42"/>
      <c r="H83" s="42"/>
      <c r="I83" s="42"/>
      <c r="J83" s="29"/>
      <c r="K83" s="42"/>
    </row>
    <row r="84" spans="1:11" s="26" customFormat="1" ht="20.25" customHeight="1">
      <c r="A84" s="26" t="s">
        <v>25</v>
      </c>
      <c r="C84" s="28"/>
      <c r="E84" s="42">
        <v>17399</v>
      </c>
      <c r="F84" s="29"/>
      <c r="G84" s="42">
        <v>17399</v>
      </c>
      <c r="H84" s="42"/>
      <c r="I84" s="42">
        <v>14250</v>
      </c>
      <c r="J84" s="30"/>
      <c r="K84" s="42">
        <v>14250</v>
      </c>
    </row>
    <row r="85" spans="1:11" s="26" customFormat="1" ht="20.25" customHeight="1">
      <c r="A85" s="26" t="s">
        <v>45</v>
      </c>
      <c r="C85" s="28"/>
      <c r="E85" s="42">
        <v>110100</v>
      </c>
      <c r="F85" s="29"/>
      <c r="G85" s="42">
        <v>350812</v>
      </c>
      <c r="H85" s="42"/>
      <c r="I85" s="42">
        <v>63586</v>
      </c>
      <c r="J85" s="30"/>
      <c r="K85" s="42">
        <v>287303</v>
      </c>
    </row>
    <row r="86" spans="1:11" s="26" customFormat="1" ht="20.25" customHeight="1">
      <c r="A86" s="26" t="s">
        <v>46</v>
      </c>
      <c r="C86" s="28"/>
      <c r="E86" s="32">
        <v>90567</v>
      </c>
      <c r="F86" s="29"/>
      <c r="G86" s="32">
        <v>90567</v>
      </c>
      <c r="H86" s="29"/>
      <c r="I86" s="32">
        <v>90567</v>
      </c>
      <c r="J86" s="30"/>
      <c r="K86" s="32">
        <v>90567</v>
      </c>
    </row>
    <row r="87" spans="1:11" s="26" customFormat="1" ht="20.25" customHeight="1">
      <c r="A87" s="26" t="s">
        <v>36</v>
      </c>
      <c r="C87" s="28"/>
      <c r="E87" s="29">
        <f>SUM(E80:E86)</f>
        <v>664496</v>
      </c>
      <c r="F87" s="29"/>
      <c r="G87" s="29">
        <f>SUM(G80:G86)</f>
        <v>905208</v>
      </c>
      <c r="H87" s="29"/>
      <c r="I87" s="29">
        <f>SUM(I80:I86)</f>
        <v>661059</v>
      </c>
      <c r="J87" s="29"/>
      <c r="K87" s="29">
        <f>SUM(K80:K86)</f>
        <v>884776</v>
      </c>
    </row>
    <row r="88" spans="1:11" s="26" customFormat="1" ht="20.25" customHeight="1">
      <c r="A88" s="26" t="s">
        <v>26</v>
      </c>
      <c r="C88" s="28"/>
      <c r="E88" s="32">
        <v>3</v>
      </c>
      <c r="F88" s="29"/>
      <c r="G88" s="32">
        <v>4</v>
      </c>
      <c r="H88" s="29"/>
      <c r="I88" s="34">
        <v>0</v>
      </c>
      <c r="J88" s="30"/>
      <c r="K88" s="34">
        <v>0</v>
      </c>
    </row>
    <row r="89" spans="1:11" s="26" customFormat="1" ht="20.25" customHeight="1">
      <c r="A89" s="25" t="s">
        <v>31</v>
      </c>
      <c r="C89" s="28"/>
      <c r="E89" s="32">
        <f>SUM(E87:E88)</f>
        <v>664499</v>
      </c>
      <c r="F89" s="29"/>
      <c r="G89" s="32">
        <f>SUM(G87:G88)</f>
        <v>905212</v>
      </c>
      <c r="H89" s="29"/>
      <c r="I89" s="32">
        <f>SUM(I87:I88)</f>
        <v>661059</v>
      </c>
      <c r="J89" s="29"/>
      <c r="K89" s="32">
        <f>SUM(K87:K88)</f>
        <v>884776</v>
      </c>
    </row>
    <row r="90" spans="1:11" s="26" customFormat="1" ht="20.25" customHeight="1" thickBot="1">
      <c r="A90" s="25" t="s">
        <v>32</v>
      </c>
      <c r="C90" s="28"/>
      <c r="E90" s="46">
        <f>SUM(E89,E64)</f>
        <v>2314637</v>
      </c>
      <c r="F90" s="29"/>
      <c r="G90" s="46">
        <f>SUM(G89,G64)</f>
        <v>2632109</v>
      </c>
      <c r="H90" s="29"/>
      <c r="I90" s="46">
        <f>SUM(I89,I64)</f>
        <v>2294246</v>
      </c>
      <c r="J90" s="29"/>
      <c r="K90" s="46">
        <f>SUM(K89,K64)</f>
        <v>2605760</v>
      </c>
    </row>
    <row r="91" spans="1:11" s="26" customFormat="1" ht="13.5" customHeight="1" thickTop="1">
      <c r="E91" s="29">
        <f>E90-E35</f>
        <v>0</v>
      </c>
      <c r="F91" s="29"/>
      <c r="G91" s="29">
        <f>G90-G35</f>
        <v>0</v>
      </c>
      <c r="H91" s="29"/>
      <c r="I91" s="29">
        <f>I90-I35</f>
        <v>0</v>
      </c>
      <c r="J91" s="29"/>
      <c r="K91" s="29">
        <f>K90-K35</f>
        <v>0</v>
      </c>
    </row>
    <row r="92" spans="1:11" ht="20.25" customHeight="1">
      <c r="A92" s="6" t="s">
        <v>11</v>
      </c>
      <c r="E92" s="17"/>
      <c r="G92" s="17"/>
      <c r="H92" s="17"/>
      <c r="I92" s="17"/>
      <c r="K92" s="17"/>
    </row>
    <row r="93" spans="1:11" ht="29.25" customHeight="1">
      <c r="E93" s="17"/>
      <c r="G93" s="17"/>
      <c r="H93" s="17"/>
      <c r="I93" s="17"/>
      <c r="K93" s="17"/>
    </row>
    <row r="94" spans="1:11" ht="29.25" customHeight="1">
      <c r="E94" s="17"/>
      <c r="G94" s="17"/>
      <c r="H94" s="17"/>
      <c r="I94" s="17"/>
      <c r="K94" s="17"/>
    </row>
    <row r="95" spans="1:11" ht="20.25" customHeight="1">
      <c r="A95" s="8"/>
      <c r="B95" s="7"/>
    </row>
    <row r="96" spans="1:11" ht="20.25" customHeight="1">
      <c r="A96" s="7"/>
      <c r="B96" s="7"/>
    </row>
    <row r="97" spans="1:3" ht="20.25" customHeight="1">
      <c r="C97" s="6" t="s">
        <v>27</v>
      </c>
    </row>
    <row r="98" spans="1:3" ht="20.25" customHeight="1">
      <c r="A98" s="8"/>
      <c r="B98" s="7"/>
    </row>
  </sheetData>
  <mergeCells count="6">
    <mergeCell ref="E5:G5"/>
    <mergeCell ref="I5:K5"/>
    <mergeCell ref="E42:G42"/>
    <mergeCell ref="I42:K42"/>
    <mergeCell ref="E71:G71"/>
    <mergeCell ref="I71:K71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20C1-E199-4B2F-A7F2-F1457730E9A7}">
  <dimension ref="A1:J95"/>
  <sheetViews>
    <sheetView showGridLines="0" view="pageBreakPreview" topLeftCell="A10" zoomScale="90" zoomScaleNormal="100" zoomScaleSheetLayoutView="90" workbookViewId="0">
      <selection activeCell="A25" sqref="A25"/>
    </sheetView>
  </sheetViews>
  <sheetFormatPr defaultColWidth="10.85546875" defaultRowHeight="18.75" customHeight="1"/>
  <cols>
    <col min="1" max="1" width="46.85546875" style="89" customWidth="1"/>
    <col min="2" max="2" width="6.42578125" style="89" customWidth="1"/>
    <col min="3" max="3" width="0.85546875" style="89" customWidth="1"/>
    <col min="4" max="4" width="14.85546875" style="89" customWidth="1"/>
    <col min="5" max="5" width="1.85546875" style="89" customWidth="1"/>
    <col min="6" max="6" width="14.5703125" style="89" customWidth="1"/>
    <col min="7" max="7" width="1.85546875" style="89" customWidth="1"/>
    <col min="8" max="8" width="12.85546875" style="89" customWidth="1"/>
    <col min="9" max="9" width="1.85546875" style="89" customWidth="1"/>
    <col min="10" max="10" width="13.140625" style="89" customWidth="1"/>
    <col min="11" max="11" width="1.5703125" style="89" customWidth="1"/>
    <col min="12" max="16384" width="10.85546875" style="89"/>
  </cols>
  <sheetData>
    <row r="1" spans="1:10" s="47" customFormat="1" ht="19.5" customHeight="1">
      <c r="J1" s="48" t="s">
        <v>74</v>
      </c>
    </row>
    <row r="2" spans="1:10" s="47" customFormat="1" ht="19.5" customHeight="1">
      <c r="A2" s="49" t="s">
        <v>39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7" customFormat="1" ht="19.5" customHeight="1">
      <c r="A3" s="49" t="s">
        <v>75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54" customFormat="1" ht="19.5" customHeight="1">
      <c r="A4" s="51" t="s">
        <v>209</v>
      </c>
      <c r="B4" s="52"/>
      <c r="C4" s="52"/>
      <c r="D4" s="52"/>
      <c r="E4" s="52"/>
      <c r="F4" s="52"/>
      <c r="G4" s="50"/>
      <c r="H4" s="53"/>
      <c r="I4" s="50"/>
      <c r="J4" s="53"/>
    </row>
    <row r="5" spans="1:10" s="54" customFormat="1" ht="19.5" customHeight="1">
      <c r="D5" s="55"/>
      <c r="F5" s="55"/>
      <c r="H5" s="47"/>
      <c r="J5" s="48" t="s">
        <v>0</v>
      </c>
    </row>
    <row r="6" spans="1:10" s="59" customFormat="1" ht="19.5" customHeight="1">
      <c r="A6" s="56"/>
      <c r="B6" s="56"/>
      <c r="C6" s="54"/>
      <c r="D6" s="57"/>
      <c r="E6" s="57" t="s">
        <v>13</v>
      </c>
      <c r="F6" s="57"/>
      <c r="G6" s="56"/>
      <c r="H6" s="57"/>
      <c r="I6" s="58" t="s">
        <v>14</v>
      </c>
      <c r="J6" s="57"/>
    </row>
    <row r="7" spans="1:10" s="59" customFormat="1" ht="19.5" customHeight="1">
      <c r="B7" s="60" t="s">
        <v>12</v>
      </c>
      <c r="C7" s="54"/>
      <c r="D7" s="61">
        <v>2021</v>
      </c>
      <c r="E7" s="62"/>
      <c r="F7" s="61">
        <v>2020</v>
      </c>
      <c r="G7" s="54"/>
      <c r="H7" s="61">
        <v>2021</v>
      </c>
      <c r="I7" s="62"/>
      <c r="J7" s="61">
        <v>2020</v>
      </c>
    </row>
    <row r="8" spans="1:10" s="59" customFormat="1" ht="19.5" customHeight="1">
      <c r="A8" s="63" t="s">
        <v>76</v>
      </c>
      <c r="B8" s="64"/>
      <c r="C8" s="54"/>
      <c r="D8" s="65"/>
      <c r="E8" s="62"/>
      <c r="F8" s="66"/>
      <c r="G8" s="54"/>
      <c r="H8" s="65"/>
      <c r="I8" s="62"/>
      <c r="J8" s="66"/>
    </row>
    <row r="9" spans="1:10" s="47" customFormat="1" ht="19.5" customHeight="1">
      <c r="A9" s="67" t="s">
        <v>77</v>
      </c>
      <c r="B9" s="68"/>
    </row>
    <row r="10" spans="1:10" s="47" customFormat="1" ht="19.5" customHeight="1">
      <c r="A10" s="47" t="s">
        <v>78</v>
      </c>
      <c r="D10" s="69">
        <v>6201</v>
      </c>
      <c r="E10" s="69"/>
      <c r="F10" s="69">
        <v>16275</v>
      </c>
      <c r="G10" s="69"/>
      <c r="H10" s="69">
        <v>1733</v>
      </c>
      <c r="I10" s="69"/>
      <c r="J10" s="69">
        <v>3787</v>
      </c>
    </row>
    <row r="11" spans="1:10" s="47" customFormat="1" ht="19.5" customHeight="1">
      <c r="A11" s="47" t="s">
        <v>79</v>
      </c>
      <c r="B11" s="68"/>
      <c r="D11" s="69">
        <v>6837</v>
      </c>
      <c r="E11" s="69"/>
      <c r="F11" s="69">
        <v>59960</v>
      </c>
      <c r="G11" s="69"/>
      <c r="H11" s="69">
        <v>6627</v>
      </c>
      <c r="I11" s="69"/>
      <c r="J11" s="69">
        <v>58077</v>
      </c>
    </row>
    <row r="12" spans="1:10" s="47" customFormat="1" ht="19.5" customHeight="1">
      <c r="A12" s="47" t="s">
        <v>80</v>
      </c>
      <c r="B12" s="68"/>
      <c r="D12" s="69">
        <v>490</v>
      </c>
      <c r="E12" s="69"/>
      <c r="F12" s="69">
        <v>497</v>
      </c>
      <c r="G12" s="69"/>
      <c r="H12" s="69">
        <v>485</v>
      </c>
      <c r="I12" s="69"/>
      <c r="J12" s="69">
        <v>440</v>
      </c>
    </row>
    <row r="13" spans="1:10" s="47" customFormat="1" ht="19.5" customHeight="1">
      <c r="A13" s="47" t="s">
        <v>81</v>
      </c>
      <c r="D13" s="69">
        <v>1328</v>
      </c>
      <c r="E13" s="69"/>
      <c r="F13" s="69">
        <v>30</v>
      </c>
      <c r="G13" s="69"/>
      <c r="H13" s="69">
        <v>1137</v>
      </c>
      <c r="I13" s="69"/>
      <c r="J13" s="69">
        <v>910</v>
      </c>
    </row>
    <row r="14" spans="1:10" s="47" customFormat="1" ht="19.5" customHeight="1">
      <c r="A14" s="67" t="s">
        <v>82</v>
      </c>
      <c r="D14" s="70">
        <f>SUM(D10:D13)</f>
        <v>14856</v>
      </c>
      <c r="E14" s="69"/>
      <c r="F14" s="70">
        <f>SUM(F10:F13)</f>
        <v>76762</v>
      </c>
      <c r="G14" s="69"/>
      <c r="H14" s="70">
        <f>SUM(H10:H13)</f>
        <v>9982</v>
      </c>
      <c r="I14" s="69"/>
      <c r="J14" s="70">
        <f>SUM(J10:J13)</f>
        <v>63214</v>
      </c>
    </row>
    <row r="15" spans="1:10" s="47" customFormat="1" ht="19.5" customHeight="1">
      <c r="A15" s="67" t="s">
        <v>83</v>
      </c>
      <c r="B15" s="68"/>
      <c r="D15" s="69"/>
      <c r="E15" s="69"/>
      <c r="F15" s="69"/>
      <c r="G15" s="69"/>
      <c r="H15" s="69"/>
      <c r="I15" s="69"/>
      <c r="J15" s="69"/>
    </row>
    <row r="16" spans="1:10" s="47" customFormat="1" ht="19.5" customHeight="1">
      <c r="A16" s="47" t="s">
        <v>84</v>
      </c>
      <c r="D16" s="69">
        <v>3566</v>
      </c>
      <c r="E16" s="69"/>
      <c r="F16" s="69">
        <v>5917</v>
      </c>
      <c r="G16" s="69"/>
      <c r="H16" s="69">
        <v>1739</v>
      </c>
      <c r="I16" s="69"/>
      <c r="J16" s="69">
        <v>2202</v>
      </c>
    </row>
    <row r="17" spans="1:10" s="47" customFormat="1" ht="19.5" customHeight="1">
      <c r="A17" s="47" t="s">
        <v>85</v>
      </c>
      <c r="D17" s="69">
        <v>52213</v>
      </c>
      <c r="E17" s="69"/>
      <c r="F17" s="69">
        <v>91889</v>
      </c>
      <c r="G17" s="69"/>
      <c r="H17" s="69">
        <v>49350</v>
      </c>
      <c r="I17" s="69"/>
      <c r="J17" s="69">
        <v>88162</v>
      </c>
    </row>
    <row r="18" spans="1:10" s="47" customFormat="1" ht="19.5" customHeight="1">
      <c r="A18" s="47" t="s">
        <v>86</v>
      </c>
      <c r="D18" s="69">
        <v>4597</v>
      </c>
      <c r="E18" s="69"/>
      <c r="F18" s="69">
        <v>9705</v>
      </c>
      <c r="G18" s="69"/>
      <c r="H18" s="69">
        <v>2667</v>
      </c>
      <c r="I18" s="69"/>
      <c r="J18" s="69">
        <v>6401</v>
      </c>
    </row>
    <row r="19" spans="1:10" s="47" customFormat="1" ht="19.5" customHeight="1">
      <c r="A19" s="47" t="s">
        <v>87</v>
      </c>
      <c r="B19" s="68"/>
      <c r="D19" s="71">
        <v>23534</v>
      </c>
      <c r="E19" s="69"/>
      <c r="F19" s="71">
        <v>20661</v>
      </c>
      <c r="G19" s="69"/>
      <c r="H19" s="71">
        <v>20717</v>
      </c>
      <c r="I19" s="69"/>
      <c r="J19" s="71">
        <v>17485</v>
      </c>
    </row>
    <row r="20" spans="1:10" s="47" customFormat="1" ht="19.5" customHeight="1">
      <c r="A20" s="67" t="s">
        <v>88</v>
      </c>
      <c r="D20" s="71">
        <f>SUM(D16:D19)</f>
        <v>83910</v>
      </c>
      <c r="E20" s="69"/>
      <c r="F20" s="71">
        <f>SUM(F16:F19)</f>
        <v>128172</v>
      </c>
      <c r="G20" s="69"/>
      <c r="H20" s="71">
        <f>SUM(H16:H19)</f>
        <v>74473</v>
      </c>
      <c r="I20" s="69"/>
      <c r="J20" s="71">
        <f>SUM(J16:J19)</f>
        <v>114250</v>
      </c>
    </row>
    <row r="21" spans="1:10" s="47" customFormat="1" ht="19.5" customHeight="1">
      <c r="A21" s="67" t="s">
        <v>187</v>
      </c>
      <c r="B21" s="68"/>
      <c r="D21" s="69">
        <f>D14-D20</f>
        <v>-69054</v>
      </c>
      <c r="E21" s="69"/>
      <c r="F21" s="69">
        <f>F14-F20</f>
        <v>-51410</v>
      </c>
      <c r="G21" s="69"/>
      <c r="H21" s="69">
        <f>H14-H20</f>
        <v>-64491</v>
      </c>
      <c r="I21" s="69"/>
      <c r="J21" s="69">
        <f>J14-J20</f>
        <v>-51036</v>
      </c>
    </row>
    <row r="22" spans="1:10" s="47" customFormat="1" ht="19.5" customHeight="1">
      <c r="A22" s="47" t="s">
        <v>89</v>
      </c>
      <c r="B22" s="68">
        <v>15</v>
      </c>
      <c r="D22" s="71">
        <v>-10964</v>
      </c>
      <c r="E22" s="69"/>
      <c r="F22" s="71">
        <v>-2728</v>
      </c>
      <c r="G22" s="69"/>
      <c r="H22" s="71">
        <v>-10880</v>
      </c>
      <c r="I22" s="69"/>
      <c r="J22" s="71">
        <v>-2782</v>
      </c>
    </row>
    <row r="23" spans="1:10" s="47" customFormat="1" ht="19.5" customHeight="1">
      <c r="A23" s="67" t="s">
        <v>199</v>
      </c>
      <c r="B23" s="68"/>
      <c r="D23" s="69">
        <f>SUM(D21:D22)</f>
        <v>-80018</v>
      </c>
      <c r="E23" s="69"/>
      <c r="F23" s="69">
        <f>SUM(F21:F22)</f>
        <v>-54138</v>
      </c>
      <c r="G23" s="69"/>
      <c r="H23" s="69">
        <f>SUM(H21:H22)</f>
        <v>-75371</v>
      </c>
      <c r="I23" s="69"/>
      <c r="J23" s="69">
        <f>SUM(J21:J22)</f>
        <v>-53818</v>
      </c>
    </row>
    <row r="24" spans="1:10" s="47" customFormat="1" ht="19.5" customHeight="1">
      <c r="A24" s="47" t="s">
        <v>238</v>
      </c>
      <c r="B24" s="68">
        <v>16</v>
      </c>
      <c r="D24" s="69">
        <v>2164</v>
      </c>
      <c r="E24" s="69"/>
      <c r="F24" s="69">
        <v>-813</v>
      </c>
      <c r="G24" s="69"/>
      <c r="H24" s="69">
        <v>2286</v>
      </c>
      <c r="I24" s="69"/>
      <c r="J24" s="69">
        <v>185</v>
      </c>
    </row>
    <row r="25" spans="1:10" s="47" customFormat="1" ht="19.5" customHeight="1">
      <c r="A25" s="49" t="s">
        <v>131</v>
      </c>
      <c r="B25" s="68"/>
      <c r="D25" s="70">
        <f>SUM(D23:D24)</f>
        <v>-77854</v>
      </c>
      <c r="E25" s="69"/>
      <c r="F25" s="70">
        <f>SUM(F23:F24)</f>
        <v>-54951</v>
      </c>
      <c r="G25" s="69"/>
      <c r="H25" s="70">
        <f>SUM(H23:H24)</f>
        <v>-73085</v>
      </c>
      <c r="I25" s="69"/>
      <c r="J25" s="70">
        <f>SUM(J23:J24)</f>
        <v>-53633</v>
      </c>
    </row>
    <row r="26" spans="1:10" s="47" customFormat="1" ht="19.5" customHeight="1">
      <c r="A26" s="49"/>
      <c r="B26" s="68"/>
      <c r="D26" s="69"/>
      <c r="E26" s="69"/>
      <c r="F26" s="69"/>
      <c r="G26" s="69"/>
      <c r="H26" s="69"/>
      <c r="I26" s="69"/>
      <c r="J26" s="69"/>
    </row>
    <row r="27" spans="1:10" s="47" customFormat="1" ht="19.5" customHeight="1">
      <c r="A27" s="49" t="s">
        <v>90</v>
      </c>
      <c r="B27" s="68"/>
      <c r="D27" s="69"/>
      <c r="E27" s="69"/>
      <c r="F27" s="69"/>
      <c r="G27" s="69"/>
      <c r="H27" s="69"/>
      <c r="I27" s="69"/>
      <c r="J27" s="69"/>
    </row>
    <row r="28" spans="1:10" s="47" customFormat="1" ht="19.5" customHeight="1">
      <c r="A28" s="54" t="s">
        <v>91</v>
      </c>
      <c r="B28" s="68"/>
      <c r="D28" s="71">
        <v>0</v>
      </c>
      <c r="E28" s="69"/>
      <c r="F28" s="71">
        <v>0</v>
      </c>
      <c r="G28" s="69"/>
      <c r="H28" s="71">
        <v>0</v>
      </c>
      <c r="I28" s="69"/>
      <c r="J28" s="71">
        <v>0</v>
      </c>
    </row>
    <row r="29" spans="1:10" s="47" customFormat="1" ht="19.5" customHeight="1">
      <c r="A29" s="49" t="s">
        <v>92</v>
      </c>
      <c r="B29" s="68"/>
      <c r="D29" s="70">
        <f>SUM(D28)</f>
        <v>0</v>
      </c>
      <c r="E29" s="69"/>
      <c r="F29" s="70">
        <f>SUM(F28)</f>
        <v>0</v>
      </c>
      <c r="G29" s="69"/>
      <c r="H29" s="70">
        <f>SUM(H28)</f>
        <v>0</v>
      </c>
      <c r="I29" s="69"/>
      <c r="J29" s="70">
        <f>SUM(J28)</f>
        <v>0</v>
      </c>
    </row>
    <row r="30" spans="1:10" s="47" customFormat="1" ht="19.5" customHeight="1" thickBot="1">
      <c r="A30" s="72" t="s">
        <v>93</v>
      </c>
      <c r="B30" s="68"/>
      <c r="D30" s="73">
        <f>SUM(D25:D28)</f>
        <v>-77854</v>
      </c>
      <c r="E30" s="74"/>
      <c r="F30" s="73">
        <f>SUM(F25:F28)</f>
        <v>-54951</v>
      </c>
      <c r="G30" s="75"/>
      <c r="H30" s="73">
        <f>SUM(H25:H28)</f>
        <v>-73085</v>
      </c>
      <c r="I30" s="74"/>
      <c r="J30" s="73">
        <f>SUM(J25:J28)</f>
        <v>-53633</v>
      </c>
    </row>
    <row r="31" spans="1:10" s="47" customFormat="1" ht="19.5" customHeight="1" thickTop="1">
      <c r="A31" s="72"/>
      <c r="B31" s="68"/>
      <c r="D31" s="76"/>
      <c r="E31" s="74"/>
      <c r="F31" s="76"/>
      <c r="G31" s="75"/>
      <c r="H31" s="76"/>
      <c r="I31" s="74"/>
      <c r="J31" s="76"/>
    </row>
    <row r="32" spans="1:10" s="47" customFormat="1" ht="18.75" customHeight="1">
      <c r="A32" s="49" t="s">
        <v>94</v>
      </c>
      <c r="B32" s="77"/>
      <c r="D32" s="69"/>
      <c r="E32" s="69"/>
      <c r="F32" s="69"/>
      <c r="G32" s="69"/>
      <c r="H32" s="69"/>
      <c r="I32" s="69"/>
      <c r="J32" s="69"/>
    </row>
    <row r="33" spans="1:10" s="47" customFormat="1" ht="18.75" customHeight="1" thickBot="1">
      <c r="A33" s="54" t="s">
        <v>95</v>
      </c>
      <c r="B33" s="68"/>
      <c r="D33" s="78">
        <f>+D30-D34</f>
        <v>-77853</v>
      </c>
      <c r="E33" s="69"/>
      <c r="F33" s="78">
        <f>+F30-F34</f>
        <v>-54951</v>
      </c>
      <c r="G33" s="69"/>
      <c r="H33" s="79">
        <f>SUM(H25)</f>
        <v>-73085</v>
      </c>
      <c r="I33" s="80"/>
      <c r="J33" s="79">
        <f>SUM(J25)</f>
        <v>-53633</v>
      </c>
    </row>
    <row r="34" spans="1:10" s="47" customFormat="1" ht="18.75" customHeight="1" thickTop="1">
      <c r="A34" s="54" t="s">
        <v>26</v>
      </c>
      <c r="B34" s="77"/>
      <c r="D34" s="69">
        <v>-1</v>
      </c>
      <c r="E34" s="69"/>
      <c r="F34" s="69">
        <v>0</v>
      </c>
      <c r="G34" s="69"/>
      <c r="H34" s="69"/>
      <c r="I34" s="69"/>
      <c r="J34" s="69"/>
    </row>
    <row r="35" spans="1:10" s="47" customFormat="1" ht="18.75" customHeight="1" thickBot="1">
      <c r="A35" s="54"/>
      <c r="B35" s="77"/>
      <c r="D35" s="81">
        <f>SUM(D33:D34)</f>
        <v>-77854</v>
      </c>
      <c r="E35" s="82"/>
      <c r="F35" s="81">
        <f>SUM(F33:F34)</f>
        <v>-54951</v>
      </c>
      <c r="G35" s="69"/>
      <c r="H35" s="69"/>
      <c r="I35" s="69"/>
      <c r="J35" s="69"/>
    </row>
    <row r="36" spans="1:10" s="47" customFormat="1" ht="18.75" customHeight="1" thickTop="1">
      <c r="A36" s="54"/>
      <c r="B36" s="77"/>
      <c r="D36" s="69"/>
      <c r="E36" s="69"/>
      <c r="F36" s="69"/>
      <c r="G36" s="69"/>
      <c r="H36" s="69"/>
      <c r="I36" s="69"/>
      <c r="J36" s="69"/>
    </row>
    <row r="37" spans="1:10" s="47" customFormat="1" ht="18.75" customHeight="1">
      <c r="A37" s="49" t="s">
        <v>96</v>
      </c>
      <c r="B37" s="77"/>
      <c r="D37" s="69"/>
      <c r="E37" s="69"/>
      <c r="F37" s="69"/>
      <c r="G37" s="69"/>
      <c r="H37" s="69"/>
      <c r="I37" s="69"/>
      <c r="J37" s="69"/>
    </row>
    <row r="38" spans="1:10" s="47" customFormat="1" ht="18.75" customHeight="1" thickBot="1">
      <c r="A38" s="54" t="s">
        <v>95</v>
      </c>
      <c r="B38" s="77"/>
      <c r="D38" s="69">
        <f>SUM(D30-D39)</f>
        <v>-77853</v>
      </c>
      <c r="E38" s="69"/>
      <c r="F38" s="69">
        <f>SUM(F30-F39)</f>
        <v>-54951</v>
      </c>
      <c r="G38" s="69"/>
      <c r="H38" s="83">
        <f>SUM(H30)</f>
        <v>-73085</v>
      </c>
      <c r="I38" s="80"/>
      <c r="J38" s="83">
        <f>SUM(J30)</f>
        <v>-53633</v>
      </c>
    </row>
    <row r="39" spans="1:10" s="47" customFormat="1" ht="18.75" customHeight="1" thickTop="1">
      <c r="A39" s="54" t="s">
        <v>26</v>
      </c>
      <c r="B39" s="77"/>
      <c r="D39" s="69">
        <v>-1</v>
      </c>
      <c r="E39" s="78"/>
      <c r="F39" s="69">
        <v>0</v>
      </c>
      <c r="G39" s="69"/>
      <c r="H39" s="69"/>
      <c r="I39" s="69"/>
      <c r="J39" s="69"/>
    </row>
    <row r="40" spans="1:10" s="47" customFormat="1" ht="18.75" customHeight="1" thickBot="1">
      <c r="A40" s="54"/>
      <c r="B40" s="77"/>
      <c r="D40" s="81">
        <f>SUM(D38:D39)</f>
        <v>-77854</v>
      </c>
      <c r="E40" s="82"/>
      <c r="F40" s="81">
        <f>SUM(F38:F39)</f>
        <v>-54951</v>
      </c>
      <c r="G40" s="69"/>
      <c r="H40" s="69"/>
      <c r="I40" s="69"/>
      <c r="J40" s="69"/>
    </row>
    <row r="41" spans="1:10" s="47" customFormat="1" ht="18.75" customHeight="1" thickTop="1">
      <c r="A41" s="84"/>
      <c r="B41" s="54"/>
      <c r="C41" s="54"/>
      <c r="D41" s="55"/>
      <c r="E41" s="54"/>
      <c r="F41" s="55"/>
      <c r="G41" s="54"/>
      <c r="I41" s="54"/>
      <c r="J41" s="48" t="s">
        <v>184</v>
      </c>
    </row>
    <row r="42" spans="1:10" s="47" customFormat="1" ht="18.75" customHeight="1">
      <c r="A42" s="49" t="s">
        <v>97</v>
      </c>
      <c r="B42" s="68">
        <v>17</v>
      </c>
      <c r="D42" s="69"/>
      <c r="E42" s="69"/>
      <c r="F42" s="85"/>
      <c r="G42" s="69"/>
      <c r="H42" s="69"/>
      <c r="I42" s="69"/>
      <c r="J42" s="85"/>
    </row>
    <row r="43" spans="1:10" s="47" customFormat="1" ht="18.75" customHeight="1">
      <c r="A43" s="54" t="s">
        <v>200</v>
      </c>
      <c r="B43" s="68"/>
      <c r="D43" s="69"/>
      <c r="E43" s="69"/>
      <c r="F43" s="69"/>
      <c r="G43" s="69"/>
      <c r="H43" s="69"/>
      <c r="I43" s="69"/>
      <c r="J43" s="69"/>
    </row>
    <row r="44" spans="1:10" s="47" customFormat="1" ht="18.75" customHeight="1" thickBot="1">
      <c r="A44" s="54" t="s">
        <v>189</v>
      </c>
      <c r="B44" s="77"/>
      <c r="D44" s="86">
        <v>-9.1057309941520462E-2</v>
      </c>
      <c r="E44" s="87"/>
      <c r="F44" s="86">
        <v>-6.4000000000000001E-2</v>
      </c>
      <c r="G44" s="88"/>
      <c r="H44" s="86">
        <v>-8.5479532163742697E-2</v>
      </c>
      <c r="I44" s="88"/>
      <c r="J44" s="86">
        <v>-6.3E-2</v>
      </c>
    </row>
    <row r="45" spans="1:10" s="47" customFormat="1" ht="18.75" customHeight="1" thickTop="1">
      <c r="A45" s="54"/>
      <c r="B45" s="77"/>
      <c r="D45" s="69"/>
      <c r="E45" s="69"/>
      <c r="F45" s="69"/>
      <c r="G45" s="69"/>
      <c r="H45" s="69"/>
      <c r="I45" s="69"/>
      <c r="J45" s="69"/>
    </row>
    <row r="46" spans="1:10" s="47" customFormat="1" ht="18.75" customHeight="1">
      <c r="A46" s="54"/>
      <c r="B46" s="77"/>
      <c r="D46" s="69"/>
      <c r="E46" s="69"/>
      <c r="F46" s="69"/>
      <c r="G46" s="69"/>
      <c r="H46" s="69"/>
      <c r="I46" s="69"/>
      <c r="J46" s="69"/>
    </row>
    <row r="47" spans="1:10" s="47" customFormat="1" ht="18.75" customHeight="1">
      <c r="A47" s="54" t="s">
        <v>11</v>
      </c>
      <c r="B47" s="68"/>
      <c r="D47" s="69"/>
      <c r="E47" s="69"/>
      <c r="F47" s="69"/>
      <c r="G47" s="69"/>
      <c r="H47" s="69"/>
      <c r="I47" s="69"/>
      <c r="J47" s="69"/>
    </row>
    <row r="48" spans="1:10" s="47" customFormat="1" ht="19.5" customHeight="1">
      <c r="J48" s="48" t="s">
        <v>74</v>
      </c>
    </row>
    <row r="49" spans="1:10" s="47" customFormat="1" ht="19.5" customHeight="1">
      <c r="A49" s="49" t="s">
        <v>39</v>
      </c>
      <c r="B49" s="50"/>
      <c r="C49" s="50"/>
      <c r="D49" s="50"/>
      <c r="E49" s="50"/>
      <c r="F49" s="50"/>
      <c r="G49" s="50"/>
      <c r="H49" s="50"/>
      <c r="I49" s="50"/>
      <c r="J49" s="50"/>
    </row>
    <row r="50" spans="1:10" s="47" customFormat="1" ht="19.5" customHeight="1">
      <c r="A50" s="49" t="s">
        <v>75</v>
      </c>
      <c r="B50" s="50"/>
      <c r="C50" s="50"/>
      <c r="D50" s="50"/>
      <c r="E50" s="50"/>
      <c r="F50" s="50"/>
      <c r="G50" s="50"/>
      <c r="H50" s="50"/>
      <c r="I50" s="50"/>
      <c r="J50" s="50"/>
    </row>
    <row r="51" spans="1:10" s="54" customFormat="1" ht="19.5" customHeight="1">
      <c r="A51" s="51" t="s">
        <v>210</v>
      </c>
      <c r="B51" s="52"/>
      <c r="C51" s="52"/>
      <c r="D51" s="52"/>
      <c r="E51" s="52"/>
      <c r="F51" s="52"/>
      <c r="G51" s="50"/>
      <c r="H51" s="53"/>
      <c r="I51" s="50"/>
      <c r="J51" s="53"/>
    </row>
    <row r="52" spans="1:10" s="54" customFormat="1" ht="19.5" customHeight="1">
      <c r="D52" s="55"/>
      <c r="F52" s="55"/>
      <c r="H52" s="47"/>
      <c r="J52" s="48" t="s">
        <v>0</v>
      </c>
    </row>
    <row r="53" spans="1:10" s="59" customFormat="1" ht="19.5" customHeight="1">
      <c r="A53" s="56"/>
      <c r="B53" s="56"/>
      <c r="C53" s="54"/>
      <c r="D53" s="57"/>
      <c r="E53" s="57" t="s">
        <v>13</v>
      </c>
      <c r="F53" s="57"/>
      <c r="G53" s="56"/>
      <c r="H53" s="57"/>
      <c r="I53" s="58" t="s">
        <v>14</v>
      </c>
      <c r="J53" s="57"/>
    </row>
    <row r="54" spans="1:10" s="59" customFormat="1" ht="19.5" customHeight="1">
      <c r="B54" s="60" t="s">
        <v>12</v>
      </c>
      <c r="C54" s="54"/>
      <c r="D54" s="61">
        <v>2021</v>
      </c>
      <c r="E54" s="62"/>
      <c r="F54" s="61">
        <v>2020</v>
      </c>
      <c r="G54" s="54"/>
      <c r="H54" s="61">
        <v>2021</v>
      </c>
      <c r="I54" s="62"/>
      <c r="J54" s="61">
        <v>2020</v>
      </c>
    </row>
    <row r="55" spans="1:10" s="59" customFormat="1" ht="19.5" customHeight="1">
      <c r="A55" s="63" t="s">
        <v>76</v>
      </c>
      <c r="B55" s="64"/>
      <c r="C55" s="54"/>
      <c r="D55" s="65"/>
      <c r="E55" s="62"/>
      <c r="F55" s="66"/>
      <c r="G55" s="54"/>
      <c r="H55" s="65"/>
      <c r="I55" s="62"/>
      <c r="J55" s="66"/>
    </row>
    <row r="56" spans="1:10" s="47" customFormat="1" ht="19.5" customHeight="1">
      <c r="A56" s="67" t="s">
        <v>77</v>
      </c>
      <c r="B56" s="68"/>
    </row>
    <row r="57" spans="1:10" s="47" customFormat="1" ht="19.5" customHeight="1">
      <c r="A57" s="47" t="s">
        <v>78</v>
      </c>
      <c r="D57" s="69">
        <v>22233</v>
      </c>
      <c r="E57" s="69"/>
      <c r="F57" s="69">
        <v>54148</v>
      </c>
      <c r="G57" s="69"/>
      <c r="H57" s="69">
        <v>5745</v>
      </c>
      <c r="I57" s="69"/>
      <c r="J57" s="69">
        <v>17646</v>
      </c>
    </row>
    <row r="58" spans="1:10" s="47" customFormat="1" ht="19.5" customHeight="1">
      <c r="A58" s="47" t="s">
        <v>79</v>
      </c>
      <c r="B58" s="68"/>
      <c r="D58" s="69">
        <v>68039</v>
      </c>
      <c r="E58" s="69"/>
      <c r="F58" s="69">
        <v>291396</v>
      </c>
      <c r="G58" s="69"/>
      <c r="H58" s="69">
        <v>67105</v>
      </c>
      <c r="I58" s="69"/>
      <c r="J58" s="69">
        <v>285031</v>
      </c>
    </row>
    <row r="59" spans="1:10" s="47" customFormat="1" ht="19.5" customHeight="1">
      <c r="A59" s="47" t="s">
        <v>80</v>
      </c>
      <c r="B59" s="68"/>
      <c r="D59" s="69">
        <v>1558</v>
      </c>
      <c r="E59" s="69"/>
      <c r="F59" s="69">
        <v>1709</v>
      </c>
      <c r="G59" s="69"/>
      <c r="H59" s="69">
        <v>1542</v>
      </c>
      <c r="I59" s="69"/>
      <c r="J59" s="69">
        <v>2856</v>
      </c>
    </row>
    <row r="60" spans="1:10" s="47" customFormat="1" ht="19.5" customHeight="1">
      <c r="A60" s="47" t="s">
        <v>98</v>
      </c>
      <c r="B60" s="68"/>
      <c r="D60" s="69">
        <v>0</v>
      </c>
      <c r="E60" s="69"/>
      <c r="F60" s="69">
        <v>0</v>
      </c>
      <c r="G60" s="69"/>
      <c r="H60" s="69">
        <v>0</v>
      </c>
      <c r="I60" s="69"/>
      <c r="J60" s="69">
        <v>23698</v>
      </c>
    </row>
    <row r="61" spans="1:10" s="47" customFormat="1" ht="19.5" customHeight="1">
      <c r="A61" s="47" t="s">
        <v>81</v>
      </c>
      <c r="D61" s="69">
        <v>2748</v>
      </c>
      <c r="E61" s="69"/>
      <c r="F61" s="69">
        <v>5147</v>
      </c>
      <c r="G61" s="69"/>
      <c r="H61" s="69">
        <v>4117</v>
      </c>
      <c r="I61" s="69"/>
      <c r="J61" s="69">
        <v>7933</v>
      </c>
    </row>
    <row r="62" spans="1:10" s="47" customFormat="1" ht="19.5" customHeight="1">
      <c r="A62" s="67" t="s">
        <v>82</v>
      </c>
      <c r="D62" s="70">
        <f>SUM(D57:D61)</f>
        <v>94578</v>
      </c>
      <c r="E62" s="69"/>
      <c r="F62" s="70">
        <f>SUM(F57:F61)</f>
        <v>352400</v>
      </c>
      <c r="G62" s="69"/>
      <c r="H62" s="70">
        <f>SUM(H57:H61)</f>
        <v>78509</v>
      </c>
      <c r="I62" s="69"/>
      <c r="J62" s="70">
        <f>SUM(J57:J61)</f>
        <v>337164</v>
      </c>
    </row>
    <row r="63" spans="1:10" s="47" customFormat="1" ht="19.5" customHeight="1">
      <c r="A63" s="67" t="s">
        <v>83</v>
      </c>
      <c r="B63" s="68"/>
      <c r="D63" s="69"/>
      <c r="E63" s="69"/>
      <c r="F63" s="69"/>
      <c r="G63" s="69"/>
      <c r="H63" s="69"/>
      <c r="I63" s="69"/>
      <c r="J63" s="69"/>
    </row>
    <row r="64" spans="1:10" s="47" customFormat="1" ht="19.5" customHeight="1">
      <c r="A64" s="47" t="s">
        <v>84</v>
      </c>
      <c r="D64" s="69">
        <v>14508</v>
      </c>
      <c r="E64" s="69"/>
      <c r="F64" s="69">
        <v>23016</v>
      </c>
      <c r="G64" s="69"/>
      <c r="H64" s="69">
        <v>5048</v>
      </c>
      <c r="I64" s="69"/>
      <c r="J64" s="69">
        <v>10684</v>
      </c>
    </row>
    <row r="65" spans="1:10" s="47" customFormat="1" ht="19.5" customHeight="1">
      <c r="A65" s="47" t="s">
        <v>85</v>
      </c>
      <c r="D65" s="69">
        <v>214262</v>
      </c>
      <c r="E65" s="69"/>
      <c r="F65" s="69">
        <v>357118</v>
      </c>
      <c r="G65" s="69"/>
      <c r="H65" s="69">
        <v>204417</v>
      </c>
      <c r="I65" s="69"/>
      <c r="J65" s="69">
        <v>349100</v>
      </c>
    </row>
    <row r="66" spans="1:10" s="47" customFormat="1" ht="19.5" customHeight="1">
      <c r="A66" s="47" t="s">
        <v>86</v>
      </c>
      <c r="D66" s="69">
        <v>16543</v>
      </c>
      <c r="E66" s="69"/>
      <c r="F66" s="69">
        <v>26321</v>
      </c>
      <c r="G66" s="69"/>
      <c r="H66" s="69">
        <v>10859</v>
      </c>
      <c r="I66" s="69"/>
      <c r="J66" s="69">
        <v>20198</v>
      </c>
    </row>
    <row r="67" spans="1:10" s="47" customFormat="1" ht="19.5" customHeight="1">
      <c r="A67" s="47" t="s">
        <v>87</v>
      </c>
      <c r="B67" s="68"/>
      <c r="D67" s="71">
        <v>64201</v>
      </c>
      <c r="E67" s="69"/>
      <c r="F67" s="71">
        <v>60867</v>
      </c>
      <c r="G67" s="69"/>
      <c r="H67" s="71">
        <v>56307</v>
      </c>
      <c r="I67" s="69"/>
      <c r="J67" s="71">
        <v>53229</v>
      </c>
    </row>
    <row r="68" spans="1:10" s="47" customFormat="1" ht="19.5" customHeight="1">
      <c r="A68" s="67" t="s">
        <v>88</v>
      </c>
      <c r="D68" s="71">
        <f>SUM(D64:D67)</f>
        <v>309514</v>
      </c>
      <c r="E68" s="69"/>
      <c r="F68" s="71">
        <f>SUM(F64:F67)</f>
        <v>467322</v>
      </c>
      <c r="G68" s="69"/>
      <c r="H68" s="71">
        <f>SUM(H64:H67)</f>
        <v>276631</v>
      </c>
      <c r="I68" s="69"/>
      <c r="J68" s="71">
        <f>SUM(J64:J67)</f>
        <v>433211</v>
      </c>
    </row>
    <row r="69" spans="1:10" s="47" customFormat="1" ht="19.5" customHeight="1">
      <c r="A69" s="67" t="s">
        <v>187</v>
      </c>
      <c r="B69" s="68"/>
      <c r="D69" s="69">
        <f>D62-D68</f>
        <v>-214936</v>
      </c>
      <c r="E69" s="69"/>
      <c r="F69" s="69">
        <f>F62-F68</f>
        <v>-114922</v>
      </c>
      <c r="G69" s="69"/>
      <c r="H69" s="69">
        <f>H62-H68</f>
        <v>-198122</v>
      </c>
      <c r="I69" s="69"/>
      <c r="J69" s="69">
        <f>J62-J68</f>
        <v>-96047</v>
      </c>
    </row>
    <row r="70" spans="1:10" s="47" customFormat="1" ht="19.5" customHeight="1">
      <c r="A70" s="47" t="s">
        <v>89</v>
      </c>
      <c r="B70" s="68">
        <v>15</v>
      </c>
      <c r="D70" s="71">
        <v>-33374</v>
      </c>
      <c r="E70" s="69"/>
      <c r="F70" s="71">
        <v>-16904</v>
      </c>
      <c r="G70" s="69"/>
      <c r="H70" s="71">
        <v>-32972</v>
      </c>
      <c r="I70" s="69"/>
      <c r="J70" s="71">
        <v>-16631</v>
      </c>
    </row>
    <row r="71" spans="1:10" s="47" customFormat="1" ht="19.5" customHeight="1">
      <c r="A71" s="67" t="s">
        <v>199</v>
      </c>
      <c r="B71" s="68"/>
      <c r="D71" s="69">
        <f>SUM(D69:D70)</f>
        <v>-248310</v>
      </c>
      <c r="E71" s="69"/>
      <c r="F71" s="69">
        <f>SUM(F69:F70)</f>
        <v>-131826</v>
      </c>
      <c r="G71" s="69"/>
      <c r="H71" s="69">
        <f>SUM(H69:H70)</f>
        <v>-231094</v>
      </c>
      <c r="I71" s="69"/>
      <c r="J71" s="69">
        <f>SUM(J69:J70)</f>
        <v>-112678</v>
      </c>
    </row>
    <row r="72" spans="1:10" s="47" customFormat="1" ht="19.5" customHeight="1">
      <c r="A72" s="47" t="s">
        <v>188</v>
      </c>
      <c r="B72" s="68">
        <v>16</v>
      </c>
      <c r="D72" s="69">
        <v>7597</v>
      </c>
      <c r="E72" s="69"/>
      <c r="F72" s="69">
        <v>604</v>
      </c>
      <c r="G72" s="69"/>
      <c r="H72" s="69">
        <v>7377</v>
      </c>
      <c r="I72" s="69"/>
      <c r="J72" s="69">
        <v>3888</v>
      </c>
    </row>
    <row r="73" spans="1:10" s="47" customFormat="1" ht="19.5" customHeight="1">
      <c r="A73" s="49" t="s">
        <v>131</v>
      </c>
      <c r="B73" s="68"/>
      <c r="D73" s="70">
        <f>SUM(D71:D72)</f>
        <v>-240713</v>
      </c>
      <c r="E73" s="69"/>
      <c r="F73" s="70">
        <f>SUM(F71:F72)</f>
        <v>-131222</v>
      </c>
      <c r="G73" s="69"/>
      <c r="H73" s="70">
        <f>SUM(H71:H72)</f>
        <v>-223717</v>
      </c>
      <c r="I73" s="69"/>
      <c r="J73" s="70">
        <f>SUM(J71:J72)</f>
        <v>-108790</v>
      </c>
    </row>
    <row r="74" spans="1:10" s="47" customFormat="1" ht="19.5" customHeight="1">
      <c r="A74" s="49"/>
      <c r="B74" s="68"/>
      <c r="D74" s="69"/>
      <c r="E74" s="69"/>
      <c r="F74" s="69"/>
      <c r="G74" s="69"/>
      <c r="H74" s="69"/>
      <c r="I74" s="69"/>
      <c r="J74" s="69"/>
    </row>
    <row r="75" spans="1:10" s="47" customFormat="1" ht="19.5" customHeight="1">
      <c r="A75" s="49" t="s">
        <v>90</v>
      </c>
      <c r="B75" s="68"/>
      <c r="D75" s="69"/>
      <c r="E75" s="69"/>
      <c r="F75" s="69"/>
      <c r="G75" s="69"/>
      <c r="H75" s="69"/>
      <c r="I75" s="69"/>
      <c r="J75" s="69"/>
    </row>
    <row r="76" spans="1:10" s="47" customFormat="1" ht="19.5" customHeight="1">
      <c r="A76" s="54" t="s">
        <v>91</v>
      </c>
      <c r="B76" s="68"/>
      <c r="D76" s="71">
        <v>0</v>
      </c>
      <c r="E76" s="69"/>
      <c r="F76" s="71">
        <v>0</v>
      </c>
      <c r="G76" s="69"/>
      <c r="H76" s="71">
        <v>0</v>
      </c>
      <c r="I76" s="69"/>
      <c r="J76" s="71">
        <v>0</v>
      </c>
    </row>
    <row r="77" spans="1:10" s="47" customFormat="1" ht="19.5" customHeight="1">
      <c r="A77" s="49" t="s">
        <v>92</v>
      </c>
      <c r="B77" s="68"/>
      <c r="D77" s="70">
        <f>SUM(D76)</f>
        <v>0</v>
      </c>
      <c r="E77" s="69"/>
      <c r="F77" s="70">
        <f>SUM(F76)</f>
        <v>0</v>
      </c>
      <c r="G77" s="69"/>
      <c r="H77" s="70">
        <f>SUM(H76)</f>
        <v>0</v>
      </c>
      <c r="I77" s="69"/>
      <c r="J77" s="70">
        <f>SUM(J76)</f>
        <v>0</v>
      </c>
    </row>
    <row r="78" spans="1:10" s="47" customFormat="1" ht="19.5" customHeight="1" thickBot="1">
      <c r="A78" s="72" t="s">
        <v>93</v>
      </c>
      <c r="B78" s="68"/>
      <c r="D78" s="73">
        <f>SUM(D73:D76)</f>
        <v>-240713</v>
      </c>
      <c r="E78" s="74"/>
      <c r="F78" s="73">
        <f>SUM(F73:F76)</f>
        <v>-131222</v>
      </c>
      <c r="G78" s="75"/>
      <c r="H78" s="73">
        <f>SUM(H73:H76)</f>
        <v>-223717</v>
      </c>
      <c r="I78" s="74"/>
      <c r="J78" s="73">
        <f>SUM(J73:J76)</f>
        <v>-108790</v>
      </c>
    </row>
    <row r="79" spans="1:10" s="47" customFormat="1" ht="19.5" customHeight="1" thickTop="1">
      <c r="A79" s="72"/>
      <c r="B79" s="68"/>
      <c r="D79" s="76"/>
      <c r="E79" s="74"/>
      <c r="F79" s="76"/>
      <c r="G79" s="75"/>
      <c r="H79" s="76"/>
      <c r="I79" s="74"/>
      <c r="J79" s="76"/>
    </row>
    <row r="80" spans="1:10" s="47" customFormat="1" ht="18.75" customHeight="1">
      <c r="A80" s="49" t="s">
        <v>94</v>
      </c>
      <c r="B80" s="77"/>
      <c r="D80" s="69"/>
      <c r="E80" s="69"/>
      <c r="F80" s="69"/>
      <c r="G80" s="69"/>
      <c r="H80" s="69"/>
      <c r="I80" s="69"/>
      <c r="J80" s="69"/>
    </row>
    <row r="81" spans="1:10" s="47" customFormat="1" ht="18.75" customHeight="1" thickBot="1">
      <c r="A81" s="54" t="s">
        <v>95</v>
      </c>
      <c r="B81" s="68"/>
      <c r="D81" s="78">
        <f>+D78-D82</f>
        <v>-240712</v>
      </c>
      <c r="E81" s="69"/>
      <c r="F81" s="78">
        <f>+F78-F82</f>
        <v>-131222</v>
      </c>
      <c r="G81" s="69"/>
      <c r="H81" s="79">
        <f>SUM(H73)</f>
        <v>-223717</v>
      </c>
      <c r="I81" s="80"/>
      <c r="J81" s="79">
        <f>SUM(J73)</f>
        <v>-108790</v>
      </c>
    </row>
    <row r="82" spans="1:10" s="47" customFormat="1" ht="18.75" customHeight="1" thickTop="1">
      <c r="A82" s="54" t="s">
        <v>26</v>
      </c>
      <c r="B82" s="77"/>
      <c r="D82" s="69">
        <v>-1</v>
      </c>
      <c r="E82" s="69"/>
      <c r="F82" s="69">
        <v>0</v>
      </c>
      <c r="G82" s="69"/>
      <c r="H82" s="69"/>
      <c r="I82" s="69"/>
      <c r="J82" s="69"/>
    </row>
    <row r="83" spans="1:10" s="47" customFormat="1" ht="18.75" customHeight="1" thickBot="1">
      <c r="A83" s="54"/>
      <c r="B83" s="77"/>
      <c r="D83" s="81">
        <f>SUM(D81:D82)</f>
        <v>-240713</v>
      </c>
      <c r="E83" s="82"/>
      <c r="F83" s="81">
        <f>SUM(F81:F82)</f>
        <v>-131222</v>
      </c>
      <c r="G83" s="69"/>
      <c r="H83" s="69"/>
      <c r="I83" s="69"/>
      <c r="J83" s="69"/>
    </row>
    <row r="84" spans="1:10" s="47" customFormat="1" ht="18.75" customHeight="1" thickTop="1">
      <c r="A84" s="54"/>
      <c r="B84" s="77"/>
      <c r="D84" s="69"/>
      <c r="E84" s="69"/>
      <c r="F84" s="69"/>
      <c r="G84" s="69"/>
      <c r="H84" s="69"/>
      <c r="I84" s="69"/>
      <c r="J84" s="69"/>
    </row>
    <row r="85" spans="1:10" s="47" customFormat="1" ht="18.75" customHeight="1">
      <c r="A85" s="49" t="s">
        <v>96</v>
      </c>
      <c r="B85" s="77"/>
      <c r="D85" s="69"/>
      <c r="E85" s="69"/>
      <c r="F85" s="69"/>
      <c r="G85" s="69"/>
      <c r="H85" s="69"/>
      <c r="I85" s="69"/>
      <c r="J85" s="69"/>
    </row>
    <row r="86" spans="1:10" s="47" customFormat="1" ht="18.75" customHeight="1" thickBot="1">
      <c r="A86" s="54" t="s">
        <v>95</v>
      </c>
      <c r="B86" s="77"/>
      <c r="D86" s="69">
        <f>D81</f>
        <v>-240712</v>
      </c>
      <c r="E86" s="69"/>
      <c r="F86" s="69">
        <f>SUM(F78-F87)</f>
        <v>-131222</v>
      </c>
      <c r="G86" s="69"/>
      <c r="H86" s="83">
        <f>SUM(H78)</f>
        <v>-223717</v>
      </c>
      <c r="I86" s="80"/>
      <c r="J86" s="83">
        <f>SUM(J78)</f>
        <v>-108790</v>
      </c>
    </row>
    <row r="87" spans="1:10" s="47" customFormat="1" ht="18.75" customHeight="1" thickTop="1">
      <c r="A87" s="54" t="s">
        <v>26</v>
      </c>
      <c r="B87" s="77"/>
      <c r="D87" s="69">
        <v>-1</v>
      </c>
      <c r="E87" s="78"/>
      <c r="F87" s="69">
        <v>0</v>
      </c>
      <c r="G87" s="69"/>
      <c r="H87" s="69"/>
      <c r="I87" s="69"/>
      <c r="J87" s="69"/>
    </row>
    <row r="88" spans="1:10" s="47" customFormat="1" ht="18.75" customHeight="1" thickBot="1">
      <c r="A88" s="54"/>
      <c r="B88" s="77"/>
      <c r="D88" s="81">
        <f>SUM(D86:D87)</f>
        <v>-240713</v>
      </c>
      <c r="E88" s="82"/>
      <c r="F88" s="81">
        <f>SUM(F86:F87)</f>
        <v>-131222</v>
      </c>
      <c r="G88" s="69"/>
      <c r="H88" s="69"/>
      <c r="I88" s="69"/>
      <c r="J88" s="69"/>
    </row>
    <row r="89" spans="1:10" s="47" customFormat="1" ht="18.75" customHeight="1" thickTop="1">
      <c r="A89" s="84"/>
      <c r="B89" s="54"/>
      <c r="C89" s="54"/>
      <c r="D89" s="55"/>
      <c r="E89" s="54"/>
      <c r="F89" s="55"/>
      <c r="G89" s="54"/>
      <c r="I89" s="54"/>
      <c r="J89" s="48" t="s">
        <v>184</v>
      </c>
    </row>
    <row r="90" spans="1:10" s="47" customFormat="1" ht="18.75" customHeight="1">
      <c r="A90" s="49" t="s">
        <v>97</v>
      </c>
      <c r="B90" s="68">
        <v>17</v>
      </c>
      <c r="D90" s="69"/>
      <c r="E90" s="69"/>
      <c r="F90" s="85"/>
      <c r="G90" s="69"/>
      <c r="H90" s="69"/>
      <c r="I90" s="69"/>
      <c r="J90" s="85"/>
    </row>
    <row r="91" spans="1:10" s="47" customFormat="1" ht="18.75" customHeight="1">
      <c r="A91" s="54" t="s">
        <v>200</v>
      </c>
      <c r="B91" s="68"/>
      <c r="D91" s="69"/>
      <c r="E91" s="69"/>
      <c r="F91" s="69"/>
      <c r="G91" s="69"/>
      <c r="H91" s="69"/>
      <c r="I91" s="69"/>
      <c r="J91" s="69"/>
    </row>
    <row r="92" spans="1:10" s="47" customFormat="1" ht="18.75" customHeight="1" thickBot="1">
      <c r="A92" s="54" t="s">
        <v>189</v>
      </c>
      <c r="B92" s="77"/>
      <c r="D92" s="86">
        <v>-0.28199999999999997</v>
      </c>
      <c r="E92" s="87"/>
      <c r="F92" s="86">
        <v>-0.153</v>
      </c>
      <c r="G92" s="88"/>
      <c r="H92" s="86">
        <v>-0.26200000000000001</v>
      </c>
      <c r="I92" s="88"/>
      <c r="J92" s="86">
        <v>-0.127</v>
      </c>
    </row>
    <row r="93" spans="1:10" s="47" customFormat="1" ht="18.75" customHeight="1" thickTop="1">
      <c r="A93" s="54"/>
      <c r="B93" s="77"/>
      <c r="D93" s="69"/>
      <c r="E93" s="69"/>
      <c r="F93" s="69"/>
      <c r="G93" s="69"/>
      <c r="H93" s="69"/>
      <c r="I93" s="69"/>
      <c r="J93" s="69"/>
    </row>
    <row r="94" spans="1:10" s="47" customFormat="1" ht="18.75" customHeight="1">
      <c r="A94" s="54"/>
      <c r="B94" s="77"/>
      <c r="D94" s="69"/>
      <c r="E94" s="69"/>
      <c r="F94" s="69"/>
      <c r="G94" s="69"/>
      <c r="H94" s="69"/>
      <c r="I94" s="69"/>
      <c r="J94" s="69"/>
    </row>
    <row r="95" spans="1:10" s="47" customFormat="1" ht="18.75" customHeight="1">
      <c r="A95" s="54" t="s">
        <v>11</v>
      </c>
      <c r="B95" s="68"/>
      <c r="D95" s="69"/>
      <c r="E95" s="69"/>
      <c r="F95" s="69"/>
      <c r="G95" s="69"/>
      <c r="H95" s="69"/>
      <c r="I95" s="69"/>
      <c r="J95" s="6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7AF5-E432-43B8-9196-D120B981FFB0}">
  <dimension ref="A1:W34"/>
  <sheetViews>
    <sheetView showGridLines="0" view="pageBreakPreview" topLeftCell="A10" zoomScale="70" zoomScaleNormal="100" zoomScaleSheetLayoutView="70" workbookViewId="0">
      <selection activeCell="A22" sqref="A22"/>
    </sheetView>
  </sheetViews>
  <sheetFormatPr defaultColWidth="9.140625" defaultRowHeight="19.5" customHeight="1"/>
  <cols>
    <col min="1" max="2" width="11.140625" style="90" customWidth="1"/>
    <col min="3" max="3" width="25.42578125" style="90" customWidth="1"/>
    <col min="4" max="4" width="1.85546875" style="90" customWidth="1"/>
    <col min="5" max="5" width="13.5703125" style="90" customWidth="1"/>
    <col min="6" max="6" width="1.85546875" style="90" customWidth="1"/>
    <col min="7" max="7" width="13.5703125" style="90" customWidth="1"/>
    <col min="8" max="8" width="1.85546875" style="90" customWidth="1"/>
    <col min="9" max="9" width="16.42578125" style="90" customWidth="1"/>
    <col min="10" max="10" width="1.85546875" style="90" customWidth="1"/>
    <col min="11" max="11" width="13.5703125" style="90" customWidth="1"/>
    <col min="12" max="12" width="1.85546875" style="90" customWidth="1"/>
    <col min="13" max="13" width="13.5703125" style="90" customWidth="1"/>
    <col min="14" max="14" width="1.85546875" style="90" customWidth="1"/>
    <col min="15" max="15" width="17.5703125" style="90" customWidth="1"/>
    <col min="16" max="16" width="1.85546875" style="90" customWidth="1"/>
    <col min="17" max="17" width="15" style="90" customWidth="1"/>
    <col min="18" max="18" width="1.85546875" style="90" customWidth="1"/>
    <col min="19" max="19" width="13.5703125" style="90" customWidth="1"/>
    <col min="20" max="20" width="1.85546875" style="90" customWidth="1"/>
    <col min="21" max="21" width="13.5703125" style="90" customWidth="1"/>
    <col min="22" max="22" width="1.85546875" style="90" customWidth="1"/>
    <col min="23" max="23" width="13.5703125" style="90" customWidth="1"/>
    <col min="24" max="24" width="0.85546875" style="90" customWidth="1"/>
    <col min="25" max="16384" width="9.140625" style="90"/>
  </cols>
  <sheetData>
    <row r="1" spans="1:23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2"/>
      <c r="T1" s="91"/>
      <c r="U1" s="91"/>
      <c r="V1" s="91"/>
      <c r="W1" s="93" t="s">
        <v>74</v>
      </c>
    </row>
    <row r="2" spans="1:23" ht="19.5" customHeight="1">
      <c r="A2" s="94" t="s">
        <v>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2"/>
      <c r="T2" s="91"/>
      <c r="U2" s="91"/>
      <c r="V2" s="91"/>
      <c r="W2" s="91"/>
    </row>
    <row r="3" spans="1:23" ht="19.5" customHeight="1">
      <c r="A3" s="94" t="s">
        <v>99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9.5" customHeight="1">
      <c r="A4" s="51" t="s">
        <v>210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19.5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3"/>
      <c r="R5" s="95"/>
      <c r="S5" s="93"/>
      <c r="T5" s="95"/>
      <c r="U5" s="95"/>
      <c r="V5" s="95"/>
      <c r="W5" s="93" t="s">
        <v>0</v>
      </c>
    </row>
    <row r="6" spans="1:23" s="97" customFormat="1" ht="19.5" customHeight="1">
      <c r="A6" s="96"/>
      <c r="B6" s="96"/>
      <c r="C6" s="96"/>
      <c r="E6" s="141" t="s">
        <v>13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23" s="97" customFormat="1" ht="19.5" customHeight="1">
      <c r="A7" s="96"/>
      <c r="B7" s="96"/>
      <c r="C7" s="96"/>
      <c r="D7" s="90"/>
      <c r="E7" s="142" t="s">
        <v>100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96"/>
      <c r="U7" s="98"/>
      <c r="V7" s="96"/>
      <c r="W7" s="96"/>
    </row>
    <row r="8" spans="1:23" s="97" customFormat="1" ht="19.5" customHeight="1">
      <c r="A8" s="96"/>
      <c r="B8" s="96"/>
      <c r="C8" s="9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42" t="s">
        <v>46</v>
      </c>
      <c r="P8" s="142"/>
      <c r="Q8" s="142"/>
      <c r="R8" s="90"/>
      <c r="S8" s="90"/>
      <c r="T8" s="96"/>
      <c r="U8" s="98"/>
      <c r="V8" s="96"/>
      <c r="W8" s="96"/>
    </row>
    <row r="9" spans="1:23" s="98" customFormat="1" ht="19.5" customHeight="1">
      <c r="O9" s="98" t="s">
        <v>101</v>
      </c>
    </row>
    <row r="10" spans="1:23" s="98" customFormat="1" ht="19.5" customHeight="1">
      <c r="I10" s="98" t="s">
        <v>102</v>
      </c>
      <c r="O10" s="99" t="s">
        <v>103</v>
      </c>
      <c r="S10" s="98" t="s">
        <v>104</v>
      </c>
      <c r="U10" s="98" t="s">
        <v>105</v>
      </c>
    </row>
    <row r="11" spans="1:23" s="98" customFormat="1" ht="19.5" customHeight="1">
      <c r="E11" s="98" t="s">
        <v>106</v>
      </c>
      <c r="I11" s="100" t="s">
        <v>107</v>
      </c>
      <c r="K11" s="143" t="s">
        <v>28</v>
      </c>
      <c r="L11" s="143"/>
      <c r="M11" s="143"/>
      <c r="O11" s="98" t="s">
        <v>108</v>
      </c>
      <c r="Q11" s="98" t="s">
        <v>109</v>
      </c>
      <c r="S11" s="98" t="s">
        <v>110</v>
      </c>
      <c r="U11" s="98" t="s">
        <v>111</v>
      </c>
      <c r="W11" s="98" t="s">
        <v>109</v>
      </c>
    </row>
    <row r="12" spans="1:23" s="98" customFormat="1" ht="19.5" customHeight="1">
      <c r="E12" s="98" t="s">
        <v>112</v>
      </c>
      <c r="I12" s="98" t="s">
        <v>113</v>
      </c>
      <c r="K12" s="98" t="s">
        <v>114</v>
      </c>
      <c r="O12" s="98" t="s">
        <v>115</v>
      </c>
      <c r="Q12" s="98" t="s">
        <v>116</v>
      </c>
      <c r="S12" s="98" t="s">
        <v>117</v>
      </c>
      <c r="U12" s="98" t="s">
        <v>118</v>
      </c>
      <c r="W12" s="98" t="s">
        <v>119</v>
      </c>
    </row>
    <row r="13" spans="1:23" s="98" customFormat="1" ht="19.5" customHeight="1">
      <c r="E13" s="99" t="s">
        <v>120</v>
      </c>
      <c r="G13" s="99" t="s">
        <v>44</v>
      </c>
      <c r="I13" s="99" t="s">
        <v>121</v>
      </c>
      <c r="K13" s="99" t="s">
        <v>122</v>
      </c>
      <c r="M13" s="99" t="s">
        <v>123</v>
      </c>
      <c r="O13" s="99" t="s">
        <v>124</v>
      </c>
      <c r="Q13" s="99" t="s">
        <v>125</v>
      </c>
      <c r="S13" s="99" t="s">
        <v>126</v>
      </c>
      <c r="U13" s="99" t="s">
        <v>127</v>
      </c>
      <c r="W13" s="99" t="s">
        <v>128</v>
      </c>
    </row>
    <row r="14" spans="1:23" ht="21" customHeight="1">
      <c r="A14" s="94" t="s">
        <v>179</v>
      </c>
      <c r="D14" s="98"/>
      <c r="E14" s="101">
        <v>142500</v>
      </c>
      <c r="F14" s="101"/>
      <c r="G14" s="101">
        <v>278906</v>
      </c>
      <c r="H14" s="101"/>
      <c r="I14" s="101">
        <v>-46226</v>
      </c>
      <c r="J14" s="101"/>
      <c r="K14" s="101">
        <v>16381</v>
      </c>
      <c r="L14" s="101"/>
      <c r="M14" s="124">
        <v>649265</v>
      </c>
      <c r="N14" s="101"/>
      <c r="O14" s="101">
        <v>90567</v>
      </c>
      <c r="P14" s="101"/>
      <c r="Q14" s="102">
        <f t="shared" ref="Q14:Q17" si="0">SUM(O14:O14)</f>
        <v>90567</v>
      </c>
      <c r="R14" s="101"/>
      <c r="S14" s="102">
        <f t="shared" ref="S14:S17" si="1">SUM(E14:N14,Q14)</f>
        <v>1131393</v>
      </c>
      <c r="T14" s="101"/>
      <c r="U14" s="101">
        <v>7</v>
      </c>
      <c r="V14" s="101"/>
      <c r="W14" s="101">
        <f>SUM(S14:U14)</f>
        <v>1131400</v>
      </c>
    </row>
    <row r="15" spans="1:23" ht="21" customHeight="1">
      <c r="A15" s="103" t="s">
        <v>131</v>
      </c>
      <c r="D15" s="98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f>PL!F81</f>
        <v>-131222</v>
      </c>
      <c r="N15" s="101"/>
      <c r="O15" s="101">
        <v>0</v>
      </c>
      <c r="P15" s="101"/>
      <c r="Q15" s="102">
        <f t="shared" si="0"/>
        <v>0</v>
      </c>
      <c r="R15" s="101"/>
      <c r="S15" s="102">
        <f t="shared" si="1"/>
        <v>-131222</v>
      </c>
      <c r="T15" s="101"/>
      <c r="U15" s="101">
        <f>PL!F82</f>
        <v>0</v>
      </c>
      <c r="V15" s="101"/>
      <c r="W15" s="101">
        <f t="shared" ref="W15:W16" si="2">SUM(S15:U15)</f>
        <v>-131222</v>
      </c>
    </row>
    <row r="16" spans="1:23" ht="21" customHeight="1">
      <c r="A16" s="103" t="s">
        <v>129</v>
      </c>
      <c r="D16" s="98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f>SUM('[2]PL-EN'!F30)</f>
        <v>0</v>
      </c>
      <c r="N16" s="101"/>
      <c r="O16" s="101">
        <v>0</v>
      </c>
      <c r="P16" s="101"/>
      <c r="Q16" s="104">
        <f t="shared" si="0"/>
        <v>0</v>
      </c>
      <c r="R16" s="101"/>
      <c r="S16" s="104">
        <f t="shared" si="1"/>
        <v>0</v>
      </c>
      <c r="T16" s="101"/>
      <c r="U16" s="101">
        <v>0</v>
      </c>
      <c r="V16" s="101"/>
      <c r="W16" s="101">
        <f t="shared" si="2"/>
        <v>0</v>
      </c>
    </row>
    <row r="17" spans="1:23" ht="21" customHeight="1">
      <c r="A17" s="103" t="s">
        <v>130</v>
      </c>
      <c r="D17" s="98"/>
      <c r="E17" s="105">
        <v>0</v>
      </c>
      <c r="F17" s="101"/>
      <c r="G17" s="105">
        <f>SUM(G15:G16)</f>
        <v>0</v>
      </c>
      <c r="H17" s="101"/>
      <c r="I17" s="105">
        <f>SUM(I15:I16)</f>
        <v>0</v>
      </c>
      <c r="J17" s="101"/>
      <c r="K17" s="105">
        <f>SUM(K15:K16)</f>
        <v>0</v>
      </c>
      <c r="L17" s="101"/>
      <c r="M17" s="105">
        <f>SUM(M15:M16)</f>
        <v>-131222</v>
      </c>
      <c r="N17" s="101"/>
      <c r="O17" s="105">
        <f>SUM(O15:O16)</f>
        <v>0</v>
      </c>
      <c r="P17" s="101"/>
      <c r="Q17" s="102">
        <f t="shared" si="0"/>
        <v>0</v>
      </c>
      <c r="R17" s="101"/>
      <c r="S17" s="102">
        <f t="shared" si="1"/>
        <v>-131222</v>
      </c>
      <c r="T17" s="101"/>
      <c r="U17" s="105">
        <f>SUM(U15:U16)</f>
        <v>0</v>
      </c>
      <c r="V17" s="101"/>
      <c r="W17" s="105">
        <f>SUM(W15:W16)</f>
        <v>-131222</v>
      </c>
    </row>
    <row r="18" spans="1:23" ht="21" customHeight="1">
      <c r="A18" s="134" t="s">
        <v>190</v>
      </c>
      <c r="B18" s="128"/>
      <c r="C18" s="128"/>
      <c r="D18" s="129"/>
      <c r="E18" s="133">
        <v>71250</v>
      </c>
      <c r="F18" s="133"/>
      <c r="G18" s="133">
        <v>0</v>
      </c>
      <c r="H18" s="133"/>
      <c r="I18" s="133">
        <v>0</v>
      </c>
      <c r="J18" s="133"/>
      <c r="K18" s="133">
        <v>0</v>
      </c>
      <c r="L18" s="133"/>
      <c r="M18" s="133">
        <v>0</v>
      </c>
      <c r="N18" s="131"/>
      <c r="O18" s="133">
        <v>0</v>
      </c>
      <c r="P18" s="131"/>
      <c r="Q18" s="133">
        <v>0</v>
      </c>
      <c r="R18" s="131"/>
      <c r="S18" s="132">
        <v>71250</v>
      </c>
      <c r="T18" s="131"/>
      <c r="U18" s="133">
        <v>0</v>
      </c>
      <c r="V18" s="131"/>
      <c r="W18" s="133">
        <v>71250</v>
      </c>
    </row>
    <row r="19" spans="1:23" ht="21" customHeight="1">
      <c r="A19" s="135" t="s">
        <v>204</v>
      </c>
      <c r="B19" s="128"/>
      <c r="C19" s="128"/>
      <c r="D19" s="129"/>
      <c r="E19" s="131">
        <v>0</v>
      </c>
      <c r="F19" s="133"/>
      <c r="G19" s="131">
        <v>0</v>
      </c>
      <c r="H19" s="133"/>
      <c r="I19" s="131">
        <v>0</v>
      </c>
      <c r="J19" s="133"/>
      <c r="K19" s="131">
        <v>1018</v>
      </c>
      <c r="L19" s="133"/>
      <c r="M19" s="131">
        <v>-1018</v>
      </c>
      <c r="N19" s="131"/>
      <c r="O19" s="131">
        <v>0</v>
      </c>
      <c r="P19" s="131"/>
      <c r="Q19" s="132">
        <v>0</v>
      </c>
      <c r="R19" s="131"/>
      <c r="S19" s="132">
        <v>0</v>
      </c>
      <c r="T19" s="131"/>
      <c r="U19" s="131">
        <v>0</v>
      </c>
      <c r="V19" s="131"/>
      <c r="W19" s="133">
        <v>0</v>
      </c>
    </row>
    <row r="20" spans="1:23" ht="21" customHeight="1">
      <c r="A20" s="135" t="s">
        <v>191</v>
      </c>
      <c r="B20" s="128"/>
      <c r="C20" s="128"/>
      <c r="D20" s="129"/>
      <c r="E20" s="131">
        <v>0</v>
      </c>
      <c r="F20" s="133"/>
      <c r="G20" s="131">
        <v>0</v>
      </c>
      <c r="H20" s="133"/>
      <c r="I20" s="131">
        <v>0</v>
      </c>
      <c r="J20" s="133"/>
      <c r="K20" s="131">
        <v>0</v>
      </c>
      <c r="L20" s="133"/>
      <c r="M20" s="131">
        <v>-88350</v>
      </c>
      <c r="N20" s="131"/>
      <c r="O20" s="131">
        <v>0</v>
      </c>
      <c r="P20" s="131"/>
      <c r="Q20" s="132">
        <v>0</v>
      </c>
      <c r="R20" s="131"/>
      <c r="S20" s="132">
        <v>-88350</v>
      </c>
      <c r="T20" s="131"/>
      <c r="U20" s="131">
        <v>0</v>
      </c>
      <c r="V20" s="131"/>
      <c r="W20" s="133">
        <v>-88350</v>
      </c>
    </row>
    <row r="21" spans="1:23" ht="21" customHeight="1">
      <c r="A21" s="135" t="s">
        <v>132</v>
      </c>
      <c r="B21" s="128"/>
      <c r="C21" s="128"/>
      <c r="D21" s="129"/>
      <c r="E21" s="131">
        <v>0</v>
      </c>
      <c r="F21" s="133"/>
      <c r="G21" s="131">
        <v>0</v>
      </c>
      <c r="H21" s="133"/>
      <c r="I21" s="131">
        <v>0</v>
      </c>
      <c r="J21" s="133"/>
      <c r="K21" s="131">
        <v>0</v>
      </c>
      <c r="L21" s="133"/>
      <c r="M21" s="131">
        <v>0</v>
      </c>
      <c r="N21" s="131"/>
      <c r="O21" s="131">
        <v>0</v>
      </c>
      <c r="P21" s="131">
        <v>0</v>
      </c>
      <c r="Q21" s="132">
        <v>0</v>
      </c>
      <c r="R21" s="131"/>
      <c r="S21" s="132">
        <v>0</v>
      </c>
      <c r="T21" s="131"/>
      <c r="U21" s="131">
        <v>-2</v>
      </c>
      <c r="V21" s="131"/>
      <c r="W21" s="133">
        <v>-2</v>
      </c>
    </row>
    <row r="22" spans="1:23" ht="21" customHeight="1" thickBot="1">
      <c r="A22" s="94" t="s">
        <v>212</v>
      </c>
      <c r="D22" s="98"/>
      <c r="E22" s="106">
        <f>SUM(E14,E17:E21)</f>
        <v>213750</v>
      </c>
      <c r="F22" s="101"/>
      <c r="G22" s="106">
        <f>SUM(G14,G17:G21)</f>
        <v>278906</v>
      </c>
      <c r="H22" s="101"/>
      <c r="I22" s="106">
        <f>SUM(I14,I17:I21)</f>
        <v>-46226</v>
      </c>
      <c r="J22" s="101"/>
      <c r="K22" s="106">
        <f>SUM(K14,K17:K21)</f>
        <v>17399</v>
      </c>
      <c r="L22" s="101"/>
      <c r="M22" s="106">
        <f>SUM(M14,M17:M21)</f>
        <v>428675</v>
      </c>
      <c r="N22" s="101"/>
      <c r="O22" s="106">
        <f>SUM(O14,O17:O21)</f>
        <v>90567</v>
      </c>
      <c r="P22" s="101"/>
      <c r="Q22" s="106">
        <f>SUM(Q14,Q17:Q21)</f>
        <v>90567</v>
      </c>
      <c r="R22" s="101"/>
      <c r="S22" s="106">
        <f>SUM(S14,S17:S21)</f>
        <v>983071</v>
      </c>
      <c r="T22" s="101"/>
      <c r="U22" s="106">
        <f>SUM(U14,U17:U21)</f>
        <v>5</v>
      </c>
      <c r="V22" s="101"/>
      <c r="W22" s="106">
        <f>SUM(W14,W17:W21)</f>
        <v>983076</v>
      </c>
    </row>
    <row r="23" spans="1:23" ht="21" customHeight="1" thickTop="1">
      <c r="A23" s="97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</row>
    <row r="24" spans="1:23" ht="21" customHeight="1">
      <c r="A24" s="94" t="s">
        <v>180</v>
      </c>
      <c r="D24" s="98"/>
      <c r="E24" s="130">
        <v>213750</v>
      </c>
      <c r="F24" s="130"/>
      <c r="G24" s="130">
        <v>278906</v>
      </c>
      <c r="H24" s="130"/>
      <c r="I24" s="130">
        <v>-46226</v>
      </c>
      <c r="J24" s="130"/>
      <c r="K24" s="130">
        <v>17399</v>
      </c>
      <c r="L24" s="130"/>
      <c r="M24" s="130">
        <v>350812</v>
      </c>
      <c r="N24" s="130"/>
      <c r="O24" s="130">
        <v>90567</v>
      </c>
      <c r="P24" s="130"/>
      <c r="Q24" s="130">
        <v>90567</v>
      </c>
      <c r="R24" s="130"/>
      <c r="S24" s="130">
        <v>905208</v>
      </c>
      <c r="T24" s="130"/>
      <c r="U24" s="130">
        <v>4</v>
      </c>
      <c r="V24" s="130"/>
      <c r="W24" s="130">
        <v>905212</v>
      </c>
    </row>
    <row r="25" spans="1:23" ht="21" customHeight="1">
      <c r="A25" s="103" t="s">
        <v>131</v>
      </c>
      <c r="D25" s="98"/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0</v>
      </c>
      <c r="L25" s="101"/>
      <c r="M25" s="101">
        <f>PL!D81</f>
        <v>-240712</v>
      </c>
      <c r="N25" s="101"/>
      <c r="O25" s="101">
        <v>0</v>
      </c>
      <c r="P25" s="101"/>
      <c r="Q25" s="102">
        <f t="shared" ref="Q25:Q27" si="3">SUM(O25:O25)</f>
        <v>0</v>
      </c>
      <c r="R25" s="101"/>
      <c r="S25" s="102">
        <f t="shared" ref="S25:S27" si="4">SUM(E25:N25,Q25)</f>
        <v>-240712</v>
      </c>
      <c r="T25" s="101"/>
      <c r="U25" s="137">
        <v>-1</v>
      </c>
      <c r="V25" s="101"/>
      <c r="W25" s="101">
        <f t="shared" ref="W25" si="5">SUM(S25:U25)</f>
        <v>-240713</v>
      </c>
    </row>
    <row r="26" spans="1:23" ht="21" customHeight="1">
      <c r="A26" s="103" t="s">
        <v>91</v>
      </c>
      <c r="D26" s="98"/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7">
        <f>SUM(O26)</f>
        <v>0</v>
      </c>
      <c r="R26" s="101"/>
      <c r="S26" s="107">
        <f>SUM(E26:M26,Q26)</f>
        <v>0</v>
      </c>
      <c r="T26" s="101"/>
      <c r="U26" s="101">
        <v>0</v>
      </c>
      <c r="V26" s="101"/>
      <c r="W26" s="101">
        <f>SUM(S26:U26)</f>
        <v>0</v>
      </c>
    </row>
    <row r="27" spans="1:23" ht="21" customHeight="1">
      <c r="A27" s="103" t="s">
        <v>130</v>
      </c>
      <c r="D27" s="98"/>
      <c r="E27" s="105">
        <f>SUM(E25:E25)</f>
        <v>0</v>
      </c>
      <c r="F27" s="101"/>
      <c r="G27" s="105">
        <f>SUM(G25:G25)</f>
        <v>0</v>
      </c>
      <c r="H27" s="101"/>
      <c r="I27" s="105">
        <f>SUM(I25:I25)</f>
        <v>0</v>
      </c>
      <c r="J27" s="101"/>
      <c r="K27" s="105">
        <v>0</v>
      </c>
      <c r="L27" s="101"/>
      <c r="M27" s="105">
        <f>SUM(M25:M25)</f>
        <v>-240712</v>
      </c>
      <c r="N27" s="101"/>
      <c r="O27" s="105">
        <f>SUM(O25:O25)</f>
        <v>0</v>
      </c>
      <c r="P27" s="101"/>
      <c r="Q27" s="102">
        <f t="shared" si="3"/>
        <v>0</v>
      </c>
      <c r="R27" s="101"/>
      <c r="S27" s="102">
        <f t="shared" si="4"/>
        <v>-240712</v>
      </c>
      <c r="T27" s="101"/>
      <c r="U27" s="105">
        <f>SUM(U25:U26)</f>
        <v>-1</v>
      </c>
      <c r="V27" s="101"/>
      <c r="W27" s="105">
        <f>SUM(W25:W26)</f>
        <v>-240713</v>
      </c>
    </row>
    <row r="28" spans="1:23" ht="21" customHeight="1" thickBot="1">
      <c r="A28" s="94" t="s">
        <v>211</v>
      </c>
      <c r="D28" s="98"/>
      <c r="E28" s="106">
        <f>SUM(E24,E27:E27)</f>
        <v>213750</v>
      </c>
      <c r="F28" s="101"/>
      <c r="G28" s="106">
        <f>SUM(G24,G27:G27)</f>
        <v>278906</v>
      </c>
      <c r="H28" s="101"/>
      <c r="I28" s="106">
        <f>SUM(I24,I27:I27)</f>
        <v>-46226</v>
      </c>
      <c r="J28" s="101"/>
      <c r="K28" s="106">
        <f>SUM(K24,K27:K27)</f>
        <v>17399</v>
      </c>
      <c r="L28" s="101"/>
      <c r="M28" s="106">
        <f>SUM(M24,M27:M27)</f>
        <v>110100</v>
      </c>
      <c r="N28" s="101"/>
      <c r="O28" s="106">
        <f>SUM(O24,O27:O27)</f>
        <v>90567</v>
      </c>
      <c r="P28" s="101"/>
      <c r="Q28" s="106">
        <f>SUM(Q24,Q27:Q27)</f>
        <v>90567</v>
      </c>
      <c r="R28" s="101"/>
      <c r="S28" s="106">
        <f>SUM(S24,S27:S27)</f>
        <v>664496</v>
      </c>
      <c r="T28" s="101"/>
      <c r="U28" s="106">
        <f>SUM(U24,U27:U27)</f>
        <v>3</v>
      </c>
      <c r="V28" s="101"/>
      <c r="W28" s="106">
        <f>SUM(W24,W27:W27)</f>
        <v>664499</v>
      </c>
    </row>
    <row r="29" spans="1:23" ht="19.5" customHeight="1" thickTop="1">
      <c r="A29" s="97"/>
      <c r="D29" s="98"/>
      <c r="E29" s="98">
        <f>E28-BS!E80</f>
        <v>0</v>
      </c>
      <c r="F29" s="98"/>
      <c r="G29" s="98">
        <f>G28-BS!E81</f>
        <v>0</v>
      </c>
      <c r="H29" s="98"/>
      <c r="I29" s="98">
        <f>I28-BS!E82</f>
        <v>0</v>
      </c>
      <c r="J29" s="98"/>
      <c r="K29" s="98">
        <f>K28-BS!E84</f>
        <v>0</v>
      </c>
      <c r="L29" s="98"/>
      <c r="M29" s="98">
        <f>M28-BS!E85</f>
        <v>0</v>
      </c>
      <c r="N29" s="98"/>
      <c r="O29" s="98"/>
      <c r="P29" s="98"/>
      <c r="Q29" s="98">
        <f>Q28-BS!E86</f>
        <v>0</v>
      </c>
      <c r="R29" s="98"/>
      <c r="S29" s="98">
        <f>S28-BS!E87</f>
        <v>0</v>
      </c>
      <c r="T29" s="98"/>
      <c r="U29" s="98">
        <f>U28-BS!E88</f>
        <v>0</v>
      </c>
      <c r="V29" s="98"/>
      <c r="W29" s="98">
        <f>W28-BS!E89</f>
        <v>0</v>
      </c>
    </row>
    <row r="30" spans="1:23" ht="19.5" customHeight="1">
      <c r="A30" s="136" t="s">
        <v>192</v>
      </c>
    </row>
    <row r="31" spans="1:23" ht="19.5" customHeight="1">
      <c r="A31" s="136" t="s">
        <v>205</v>
      </c>
    </row>
    <row r="32" spans="1:23" ht="19.5" customHeight="1">
      <c r="A32" s="136" t="s">
        <v>194</v>
      </c>
    </row>
    <row r="34" spans="1:1" ht="19.5" customHeight="1">
      <c r="A34" s="103" t="s">
        <v>11</v>
      </c>
    </row>
  </sheetData>
  <mergeCells count="4">
    <mergeCell ref="E6:W6"/>
    <mergeCell ref="E7:S7"/>
    <mergeCell ref="O8:Q8"/>
    <mergeCell ref="K11:M11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F23-78FB-4114-90D3-F061B02CE178}">
  <dimension ref="A1:R32"/>
  <sheetViews>
    <sheetView showGridLines="0" view="pageBreakPreview" topLeftCell="A34" zoomScale="80" zoomScaleNormal="100" zoomScaleSheetLayoutView="80" workbookViewId="0">
      <selection activeCell="C16" sqref="C16"/>
    </sheetView>
  </sheetViews>
  <sheetFormatPr defaultColWidth="9.140625" defaultRowHeight="19.5" customHeight="1"/>
  <cols>
    <col min="1" max="2" width="11.140625" style="90" customWidth="1"/>
    <col min="3" max="3" width="21" style="90" customWidth="1"/>
    <col min="4" max="4" width="7.140625" style="108" customWidth="1"/>
    <col min="5" max="5" width="1.85546875" style="90" customWidth="1"/>
    <col min="6" max="6" width="13.5703125" style="90" customWidth="1"/>
    <col min="7" max="7" width="1.85546875" style="90" customWidth="1"/>
    <col min="8" max="8" width="13.5703125" style="90" customWidth="1"/>
    <col min="9" max="9" width="1.85546875" style="90" customWidth="1"/>
    <col min="10" max="10" width="13.5703125" style="90" customWidth="1"/>
    <col min="11" max="11" width="1.85546875" style="90" customWidth="1"/>
    <col min="12" max="12" width="13.5703125" style="90" customWidth="1"/>
    <col min="13" max="13" width="1.85546875" style="90" customWidth="1"/>
    <col min="14" max="14" width="16.85546875" style="90" customWidth="1"/>
    <col min="15" max="15" width="1.85546875" style="90" customWidth="1"/>
    <col min="16" max="16" width="15.140625" style="90" customWidth="1"/>
    <col min="17" max="17" width="1.85546875" style="90" customWidth="1"/>
    <col min="18" max="18" width="20.28515625" style="90" customWidth="1"/>
    <col min="19" max="19" width="0.85546875" style="90" customWidth="1"/>
    <col min="20" max="16384" width="9.140625" style="90"/>
  </cols>
  <sheetData>
    <row r="1" spans="1:18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1"/>
      <c r="R1" s="93" t="s">
        <v>74</v>
      </c>
    </row>
    <row r="2" spans="1:18" ht="19.5" customHeight="1">
      <c r="A2" s="94" t="s">
        <v>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1"/>
      <c r="R2" s="91"/>
    </row>
    <row r="3" spans="1:18" ht="19.5" customHeight="1">
      <c r="A3" s="94" t="s">
        <v>133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19.5" customHeight="1">
      <c r="A4" s="51" t="s">
        <v>210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19.5" customHeight="1">
      <c r="B5" s="95"/>
      <c r="C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3"/>
      <c r="Q5" s="95"/>
      <c r="R5" s="93" t="s">
        <v>0</v>
      </c>
    </row>
    <row r="6" spans="1:18" s="97" customFormat="1" ht="19.5" customHeight="1">
      <c r="A6" s="96"/>
      <c r="B6" s="96"/>
      <c r="C6" s="96"/>
      <c r="D6" s="108"/>
      <c r="F6" s="141" t="s">
        <v>14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s="97" customFormat="1" ht="19.5" customHeight="1">
      <c r="A7" s="96"/>
      <c r="B7" s="96"/>
      <c r="C7" s="96"/>
      <c r="D7" s="37"/>
      <c r="E7" s="90"/>
      <c r="F7" s="90"/>
      <c r="G7" s="90"/>
      <c r="H7" s="90"/>
      <c r="I7" s="90"/>
      <c r="J7" s="90"/>
      <c r="K7" s="90"/>
      <c r="L7" s="90"/>
      <c r="M7" s="143" t="s">
        <v>46</v>
      </c>
      <c r="N7" s="143"/>
      <c r="O7" s="143"/>
      <c r="P7" s="143"/>
      <c r="Q7" s="90"/>
      <c r="R7" s="96"/>
    </row>
    <row r="8" spans="1:18" s="98" customFormat="1" ht="19.5" customHeight="1">
      <c r="D8" s="109"/>
      <c r="N8" s="98" t="s">
        <v>101</v>
      </c>
    </row>
    <row r="9" spans="1:18" s="98" customFormat="1" ht="19.5" customHeight="1">
      <c r="D9" s="109"/>
      <c r="N9" s="99" t="s">
        <v>103</v>
      </c>
    </row>
    <row r="10" spans="1:18" s="98" customFormat="1" ht="19.5" customHeight="1">
      <c r="D10" s="109"/>
      <c r="F10" s="98" t="s">
        <v>106</v>
      </c>
      <c r="J10" s="143" t="s">
        <v>28</v>
      </c>
      <c r="K10" s="143"/>
      <c r="L10" s="143"/>
      <c r="N10" s="98" t="s">
        <v>108</v>
      </c>
      <c r="P10" s="98" t="s">
        <v>109</v>
      </c>
      <c r="R10" s="98" t="s">
        <v>109</v>
      </c>
    </row>
    <row r="11" spans="1:18" s="98" customFormat="1" ht="19.5" customHeight="1">
      <c r="D11" s="109"/>
      <c r="F11" s="98" t="s">
        <v>112</v>
      </c>
      <c r="J11" s="98" t="s">
        <v>114</v>
      </c>
      <c r="N11" s="98" t="s">
        <v>115</v>
      </c>
      <c r="P11" s="98" t="s">
        <v>116</v>
      </c>
      <c r="R11" s="98" t="s">
        <v>119</v>
      </c>
    </row>
    <row r="12" spans="1:18" s="98" customFormat="1" ht="19.5" customHeight="1">
      <c r="D12" s="108"/>
      <c r="F12" s="99" t="s">
        <v>120</v>
      </c>
      <c r="H12" s="99" t="s">
        <v>44</v>
      </c>
      <c r="J12" s="99" t="s">
        <v>122</v>
      </c>
      <c r="L12" s="99" t="s">
        <v>123</v>
      </c>
      <c r="N12" s="99" t="s">
        <v>124</v>
      </c>
      <c r="P12" s="99" t="s">
        <v>125</v>
      </c>
      <c r="R12" s="99" t="s">
        <v>128</v>
      </c>
    </row>
    <row r="13" spans="1:18" ht="19.5" customHeight="1">
      <c r="A13" s="94" t="s">
        <v>179</v>
      </c>
      <c r="D13" s="110"/>
      <c r="E13" s="98"/>
      <c r="F13" s="101">
        <v>142500</v>
      </c>
      <c r="G13" s="101"/>
      <c r="H13" s="101">
        <v>278906</v>
      </c>
      <c r="I13" s="101"/>
      <c r="J13" s="101">
        <v>14250</v>
      </c>
      <c r="K13" s="101"/>
      <c r="L13" s="101">
        <v>555481</v>
      </c>
      <c r="M13" s="101"/>
      <c r="N13" s="101">
        <v>90567</v>
      </c>
      <c r="O13" s="101"/>
      <c r="P13" s="102">
        <f>N13</f>
        <v>90567</v>
      </c>
      <c r="Q13" s="101"/>
      <c r="R13" s="101">
        <f>SUM(F13:L13,P13)</f>
        <v>1081704</v>
      </c>
    </row>
    <row r="14" spans="1:18" ht="19.5" customHeight="1">
      <c r="A14" s="103" t="s">
        <v>131</v>
      </c>
      <c r="D14" s="110"/>
      <c r="E14" s="98"/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f>PL!J78</f>
        <v>-108790</v>
      </c>
      <c r="M14" s="101"/>
      <c r="N14" s="101">
        <v>0</v>
      </c>
      <c r="O14" s="101"/>
      <c r="P14" s="102">
        <f t="shared" ref="P14:P15" si="0">N14</f>
        <v>0</v>
      </c>
      <c r="Q14" s="101"/>
      <c r="R14" s="101">
        <f t="shared" ref="R14:R15" si="1">SUM(F14:L14,P14)</f>
        <v>-108790</v>
      </c>
    </row>
    <row r="15" spans="1:18" ht="19.5" customHeight="1">
      <c r="A15" s="103" t="s">
        <v>129</v>
      </c>
      <c r="D15" s="110"/>
      <c r="E15" s="98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f>SUM('[2]PL-EN'!J30)</f>
        <v>0</v>
      </c>
      <c r="M15" s="101"/>
      <c r="N15" s="101">
        <f>SUM('[2]PL-EN'!L30)</f>
        <v>0</v>
      </c>
      <c r="O15" s="101"/>
      <c r="P15" s="102">
        <f t="shared" si="0"/>
        <v>0</v>
      </c>
      <c r="Q15" s="101"/>
      <c r="R15" s="101">
        <f t="shared" si="1"/>
        <v>0</v>
      </c>
    </row>
    <row r="16" spans="1:18" ht="19.5" customHeight="1">
      <c r="A16" s="103" t="s">
        <v>130</v>
      </c>
      <c r="D16" s="110"/>
      <c r="E16" s="98"/>
      <c r="F16" s="105">
        <v>0</v>
      </c>
      <c r="G16" s="101"/>
      <c r="H16" s="105">
        <v>0</v>
      </c>
      <c r="I16" s="101"/>
      <c r="J16" s="105">
        <f>SUM(J14:J15)</f>
        <v>0</v>
      </c>
      <c r="K16" s="101"/>
      <c r="L16" s="105">
        <f>SUM(L14:L15)</f>
        <v>-108790</v>
      </c>
      <c r="M16" s="101"/>
      <c r="N16" s="105">
        <f>SUM(N14:N15)</f>
        <v>0</v>
      </c>
      <c r="O16" s="101"/>
      <c r="P16" s="105">
        <f>SUM(P14:P15)</f>
        <v>0</v>
      </c>
      <c r="Q16" s="101"/>
      <c r="R16" s="105">
        <f>SUM(R14:R15)</f>
        <v>-108790</v>
      </c>
    </row>
    <row r="17" spans="1:18" ht="19.5" customHeight="1">
      <c r="A17" s="138" t="s">
        <v>190</v>
      </c>
      <c r="B17" s="122"/>
      <c r="C17" s="122"/>
      <c r="D17" s="125"/>
      <c r="E17" s="123"/>
      <c r="F17" s="126">
        <v>71250</v>
      </c>
      <c r="G17" s="127"/>
      <c r="H17" s="126">
        <v>0</v>
      </c>
      <c r="I17" s="127"/>
      <c r="J17" s="126">
        <v>0</v>
      </c>
      <c r="K17" s="127"/>
      <c r="L17" s="126">
        <v>0</v>
      </c>
      <c r="M17" s="126"/>
      <c r="N17" s="126">
        <v>0</v>
      </c>
      <c r="O17" s="126"/>
      <c r="P17" s="126">
        <v>0</v>
      </c>
      <c r="Q17" s="126"/>
      <c r="R17" s="126">
        <v>71250</v>
      </c>
    </row>
    <row r="18" spans="1:18" ht="19.5" customHeight="1">
      <c r="A18" s="135" t="s">
        <v>191</v>
      </c>
      <c r="B18" s="122"/>
      <c r="C18" s="122"/>
      <c r="D18" s="125"/>
      <c r="E18" s="123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-88350</v>
      </c>
      <c r="M18" s="126"/>
      <c r="N18" s="127">
        <v>0</v>
      </c>
      <c r="O18" s="126"/>
      <c r="P18" s="126">
        <v>0</v>
      </c>
      <c r="Q18" s="126"/>
      <c r="R18" s="126">
        <v>-88350</v>
      </c>
    </row>
    <row r="19" spans="1:18" ht="19.5" customHeight="1" thickBot="1">
      <c r="A19" s="94" t="s">
        <v>212</v>
      </c>
      <c r="E19" s="98"/>
      <c r="F19" s="106">
        <f>F13+SUM(F16:F18)</f>
        <v>213750</v>
      </c>
      <c r="G19" s="101"/>
      <c r="H19" s="106">
        <f>H13+SUM(H16:H18)</f>
        <v>278906</v>
      </c>
      <c r="I19" s="101"/>
      <c r="J19" s="106">
        <f>J13+SUM(J16:J18)</f>
        <v>14250</v>
      </c>
      <c r="K19" s="101"/>
      <c r="L19" s="106">
        <f>L13+SUM(L16:L18)</f>
        <v>358341</v>
      </c>
      <c r="M19" s="101"/>
      <c r="N19" s="106">
        <f>N13+SUM(N16:N18)</f>
        <v>90567</v>
      </c>
      <c r="O19" s="101"/>
      <c r="P19" s="106">
        <f>P13+SUM(P16:P18)</f>
        <v>90567</v>
      </c>
      <c r="Q19" s="101"/>
      <c r="R19" s="106">
        <f>R13+SUM(R16:R18)</f>
        <v>955814</v>
      </c>
    </row>
    <row r="20" spans="1:18" ht="19.5" customHeight="1" thickTop="1">
      <c r="A20" s="97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18" ht="19.5" customHeight="1">
      <c r="A21" s="94" t="s">
        <v>181</v>
      </c>
      <c r="E21" s="98"/>
      <c r="F21" s="127">
        <v>213750</v>
      </c>
      <c r="G21" s="127"/>
      <c r="H21" s="127">
        <v>278906</v>
      </c>
      <c r="I21" s="127"/>
      <c r="J21" s="127">
        <v>14250</v>
      </c>
      <c r="K21" s="127"/>
      <c r="L21" s="127">
        <v>287303</v>
      </c>
      <c r="M21" s="127"/>
      <c r="N21" s="127">
        <v>90567</v>
      </c>
      <c r="O21" s="127"/>
      <c r="P21" s="127">
        <v>90567</v>
      </c>
      <c r="Q21" s="127"/>
      <c r="R21" s="127">
        <v>884776</v>
      </c>
    </row>
    <row r="22" spans="1:18" ht="19.5" customHeight="1">
      <c r="A22" s="103" t="s">
        <v>131</v>
      </c>
      <c r="E22" s="98"/>
      <c r="F22" s="111">
        <v>0</v>
      </c>
      <c r="G22" s="111"/>
      <c r="H22" s="111">
        <v>0</v>
      </c>
      <c r="I22" s="111"/>
      <c r="J22" s="111">
        <v>0</v>
      </c>
      <c r="K22" s="111"/>
      <c r="L22" s="111">
        <f>PL!H73</f>
        <v>-223717</v>
      </c>
      <c r="M22" s="111"/>
      <c r="N22" s="111">
        <v>0</v>
      </c>
      <c r="O22" s="111"/>
      <c r="P22" s="111">
        <f>SUM(N22)</f>
        <v>0</v>
      </c>
      <c r="Q22" s="111"/>
      <c r="R22" s="111">
        <f t="shared" ref="R22:R23" si="2">SUM(F22:L22,P22)</f>
        <v>-223717</v>
      </c>
    </row>
    <row r="23" spans="1:18" ht="19.5" customHeight="1">
      <c r="A23" s="103" t="s">
        <v>129</v>
      </c>
      <c r="E23" s="98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0</v>
      </c>
      <c r="M23" s="111"/>
      <c r="N23" s="111">
        <v>0</v>
      </c>
      <c r="O23" s="111"/>
      <c r="P23" s="111">
        <f>SUM(N23)</f>
        <v>0</v>
      </c>
      <c r="Q23" s="111"/>
      <c r="R23" s="111">
        <f t="shared" si="2"/>
        <v>0</v>
      </c>
    </row>
    <row r="24" spans="1:18" ht="19.5" customHeight="1">
      <c r="A24" s="103" t="s">
        <v>130</v>
      </c>
      <c r="E24" s="98"/>
      <c r="F24" s="112">
        <f>SUM(F22:F23)</f>
        <v>0</v>
      </c>
      <c r="G24" s="111"/>
      <c r="H24" s="112">
        <f>SUM(H22:H23)</f>
        <v>0</v>
      </c>
      <c r="I24" s="111"/>
      <c r="J24" s="112">
        <f>SUM(J22:J23)</f>
        <v>0</v>
      </c>
      <c r="K24" s="111"/>
      <c r="L24" s="112">
        <f>SUM(L22:L23)</f>
        <v>-223717</v>
      </c>
      <c r="M24" s="111"/>
      <c r="N24" s="112">
        <f>SUM(N22:N23)</f>
        <v>0</v>
      </c>
      <c r="O24" s="111"/>
      <c r="P24" s="112">
        <f>SUM(P22:P23)</f>
        <v>0</v>
      </c>
      <c r="Q24" s="111"/>
      <c r="R24" s="112">
        <f>SUM(R22:R23)</f>
        <v>-223717</v>
      </c>
    </row>
    <row r="25" spans="1:18" ht="19.5" customHeight="1" thickBot="1">
      <c r="A25" s="94" t="s">
        <v>211</v>
      </c>
      <c r="D25" s="110"/>
      <c r="E25" s="98"/>
      <c r="F25" s="113">
        <f>SUM(F21,F24:F24)</f>
        <v>213750</v>
      </c>
      <c r="G25" s="111"/>
      <c r="H25" s="113">
        <f>SUM(H21,H24:H24)</f>
        <v>278906</v>
      </c>
      <c r="I25" s="111"/>
      <c r="J25" s="113">
        <f>SUM(J21,J24:J24)</f>
        <v>14250</v>
      </c>
      <c r="K25" s="111"/>
      <c r="L25" s="113">
        <f>SUM(L21,L24:L24)</f>
        <v>63586</v>
      </c>
      <c r="M25" s="111"/>
      <c r="N25" s="113">
        <f>SUM(N21,N24:N24)</f>
        <v>90567</v>
      </c>
      <c r="O25" s="111"/>
      <c r="P25" s="113">
        <f>SUM(P21,P24:P24)</f>
        <v>90567</v>
      </c>
      <c r="Q25" s="111"/>
      <c r="R25" s="113">
        <f>SUM(R21,R24:R24)</f>
        <v>661059</v>
      </c>
    </row>
    <row r="26" spans="1:18" ht="19.5" customHeight="1" thickTop="1">
      <c r="A26" s="97"/>
      <c r="D26" s="114"/>
      <c r="E26" s="98"/>
      <c r="F26" s="98">
        <f>F25-BS!I80</f>
        <v>0</v>
      </c>
      <c r="G26" s="98"/>
      <c r="H26" s="98">
        <f>H25-BS!I81</f>
        <v>0</v>
      </c>
      <c r="I26" s="98"/>
      <c r="J26" s="98">
        <f>J25-BS!I84</f>
        <v>0</v>
      </c>
      <c r="K26" s="98"/>
      <c r="L26" s="98">
        <f>L25-BS!I85</f>
        <v>0</v>
      </c>
      <c r="M26" s="98"/>
      <c r="N26" s="98"/>
      <c r="O26" s="98"/>
      <c r="P26" s="98">
        <f>P25-BS!I86</f>
        <v>0</v>
      </c>
      <c r="Q26" s="98"/>
      <c r="R26" s="98">
        <f>R25-BS!I89</f>
        <v>0</v>
      </c>
    </row>
    <row r="27" spans="1:18" ht="19.5" customHeight="1">
      <c r="A27" s="136" t="s">
        <v>193</v>
      </c>
      <c r="D27" s="114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</row>
    <row r="28" spans="1:18" ht="19.5" customHeight="1">
      <c r="A28" s="136" t="s">
        <v>206</v>
      </c>
      <c r="D28" s="11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</row>
    <row r="29" spans="1:18" ht="19.5" customHeight="1">
      <c r="A29" s="136" t="s">
        <v>195</v>
      </c>
      <c r="D29" s="11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</row>
    <row r="30" spans="1:18" ht="19.5" customHeight="1">
      <c r="A30" s="136"/>
      <c r="D30" s="114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</row>
    <row r="31" spans="1:18" ht="19.5" customHeight="1">
      <c r="A31" s="103" t="s">
        <v>11</v>
      </c>
      <c r="D31" s="114"/>
    </row>
    <row r="32" spans="1:18" ht="19.5" customHeight="1">
      <c r="D32" s="114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C33A-4C41-4539-9117-22F0056916A3}">
  <dimension ref="A1:I100"/>
  <sheetViews>
    <sheetView showGridLines="0" tabSelected="1" view="pageBreakPreview" topLeftCell="A88" zoomScaleNormal="100" zoomScaleSheetLayoutView="100" workbookViewId="0">
      <selection activeCell="J96" sqref="J96"/>
    </sheetView>
  </sheetViews>
  <sheetFormatPr defaultColWidth="10.85546875" defaultRowHeight="21.75" customHeight="1"/>
  <cols>
    <col min="1" max="1" width="61.85546875" style="89" customWidth="1"/>
    <col min="2" max="2" width="1.85546875" style="89" customWidth="1"/>
    <col min="3" max="3" width="15.85546875" style="89" customWidth="1"/>
    <col min="4" max="4" width="1.85546875" style="89" customWidth="1"/>
    <col min="5" max="5" width="15.85546875" style="89" customWidth="1"/>
    <col min="6" max="6" width="1.85546875" style="89" customWidth="1"/>
    <col min="7" max="7" width="15.85546875" style="89" customWidth="1"/>
    <col min="8" max="8" width="1.85546875" style="89" customWidth="1"/>
    <col min="9" max="9" width="15.85546875" style="89" customWidth="1"/>
    <col min="10" max="16384" width="10.85546875" style="89"/>
  </cols>
  <sheetData>
    <row r="1" spans="1:9" ht="21.75" customHeight="1">
      <c r="A1" s="47"/>
      <c r="B1" s="47"/>
      <c r="C1" s="47"/>
      <c r="D1" s="47"/>
      <c r="E1" s="47"/>
      <c r="F1" s="47"/>
      <c r="G1" s="47"/>
      <c r="H1" s="47"/>
      <c r="I1" s="48" t="s">
        <v>74</v>
      </c>
    </row>
    <row r="2" spans="1:9" ht="21.75" customHeight="1">
      <c r="A2" s="51" t="s">
        <v>39</v>
      </c>
      <c r="B2" s="50"/>
      <c r="C2" s="50"/>
      <c r="D2" s="50"/>
      <c r="E2" s="50"/>
      <c r="F2" s="50"/>
      <c r="G2" s="50"/>
      <c r="H2" s="50"/>
      <c r="I2" s="50"/>
    </row>
    <row r="3" spans="1:9" ht="21.75" customHeight="1">
      <c r="A3" s="51" t="s">
        <v>134</v>
      </c>
      <c r="B3" s="50"/>
      <c r="C3" s="50"/>
      <c r="D3" s="50"/>
      <c r="E3" s="50"/>
      <c r="F3" s="50"/>
      <c r="G3" s="50"/>
      <c r="H3" s="50"/>
      <c r="I3" s="50"/>
    </row>
    <row r="4" spans="1:9" s="115" customFormat="1" ht="21.75" customHeight="1">
      <c r="A4" s="51" t="s">
        <v>210</v>
      </c>
      <c r="B4" s="52"/>
      <c r="C4" s="52"/>
      <c r="D4" s="52"/>
      <c r="E4" s="52"/>
      <c r="F4" s="50"/>
      <c r="G4" s="53"/>
      <c r="H4" s="50"/>
      <c r="I4" s="53"/>
    </row>
    <row r="5" spans="1:9" s="115" customFormat="1" ht="21.75" customHeight="1">
      <c r="A5" s="54"/>
      <c r="B5" s="54"/>
      <c r="C5" s="55"/>
      <c r="D5" s="54"/>
      <c r="E5" s="55"/>
      <c r="F5" s="54"/>
      <c r="G5" s="47"/>
      <c r="H5" s="54"/>
      <c r="I5" s="48" t="s">
        <v>0</v>
      </c>
    </row>
    <row r="6" spans="1:9" s="116" customFormat="1" ht="21.75" customHeight="1">
      <c r="A6" s="56"/>
      <c r="B6" s="56"/>
      <c r="C6" s="57"/>
      <c r="D6" s="57" t="s">
        <v>13</v>
      </c>
      <c r="E6" s="57"/>
      <c r="F6" s="56"/>
      <c r="G6" s="57"/>
      <c r="H6" s="58" t="s">
        <v>14</v>
      </c>
      <c r="I6" s="57"/>
    </row>
    <row r="7" spans="1:9" s="116" customFormat="1" ht="21.75" customHeight="1">
      <c r="A7" s="59"/>
      <c r="B7" s="64"/>
      <c r="C7" s="61">
        <v>2021</v>
      </c>
      <c r="D7" s="62"/>
      <c r="E7" s="61">
        <v>2020</v>
      </c>
      <c r="F7" s="54"/>
      <c r="G7" s="61">
        <v>2021</v>
      </c>
      <c r="H7" s="62"/>
      <c r="I7" s="61">
        <v>2020</v>
      </c>
    </row>
    <row r="8" spans="1:9" s="116" customFormat="1" ht="21.75" customHeight="1">
      <c r="A8" s="67" t="s">
        <v>135</v>
      </c>
      <c r="B8" s="47"/>
      <c r="C8" s="47"/>
      <c r="D8" s="47"/>
      <c r="E8" s="47"/>
      <c r="F8" s="47"/>
      <c r="G8" s="47"/>
      <c r="H8" s="47"/>
      <c r="I8" s="47"/>
    </row>
    <row r="9" spans="1:9" ht="21.75" customHeight="1">
      <c r="A9" s="54" t="s">
        <v>196</v>
      </c>
      <c r="B9" s="47"/>
      <c r="C9" s="69">
        <f>SUM(PL!D71)</f>
        <v>-248310</v>
      </c>
      <c r="D9" s="69"/>
      <c r="E9" s="69">
        <f>SUM(PL!F71)</f>
        <v>-131826</v>
      </c>
      <c r="F9" s="69"/>
      <c r="G9" s="69">
        <f>SUM(PL!H71)</f>
        <v>-231094</v>
      </c>
      <c r="H9" s="69"/>
      <c r="I9" s="69">
        <f>SUM(PL!J71)</f>
        <v>-112678</v>
      </c>
    </row>
    <row r="10" spans="1:9" ht="21.75" customHeight="1">
      <c r="A10" s="47" t="s">
        <v>201</v>
      </c>
      <c r="B10" s="47"/>
      <c r="C10" s="69"/>
      <c r="D10" s="69"/>
      <c r="E10" s="69"/>
      <c r="F10" s="69"/>
      <c r="G10" s="69"/>
      <c r="H10" s="69"/>
      <c r="I10" s="69"/>
    </row>
    <row r="11" spans="1:9" ht="21.75" customHeight="1">
      <c r="A11" s="47" t="s">
        <v>136</v>
      </c>
      <c r="B11" s="47"/>
      <c r="C11" s="69"/>
      <c r="D11" s="69"/>
      <c r="E11" s="69"/>
      <c r="F11" s="69"/>
      <c r="G11" s="69"/>
      <c r="H11" s="69"/>
      <c r="I11" s="69"/>
    </row>
    <row r="12" spans="1:9" ht="21.75" customHeight="1">
      <c r="A12" s="47" t="s">
        <v>137</v>
      </c>
      <c r="B12" s="47"/>
      <c r="C12" s="69">
        <v>246361</v>
      </c>
      <c r="D12" s="69"/>
      <c r="E12" s="69">
        <v>158184</v>
      </c>
      <c r="F12" s="69"/>
      <c r="G12" s="69">
        <v>235305</v>
      </c>
      <c r="H12" s="69"/>
      <c r="I12" s="69">
        <v>148992</v>
      </c>
    </row>
    <row r="13" spans="1:9" ht="21.75" customHeight="1">
      <c r="A13" s="47" t="s">
        <v>227</v>
      </c>
      <c r="B13" s="47"/>
      <c r="C13" s="69">
        <v>0</v>
      </c>
      <c r="D13" s="69"/>
      <c r="E13" s="69">
        <v>114</v>
      </c>
      <c r="F13" s="69"/>
      <c r="G13" s="69">
        <v>0</v>
      </c>
      <c r="H13" s="69"/>
      <c r="I13" s="69">
        <v>94</v>
      </c>
    </row>
    <row r="14" spans="1:9" ht="21.75" customHeight="1">
      <c r="A14" s="47" t="s">
        <v>185</v>
      </c>
      <c r="B14" s="47"/>
      <c r="C14" s="69">
        <v>894</v>
      </c>
      <c r="D14" s="69"/>
      <c r="E14" s="69">
        <v>824</v>
      </c>
      <c r="F14" s="69"/>
      <c r="G14" s="69">
        <v>894</v>
      </c>
      <c r="H14" s="69"/>
      <c r="I14" s="69">
        <v>824</v>
      </c>
    </row>
    <row r="15" spans="1:9" ht="21.75" customHeight="1">
      <c r="A15" s="47" t="s">
        <v>228</v>
      </c>
      <c r="B15" s="47"/>
      <c r="C15" s="69">
        <v>6840</v>
      </c>
      <c r="D15" s="69"/>
      <c r="E15" s="69">
        <v>-149</v>
      </c>
      <c r="F15" s="69"/>
      <c r="G15" s="69">
        <v>6533</v>
      </c>
      <c r="H15" s="69"/>
      <c r="I15" s="69">
        <v>-296</v>
      </c>
    </row>
    <row r="16" spans="1:9" ht="21.75" customHeight="1">
      <c r="A16" s="54" t="s">
        <v>229</v>
      </c>
      <c r="B16" s="47"/>
      <c r="C16" s="76">
        <v>5042</v>
      </c>
      <c r="D16" s="69"/>
      <c r="E16" s="76">
        <v>1945</v>
      </c>
      <c r="F16" s="69"/>
      <c r="G16" s="76">
        <v>3376</v>
      </c>
      <c r="H16" s="69"/>
      <c r="I16" s="76">
        <v>1865</v>
      </c>
    </row>
    <row r="17" spans="1:9" ht="21.75" customHeight="1">
      <c r="A17" s="54" t="s">
        <v>213</v>
      </c>
      <c r="B17" s="47"/>
      <c r="C17" s="76">
        <v>-72</v>
      </c>
      <c r="D17" s="69"/>
      <c r="E17" s="76">
        <v>-366</v>
      </c>
      <c r="F17" s="69"/>
      <c r="G17" s="76">
        <v>-72</v>
      </c>
      <c r="H17" s="69"/>
      <c r="I17" s="76">
        <v>-314</v>
      </c>
    </row>
    <row r="18" spans="1:9" ht="21.75" customHeight="1">
      <c r="A18" s="54" t="s">
        <v>138</v>
      </c>
      <c r="B18" s="47"/>
      <c r="C18" s="76">
        <v>0</v>
      </c>
      <c r="D18" s="69"/>
      <c r="E18" s="76">
        <v>-1</v>
      </c>
      <c r="F18" s="69"/>
      <c r="G18" s="76">
        <v>0</v>
      </c>
      <c r="H18" s="69"/>
      <c r="I18" s="76">
        <v>0</v>
      </c>
    </row>
    <row r="19" spans="1:9" ht="21.75" customHeight="1">
      <c r="A19" s="54" t="s">
        <v>230</v>
      </c>
      <c r="B19" s="47"/>
      <c r="C19" s="69">
        <v>-99</v>
      </c>
      <c r="D19" s="69"/>
      <c r="E19" s="69">
        <v>38</v>
      </c>
      <c r="F19" s="69"/>
      <c r="G19" s="69">
        <v>-99</v>
      </c>
      <c r="H19" s="69"/>
      <c r="I19" s="69">
        <v>38</v>
      </c>
    </row>
    <row r="20" spans="1:9" ht="21.75" customHeight="1">
      <c r="A20" s="54" t="s">
        <v>139</v>
      </c>
      <c r="B20" s="47"/>
      <c r="C20" s="69">
        <v>2667</v>
      </c>
      <c r="D20" s="69"/>
      <c r="E20" s="69">
        <v>5510</v>
      </c>
      <c r="F20" s="69"/>
      <c r="G20" s="69">
        <v>2667</v>
      </c>
      <c r="H20" s="69"/>
      <c r="I20" s="69">
        <v>5510</v>
      </c>
    </row>
    <row r="21" spans="1:9" ht="21.75" customHeight="1">
      <c r="A21" s="54" t="s">
        <v>214</v>
      </c>
      <c r="B21" s="47"/>
      <c r="C21" s="69">
        <v>0</v>
      </c>
      <c r="D21" s="69"/>
      <c r="E21" s="69">
        <v>8</v>
      </c>
      <c r="F21" s="69"/>
      <c r="G21" s="69">
        <v>0</v>
      </c>
      <c r="H21" s="69"/>
      <c r="I21" s="69">
        <v>8</v>
      </c>
    </row>
    <row r="22" spans="1:9" ht="21.75" customHeight="1">
      <c r="A22" s="54" t="s">
        <v>239</v>
      </c>
      <c r="B22" s="47"/>
      <c r="C22" s="69">
        <v>6457</v>
      </c>
      <c r="D22" s="69"/>
      <c r="E22" s="69">
        <v>0</v>
      </c>
      <c r="F22" s="69"/>
      <c r="G22" s="69">
        <v>6457</v>
      </c>
      <c r="H22" s="69"/>
      <c r="I22" s="69">
        <v>0</v>
      </c>
    </row>
    <row r="23" spans="1:9" ht="21.75" customHeight="1">
      <c r="A23" s="54" t="s">
        <v>231</v>
      </c>
      <c r="B23" s="47"/>
      <c r="C23" s="69">
        <v>-96442</v>
      </c>
      <c r="D23" s="69"/>
      <c r="E23" s="69">
        <v>0</v>
      </c>
      <c r="F23" s="69"/>
      <c r="G23" s="69">
        <v>-94142</v>
      </c>
      <c r="H23" s="69"/>
      <c r="I23" s="69">
        <v>0</v>
      </c>
    </row>
    <row r="24" spans="1:9" ht="21.75" customHeight="1">
      <c r="A24" s="54" t="s">
        <v>232</v>
      </c>
      <c r="B24" s="47"/>
      <c r="C24" s="69">
        <v>-16007</v>
      </c>
      <c r="D24" s="69"/>
      <c r="E24" s="69">
        <v>0</v>
      </c>
      <c r="F24" s="69"/>
      <c r="G24" s="69">
        <v>-15927</v>
      </c>
      <c r="H24" s="69"/>
      <c r="I24" s="69">
        <v>0</v>
      </c>
    </row>
    <row r="25" spans="1:9" ht="21.75" customHeight="1">
      <c r="A25" s="54" t="s">
        <v>233</v>
      </c>
      <c r="B25" s="47"/>
      <c r="C25" s="69">
        <v>0</v>
      </c>
      <c r="D25" s="69"/>
      <c r="E25" s="69">
        <v>0</v>
      </c>
      <c r="F25" s="69"/>
      <c r="G25" s="69">
        <v>123</v>
      </c>
      <c r="H25" s="69"/>
      <c r="I25" s="69">
        <v>0</v>
      </c>
    </row>
    <row r="26" spans="1:9" ht="21.75" customHeight="1">
      <c r="A26" s="54" t="s">
        <v>140</v>
      </c>
      <c r="B26" s="47"/>
      <c r="C26" s="69">
        <v>-531</v>
      </c>
      <c r="D26" s="69"/>
      <c r="E26" s="69">
        <v>1164</v>
      </c>
      <c r="F26" s="69"/>
      <c r="G26" s="69">
        <v>-646</v>
      </c>
      <c r="H26" s="69"/>
      <c r="I26" s="69">
        <v>1020</v>
      </c>
    </row>
    <row r="27" spans="1:9" ht="21.75" customHeight="1">
      <c r="A27" s="54" t="s">
        <v>240</v>
      </c>
      <c r="B27" s="47"/>
      <c r="C27" s="69">
        <v>876</v>
      </c>
      <c r="D27" s="69"/>
      <c r="E27" s="69">
        <v>0</v>
      </c>
      <c r="F27" s="69"/>
      <c r="G27" s="69">
        <v>851</v>
      </c>
      <c r="H27" s="69"/>
      <c r="I27" s="69">
        <v>0</v>
      </c>
    </row>
    <row r="28" spans="1:9" ht="21.75" customHeight="1">
      <c r="A28" s="54" t="s">
        <v>215</v>
      </c>
      <c r="B28" s="47"/>
      <c r="C28" s="76">
        <v>0</v>
      </c>
      <c r="D28" s="69"/>
      <c r="E28" s="76">
        <v>0</v>
      </c>
      <c r="F28" s="69"/>
      <c r="G28" s="76">
        <v>0</v>
      </c>
      <c r="H28" s="69"/>
      <c r="I28" s="76">
        <v>-23698</v>
      </c>
    </row>
    <row r="29" spans="1:9" ht="21.75" customHeight="1">
      <c r="A29" s="47" t="s">
        <v>141</v>
      </c>
      <c r="B29" s="47"/>
      <c r="C29" s="76">
        <v>-1545</v>
      </c>
      <c r="D29" s="69"/>
      <c r="E29" s="76">
        <v>-1709</v>
      </c>
      <c r="F29" s="69"/>
      <c r="G29" s="76">
        <v>-1536</v>
      </c>
      <c r="H29" s="69"/>
      <c r="I29" s="76">
        <v>-2856</v>
      </c>
    </row>
    <row r="30" spans="1:9" ht="21.75" customHeight="1">
      <c r="A30" s="47" t="s">
        <v>142</v>
      </c>
      <c r="B30" s="47"/>
      <c r="C30" s="117">
        <v>33374</v>
      </c>
      <c r="D30" s="69"/>
      <c r="E30" s="117">
        <v>16904</v>
      </c>
      <c r="F30" s="69"/>
      <c r="G30" s="117">
        <v>32972</v>
      </c>
      <c r="H30" s="69"/>
      <c r="I30" s="117">
        <v>16631</v>
      </c>
    </row>
    <row r="31" spans="1:9" ht="21.75" customHeight="1">
      <c r="A31" s="67" t="s">
        <v>202</v>
      </c>
      <c r="B31" s="47"/>
      <c r="C31" s="85"/>
      <c r="D31" s="69"/>
      <c r="E31" s="85"/>
      <c r="F31" s="69"/>
      <c r="G31" s="118"/>
      <c r="H31" s="69"/>
      <c r="I31" s="118"/>
    </row>
    <row r="32" spans="1:9" ht="21.75" customHeight="1">
      <c r="A32" s="67" t="s">
        <v>143</v>
      </c>
      <c r="B32" s="47"/>
      <c r="C32" s="118">
        <f>SUM(C9:C30)</f>
        <v>-60495</v>
      </c>
      <c r="D32" s="69"/>
      <c r="E32" s="118">
        <f>SUM(E9:E30)</f>
        <v>50640</v>
      </c>
      <c r="F32" s="69"/>
      <c r="G32" s="118">
        <f>SUM(G9:G30)</f>
        <v>-54338</v>
      </c>
      <c r="H32" s="69"/>
      <c r="I32" s="118">
        <f>SUM(I9:I30)</f>
        <v>35140</v>
      </c>
    </row>
    <row r="33" spans="1:9" ht="21.75" customHeight="1">
      <c r="A33" s="47" t="s">
        <v>144</v>
      </c>
      <c r="B33" s="47"/>
      <c r="C33" s="69"/>
      <c r="D33" s="69"/>
      <c r="E33" s="69"/>
      <c r="F33" s="69"/>
      <c r="G33" s="69"/>
      <c r="H33" s="69"/>
      <c r="I33" s="69"/>
    </row>
    <row r="34" spans="1:9" ht="21.75" customHeight="1">
      <c r="A34" s="47" t="s">
        <v>145</v>
      </c>
      <c r="B34" s="47"/>
      <c r="C34" s="69">
        <v>0</v>
      </c>
      <c r="D34" s="69"/>
      <c r="E34" s="69">
        <v>71871</v>
      </c>
      <c r="F34" s="69"/>
      <c r="G34" s="69">
        <v>0</v>
      </c>
      <c r="H34" s="69"/>
      <c r="I34" s="69">
        <v>14419</v>
      </c>
    </row>
    <row r="35" spans="1:9" ht="21.75" customHeight="1">
      <c r="A35" s="47" t="s">
        <v>146</v>
      </c>
      <c r="B35" s="47"/>
      <c r="C35" s="69">
        <v>8375</v>
      </c>
      <c r="D35" s="69"/>
      <c r="E35" s="69">
        <v>19423</v>
      </c>
      <c r="F35" s="69"/>
      <c r="G35" s="69">
        <v>7952</v>
      </c>
      <c r="H35" s="69"/>
      <c r="I35" s="69">
        <v>20385</v>
      </c>
    </row>
    <row r="36" spans="1:9" ht="21.75" customHeight="1">
      <c r="A36" s="47" t="s">
        <v>147</v>
      </c>
      <c r="B36" s="47"/>
      <c r="C36" s="69">
        <v>4648</v>
      </c>
      <c r="D36" s="69"/>
      <c r="E36" s="69">
        <v>-6813</v>
      </c>
      <c r="F36" s="69"/>
      <c r="G36" s="69">
        <v>7402</v>
      </c>
      <c r="H36" s="69"/>
      <c r="I36" s="69">
        <v>-4243</v>
      </c>
    </row>
    <row r="37" spans="1:9" ht="21.75" customHeight="1">
      <c r="A37" s="47" t="s">
        <v>148</v>
      </c>
      <c r="B37" s="47"/>
      <c r="C37" s="69">
        <v>4353</v>
      </c>
      <c r="D37" s="69"/>
      <c r="E37" s="69">
        <v>-7416</v>
      </c>
      <c r="F37" s="69"/>
      <c r="G37" s="69">
        <v>2756</v>
      </c>
      <c r="H37" s="69"/>
      <c r="I37" s="69">
        <v>-8727</v>
      </c>
    </row>
    <row r="38" spans="1:9" ht="21.75" customHeight="1">
      <c r="A38" s="47" t="s">
        <v>149</v>
      </c>
      <c r="B38" s="47"/>
      <c r="C38" s="69">
        <v>5493</v>
      </c>
      <c r="D38" s="69"/>
      <c r="E38" s="69">
        <v>-8262</v>
      </c>
      <c r="F38" s="69"/>
      <c r="G38" s="69">
        <v>5580</v>
      </c>
      <c r="H38" s="69"/>
      <c r="I38" s="69">
        <v>-8262</v>
      </c>
    </row>
    <row r="39" spans="1:9" ht="21.75" customHeight="1">
      <c r="A39" s="47" t="s">
        <v>150</v>
      </c>
      <c r="B39" s="47"/>
      <c r="C39" s="118">
        <v>-3401</v>
      </c>
      <c r="D39" s="69"/>
      <c r="E39" s="118">
        <v>-1382</v>
      </c>
      <c r="F39" s="69"/>
      <c r="G39" s="118">
        <v>-3408</v>
      </c>
      <c r="H39" s="69"/>
      <c r="I39" s="118">
        <v>-862</v>
      </c>
    </row>
    <row r="40" spans="1:9" ht="21.75" customHeight="1">
      <c r="A40" s="47" t="s">
        <v>241</v>
      </c>
      <c r="B40" s="47"/>
      <c r="C40" s="69"/>
      <c r="D40" s="69"/>
      <c r="E40" s="69"/>
      <c r="F40" s="69"/>
      <c r="G40" s="69"/>
      <c r="H40" s="69"/>
      <c r="I40" s="69"/>
    </row>
    <row r="41" spans="1:9" ht="21.75" customHeight="1">
      <c r="A41" s="47" t="s">
        <v>151</v>
      </c>
      <c r="B41" s="47"/>
      <c r="C41" s="69">
        <v>-6327</v>
      </c>
      <c r="D41" s="69"/>
      <c r="E41" s="69">
        <v>-23466</v>
      </c>
      <c r="F41" s="69"/>
      <c r="G41" s="69">
        <v>-3702</v>
      </c>
      <c r="H41" s="69"/>
      <c r="I41" s="69">
        <v>-17544</v>
      </c>
    </row>
    <row r="42" spans="1:9" ht="21.75" customHeight="1">
      <c r="A42" s="47" t="s">
        <v>152</v>
      </c>
      <c r="B42" s="47"/>
      <c r="C42" s="69">
        <v>-41</v>
      </c>
      <c r="D42" s="69"/>
      <c r="E42" s="69">
        <v>-962</v>
      </c>
      <c r="F42" s="69"/>
      <c r="G42" s="69">
        <v>-569</v>
      </c>
      <c r="H42" s="69"/>
      <c r="I42" s="69">
        <v>-564</v>
      </c>
    </row>
    <row r="43" spans="1:9" ht="21.75" customHeight="1">
      <c r="A43" s="47" t="s">
        <v>153</v>
      </c>
      <c r="B43" s="47"/>
      <c r="C43" s="69">
        <v>-1065</v>
      </c>
      <c r="D43" s="69"/>
      <c r="E43" s="69">
        <v>-8081</v>
      </c>
      <c r="F43" s="69"/>
      <c r="G43" s="69">
        <v>-673</v>
      </c>
      <c r="H43" s="69"/>
      <c r="I43" s="69">
        <v>-7635</v>
      </c>
    </row>
    <row r="44" spans="1:9" ht="21.75" customHeight="1">
      <c r="A44" s="47" t="s">
        <v>154</v>
      </c>
      <c r="B44" s="47"/>
      <c r="C44" s="71">
        <v>-1519</v>
      </c>
      <c r="D44" s="69"/>
      <c r="E44" s="71">
        <v>-2269</v>
      </c>
      <c r="F44" s="69"/>
      <c r="G44" s="71">
        <v>-1341</v>
      </c>
      <c r="H44" s="69"/>
      <c r="I44" s="71">
        <v>-2328</v>
      </c>
    </row>
    <row r="45" spans="1:9" ht="21.75" customHeight="1">
      <c r="A45" s="67" t="s">
        <v>155</v>
      </c>
      <c r="B45" s="47"/>
      <c r="C45" s="69">
        <f>SUM(C32:C44)</f>
        <v>-49979</v>
      </c>
      <c r="D45" s="69"/>
      <c r="E45" s="69">
        <f>SUM(E32:E44)</f>
        <v>83283</v>
      </c>
      <c r="F45" s="69"/>
      <c r="G45" s="69">
        <f>SUM(G32:G44)</f>
        <v>-40341</v>
      </c>
      <c r="H45" s="69"/>
      <c r="I45" s="69">
        <f>SUM(I32:I44)</f>
        <v>19779</v>
      </c>
    </row>
    <row r="46" spans="1:9" ht="21.75" customHeight="1">
      <c r="A46" s="47" t="s">
        <v>156</v>
      </c>
      <c r="B46" s="47"/>
      <c r="C46" s="69">
        <v>-16966</v>
      </c>
      <c r="D46" s="69"/>
      <c r="E46" s="69">
        <v>-16401</v>
      </c>
      <c r="F46" s="69"/>
      <c r="G46" s="69">
        <v>-16656</v>
      </c>
      <c r="H46" s="69"/>
      <c r="I46" s="69">
        <v>-16286</v>
      </c>
    </row>
    <row r="47" spans="1:9" ht="21.75" customHeight="1">
      <c r="A47" s="47" t="s">
        <v>157</v>
      </c>
      <c r="B47" s="47"/>
      <c r="C47" s="69">
        <v>-3612</v>
      </c>
      <c r="D47" s="69"/>
      <c r="E47" s="69">
        <v>-25742</v>
      </c>
      <c r="F47" s="69"/>
      <c r="G47" s="69">
        <v>-285</v>
      </c>
      <c r="H47" s="69"/>
      <c r="I47" s="69">
        <v>-23930</v>
      </c>
    </row>
    <row r="48" spans="1:9" ht="21.75" customHeight="1">
      <c r="A48" s="67" t="s">
        <v>242</v>
      </c>
      <c r="B48" s="47"/>
      <c r="C48" s="70">
        <f>SUM(C45:C47)</f>
        <v>-70557</v>
      </c>
      <c r="D48" s="69"/>
      <c r="E48" s="70">
        <f>SUM(E45:E47)</f>
        <v>41140</v>
      </c>
      <c r="F48" s="69"/>
      <c r="G48" s="70">
        <f>SUM(G45:G47)</f>
        <v>-57282</v>
      </c>
      <c r="H48" s="69"/>
      <c r="I48" s="70">
        <f>SUM(I45:I47)</f>
        <v>-20437</v>
      </c>
    </row>
    <row r="49" spans="1:9" ht="21.75" customHeight="1">
      <c r="A49" s="47"/>
      <c r="B49" s="47"/>
      <c r="C49" s="69"/>
      <c r="D49" s="69"/>
      <c r="E49" s="69"/>
      <c r="F49" s="69"/>
      <c r="G49" s="69"/>
      <c r="H49" s="54"/>
      <c r="I49" s="54"/>
    </row>
    <row r="50" spans="1:9" ht="21.75" customHeight="1">
      <c r="A50" s="47" t="s">
        <v>11</v>
      </c>
      <c r="B50" s="47"/>
      <c r="C50" s="47"/>
      <c r="D50" s="47"/>
      <c r="E50" s="47"/>
      <c r="F50" s="47"/>
      <c r="G50" s="47"/>
      <c r="H50" s="47"/>
      <c r="I50" s="47"/>
    </row>
    <row r="51" spans="1:9" ht="21.75" customHeight="1">
      <c r="A51" s="47"/>
      <c r="B51" s="47"/>
      <c r="C51" s="47"/>
      <c r="D51" s="47"/>
      <c r="E51" s="47"/>
      <c r="F51" s="47"/>
      <c r="G51" s="47"/>
      <c r="H51" s="47"/>
      <c r="I51" s="48" t="s">
        <v>74</v>
      </c>
    </row>
    <row r="52" spans="1:9" ht="21.75" customHeight="1">
      <c r="A52" s="51" t="s">
        <v>39</v>
      </c>
      <c r="B52" s="50"/>
      <c r="C52" s="50"/>
      <c r="D52" s="50"/>
      <c r="E52" s="50"/>
      <c r="F52" s="50"/>
      <c r="G52" s="50"/>
      <c r="H52" s="50"/>
      <c r="I52" s="50"/>
    </row>
    <row r="53" spans="1:9" ht="21.75" customHeight="1">
      <c r="A53" s="51" t="s">
        <v>158</v>
      </c>
      <c r="B53" s="50"/>
      <c r="C53" s="50"/>
      <c r="D53" s="50"/>
      <c r="E53" s="50"/>
      <c r="F53" s="50"/>
      <c r="G53" s="50"/>
      <c r="H53" s="50"/>
      <c r="I53" s="50"/>
    </row>
    <row r="54" spans="1:9" ht="21.75" customHeight="1">
      <c r="A54" s="51" t="s">
        <v>210</v>
      </c>
      <c r="B54" s="52"/>
      <c r="C54" s="52"/>
      <c r="D54" s="52"/>
      <c r="E54" s="52"/>
      <c r="F54" s="50"/>
      <c r="G54" s="53"/>
      <c r="H54" s="50"/>
      <c r="I54" s="53"/>
    </row>
    <row r="55" spans="1:9" ht="21.75" customHeight="1">
      <c r="A55" s="54"/>
      <c r="B55" s="54"/>
      <c r="C55" s="55"/>
      <c r="D55" s="54"/>
      <c r="E55" s="55"/>
      <c r="F55" s="54"/>
      <c r="G55" s="47"/>
      <c r="H55" s="54"/>
      <c r="I55" s="48" t="s">
        <v>0</v>
      </c>
    </row>
    <row r="56" spans="1:9" ht="21.75" customHeight="1">
      <c r="A56" s="56"/>
      <c r="B56" s="56"/>
      <c r="C56" s="57"/>
      <c r="D56" s="57" t="s">
        <v>13</v>
      </c>
      <c r="E56" s="57"/>
      <c r="F56" s="56"/>
      <c r="G56" s="57"/>
      <c r="H56" s="58" t="s">
        <v>14</v>
      </c>
      <c r="I56" s="57"/>
    </row>
    <row r="57" spans="1:9" ht="21.75" customHeight="1">
      <c r="A57" s="59"/>
      <c r="B57" s="64"/>
      <c r="C57" s="61">
        <v>2021</v>
      </c>
      <c r="D57" s="62"/>
      <c r="E57" s="61">
        <v>2020</v>
      </c>
      <c r="F57" s="54"/>
      <c r="G57" s="61">
        <v>2021</v>
      </c>
      <c r="H57" s="62"/>
      <c r="I57" s="61">
        <v>2020</v>
      </c>
    </row>
    <row r="58" spans="1:9" ht="21.75" customHeight="1">
      <c r="A58" s="67" t="s">
        <v>159</v>
      </c>
      <c r="B58" s="47"/>
      <c r="C58" s="47"/>
      <c r="D58" s="47"/>
      <c r="E58" s="47"/>
      <c r="F58" s="47"/>
      <c r="G58" s="47"/>
      <c r="H58" s="47"/>
      <c r="I58" s="47"/>
    </row>
    <row r="59" spans="1:9" ht="21.75" customHeight="1">
      <c r="A59" s="47" t="s">
        <v>234</v>
      </c>
      <c r="B59" s="47"/>
      <c r="C59" s="76">
        <v>5159</v>
      </c>
      <c r="D59" s="69"/>
      <c r="E59" s="76">
        <v>-54</v>
      </c>
      <c r="F59" s="69"/>
      <c r="G59" s="76">
        <v>0</v>
      </c>
      <c r="H59" s="69"/>
      <c r="I59" s="76">
        <v>0</v>
      </c>
    </row>
    <row r="60" spans="1:9" ht="21.75" customHeight="1">
      <c r="A60" s="47" t="s">
        <v>160</v>
      </c>
      <c r="B60" s="47"/>
      <c r="C60" s="76">
        <v>0</v>
      </c>
      <c r="D60" s="69"/>
      <c r="E60" s="76">
        <v>9200</v>
      </c>
      <c r="F60" s="69"/>
      <c r="G60" s="76">
        <v>0</v>
      </c>
      <c r="H60" s="69"/>
      <c r="I60" s="76">
        <v>9200</v>
      </c>
    </row>
    <row r="61" spans="1:9" ht="21.75" customHeight="1">
      <c r="A61" s="47" t="s">
        <v>161</v>
      </c>
      <c r="B61" s="47"/>
      <c r="C61" s="76">
        <v>-11202</v>
      </c>
      <c r="D61" s="69"/>
      <c r="E61" s="76">
        <v>-103659</v>
      </c>
      <c r="F61" s="69"/>
      <c r="G61" s="76">
        <v>-10745</v>
      </c>
      <c r="H61" s="69"/>
      <c r="I61" s="76">
        <v>-99513</v>
      </c>
    </row>
    <row r="62" spans="1:9" ht="21.75" customHeight="1">
      <c r="A62" s="47" t="s">
        <v>162</v>
      </c>
      <c r="B62" s="47"/>
      <c r="C62" s="76">
        <v>-28</v>
      </c>
      <c r="D62" s="69"/>
      <c r="E62" s="76">
        <v>-1636</v>
      </c>
      <c r="F62" s="69"/>
      <c r="G62" s="76">
        <v>-28</v>
      </c>
      <c r="H62" s="69"/>
      <c r="I62" s="76">
        <v>-1636</v>
      </c>
    </row>
    <row r="63" spans="1:9" ht="21.75" customHeight="1">
      <c r="A63" s="47" t="s">
        <v>243</v>
      </c>
      <c r="B63" s="47"/>
      <c r="C63" s="76">
        <v>-4170</v>
      </c>
      <c r="D63" s="69"/>
      <c r="E63" s="76">
        <v>-1947</v>
      </c>
      <c r="F63" s="69"/>
      <c r="G63" s="76">
        <v>-4170</v>
      </c>
      <c r="H63" s="69"/>
      <c r="I63" s="76">
        <v>-1947</v>
      </c>
    </row>
    <row r="64" spans="1:9" ht="21" customHeight="1">
      <c r="A64" s="47" t="s">
        <v>163</v>
      </c>
      <c r="B64" s="47"/>
      <c r="C64" s="76">
        <v>0</v>
      </c>
      <c r="D64" s="69"/>
      <c r="E64" s="76">
        <v>0</v>
      </c>
      <c r="F64" s="69"/>
      <c r="G64" s="76">
        <v>0</v>
      </c>
      <c r="H64" s="69"/>
      <c r="I64" s="76">
        <v>95</v>
      </c>
    </row>
    <row r="65" spans="1:9" ht="21.75" customHeight="1">
      <c r="A65" s="47" t="s">
        <v>164</v>
      </c>
      <c r="B65" s="47"/>
      <c r="C65" s="76">
        <v>300</v>
      </c>
      <c r="D65" s="69"/>
      <c r="E65" s="76">
        <v>1453</v>
      </c>
      <c r="F65" s="69"/>
      <c r="G65" s="76">
        <v>300</v>
      </c>
      <c r="H65" s="69"/>
      <c r="I65" s="76">
        <v>807</v>
      </c>
    </row>
    <row r="66" spans="1:9" ht="21.75" customHeight="1">
      <c r="A66" s="139" t="s">
        <v>216</v>
      </c>
      <c r="B66" s="47"/>
      <c r="C66" s="76">
        <v>0</v>
      </c>
      <c r="D66" s="69"/>
      <c r="E66" s="76">
        <v>32</v>
      </c>
      <c r="F66" s="69"/>
      <c r="G66" s="76">
        <v>0</v>
      </c>
      <c r="H66" s="69"/>
      <c r="I66" s="76">
        <v>0</v>
      </c>
    </row>
    <row r="67" spans="1:9" ht="21.75" customHeight="1">
      <c r="A67" s="47" t="s">
        <v>235</v>
      </c>
      <c r="B67" s="47"/>
      <c r="C67" s="76">
        <v>0</v>
      </c>
      <c r="D67" s="69"/>
      <c r="E67" s="76">
        <v>0</v>
      </c>
      <c r="F67" s="69"/>
      <c r="G67" s="76">
        <v>0</v>
      </c>
      <c r="H67" s="69"/>
      <c r="I67" s="76">
        <v>23698</v>
      </c>
    </row>
    <row r="68" spans="1:9" ht="21.75" customHeight="1">
      <c r="A68" s="47" t="s">
        <v>165</v>
      </c>
      <c r="B68" s="47"/>
      <c r="C68" s="118">
        <v>53</v>
      </c>
      <c r="D68" s="69"/>
      <c r="E68" s="118">
        <v>213</v>
      </c>
      <c r="F68" s="69"/>
      <c r="G68" s="118">
        <v>46</v>
      </c>
      <c r="H68" s="69"/>
      <c r="I68" s="118">
        <v>1359</v>
      </c>
    </row>
    <row r="69" spans="1:9" ht="21.75" customHeight="1">
      <c r="A69" s="67" t="s">
        <v>166</v>
      </c>
      <c r="B69" s="47"/>
      <c r="C69" s="70">
        <f>SUM(C59:C68)</f>
        <v>-9888</v>
      </c>
      <c r="D69" s="69"/>
      <c r="E69" s="70">
        <f>SUM(E59:E68)</f>
        <v>-96398</v>
      </c>
      <c r="F69" s="69"/>
      <c r="G69" s="70">
        <f>SUM(G59:G68)</f>
        <v>-14597</v>
      </c>
      <c r="H69" s="69"/>
      <c r="I69" s="70">
        <f>SUM(I59:I68)</f>
        <v>-67937</v>
      </c>
    </row>
    <row r="70" spans="1:9" ht="21.75" customHeight="1">
      <c r="A70" s="67" t="s">
        <v>167</v>
      </c>
      <c r="B70" s="47"/>
    </row>
    <row r="71" spans="1:9" ht="21.75" customHeight="1">
      <c r="A71" s="47" t="s">
        <v>236</v>
      </c>
      <c r="B71" s="47"/>
      <c r="C71" s="118" t="s">
        <v>226</v>
      </c>
      <c r="E71" s="118">
        <v>-32</v>
      </c>
      <c r="F71" s="119"/>
      <c r="G71" s="76">
        <v>0</v>
      </c>
      <c r="H71" s="119"/>
      <c r="I71" s="76">
        <v>0</v>
      </c>
    </row>
    <row r="72" spans="1:9" s="115" customFormat="1" ht="21.75" customHeight="1">
      <c r="A72" s="47" t="s">
        <v>237</v>
      </c>
      <c r="B72" s="47"/>
      <c r="C72" s="118">
        <v>-28188</v>
      </c>
      <c r="D72" s="69"/>
      <c r="E72" s="118">
        <v>-39727</v>
      </c>
      <c r="F72" s="69"/>
      <c r="G72" s="118">
        <v>-28356</v>
      </c>
      <c r="H72" s="69"/>
      <c r="I72" s="118">
        <v>-38981</v>
      </c>
    </row>
    <row r="73" spans="1:9" s="115" customFormat="1" ht="21.75" customHeight="1">
      <c r="A73" s="47" t="s">
        <v>186</v>
      </c>
      <c r="B73" s="47"/>
      <c r="C73" s="118">
        <v>121150</v>
      </c>
      <c r="D73" s="69"/>
      <c r="E73" s="118">
        <v>155000</v>
      </c>
      <c r="F73" s="69"/>
      <c r="G73" s="76">
        <v>102000</v>
      </c>
      <c r="H73" s="69"/>
      <c r="I73" s="76">
        <v>130000</v>
      </c>
    </row>
    <row r="74" spans="1:9" s="115" customFormat="1" ht="21.75" customHeight="1">
      <c r="A74" s="47" t="s">
        <v>217</v>
      </c>
      <c r="B74" s="47"/>
      <c r="C74" s="118">
        <v>-10682</v>
      </c>
      <c r="D74" s="69"/>
      <c r="E74" s="118">
        <v>-14200</v>
      </c>
      <c r="F74" s="69"/>
      <c r="G74" s="118">
        <v>-10682</v>
      </c>
      <c r="H74" s="69"/>
      <c r="I74" s="76">
        <v>-14200</v>
      </c>
    </row>
    <row r="75" spans="1:9" s="116" customFormat="1" ht="21.75" customHeight="1">
      <c r="A75" s="47" t="s">
        <v>218</v>
      </c>
      <c r="B75" s="47"/>
      <c r="C75" s="69">
        <v>0</v>
      </c>
      <c r="D75" s="69"/>
      <c r="E75" s="69">
        <v>0</v>
      </c>
      <c r="F75" s="69"/>
      <c r="G75" s="69">
        <v>0</v>
      </c>
      <c r="H75" s="69"/>
      <c r="I75" s="69">
        <v>30000</v>
      </c>
    </row>
    <row r="76" spans="1:9" s="116" customFormat="1" ht="21.75" customHeight="1">
      <c r="A76" s="47" t="s">
        <v>168</v>
      </c>
      <c r="B76" s="47"/>
      <c r="C76" s="69">
        <v>0</v>
      </c>
      <c r="D76" s="69"/>
      <c r="E76" s="69">
        <v>-17102</v>
      </c>
      <c r="F76" s="69"/>
      <c r="G76" s="71">
        <v>0</v>
      </c>
      <c r="H76" s="69"/>
      <c r="I76" s="71">
        <v>-17100</v>
      </c>
    </row>
    <row r="77" spans="1:9" s="116" customFormat="1" ht="21.75" customHeight="1">
      <c r="A77" s="67" t="s">
        <v>169</v>
      </c>
      <c r="B77" s="47"/>
      <c r="C77" s="70">
        <f>SUM(C71:C76)</f>
        <v>82280</v>
      </c>
      <c r="D77" s="69"/>
      <c r="E77" s="70">
        <f>SUM(E71:E76)</f>
        <v>83939</v>
      </c>
      <c r="F77" s="69"/>
      <c r="G77" s="70">
        <f>SUM(G71:G76)</f>
        <v>62962</v>
      </c>
      <c r="I77" s="70">
        <f>SUM(I71:I76)</f>
        <v>89719</v>
      </c>
    </row>
    <row r="78" spans="1:9" s="116" customFormat="1" ht="21.75" customHeight="1">
      <c r="A78" s="67" t="s">
        <v>170</v>
      </c>
      <c r="B78" s="47"/>
      <c r="C78" s="69">
        <f>SUM(C48,C69,C77)</f>
        <v>1835</v>
      </c>
      <c r="D78" s="69"/>
      <c r="E78" s="69">
        <f>SUM(E48,E69,E77)</f>
        <v>28681</v>
      </c>
      <c r="F78" s="69"/>
      <c r="G78" s="69">
        <f>SUM(G48,G69,G77)</f>
        <v>-8917</v>
      </c>
      <c r="H78" s="69"/>
      <c r="I78" s="69">
        <f>SUM(I48,I69,I77)</f>
        <v>1345</v>
      </c>
    </row>
    <row r="79" spans="1:9" ht="21.75" customHeight="1">
      <c r="A79" s="47" t="s">
        <v>171</v>
      </c>
      <c r="B79" s="47"/>
      <c r="C79" s="120">
        <v>114526</v>
      </c>
      <c r="D79" s="69"/>
      <c r="E79" s="120">
        <v>52561</v>
      </c>
      <c r="F79" s="69"/>
      <c r="G79" s="120">
        <v>91133</v>
      </c>
      <c r="H79" s="69"/>
      <c r="I79" s="120">
        <v>44617</v>
      </c>
    </row>
    <row r="80" spans="1:9" ht="21.75" customHeight="1" thickBot="1">
      <c r="A80" s="67" t="s">
        <v>172</v>
      </c>
      <c r="B80" s="47"/>
      <c r="C80" s="79">
        <f>SUM(C78:C79)</f>
        <v>116361</v>
      </c>
      <c r="D80" s="69"/>
      <c r="E80" s="79">
        <f>SUM(E78:E79)</f>
        <v>81242</v>
      </c>
      <c r="F80" s="69"/>
      <c r="G80" s="79">
        <f>SUM(G78:G79)</f>
        <v>82216</v>
      </c>
      <c r="H80" s="69"/>
      <c r="I80" s="79">
        <f>SUM(I78:I79)</f>
        <v>45962</v>
      </c>
    </row>
    <row r="81" spans="1:9" ht="21.75" customHeight="1" thickTop="1">
      <c r="A81" s="47"/>
      <c r="B81" s="47"/>
      <c r="C81" s="69">
        <f>C80-BS!E11</f>
        <v>0</v>
      </c>
      <c r="D81" s="69"/>
      <c r="E81" s="69"/>
      <c r="F81" s="69"/>
      <c r="G81" s="69">
        <f>G80-BS!I11</f>
        <v>0</v>
      </c>
      <c r="H81" s="69"/>
      <c r="I81" s="69"/>
    </row>
    <row r="82" spans="1:9" ht="21.75" customHeight="1">
      <c r="A82" s="67" t="s">
        <v>173</v>
      </c>
      <c r="B82" s="47"/>
      <c r="C82" s="69"/>
      <c r="D82" s="69"/>
      <c r="E82" s="69"/>
      <c r="F82" s="69"/>
      <c r="G82" s="69"/>
      <c r="H82" s="69"/>
      <c r="I82" s="69"/>
    </row>
    <row r="83" spans="1:9" ht="21.75" customHeight="1">
      <c r="A83" s="47" t="s">
        <v>174</v>
      </c>
      <c r="B83" s="47"/>
      <c r="C83" s="69"/>
      <c r="D83" s="69"/>
      <c r="E83" s="69"/>
      <c r="F83" s="69"/>
      <c r="G83" s="69"/>
      <c r="H83" s="69"/>
      <c r="I83" s="69"/>
    </row>
    <row r="84" spans="1:9" ht="21.75" customHeight="1">
      <c r="A84" s="47" t="s">
        <v>203</v>
      </c>
      <c r="B84" s="47"/>
      <c r="D84" s="121"/>
      <c r="F84" s="121"/>
      <c r="H84" s="121"/>
    </row>
    <row r="85" spans="1:9" ht="21.75" customHeight="1">
      <c r="A85" s="47" t="s">
        <v>175</v>
      </c>
      <c r="B85" s="47"/>
      <c r="C85" s="89">
        <v>-1092</v>
      </c>
      <c r="D85" s="121"/>
      <c r="E85" s="89">
        <v>7293</v>
      </c>
      <c r="F85" s="121"/>
      <c r="G85" s="89">
        <v>-1073</v>
      </c>
      <c r="H85" s="121"/>
      <c r="I85" s="89">
        <v>6569</v>
      </c>
    </row>
    <row r="86" spans="1:9" ht="21.75" customHeight="1">
      <c r="A86" s="47" t="s">
        <v>176</v>
      </c>
      <c r="B86" s="47"/>
      <c r="C86" s="69"/>
      <c r="D86" s="69"/>
      <c r="E86" s="69"/>
      <c r="F86" s="69"/>
    </row>
    <row r="87" spans="1:9" ht="21.75" customHeight="1">
      <c r="A87" s="47" t="s">
        <v>177</v>
      </c>
      <c r="B87" s="47"/>
      <c r="C87" s="69">
        <v>247</v>
      </c>
      <c r="D87" s="69"/>
      <c r="E87" s="69">
        <v>274</v>
      </c>
      <c r="F87" s="69"/>
      <c r="G87" s="69">
        <v>240</v>
      </c>
      <c r="H87" s="69"/>
      <c r="I87" s="69">
        <v>268</v>
      </c>
    </row>
    <row r="88" spans="1:9" ht="21.75" customHeight="1">
      <c r="A88" s="47" t="s">
        <v>178</v>
      </c>
      <c r="B88" s="47"/>
      <c r="C88" s="69">
        <v>0</v>
      </c>
      <c r="D88" s="69"/>
      <c r="E88" s="69">
        <v>71250</v>
      </c>
      <c r="F88" s="69"/>
      <c r="G88" s="69">
        <v>0</v>
      </c>
      <c r="H88" s="69"/>
      <c r="I88" s="69">
        <v>71250</v>
      </c>
    </row>
    <row r="89" spans="1:9" ht="21.75" customHeight="1">
      <c r="A89" s="47" t="s">
        <v>219</v>
      </c>
      <c r="B89" s="47"/>
      <c r="C89" s="69"/>
      <c r="D89" s="69"/>
      <c r="E89" s="69"/>
      <c r="F89" s="69"/>
      <c r="G89" s="69"/>
      <c r="H89" s="69"/>
      <c r="I89" s="69"/>
    </row>
    <row r="90" spans="1:9" ht="21.75" customHeight="1">
      <c r="A90" s="47" t="s">
        <v>220</v>
      </c>
      <c r="B90" s="47"/>
      <c r="C90" s="69">
        <v>31196</v>
      </c>
      <c r="D90" s="69"/>
      <c r="E90" s="69">
        <v>9466</v>
      </c>
      <c r="F90" s="69"/>
      <c r="G90" s="69">
        <v>30867</v>
      </c>
      <c r="H90" s="69"/>
      <c r="I90" s="69">
        <v>9466</v>
      </c>
    </row>
    <row r="91" spans="1:9" ht="21.75" customHeight="1">
      <c r="A91" s="47" t="s">
        <v>221</v>
      </c>
      <c r="B91" s="47"/>
      <c r="C91" s="69"/>
      <c r="D91" s="69"/>
      <c r="E91" s="69"/>
      <c r="F91" s="69"/>
      <c r="G91" s="69"/>
      <c r="H91" s="69"/>
      <c r="I91" s="69"/>
    </row>
    <row r="92" spans="1:9" ht="21.75" customHeight="1">
      <c r="A92" s="47" t="s">
        <v>222</v>
      </c>
      <c r="B92" s="47"/>
      <c r="C92" s="69">
        <v>11041</v>
      </c>
      <c r="D92" s="69"/>
      <c r="E92" s="69">
        <v>3846</v>
      </c>
      <c r="F92" s="69"/>
      <c r="G92" s="69">
        <v>11041</v>
      </c>
      <c r="H92" s="69"/>
      <c r="I92" s="69">
        <v>3846</v>
      </c>
    </row>
    <row r="93" spans="1:9" ht="21.75" customHeight="1">
      <c r="A93" s="47" t="s">
        <v>223</v>
      </c>
      <c r="B93" s="47"/>
      <c r="C93" s="69"/>
      <c r="D93" s="69"/>
      <c r="E93" s="69"/>
      <c r="F93" s="69"/>
      <c r="G93" s="69"/>
      <c r="H93" s="69"/>
      <c r="I93" s="69"/>
    </row>
    <row r="94" spans="1:9" ht="21.75" customHeight="1">
      <c r="A94" s="47" t="s">
        <v>224</v>
      </c>
      <c r="B94" s="47"/>
      <c r="C94" s="69">
        <v>32494</v>
      </c>
      <c r="D94" s="69"/>
      <c r="E94" s="69">
        <v>9466</v>
      </c>
      <c r="F94" s="69"/>
      <c r="G94" s="69">
        <v>32165</v>
      </c>
      <c r="H94" s="69"/>
      <c r="I94" s="69">
        <v>9466</v>
      </c>
    </row>
    <row r="95" spans="1:9" ht="21.75" customHeight="1">
      <c r="A95" s="47" t="s">
        <v>225</v>
      </c>
      <c r="B95" s="47"/>
      <c r="C95" s="69"/>
      <c r="D95" s="69"/>
      <c r="E95" s="69"/>
      <c r="F95" s="69"/>
      <c r="G95" s="69"/>
      <c r="H95" s="69"/>
      <c r="I95" s="69"/>
    </row>
    <row r="96" spans="1:9" ht="21.75" customHeight="1">
      <c r="A96" s="47" t="s">
        <v>222</v>
      </c>
      <c r="B96" s="47"/>
      <c r="C96" s="69">
        <v>11140</v>
      </c>
      <c r="D96" s="69"/>
      <c r="E96" s="69">
        <v>3808</v>
      </c>
      <c r="F96" s="69"/>
      <c r="G96" s="69">
        <v>11140</v>
      </c>
      <c r="H96" s="69"/>
      <c r="I96" s="69">
        <v>3808</v>
      </c>
    </row>
    <row r="97" spans="1:9" ht="21.75" customHeight="1">
      <c r="A97" s="47" t="s">
        <v>244</v>
      </c>
      <c r="B97" s="47"/>
      <c r="C97" s="69">
        <v>531</v>
      </c>
      <c r="D97" s="69"/>
      <c r="E97" s="69">
        <v>0</v>
      </c>
      <c r="F97" s="69"/>
      <c r="G97" s="69">
        <v>531</v>
      </c>
      <c r="H97" s="69"/>
      <c r="I97" s="69">
        <v>0</v>
      </c>
    </row>
    <row r="98" spans="1:9" ht="21.75" customHeight="1">
      <c r="A98" s="47" t="s">
        <v>245</v>
      </c>
      <c r="B98" s="47"/>
      <c r="C98" s="69">
        <v>531</v>
      </c>
      <c r="D98" s="69"/>
      <c r="E98" s="69">
        <v>0</v>
      </c>
      <c r="F98" s="69"/>
      <c r="G98" s="69">
        <v>531</v>
      </c>
      <c r="H98" s="69"/>
      <c r="I98" s="69">
        <v>0</v>
      </c>
    </row>
    <row r="99" spans="1:9" ht="21.75" customHeight="1">
      <c r="A99" s="47"/>
      <c r="B99" s="47"/>
      <c r="C99" s="69"/>
      <c r="D99" s="69"/>
      <c r="E99" s="69"/>
      <c r="F99" s="69"/>
      <c r="G99" s="69"/>
      <c r="H99" s="69"/>
      <c r="I99" s="69"/>
    </row>
    <row r="100" spans="1:9" ht="21.75" customHeight="1">
      <c r="A100" s="47" t="s">
        <v>11</v>
      </c>
      <c r="B100" s="47"/>
      <c r="C100" s="47"/>
      <c r="D100" s="47"/>
      <c r="E100" s="47"/>
      <c r="F100" s="47"/>
      <c r="G100" s="47"/>
      <c r="H100" s="47"/>
      <c r="I100" s="4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56634</vt:lpwstr>
  </property>
  <property fmtid="{D5CDD505-2E9C-101B-9397-08002B2CF9AE}" pid="4" name="OptimizationTime">
    <vt:lpwstr>20211111_1438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SCE_conso</vt:lpstr>
      <vt:lpstr>SCE_Company</vt:lpstr>
      <vt:lpstr>cash flow</vt:lpstr>
      <vt:lpstr>'cash flow'!Print_Area</vt:lpstr>
      <vt:lpstr>PL!Print_Area</vt:lpstr>
      <vt:lpstr>SCE_Company!Print_Area</vt:lpstr>
      <vt:lpstr>SCE_conso!Print_Area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2021-11-02T03:04:24Z</cp:lastPrinted>
  <dcterms:created xsi:type="dcterms:W3CDTF">2011-09-29T04:14:32Z</dcterms:created>
  <dcterms:modified xsi:type="dcterms:W3CDTF">2021-11-02T03:04:25Z</dcterms:modified>
</cp:coreProperties>
</file>