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Sep21 Q3 (TPS)\"/>
    </mc:Choice>
  </mc:AlternateContent>
  <xr:revisionPtr revIDLastSave="0" documentId="13_ncr:1_{F49D9C38-2E79-47E8-B773-4ED479AF9604}" xr6:coauthVersionLast="46" xr6:coauthVersionMax="46" xr10:uidLastSave="{00000000-0000-0000-0000-000000000000}"/>
  <bookViews>
    <workbookView xWindow="-120" yWindow="-120" windowWidth="21840" windowHeight="13140" tabRatio="708" activeTab="4" xr2:uid="{00000000-000D-0000-FFFF-FFFF00000000}"/>
  </bookViews>
  <sheets>
    <sheet name="2-4_ENG" sheetId="9" r:id="rId1"/>
    <sheet name="PL5_ENG (3-month)" sheetId="8" r:id="rId2"/>
    <sheet name="PL6_ENG (9-month)" sheetId="6" r:id="rId3"/>
    <sheet name="7-8" sheetId="7" r:id="rId4"/>
    <sheet name="CF 9-10_ENG" sheetId="4" r:id="rId5"/>
  </sheets>
  <definedNames>
    <definedName name="_xlnm.Print_Area" localSheetId="0">'2-4_ENG'!$A$1:$N$143</definedName>
    <definedName name="_xlnm.Print_Area" localSheetId="3">'7-8'!$A$1:$U$66</definedName>
    <definedName name="_xlnm.Print_Area" localSheetId="4">'CF 9-10_ENG'!$A$1:$M$102</definedName>
    <definedName name="_xlnm.Print_Area" localSheetId="1">'PL5_ENG (3-month)'!$A$1:$M$54</definedName>
    <definedName name="_xlnm.Print_Area" localSheetId="2">'PL6_ENG (9-month)'!$A$1:$M$59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7" i="4" l="1"/>
  <c r="G87" i="4"/>
  <c r="S17" i="7"/>
  <c r="U17" i="7"/>
  <c r="S47" i="7" l="1"/>
  <c r="U47" i="7" s="1"/>
  <c r="S14" i="7"/>
  <c r="U14" i="7" s="1"/>
  <c r="G31" i="8" l="1"/>
  <c r="G33" i="8" s="1"/>
  <c r="G14" i="8" l="1"/>
  <c r="M83" i="4" l="1"/>
  <c r="M70" i="4"/>
  <c r="I83" i="4"/>
  <c r="I70" i="4"/>
  <c r="M44" i="4"/>
  <c r="M49" i="4" s="1"/>
  <c r="I44" i="4"/>
  <c r="I49" i="4" s="1"/>
  <c r="M86" i="4" l="1"/>
  <c r="M89" i="4" s="1"/>
  <c r="I86" i="4"/>
  <c r="I89" i="4" s="1"/>
  <c r="K27" i="7"/>
  <c r="K60" i="7"/>
  <c r="M53" i="6"/>
  <c r="M47" i="6"/>
  <c r="M37" i="6"/>
  <c r="M32" i="6"/>
  <c r="M14" i="6"/>
  <c r="M21" i="6" s="1"/>
  <c r="M24" i="6" s="1"/>
  <c r="I53" i="6"/>
  <c r="I47" i="6"/>
  <c r="I37" i="6"/>
  <c r="I32" i="6"/>
  <c r="I39" i="6" s="1"/>
  <c r="I14" i="6"/>
  <c r="I21" i="6" s="1"/>
  <c r="I24" i="6" s="1"/>
  <c r="M47" i="8"/>
  <c r="M41" i="8"/>
  <c r="M31" i="8"/>
  <c r="M33" i="8" s="1"/>
  <c r="M14" i="8"/>
  <c r="M21" i="8" s="1"/>
  <c r="M24" i="8" s="1"/>
  <c r="I47" i="8"/>
  <c r="I41" i="8"/>
  <c r="I31" i="8"/>
  <c r="I33" i="8" s="1"/>
  <c r="I14" i="8"/>
  <c r="I21" i="8" s="1"/>
  <c r="I24" i="8" s="1"/>
  <c r="A143" i="9"/>
  <c r="N126" i="9"/>
  <c r="L126" i="9"/>
  <c r="J126" i="9"/>
  <c r="H126" i="9"/>
  <c r="A95" i="9"/>
  <c r="N87" i="9"/>
  <c r="J87" i="9"/>
  <c r="H87" i="9"/>
  <c r="L87" i="9"/>
  <c r="N75" i="9"/>
  <c r="L75" i="9"/>
  <c r="J75" i="9"/>
  <c r="H75" i="9"/>
  <c r="A51" i="9"/>
  <c r="A98" i="9" s="1"/>
  <c r="A49" i="9"/>
  <c r="A96" i="9" s="1"/>
  <c r="N34" i="9"/>
  <c r="L34" i="9"/>
  <c r="J34" i="9"/>
  <c r="H34" i="9"/>
  <c r="N23" i="9"/>
  <c r="L23" i="9"/>
  <c r="J23" i="9"/>
  <c r="H23" i="9"/>
  <c r="J36" i="9" l="1"/>
  <c r="M39" i="6"/>
  <c r="M41" i="6" s="1"/>
  <c r="M35" i="8"/>
  <c r="I35" i="8"/>
  <c r="H36" i="9"/>
  <c r="L36" i="9"/>
  <c r="N89" i="9"/>
  <c r="N128" i="9" s="1"/>
  <c r="N36" i="9"/>
  <c r="J89" i="9"/>
  <c r="J128" i="9" s="1"/>
  <c r="O27" i="7"/>
  <c r="I27" i="7"/>
  <c r="O60" i="7"/>
  <c r="I60" i="7"/>
  <c r="I41" i="6"/>
  <c r="H89" i="9"/>
  <c r="H128" i="9" s="1"/>
  <c r="L89" i="9"/>
  <c r="L128" i="9" s="1"/>
  <c r="K37" i="6" l="1"/>
  <c r="G37" i="6"/>
  <c r="K83" i="4" l="1"/>
  <c r="G83" i="4"/>
  <c r="G32" i="6"/>
  <c r="G39" i="6" l="1"/>
  <c r="Q25" i="7" s="1"/>
  <c r="S25" i="7" l="1"/>
  <c r="S27" i="7" s="1"/>
  <c r="Q27" i="7"/>
  <c r="K52" i="7"/>
  <c r="I52" i="7"/>
  <c r="Q19" i="7"/>
  <c r="K19" i="7"/>
  <c r="I19" i="7" l="1"/>
  <c r="S19" i="7"/>
  <c r="O19" i="7"/>
  <c r="K31" i="8"/>
  <c r="K33" i="8" s="1"/>
  <c r="K32" i="6" l="1"/>
  <c r="K39" i="6" s="1"/>
  <c r="Q58" i="7" s="1"/>
  <c r="Q52" i="7"/>
  <c r="S58" i="7" l="1"/>
  <c r="S60" i="7" s="1"/>
  <c r="Q60" i="7"/>
  <c r="O52" i="7"/>
  <c r="S50" i="7"/>
  <c r="S52" i="7" l="1"/>
  <c r="U50" i="7"/>
  <c r="G70" i="4"/>
  <c r="K70" i="4"/>
  <c r="K14" i="8"/>
  <c r="G21" i="8"/>
  <c r="G24" i="8" s="1"/>
  <c r="G38" i="8" s="1"/>
  <c r="G35" i="8" l="1"/>
  <c r="G41" i="8"/>
  <c r="K21" i="8"/>
  <c r="K24" i="8" s="1"/>
  <c r="K38" i="8" s="1"/>
  <c r="G44" i="8" l="1"/>
  <c r="G47" i="8" s="1"/>
  <c r="K35" i="8"/>
  <c r="K41" i="8"/>
  <c r="K14" i="6"/>
  <c r="K21" i="6" s="1"/>
  <c r="G14" i="6"/>
  <c r="G21" i="6" s="1"/>
  <c r="G12" i="4" s="1"/>
  <c r="A3" i="7"/>
  <c r="A36" i="7" s="1"/>
  <c r="A33" i="7"/>
  <c r="K12" i="4" l="1"/>
  <c r="K44" i="4" s="1"/>
  <c r="K49" i="4" s="1"/>
  <c r="K86" i="4" s="1"/>
  <c r="K89" i="4" s="1"/>
  <c r="K44" i="8"/>
  <c r="K47" i="8" s="1"/>
  <c r="G24" i="6"/>
  <c r="G44" i="4"/>
  <c r="G49" i="4" s="1"/>
  <c r="G86" i="4" s="1"/>
  <c r="G89" i="4" s="1"/>
  <c r="K24" i="6"/>
  <c r="K44" i="6" s="1"/>
  <c r="A3" i="4"/>
  <c r="A55" i="4" s="1"/>
  <c r="A66" i="7"/>
  <c r="A102" i="4"/>
  <c r="G41" i="6" l="1"/>
  <c r="G44" i="6"/>
  <c r="G47" i="6" s="1"/>
  <c r="K41" i="6"/>
  <c r="M58" i="7"/>
  <c r="U19" i="7"/>
  <c r="M19" i="7"/>
  <c r="U52" i="7"/>
  <c r="K50" i="6" l="1"/>
  <c r="K53" i="6" s="1"/>
  <c r="G50" i="6"/>
  <c r="G53" i="6" s="1"/>
  <c r="K47" i="6"/>
  <c r="M60" i="7"/>
  <c r="U58" i="7"/>
  <c r="U60" i="7" s="1"/>
  <c r="M25" i="7"/>
  <c r="M27" i="7" s="1"/>
  <c r="M52" i="7"/>
  <c r="U25" i="7" l="1"/>
  <c r="U27" i="7" s="1"/>
</calcChain>
</file>

<file path=xl/sharedStrings.xml><?xml version="1.0" encoding="utf-8"?>
<sst xmlns="http://schemas.openxmlformats.org/spreadsheetml/2006/main" count="350" uniqueCount="195">
  <si>
    <t>OHTL Public Company Limited</t>
  </si>
  <si>
    <t>Statement of Financial Position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</si>
  <si>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</si>
  <si>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</si>
  <si>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</si>
  <si>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</si>
  <si>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</si>
  <si>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</si>
  <si>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</si>
  <si>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</si>
  <si>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</si>
  <si>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</si>
  <si>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</si>
  <si>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</si>
  <si>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</si>
  <si>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</si>
  <si>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</si>
  <si>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</si>
  <si>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</si>
  <si>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</si>
  <si>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</si>
  <si>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</si>
  <si>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</si>
  <si>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</si>
  <si>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</si>
  <si>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</si>
  <si>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 xml:space="preserve">Other current liabilities </t>
  </si>
  <si>
    <t>Total current liabilities</t>
  </si>
  <si>
    <t>Non-current liabilities</t>
  </si>
  <si>
    <t>Long-term borrowings from</t>
  </si>
  <si>
    <t>financial institution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</si>
  <si>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</si>
  <si>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</si>
  <si>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</si>
  <si>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</si>
  <si>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</si>
  <si>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</si>
  <si>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</si>
  <si>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</si>
  <si>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15,097,800 shares</t>
  </si>
  <si>
    <t>at par value of Baht 10 each</t>
  </si>
  <si>
    <t>Issued and paid-up share capital</t>
  </si>
  <si>
    <t>at paid-up of Baht 10 each</t>
  </si>
  <si>
    <t xml:space="preserve">Appropriated </t>
  </si>
  <si>
    <t>Legal reserve</t>
  </si>
  <si>
    <t>Unappropriated</t>
  </si>
  <si>
    <t>Total equity</t>
  </si>
  <si>
    <t>Total liabilities and equity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</si>
  <si>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</si>
  <si>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</si>
  <si>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</si>
  <si>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</si>
  <si>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</si>
  <si>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</si>
  <si>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</si>
  <si>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Owners of the parent</t>
  </si>
  <si>
    <t>Non-controlling interests</t>
  </si>
  <si>
    <t>Statement of Changes in Equity (Unaudited)</t>
  </si>
  <si>
    <t>Issued and</t>
  </si>
  <si>
    <t>paid-up</t>
  </si>
  <si>
    <t>Appropriated -</t>
  </si>
  <si>
    <t>share capital</t>
  </si>
  <si>
    <t>legal reserve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</si>
  <si>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</si>
  <si>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</si>
  <si>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</si>
  <si>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</si>
  <si>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</si>
  <si>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Amortisation charge on intangible assets</t>
  </si>
  <si>
    <t>Employee benefit expense</t>
  </si>
  <si>
    <t>Interest income</t>
  </si>
  <si>
    <t>Changes in operating assets and liabilities</t>
  </si>
  <si>
    <t>- trade and other receivables</t>
  </si>
  <si>
    <t>- inventories</t>
  </si>
  <si>
    <t>- other current assets</t>
  </si>
  <si>
    <t>- other non-current assets</t>
  </si>
  <si>
    <t>- trade and other payables</t>
  </si>
  <si>
    <t>Interest received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</si>
  <si>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</si>
  <si>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</si>
  <si>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</si>
  <si>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</si>
  <si>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</si>
  <si>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</si>
  <si>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from financial institution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</si>
  <si>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</si>
  <si>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</si>
  <si>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</si>
  <si>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</si>
  <si>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</si>
  <si>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 xml:space="preserve">Ordinary shares, 15,097,800 shares </t>
  </si>
  <si>
    <t>Derivative financial liabilities</t>
  </si>
  <si>
    <t>Proceeds from long-term borrowings</t>
  </si>
  <si>
    <t>to profit or loss</t>
  </si>
  <si>
    <t>Cash flow hedges</t>
  </si>
  <si>
    <t>Cash flow</t>
  </si>
  <si>
    <t>hedges</t>
  </si>
  <si>
    <t>Other comprehensive income:</t>
  </si>
  <si>
    <t xml:space="preserve">  </t>
  </si>
  <si>
    <t>plant and equipment</t>
  </si>
  <si>
    <t>a related party</t>
  </si>
  <si>
    <t>- other non-current liabilities</t>
  </si>
  <si>
    <t>- other current liabilities</t>
  </si>
  <si>
    <t>Proceeds from short-term borrowings</t>
  </si>
  <si>
    <t>from financial institutions</t>
  </si>
  <si>
    <t>Repayment on long-term borrowings</t>
  </si>
  <si>
    <t>Short-term borrowings</t>
  </si>
  <si>
    <t>Proceeds from disposals of property,</t>
  </si>
  <si>
    <t>2020</t>
  </si>
  <si>
    <t>(Unit : Baht)</t>
  </si>
  <si>
    <t>(Unit :  Baht)</t>
  </si>
  <si>
    <t>Trade and other receivables</t>
  </si>
  <si>
    <t>Investments in subsidiaries</t>
  </si>
  <si>
    <t>Property, plant and equipment</t>
  </si>
  <si>
    <t>Intangible assets</t>
  </si>
  <si>
    <t>Right-of-use assets</t>
  </si>
  <si>
    <t>The accompanying notes form part of this interim financial information.</t>
  </si>
  <si>
    <t>Lease liabilities</t>
  </si>
  <si>
    <t>Consolidated financial information</t>
  </si>
  <si>
    <t>Change in equity for the period</t>
  </si>
  <si>
    <t>-</t>
  </si>
  <si>
    <t>Separate financial information</t>
  </si>
  <si>
    <t>Lease principal payments</t>
  </si>
  <si>
    <t>Statement of Comprehensive Income (Unaudited)</t>
  </si>
  <si>
    <t>Retained earnings (deficits)</t>
  </si>
  <si>
    <t>Cash received from construction contract</t>
  </si>
  <si>
    <t>Depreciation charge on right-of-use assets</t>
  </si>
  <si>
    <t>- employee benefits paid</t>
  </si>
  <si>
    <t>Repayments on short-term borrowings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</si>
  <si>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</si>
  <si>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Income tax on items that will be reclassified </t>
  </si>
  <si>
    <t>Other components of equity</t>
  </si>
  <si>
    <t>Items that will not be reclassified subsequently</t>
  </si>
  <si>
    <t xml:space="preserve">Income tax on items that will not be reclassified </t>
  </si>
  <si>
    <t xml:space="preserve">Gains on </t>
  </si>
  <si>
    <t>Other comprehensive income</t>
  </si>
  <si>
    <t>of equity</t>
  </si>
  <si>
    <t>components</t>
  </si>
  <si>
    <t>Total other</t>
  </si>
  <si>
    <t>Deferred tax liabilities</t>
  </si>
  <si>
    <t>Loss for the period</t>
  </si>
  <si>
    <t>Loss attributable to:</t>
  </si>
  <si>
    <t xml:space="preserve">Loss per share </t>
  </si>
  <si>
    <t xml:space="preserve">Basic loss per share </t>
  </si>
  <si>
    <t>Net cash used in operating activities</t>
  </si>
  <si>
    <t xml:space="preserve">Net cash used in investing activities </t>
  </si>
  <si>
    <t>Net cash generated from financing activities</t>
  </si>
  <si>
    <t>Gains on revaluation of land</t>
  </si>
  <si>
    <t>Gross loss</t>
  </si>
  <si>
    <t>from lessor</t>
  </si>
  <si>
    <t>Reversal of depreciation charge on right-of-use</t>
  </si>
  <si>
    <t>Total comprehensive income (expense) for the period</t>
  </si>
  <si>
    <t>revaluation of land</t>
  </si>
  <si>
    <t>Cash used in operations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</si>
  <si>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</si>
  <si>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Total items that will be reclassified to profit or loss</t>
  </si>
  <si>
    <t>Total items that will not be reclassified to profit or loss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</si>
  <si>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</si>
  <si>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assets from exemption lease payment</t>
  </si>
  <si>
    <t xml:space="preserve">Loss on write-off of property, plant and equipment </t>
  </si>
  <si>
    <t>2021</t>
  </si>
  <si>
    <t>Income tax payable</t>
  </si>
  <si>
    <t>Current portion of lease liabilities</t>
  </si>
  <si>
    <t>Current portion of long-term</t>
  </si>
  <si>
    <t>borrowings from</t>
  </si>
  <si>
    <t>financial instuition</t>
  </si>
  <si>
    <t>Opening balance as at 1 January 2020</t>
  </si>
  <si>
    <t>Opening balance as at 1 January 2021</t>
  </si>
  <si>
    <t>Income tax income</t>
  </si>
  <si>
    <t>Share of loss of associates</t>
  </si>
  <si>
    <t>Total comprehensive (expense) income for the period</t>
  </si>
  <si>
    <t>Loss before income tax income</t>
  </si>
  <si>
    <t xml:space="preserve">plant and equipment </t>
  </si>
  <si>
    <t xml:space="preserve">Loss (Gain) on disposals of property, </t>
  </si>
  <si>
    <t xml:space="preserve">(Gain) Loss on receiving exemption in lease </t>
  </si>
  <si>
    <t>payment from lessor</t>
  </si>
  <si>
    <t>Note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</si>
  <si>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</si>
  <si>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</si>
  <si>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</si>
  <si>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</si>
  <si>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</si>
  <si>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For the nine-month period ended 30 September 2021</t>
  </si>
  <si>
    <t>Significant non-cash transactions for the nine-month period ended 30 September 2021 and 2020 are as follows:</t>
  </si>
  <si>
    <t>Total comprehensive expense for the period</t>
  </si>
  <si>
    <t>Investments in associates</t>
  </si>
  <si>
    <t xml:space="preserve">Expected credit loss for amounts due from </t>
  </si>
  <si>
    <t>Income tax expense</t>
  </si>
  <si>
    <t>Loss before income tax expense</t>
  </si>
  <si>
    <t>Total comprehensive (expense) income attributable to:</t>
  </si>
  <si>
    <t>Other comprehensive income for the period, net of tax</t>
  </si>
  <si>
    <t>Items that will be reclassified subsequently to profit or loss</t>
  </si>
  <si>
    <t>Total comprehensive expense attributable to:</t>
  </si>
  <si>
    <t>Net (decrease) increase in</t>
  </si>
  <si>
    <t>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</si>
</sst>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\ ;\(#,##0\);&quot;-&quot;\ ;@"/>
    <numFmt numFmtId="172" formatCode="#,##0.00\ ;\(#,##0.00\);&quot;-&quot;\ ;@"/>
    <numFmt numFmtId="173" formatCode="#,##0;\(#,##0\)"/>
    <numFmt numFmtId="174" formatCode="#,###\ ;\(#,##0\)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45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7" fillId="29" borderId="9" applyNumberFormat="0" applyAlignment="0" applyProtection="0"/>
    <xf numFmtId="0" fontId="18" fillId="30" borderId="10" applyNumberFormat="0" applyAlignment="0" applyProtection="0"/>
    <xf numFmtId="4" fontId="7" fillId="0" borderId="0" applyFont="0" applyFill="0" applyBorder="0" applyAlignment="0" applyProtection="0"/>
    <xf numFmtId="170" fontId="8" fillId="0" borderId="0"/>
    <xf numFmtId="170" fontId="12" fillId="0" borderId="0"/>
    <xf numFmtId="43" fontId="7" fillId="0" borderId="0" applyFont="0" applyFill="0" applyBorder="0" applyAlignment="0" applyProtection="0"/>
    <xf numFmtId="168" fontId="8" fillId="0" borderId="0"/>
    <xf numFmtId="168" fontId="12" fillId="0" borderId="0"/>
    <xf numFmtId="167" fontId="8" fillId="0" borderId="0"/>
    <xf numFmtId="167" fontId="12" fillId="0" borderId="0"/>
    <xf numFmtId="0" fontId="19" fillId="0" borderId="0" applyNumberFormat="0" applyFill="0" applyBorder="0" applyAlignment="0" applyProtection="0"/>
    <xf numFmtId="0" fontId="20" fillId="31" borderId="0" applyNumberFormat="0" applyBorder="0" applyAlignment="0" applyProtection="0"/>
    <xf numFmtId="38" fontId="9" fillId="2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32" borderId="9" applyNumberFormat="0" applyAlignment="0" applyProtection="0"/>
    <xf numFmtId="10" fontId="9" fillId="3" borderId="1" applyNumberFormat="0" applyBorder="0" applyAlignment="0" applyProtection="0"/>
    <xf numFmtId="0" fontId="25" fillId="0" borderId="14" applyNumberFormat="0" applyFill="0" applyAlignment="0" applyProtection="0"/>
    <xf numFmtId="0" fontId="26" fillId="33" borderId="0" applyNumberFormat="0" applyBorder="0" applyAlignment="0" applyProtection="0"/>
    <xf numFmtId="37" fontId="10" fillId="0" borderId="0"/>
    <xf numFmtId="169" fontId="11" fillId="0" borderId="0"/>
    <xf numFmtId="0" fontId="7" fillId="0" borderId="0"/>
    <xf numFmtId="0" fontId="27" fillId="0" borderId="0"/>
    <xf numFmtId="0" fontId="2" fillId="0" borderId="0"/>
    <xf numFmtId="0" fontId="14" fillId="34" borderId="15" applyNumberFormat="0" applyFont="0" applyAlignment="0" applyProtection="0"/>
    <xf numFmtId="0" fontId="28" fillId="29" borderId="16" applyNumberFormat="0" applyAlignment="0" applyProtection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37" fontId="13" fillId="0" borderId="0"/>
    <xf numFmtId="1" fontId="2" fillId="0" borderId="2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27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27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35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27" fillId="0" borderId="0"/>
    <xf numFmtId="0" fontId="38" fillId="0" borderId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39" fillId="0" borderId="0"/>
    <xf numFmtId="0" fontId="27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2" fillId="0" borderId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42" fillId="0" borderId="0"/>
    <xf numFmtId="0" fontId="35" fillId="0" borderId="0"/>
    <xf numFmtId="0" fontId="42" fillId="0" borderId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0" fillId="0" borderId="0"/>
    <xf numFmtId="0" fontId="27" fillId="0" borderId="0">
      <protection locked="0"/>
    </xf>
    <xf numFmtId="0" fontId="39" fillId="0" borderId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</cellStyleXfs>
  <cellXfs count="227">
    <xf numFmtId="0" fontId="0" fillId="0" borderId="0" xfId="0"/>
    <xf numFmtId="0" fontId="4" fillId="0" borderId="0" xfId="5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Continuous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0" xfId="51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3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37" fontId="3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left" vertic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3" fillId="0" borderId="3" xfId="0" quotePrefix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9" fontId="4" fillId="0" borderId="0" xfId="54" applyFont="1" applyFill="1" applyAlignment="1">
      <alignment horizontal="left" vertical="center"/>
    </xf>
    <xf numFmtId="164" fontId="4" fillId="0" borderId="8" xfId="3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Border="1" applyAlignment="1">
      <alignment horizontal="right" vertical="center"/>
    </xf>
    <xf numFmtId="171" fontId="4" fillId="0" borderId="0" xfId="0" applyNumberFormat="1" applyFont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32" fillId="0" borderId="0" xfId="0" applyNumberFormat="1" applyFont="1" applyFill="1" applyAlignment="1">
      <alignment horizontal="right" vertical="center"/>
    </xf>
    <xf numFmtId="171" fontId="32" fillId="0" borderId="0" xfId="0" applyNumberFormat="1" applyFont="1" applyFill="1" applyAlignment="1">
      <alignment horizontal="right" vertical="center"/>
    </xf>
    <xf numFmtId="171" fontId="32" fillId="0" borderId="0" xfId="0" applyNumberFormat="1" applyFont="1" applyBorder="1" applyAlignment="1">
      <alignment horizontal="right" vertical="center"/>
    </xf>
    <xf numFmtId="172" fontId="32" fillId="0" borderId="0" xfId="0" applyNumberFormat="1" applyFont="1" applyAlignment="1">
      <alignment horizontal="right" vertical="center"/>
    </xf>
    <xf numFmtId="164" fontId="4" fillId="35" borderId="0" xfId="0" applyNumberFormat="1" applyFont="1" applyFill="1" applyBorder="1" applyAlignment="1">
      <alignment horizontal="right" vertical="center"/>
    </xf>
    <xf numFmtId="164" fontId="4" fillId="35" borderId="6" xfId="0" applyNumberFormat="1" applyFont="1" applyFill="1" applyBorder="1" applyAlignment="1">
      <alignment horizontal="right" vertical="center"/>
    </xf>
    <xf numFmtId="164" fontId="3" fillId="35" borderId="0" xfId="0" applyNumberFormat="1" applyFont="1" applyFill="1" applyBorder="1" applyAlignment="1">
      <alignment horizontal="right" vertical="center"/>
    </xf>
    <xf numFmtId="164" fontId="4" fillId="35" borderId="0" xfId="51" applyNumberFormat="1" applyFont="1" applyFill="1" applyAlignment="1">
      <alignment horizontal="right" vertical="center"/>
    </xf>
    <xf numFmtId="164" fontId="4" fillId="35" borderId="6" xfId="0" quotePrefix="1" applyNumberFormat="1" applyFont="1" applyFill="1" applyBorder="1" applyAlignment="1">
      <alignment horizontal="right" vertical="center"/>
    </xf>
    <xf numFmtId="164" fontId="4" fillId="35" borderId="6" xfId="51" applyNumberFormat="1" applyFont="1" applyFill="1" applyBorder="1" applyAlignment="1">
      <alignment horizontal="right" vertical="center"/>
    </xf>
    <xf numFmtId="164" fontId="4" fillId="35" borderId="7" xfId="51" applyNumberFormat="1" applyFont="1" applyFill="1" applyBorder="1" applyAlignment="1">
      <alignment horizontal="right" vertical="center"/>
    </xf>
    <xf numFmtId="164" fontId="4" fillId="35" borderId="8" xfId="51" applyNumberFormat="1" applyFont="1" applyFill="1" applyBorder="1" applyAlignment="1">
      <alignment horizontal="right" vertical="center"/>
    </xf>
    <xf numFmtId="164" fontId="4" fillId="35" borderId="8" xfId="31" applyNumberFormat="1" applyFont="1" applyFill="1" applyBorder="1" applyAlignment="1">
      <alignment horizontal="right" vertical="center"/>
    </xf>
    <xf numFmtId="164" fontId="4" fillId="35" borderId="0" xfId="31" applyNumberFormat="1" applyFont="1" applyFill="1" applyBorder="1" applyAlignment="1">
      <alignment horizontal="right" vertical="center"/>
    </xf>
    <xf numFmtId="164" fontId="5" fillId="35" borderId="0" xfId="0" applyNumberFormat="1" applyFont="1" applyFill="1" applyBorder="1" applyAlignment="1">
      <alignment horizontal="center" vertical="center"/>
    </xf>
    <xf numFmtId="171" fontId="4" fillId="35" borderId="0" xfId="0" applyNumberFormat="1" applyFont="1" applyFill="1" applyBorder="1" applyAlignment="1">
      <alignment horizontal="right" vertical="center"/>
    </xf>
    <xf numFmtId="164" fontId="4" fillId="35" borderId="0" xfId="0" applyNumberFormat="1" applyFont="1" applyFill="1" applyAlignment="1">
      <alignment horizontal="right" vertical="center"/>
    </xf>
    <xf numFmtId="164" fontId="32" fillId="35" borderId="0" xfId="0" applyNumberFormat="1" applyFont="1" applyFill="1" applyAlignment="1">
      <alignment horizontal="right" vertical="center"/>
    </xf>
    <xf numFmtId="164" fontId="32" fillId="35" borderId="0" xfId="0" applyNumberFormat="1" applyFont="1" applyFill="1" applyBorder="1" applyAlignment="1">
      <alignment horizontal="right" vertical="center"/>
    </xf>
    <xf numFmtId="164" fontId="32" fillId="35" borderId="3" xfId="0" applyNumberFormat="1" applyFont="1" applyFill="1" applyBorder="1" applyAlignment="1">
      <alignment horizontal="right" vertical="center"/>
    </xf>
    <xf numFmtId="164" fontId="4" fillId="35" borderId="4" xfId="0" applyNumberFormat="1" applyFont="1" applyFill="1" applyBorder="1" applyAlignment="1">
      <alignment horizontal="right" vertical="center"/>
    </xf>
    <xf numFmtId="164" fontId="4" fillId="35" borderId="0" xfId="0" applyNumberFormat="1" applyFont="1" applyFill="1" applyBorder="1" applyAlignment="1">
      <alignment vertical="center"/>
    </xf>
    <xf numFmtId="171" fontId="32" fillId="35" borderId="6" xfId="28" applyNumberFormat="1" applyFont="1" applyFill="1" applyBorder="1" applyAlignment="1">
      <alignment horizontal="right" vertical="center"/>
    </xf>
    <xf numFmtId="172" fontId="32" fillId="0" borderId="0" xfId="0" applyNumberFormat="1" applyFont="1" applyFill="1" applyAlignment="1">
      <alignment horizontal="right" vertical="center"/>
    </xf>
    <xf numFmtId="172" fontId="32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4" fontId="9" fillId="0" borderId="0" xfId="0" applyNumberFormat="1" applyFont="1" applyFill="1" applyAlignment="1">
      <alignment vertical="center"/>
    </xf>
    <xf numFmtId="0" fontId="33" fillId="0" borderId="0" xfId="0" applyNumberFormat="1" applyFont="1" applyFill="1" applyAlignment="1">
      <alignment horizontal="left" vertical="center"/>
    </xf>
    <xf numFmtId="15" fontId="33" fillId="0" borderId="0" xfId="0" quotePrefix="1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164" fontId="33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64" fontId="34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74" fontId="9" fillId="0" borderId="0" xfId="0" applyNumberFormat="1" applyFont="1" applyFill="1" applyAlignment="1">
      <alignment horizontal="left" vertical="center"/>
    </xf>
    <xf numFmtId="164" fontId="9" fillId="0" borderId="0" xfId="5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164" fontId="9" fillId="0" borderId="6" xfId="28" applyNumberFormat="1" applyFont="1" applyFill="1" applyBorder="1" applyAlignment="1">
      <alignment horizontal="right" vertical="center"/>
    </xf>
    <xf numFmtId="164" fontId="9" fillId="0" borderId="0" xfId="28" applyNumberFormat="1" applyFont="1" applyFill="1" applyBorder="1" applyAlignment="1">
      <alignment horizontal="right" vertical="center"/>
    </xf>
    <xf numFmtId="164" fontId="9" fillId="35" borderId="0" xfId="0" applyNumberFormat="1" applyFont="1" applyFill="1" applyBorder="1" applyAlignment="1">
      <alignment horizontal="right" vertical="center"/>
    </xf>
    <xf numFmtId="164" fontId="9" fillId="35" borderId="6" xfId="28" applyNumberFormat="1" applyFont="1" applyFill="1" applyBorder="1" applyAlignment="1">
      <alignment horizontal="right" vertical="center"/>
    </xf>
    <xf numFmtId="164" fontId="9" fillId="35" borderId="6" xfId="0" applyNumberFormat="1" applyFont="1" applyFill="1" applyBorder="1" applyAlignment="1">
      <alignment horizontal="right" vertical="center"/>
    </xf>
    <xf numFmtId="164" fontId="33" fillId="35" borderId="0" xfId="0" applyNumberFormat="1" applyFont="1" applyFill="1" applyBorder="1" applyAlignment="1">
      <alignment horizontal="right" vertical="center"/>
    </xf>
    <xf numFmtId="174" fontId="33" fillId="0" borderId="0" xfId="0" applyNumberFormat="1" applyFont="1" applyFill="1" applyBorder="1" applyAlignment="1">
      <alignment horizontal="center" vertical="center"/>
    </xf>
    <xf numFmtId="173" fontId="33" fillId="0" borderId="0" xfId="0" applyNumberFormat="1" applyFont="1" applyFill="1" applyBorder="1" applyAlignment="1">
      <alignment horizontal="center" vertical="center"/>
    </xf>
    <xf numFmtId="173" fontId="34" fillId="0" borderId="0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/>
    </xf>
    <xf numFmtId="171" fontId="32" fillId="0" borderId="0" xfId="0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/>
    </xf>
    <xf numFmtId="164" fontId="33" fillId="0" borderId="0" xfId="0" applyNumberFormat="1" applyFont="1" applyFill="1" applyBorder="1" applyAlignment="1">
      <alignment horizontal="center" vertical="center"/>
    </xf>
    <xf numFmtId="164" fontId="33" fillId="0" borderId="6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164" fontId="9" fillId="35" borderId="0" xfId="51" applyNumberFormat="1" applyFont="1" applyFill="1" applyBorder="1" applyAlignment="1">
      <alignment horizontal="right" vertical="center"/>
    </xf>
    <xf numFmtId="164" fontId="9" fillId="35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35" borderId="0" xfId="28" applyNumberFormat="1" applyFont="1" applyFill="1" applyAlignment="1">
      <alignment horizontal="right" vertical="center"/>
    </xf>
    <xf numFmtId="164" fontId="4" fillId="0" borderId="0" xfId="28" applyNumberFormat="1" applyFont="1" applyFill="1" applyAlignment="1">
      <alignment horizontal="right" vertical="center"/>
    </xf>
    <xf numFmtId="164" fontId="4" fillId="35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right" vertical="top"/>
    </xf>
    <xf numFmtId="171" fontId="4" fillId="0" borderId="0" xfId="0" applyNumberFormat="1" applyFont="1" applyFill="1" applyBorder="1" applyAlignment="1">
      <alignment horizontal="right" vertical="top"/>
    </xf>
    <xf numFmtId="164" fontId="4" fillId="35" borderId="0" xfId="28" applyNumberFormat="1" applyFont="1" applyFill="1" applyBorder="1" applyAlignment="1">
      <alignment horizontal="right" vertical="center"/>
    </xf>
    <xf numFmtId="164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71" fontId="4" fillId="0" borderId="0" xfId="0" applyNumberFormat="1" applyFont="1" applyFill="1" applyAlignment="1">
      <alignment vertical="top"/>
    </xf>
    <xf numFmtId="37" fontId="4" fillId="0" borderId="0" xfId="0" quotePrefix="1" applyNumberFormat="1" applyFont="1" applyFill="1" applyAlignment="1">
      <alignment horizontal="left" vertical="center"/>
    </xf>
    <xf numFmtId="164" fontId="4" fillId="35" borderId="3" xfId="28" applyNumberFormat="1" applyFont="1" applyFill="1" applyBorder="1" applyAlignment="1">
      <alignment horizontal="right" vertical="center"/>
    </xf>
    <xf numFmtId="164" fontId="4" fillId="0" borderId="3" xfId="28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top"/>
    </xf>
    <xf numFmtId="164" fontId="4" fillId="35" borderId="6" xfId="28" applyNumberFormat="1" applyFont="1" applyFill="1" applyBorder="1" applyAlignment="1">
      <alignment horizontal="right" vertical="center"/>
    </xf>
    <xf numFmtId="164" fontId="4" fillId="0" borderId="6" xfId="28" applyNumberFormat="1" applyFont="1" applyFill="1" applyBorder="1" applyAlignment="1">
      <alignment horizontal="right" vertical="center"/>
    </xf>
    <xf numFmtId="164" fontId="4" fillId="35" borderId="5" xfId="28" applyNumberFormat="1" applyFont="1" applyFill="1" applyBorder="1" applyAlignment="1">
      <alignment horizontal="right" vertical="center"/>
    </xf>
    <xf numFmtId="164" fontId="4" fillId="0" borderId="5" xfId="28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4" fontId="4" fillId="35" borderId="6" xfId="0" applyNumberFormat="1" applyFont="1" applyFill="1" applyBorder="1" applyAlignment="1">
      <alignment vertical="center"/>
    </xf>
    <xf numFmtId="164" fontId="4" fillId="35" borderId="4" xfId="28" applyNumberFormat="1" applyFont="1" applyFill="1" applyBorder="1" applyAlignment="1">
      <alignment horizontal="right" vertical="center"/>
    </xf>
    <xf numFmtId="164" fontId="4" fillId="0" borderId="4" xfId="28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35" borderId="4" xfId="61" applyNumberFormat="1" applyFont="1" applyFill="1" applyBorder="1" applyAlignment="1">
      <alignment horizontal="right" vertical="center"/>
    </xf>
    <xf numFmtId="164" fontId="4" fillId="0" borderId="0" xfId="61" applyNumberFormat="1" applyFont="1" applyAlignment="1">
      <alignment horizontal="right" vertical="center"/>
    </xf>
    <xf numFmtId="164" fontId="4" fillId="0" borderId="4" xfId="6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horizontal="center" vertical="center"/>
    </xf>
    <xf numFmtId="173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3" fontId="3" fillId="0" borderId="6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174" fontId="4" fillId="0" borderId="6" xfId="0" applyNumberFormat="1" applyFont="1" applyFill="1" applyBorder="1" applyAlignment="1">
      <alignment horizontal="center" vertical="center"/>
    </xf>
    <xf numFmtId="173" fontId="4" fillId="0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left" vertical="center"/>
    </xf>
    <xf numFmtId="174" fontId="4" fillId="0" borderId="0" xfId="0" applyNumberFormat="1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74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5" fontId="3" fillId="0" borderId="0" xfId="0" quotePrefix="1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6" xfId="0" applyNumberFormat="1" applyFont="1" applyFill="1" applyBorder="1" applyAlignment="1">
      <alignment horizontal="left" vertical="center"/>
    </xf>
    <xf numFmtId="15" fontId="3" fillId="0" borderId="6" xfId="0" quotePrefix="1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37" fontId="4" fillId="0" borderId="6" xfId="0" applyNumberFormat="1" applyFont="1" applyFill="1" applyBorder="1" applyAlignment="1">
      <alignment horizontal="left" vertical="center" wrapText="1"/>
    </xf>
    <xf numFmtId="37" fontId="4" fillId="0" borderId="6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" fillId="0" borderId="0" xfId="51" applyFont="1" applyAlignment="1">
      <alignment vertical="center"/>
    </xf>
    <xf numFmtId="0" fontId="4" fillId="0" borderId="0" xfId="51" applyFont="1" applyAlignment="1">
      <alignment horizontal="centerContinuous" vertical="center"/>
    </xf>
    <xf numFmtId="164" fontId="4" fillId="0" borderId="0" xfId="51" applyNumberFormat="1" applyFont="1" applyAlignment="1">
      <alignment horizontal="right" vertical="center"/>
    </xf>
    <xf numFmtId="164" fontId="4" fillId="0" borderId="0" xfId="51" applyNumberFormat="1" applyFont="1" applyAlignment="1">
      <alignment horizontal="centerContinuous" vertical="center"/>
    </xf>
    <xf numFmtId="0" fontId="4" fillId="0" borderId="0" xfId="51" applyFont="1" applyAlignment="1">
      <alignment vertical="center"/>
    </xf>
    <xf numFmtId="3" fontId="3" fillId="0" borderId="0" xfId="51" applyNumberFormat="1" applyFont="1" applyAlignment="1">
      <alignment horizontal="left" vertical="center"/>
    </xf>
    <xf numFmtId="3" fontId="3" fillId="0" borderId="3" xfId="0" applyNumberFormat="1" applyFont="1" applyBorder="1" applyAlignment="1">
      <alignment horizontal="left" vertical="center"/>
    </xf>
    <xf numFmtId="0" fontId="4" fillId="0" borderId="3" xfId="51" applyFont="1" applyBorder="1" applyAlignment="1">
      <alignment horizontal="centerContinuous" vertical="center"/>
    </xf>
    <xf numFmtId="164" fontId="4" fillId="0" borderId="3" xfId="51" applyNumberFormat="1" applyFont="1" applyBorder="1" applyAlignment="1">
      <alignment horizontal="right" vertical="center"/>
    </xf>
    <xf numFmtId="164" fontId="4" fillId="0" borderId="3" xfId="51" applyNumberFormat="1" applyFont="1" applyBorder="1" applyAlignment="1">
      <alignment horizontal="centerContinuous" vertical="center"/>
    </xf>
    <xf numFmtId="0" fontId="4" fillId="0" borderId="0" xfId="51" applyFont="1" applyAlignment="1">
      <alignment horizontal="center" vertical="center"/>
    </xf>
    <xf numFmtId="164" fontId="4" fillId="0" borderId="0" xfId="51" applyNumberFormat="1" applyFont="1" applyAlignment="1">
      <alignment vertical="center"/>
    </xf>
    <xf numFmtId="164" fontId="4" fillId="0" borderId="3" xfId="0" applyNumberFormat="1" applyFont="1" applyBorder="1" applyAlignment="1">
      <alignment horizontal="centerContinuous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0" xfId="51" applyNumberFormat="1" applyFont="1" applyAlignment="1">
      <alignment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5" fillId="0" borderId="0" xfId="51" applyFont="1" applyAlignment="1">
      <alignment vertical="center"/>
    </xf>
    <xf numFmtId="0" fontId="3" fillId="0" borderId="3" xfId="51" applyFont="1" applyBorder="1" applyAlignment="1">
      <alignment horizontal="center" vertical="center"/>
    </xf>
    <xf numFmtId="0" fontId="5" fillId="0" borderId="0" xfId="5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51" applyFont="1" applyAlignment="1">
      <alignment horizontal="center" vertical="center"/>
    </xf>
    <xf numFmtId="164" fontId="3" fillId="35" borderId="0" xfId="51" applyNumberFormat="1" applyFont="1" applyFill="1" applyAlignment="1">
      <alignment horizontal="right" vertical="center"/>
    </xf>
    <xf numFmtId="164" fontId="4" fillId="0" borderId="0" xfId="51" applyNumberFormat="1" applyFont="1" applyAlignment="1">
      <alignment horizontal="center" vertical="center"/>
    </xf>
    <xf numFmtId="164" fontId="3" fillId="0" borderId="0" xfId="51" applyNumberFormat="1" applyFont="1" applyAlignment="1">
      <alignment horizontal="right" vertical="center"/>
    </xf>
    <xf numFmtId="37" fontId="4" fillId="0" borderId="0" xfId="51" applyNumberFormat="1" applyFont="1" applyAlignment="1">
      <alignment vertical="center"/>
    </xf>
    <xf numFmtId="164" fontId="32" fillId="35" borderId="0" xfId="61" quotePrefix="1" applyNumberFormat="1" applyFont="1" applyFill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4" fillId="35" borderId="0" xfId="0" quotePrefix="1" applyNumberFormat="1" applyFont="1" applyFill="1" applyAlignment="1">
      <alignment horizontal="right" vertical="center"/>
    </xf>
    <xf numFmtId="164" fontId="32" fillId="35" borderId="6" xfId="61" quotePrefix="1" applyNumberFormat="1" applyFont="1" applyFill="1" applyBorder="1" applyAlignment="1">
      <alignment horizontal="right" vertical="center"/>
    </xf>
    <xf numFmtId="164" fontId="4" fillId="0" borderId="6" xfId="0" quotePrefix="1" applyNumberFormat="1" applyFont="1" applyBorder="1" applyAlignment="1">
      <alignment horizontal="right" vertical="center"/>
    </xf>
    <xf numFmtId="164" fontId="4" fillId="0" borderId="6" xfId="51" applyNumberFormat="1" applyFont="1" applyBorder="1" applyAlignment="1">
      <alignment horizontal="right" vertical="center"/>
    </xf>
    <xf numFmtId="0" fontId="4" fillId="0" borderId="0" xfId="51" applyFont="1" applyAlignment="1">
      <alignment horizontal="left" vertical="center"/>
    </xf>
    <xf numFmtId="37" fontId="4" fillId="0" borderId="0" xfId="51" applyNumberFormat="1" applyFont="1" applyAlignment="1">
      <alignment horizontal="left" vertical="center"/>
    </xf>
    <xf numFmtId="164" fontId="4" fillId="0" borderId="7" xfId="51" applyNumberFormat="1" applyFont="1" applyBorder="1" applyAlignment="1">
      <alignment horizontal="right" vertical="center"/>
    </xf>
    <xf numFmtId="0" fontId="3" fillId="0" borderId="0" xfId="51" applyFont="1" applyAlignment="1">
      <alignment horizontal="left" vertical="center"/>
    </xf>
    <xf numFmtId="164" fontId="4" fillId="0" borderId="8" xfId="51" applyNumberFormat="1" applyFont="1" applyBorder="1" applyAlignment="1">
      <alignment horizontal="right" vertical="center"/>
    </xf>
    <xf numFmtId="3" fontId="3" fillId="0" borderId="3" xfId="51" applyNumberFormat="1" applyFont="1" applyBorder="1" applyAlignment="1">
      <alignment horizontal="left" vertical="center"/>
    </xf>
    <xf numFmtId="164" fontId="3" fillId="35" borderId="0" xfId="0" applyNumberFormat="1" applyFont="1" applyFill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0" fontId="4" fillId="0" borderId="0" xfId="51" applyFont="1" applyAlignment="1">
      <alignment horizontal="right" vertical="center"/>
    </xf>
    <xf numFmtId="164" fontId="4" fillId="35" borderId="0" xfId="51" applyNumberFormat="1" applyFont="1" applyFill="1" applyAlignment="1">
      <alignment vertical="center"/>
    </xf>
    <xf numFmtId="0" fontId="32" fillId="0" borderId="0" xfId="51" applyFont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164" fontId="32" fillId="0" borderId="3" xfId="0" applyNumberFormat="1" applyFont="1" applyFill="1" applyBorder="1" applyAlignment="1">
      <alignment horizontal="right" vertical="center"/>
    </xf>
    <xf numFmtId="164" fontId="32" fillId="0" borderId="0" xfId="0" applyNumberFormat="1" applyFont="1" applyFill="1" applyBorder="1" applyAlignment="1">
      <alignment horizontal="right" vertical="center"/>
    </xf>
    <xf numFmtId="171" fontId="32" fillId="0" borderId="6" xfId="28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35" borderId="8" xfId="61" applyNumberFormat="1" applyFont="1" applyFill="1" applyBorder="1" applyAlignment="1">
      <alignment horizontal="right" vertical="center"/>
    </xf>
    <xf numFmtId="37" fontId="4" fillId="0" borderId="0" xfId="51" applyNumberFormat="1" applyFont="1" applyAlignment="1">
      <alignment horizontal="center" vertical="center"/>
    </xf>
    <xf numFmtId="37" fontId="4" fillId="0" borderId="0" xfId="51" applyNumberFormat="1" applyFont="1" applyAlignment="1">
      <alignment horizontal="center" vertical="center"/>
    </xf>
    <xf numFmtId="164" fontId="4" fillId="35" borderId="6" xfId="31" applyNumberFormat="1" applyFont="1" applyFill="1" applyBorder="1" applyAlignment="1">
      <alignment horizontal="right" vertical="center"/>
    </xf>
    <xf numFmtId="166" fontId="4" fillId="0" borderId="0" xfId="61" applyNumberFormat="1" applyFont="1" applyFill="1" applyBorder="1" applyAlignment="1">
      <alignment horizontal="right" vertical="center"/>
    </xf>
    <xf numFmtId="37" fontId="4" fillId="0" borderId="0" xfId="51" applyNumberFormat="1" applyFont="1" applyAlignment="1">
      <alignment horizontal="center" vertical="center"/>
    </xf>
    <xf numFmtId="37" fontId="4" fillId="0" borderId="0" xfId="51" applyNumberFormat="1" applyFont="1" applyAlignment="1">
      <alignment horizontal="center" vertical="center"/>
    </xf>
    <xf numFmtId="164" fontId="3" fillId="0" borderId="3" xfId="51" applyNumberFormat="1" applyFont="1" applyBorder="1" applyAlignment="1">
      <alignment horizontal="center" vertical="center" wrapText="1"/>
    </xf>
    <xf numFmtId="37" fontId="4" fillId="0" borderId="3" xfId="51" applyNumberFormat="1" applyFont="1" applyBorder="1" applyAlignment="1">
      <alignment horizontal="justify" vertical="center"/>
    </xf>
    <xf numFmtId="164" fontId="3" fillId="0" borderId="0" xfId="51" applyNumberFormat="1" applyFont="1" applyAlignment="1">
      <alignment horizontal="center" vertical="center" wrapText="1"/>
    </xf>
    <xf numFmtId="37" fontId="4" fillId="0" borderId="0" xfId="51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51" applyNumberFormat="1" applyFont="1" applyFill="1" applyBorder="1" applyAlignment="1">
      <alignment horizontal="center" vertical="center" wrapText="1"/>
    </xf>
    <xf numFmtId="37" fontId="4" fillId="0" borderId="3" xfId="0" applyNumberFormat="1" applyFont="1" applyFill="1" applyBorder="1" applyAlignment="1">
      <alignment horizontal="justify" vertical="center"/>
    </xf>
    <xf numFmtId="164" fontId="33" fillId="0" borderId="6" xfId="0" applyNumberFormat="1" applyFont="1" applyFill="1" applyBorder="1" applyAlignment="1">
      <alignment horizontal="center" vertical="center"/>
    </xf>
    <xf numFmtId="164" fontId="33" fillId="0" borderId="18" xfId="0" applyNumberFormat="1" applyFont="1" applyFill="1" applyBorder="1" applyAlignment="1">
      <alignment horizontal="center" vertical="center"/>
    </xf>
  </cellXfs>
  <cellStyles count="16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91" xr:uid="{258DDA7A-600C-40C1-B9DE-E22EC9E85B15}"/>
    <cellStyle name="Comma 10 17 2" xfId="98" xr:uid="{66680037-7807-40ED-AC9E-6FEFFA8918FD}"/>
    <cellStyle name="Comma 10 7 2" xfId="124" xr:uid="{1667F349-33C9-4EE6-9AB2-AD31192C1845}"/>
    <cellStyle name="Comma 100" xfId="123" xr:uid="{DB41F2DD-84EC-41DD-9E04-1A9B4A3E4BB6}"/>
    <cellStyle name="Comma 11" xfId="144" xr:uid="{1E54CF81-B094-4678-951B-5ABC922CD855}"/>
    <cellStyle name="Comma 12" xfId="148" xr:uid="{77E779B7-10F0-4981-90DD-D9B78EBAEA3A}"/>
    <cellStyle name="Comma 16" xfId="93" xr:uid="{693A862A-57E7-4A1E-8BCD-60EB9CE37184}"/>
    <cellStyle name="Comma 2" xfId="66" xr:uid="{4332015E-C0F2-4B7C-B5B8-13810A47A45A}"/>
    <cellStyle name="Comma 2 13 2" xfId="122" xr:uid="{100E451C-BAF6-4B73-9381-C1A59B70527D}"/>
    <cellStyle name="Comma 2 2" xfId="90" xr:uid="{CE984AE6-0E0D-4899-AEBF-2A32F7B4AB08}"/>
    <cellStyle name="Comma 2 2 10" xfId="118" xr:uid="{A1D7A6B9-CBF2-4FBB-B46D-3B2521731D4F}"/>
    <cellStyle name="Comma 3" xfId="67" xr:uid="{7823D6D6-EB61-4CA6-9DE0-D78A13A74D76}"/>
    <cellStyle name="Comma 3 2 4" xfId="132" xr:uid="{07DA8583-9A2B-414C-854E-EA8E327B4D89}"/>
    <cellStyle name="Comma 3 2 4 2" xfId="145" xr:uid="{A47A5FF8-C347-4EA8-AD86-2B77E07D7D84}"/>
    <cellStyle name="Comma 4" xfId="84" xr:uid="{6CB5F590-15BE-4B33-B00F-0BD42C34569C}"/>
    <cellStyle name="Comma 4 2" xfId="125" xr:uid="{C81CFD77-A865-4A72-86FB-750AA36D6D89}"/>
    <cellStyle name="Comma 4 5" xfId="115" xr:uid="{88DB7D15-7C59-4210-A0B5-576AF3200C4C}"/>
    <cellStyle name="Comma 4 7" xfId="86" xr:uid="{63DA48A2-198D-4AD0-849F-FF461806EE07}"/>
    <cellStyle name="Comma 5" xfId="133" xr:uid="{1606A447-32EE-4FBF-9649-F490D8011F71}"/>
    <cellStyle name="Comma 59 2" xfId="126" xr:uid="{AFC0D798-D845-4D12-98D6-9236F972FF88}"/>
    <cellStyle name="Comma 6" xfId="83" xr:uid="{09831369-6B99-4026-A8BE-1964CB3A15B3}"/>
    <cellStyle name="Comma 7" xfId="106" xr:uid="{7FF2CD8B-CFA1-4037-A16F-038F994E1E27}"/>
    <cellStyle name="Comma 7 3" xfId="112" xr:uid="{5D8872E7-6182-4F09-8064-B37064A4897A}"/>
    <cellStyle name="Comma 8" xfId="139" xr:uid="{72534AA3-7D2D-4FEB-8BB3-A05507CB11B6}"/>
    <cellStyle name="Comma 8 4" xfId="88" xr:uid="{1B08BFA1-A0D5-4D3B-8D49-A783EB564E54}"/>
    <cellStyle name="Comma 9" xfId="130" xr:uid="{262C75F5-A2C3-4716-9A0C-7C939242DE92}"/>
    <cellStyle name="comma zerodec" xfId="29" xr:uid="{00000000-0005-0000-0000-00001C000000}"/>
    <cellStyle name="comma zerodec 2" xfId="30" xr:uid="{00000000-0005-0000-0000-00001D000000}"/>
    <cellStyle name="Comma_OHTL - E updat" xfId="31" xr:uid="{00000000-0005-0000-0000-00001E000000}"/>
    <cellStyle name="Currency 2" xfId="65" xr:uid="{DEE7A0E0-6DBB-4153-9B39-1B1F01686BBC}"/>
    <cellStyle name="Currency1" xfId="32" xr:uid="{00000000-0005-0000-0000-00001F000000}"/>
    <cellStyle name="Currency1 2" xfId="33" xr:uid="{00000000-0005-0000-0000-000020000000}"/>
    <cellStyle name="Dollar (zero dec)" xfId="34" xr:uid="{00000000-0005-0000-0000-000021000000}"/>
    <cellStyle name="Dollar (zero dec) 2" xfId="35" xr:uid="{00000000-0005-0000-0000-000022000000}"/>
    <cellStyle name="Explanatory Text" xfId="36" builtinId="53" customBuiltin="1"/>
    <cellStyle name="Followed Hyperlink" xfId="72" xr:uid="{6EFCD24C-BDB0-4CB7-A376-C14F739B8AC3}"/>
    <cellStyle name="Good" xfId="37" builtinId="26" customBuiltin="1"/>
    <cellStyle name="Grey" xfId="38" xr:uid="{00000000-0005-0000-0000-00002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71" builtinId="8" customBuiltin="1"/>
    <cellStyle name="Hyperlink 2" xfId="73" xr:uid="{8B512175-3DCB-4E14-912A-16F3F014DE5F}"/>
    <cellStyle name="Hyperlink 2 2" xfId="135" xr:uid="{3A32803E-63D9-4A55-9BED-0F35DF01599C}"/>
    <cellStyle name="Hyperlink 3" xfId="134" xr:uid="{27652325-580F-49DA-B0B5-544137647F6F}"/>
    <cellStyle name="Hyperlink 4" xfId="117" xr:uid="{C6A83AAD-1A22-4D3C-BBCC-B8891B8FC5C4}"/>
    <cellStyle name="Hyperlink 7" xfId="128" xr:uid="{A8D3F615-3250-44CA-B86A-648F3DA46417}"/>
    <cellStyle name="Input" xfId="43" builtinId="20" customBuiltin="1"/>
    <cellStyle name="Input [yellow]" xfId="44" xr:uid="{00000000-0005-0000-0000-00002B000000}"/>
    <cellStyle name="Linked Cell" xfId="45" builtinId="24" customBuiltin="1"/>
    <cellStyle name="Neutral" xfId="46" builtinId="28" customBuiltin="1"/>
    <cellStyle name="no dec" xfId="47" xr:uid="{00000000-0005-0000-0000-00002E000000}"/>
    <cellStyle name="Normal" xfId="0" builtinId="0" customBuiltin="1"/>
    <cellStyle name="Normal - Style1" xfId="48" xr:uid="{00000000-0005-0000-0000-000030000000}"/>
    <cellStyle name="Normal 10" xfId="138" xr:uid="{B7577696-2F50-47CB-8FDE-D96508EF9743}"/>
    <cellStyle name="Normal 10 3" xfId="111" xr:uid="{2BF4018E-A535-45B4-A834-F4B6D14D1689}"/>
    <cellStyle name="Normal 10 3 2" xfId="97" xr:uid="{5FC4003A-07E7-4D88-B4F0-CA5B7DB9F219}"/>
    <cellStyle name="Normal 11" xfId="82" xr:uid="{EB8DD435-C058-45F3-9D08-344EE110DB15}"/>
    <cellStyle name="Normal 11 2" xfId="107" xr:uid="{97A1B16E-A347-4E74-8DF7-CF537A86927B}"/>
    <cellStyle name="Normal 12" xfId="140" xr:uid="{B86D043D-47CE-406E-AEAD-0E15E7028322}"/>
    <cellStyle name="Normal 12 3" xfId="119" xr:uid="{5D61FD59-CEAF-48C2-A65C-4CBD6F7A1182}"/>
    <cellStyle name="Normal 13" xfId="102" xr:uid="{6C13F366-E3B7-4E0D-9C61-AA6CC99A602D}"/>
    <cellStyle name="Normal 13 3" xfId="87" xr:uid="{053DE0CE-2D63-4140-BEC4-4B0E14D7C297}"/>
    <cellStyle name="Normal 14" xfId="101" xr:uid="{9CB718F6-253E-4E6B-98FC-743D79CAED42}"/>
    <cellStyle name="Normal 15" xfId="129" xr:uid="{4515A9E3-A6D6-47E4-AA9B-B3BBAED6780A}"/>
    <cellStyle name="Normal 16" xfId="61" xr:uid="{E4630B89-8AD7-42E6-88D2-8EFBEDF580DA}"/>
    <cellStyle name="Normal 17" xfId="109" xr:uid="{229D867D-141C-41BF-BEA2-42214B2C8294}"/>
    <cellStyle name="Normal 18" xfId="99" xr:uid="{11AFE81A-1B48-49A1-B774-D08BB7B87E10}"/>
    <cellStyle name="Normal 19" xfId="108" xr:uid="{76D3A819-9DA3-44DE-8761-772F257579AD}"/>
    <cellStyle name="Normal 2" xfId="49" xr:uid="{00000000-0005-0000-0000-000031000000}"/>
    <cellStyle name="Normal 2 2" xfId="68" xr:uid="{FE7E6047-3517-411E-825B-573DFC26EF33}"/>
    <cellStyle name="Normal 2 2 2" xfId="89" xr:uid="{5C5974D0-050F-479A-A1A7-571BB568DAA2}"/>
    <cellStyle name="Normal 2 2 38" xfId="94" xr:uid="{7B8C0027-4E7A-44EF-AD63-D9AF9BB17BB5}"/>
    <cellStyle name="Normal 2 3" xfId="100" xr:uid="{32919C65-CBFD-4C69-BFC1-9F2B6EAF8ACD}"/>
    <cellStyle name="Normal 2 4" xfId="63" xr:uid="{42C588E2-09ED-4A72-A3DF-1045AE15B930}"/>
    <cellStyle name="Normal 20" xfId="92" xr:uid="{F4EE1B4B-E74A-471C-AF3B-400FC4DDD53D}"/>
    <cellStyle name="Normal 21" xfId="141" xr:uid="{17FFFFB9-5331-44B4-AEF5-416D3880B9DE}"/>
    <cellStyle name="Normal 22" xfId="142" xr:uid="{67562C5A-DAD3-458C-BB7E-C43329629725}"/>
    <cellStyle name="Normal 23" xfId="147" xr:uid="{77C99A25-F1C1-4FA4-88A5-497EF4A494C2}"/>
    <cellStyle name="Normal 24" xfId="62" xr:uid="{27AF6732-63F3-4426-ADF2-4CFCBEA7FB98}"/>
    <cellStyle name="Normal 25" xfId="103" xr:uid="{43B501AC-3C60-47E3-B13A-B6DEB68C0574}"/>
    <cellStyle name="Normal 26" xfId="160" xr:uid="{218E1FC8-CDFE-41F8-A297-628262A2775C}"/>
    <cellStyle name="Normal 27" xfId="161" xr:uid="{0CC9079A-7CE7-4753-8D60-293480C1BD2D}"/>
    <cellStyle name="Normal 28" xfId="168" xr:uid="{41ABC1F9-58DF-467D-914C-31CF4B03796C}"/>
    <cellStyle name="Normal 288 2" xfId="116" xr:uid="{870BFBFF-B465-40C9-8ED2-EB71B3F98308}"/>
    <cellStyle name="Normal 288 2 2" xfId="146" xr:uid="{FE12493B-9B17-4EC2-9B2C-7AC477210EF4}"/>
    <cellStyle name="Normal 29" xfId="166" xr:uid="{4A90E8D6-CD5B-43B8-BE3E-F87CF2F484AE}"/>
    <cellStyle name="Normal 3" xfId="69" xr:uid="{79D8AACE-2856-4E06-82CD-5D0EDC814FB0}"/>
    <cellStyle name="Normal 3 2" xfId="70" xr:uid="{6F996474-54DE-4C25-98FA-1B7DB4EA5C6B}"/>
    <cellStyle name="Normal 3 2 2" xfId="74" xr:uid="{461DB4FA-52BB-41A2-9855-26F3A41D7E9E}"/>
    <cellStyle name="Normal 3 2 3" xfId="121" xr:uid="{51C0CCB0-D26D-4A3E-A520-8CFFDF5640C2}"/>
    <cellStyle name="Normal 3 2 5" xfId="75" xr:uid="{9259062D-DF15-4B7C-8A80-5B9DE0CCE34D}"/>
    <cellStyle name="Normal 3 3" xfId="76" xr:uid="{59281350-F7FA-43BF-B5BD-74CA334B7F10}"/>
    <cellStyle name="Normal 3 3 2" xfId="77" xr:uid="{8A7BF771-C25E-47A3-BCFA-E91959404544}"/>
    <cellStyle name="Normal 3 3 3" xfId="131" xr:uid="{492D0779-1D51-4B64-BD4A-EC0A0D6ADD64}"/>
    <cellStyle name="Normal 3 3 4" xfId="143" xr:uid="{C0C61981-3E70-4971-9510-BAE1224D5CFF}"/>
    <cellStyle name="Normal 3 5" xfId="127" xr:uid="{46602FE9-368F-4FC3-AA6B-0EB5E6055951}"/>
    <cellStyle name="Normal 30" xfId="164" xr:uid="{9BF09F75-54C6-4CFD-B108-C86AE5D5018C}"/>
    <cellStyle name="Normal 31" xfId="165" xr:uid="{A29E296F-29B8-45C0-BD56-ED16FD513B57}"/>
    <cellStyle name="Normal 32" xfId="158" xr:uid="{A7EB8077-A73E-49B7-987C-625D3175A98F}"/>
    <cellStyle name="Normal 33" xfId="156" xr:uid="{A3F7548D-C1CF-4C89-ADE3-8641F2C38342}"/>
    <cellStyle name="Normal 34" xfId="155" xr:uid="{FAACEEC7-05A8-40A3-ACC7-5653BCEBEABF}"/>
    <cellStyle name="Normal 35" xfId="149" xr:uid="{2BBB8BDE-DC59-423E-8D49-8FAF41606B2E}"/>
    <cellStyle name="Normal 36" xfId="154" xr:uid="{A4ECAF3E-119F-495A-81FE-25E16462F5EE}"/>
    <cellStyle name="Normal 37" xfId="150" xr:uid="{74A26E1A-D5A5-476A-81EB-DBB04A2A8938}"/>
    <cellStyle name="Normal 38" xfId="153" xr:uid="{928C3252-6917-415F-9A4C-70E243FB7686}"/>
    <cellStyle name="Normal 39" xfId="163" xr:uid="{D4E80557-7F7D-4F5D-BC54-0590176FCE7A}"/>
    <cellStyle name="Normal 4" xfId="78" xr:uid="{926BE601-668B-4851-A8F3-A11EE4A11419}"/>
    <cellStyle name="Normal 4 17" xfId="120" xr:uid="{63D7CC64-51CA-46A0-AD72-37C212CADDBC}"/>
    <cellStyle name="Normal 4 3" xfId="137" xr:uid="{74302371-8DA4-441C-9D92-AF15120ACDA3}"/>
    <cellStyle name="Normal 40" xfId="159" xr:uid="{AC519488-14E4-4015-9B12-27686F8D5E57}"/>
    <cellStyle name="Normal 41" xfId="162" xr:uid="{B557768E-745F-4CF0-B141-A0D02C346BD6}"/>
    <cellStyle name="Normal 42" xfId="157" xr:uid="{1C27D9DA-C173-4DCA-9936-41547B3B5ED0}"/>
    <cellStyle name="Normal 43" xfId="152" xr:uid="{385F0EB0-47F2-41A9-9F22-FB129CCFBBED}"/>
    <cellStyle name="Normal 44" xfId="151" xr:uid="{B4F1B14C-025B-4C3A-B508-D16BE8CF0DB1}"/>
    <cellStyle name="Normal 45" xfId="167" xr:uid="{C37EF98A-D097-482A-B3F1-FFA27AB5FA63}"/>
    <cellStyle name="Normal 5" xfId="50" xr:uid="{00000000-0005-0000-0000-000032000000}"/>
    <cellStyle name="Normal 5 2" xfId="79" xr:uid="{B5603DF2-2A64-48BD-9A1C-7C6AE4622937}"/>
    <cellStyle name="Normal 6" xfId="80" xr:uid="{BC612617-1FF1-4875-9FF5-BD9F1CF98924}"/>
    <cellStyle name="Normal 6 3" xfId="96" xr:uid="{5481FDD2-35CC-43A4-AC11-3DC112589281}"/>
    <cellStyle name="Normal 66" xfId="136" xr:uid="{8FFF5408-8FBB-4D55-8155-CE0A4C286906}"/>
    <cellStyle name="Normal 7" xfId="81" xr:uid="{AF9564E5-61EA-4721-95E8-E1AB98BF5510}"/>
    <cellStyle name="Normal 8" xfId="95" xr:uid="{C46344EC-6014-48E8-80CB-CAF0B61FA281}"/>
    <cellStyle name="Normal 8 3" xfId="113" xr:uid="{2E4BBDD3-2603-47B1-A783-0FFB4C861870}"/>
    <cellStyle name="Normal 8 4" xfId="114" xr:uid="{4E2B2CD9-E1B7-4751-B0E1-0F57FF5DE061}"/>
    <cellStyle name="Normal 8 5" xfId="85" xr:uid="{AE7BBD5B-3C5A-417A-8136-BE72EDC3A27A}"/>
    <cellStyle name="Normal 9" xfId="104" xr:uid="{C16B2A4B-0BA5-4EFD-80AF-C5381FA26295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" xfId="54" builtinId="5" customBuiltin="1"/>
    <cellStyle name="Percent [2]" xfId="55" xr:uid="{00000000-0005-0000-0000-000037000000}"/>
    <cellStyle name="Percent 2" xfId="64" xr:uid="{79EDC8EF-6A93-40F2-94C8-0496BC0D64A2}"/>
    <cellStyle name="Percent 3" xfId="105" xr:uid="{2D3186D5-15A3-4C83-92C8-2A24C260CE42}"/>
    <cellStyle name="Percent 4" xfId="110" xr:uid="{17FF2AFD-6445-403E-9C98-2FE6B4C8193C}"/>
    <cellStyle name="pwstyle" xfId="56" xr:uid="{00000000-0005-0000-0000-000038000000}"/>
    <cellStyle name="Quantity" xfId="57" xr:uid="{00000000-0005-0000-0000-000039000000}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20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8866F9DA-21F6-464A-B72A-4D65DD8ABCB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17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C00D-D7C9-4A6F-962A-CE047400A0FA}">
  <sheetPr>
    <tabColor theme="1" tint="0.249977111117893"/>
  </sheetPr>
  <dimension ref="A1:N143"/>
  <sheetViews>
    <sheetView zoomScaleNormal="100" zoomScaleSheetLayoutView="100" workbookViewId="0">
      <selection activeCell="E9" sqref="E9"/>
    </sheetView>
  </sheetViews>
  <sheetFormatPr defaultColWidth="9.42578125" defaultRowHeight="15" customHeight="1"/>
  <cols>
    <col min="1" max="3" width="1.7109375" style="166" customWidth="1"/>
    <col min="4" max="4" width="14.140625" style="166" customWidth="1"/>
    <col min="5" max="5" width="8.42578125" style="166" customWidth="1"/>
    <col min="6" max="6" width="6" style="166" customWidth="1"/>
    <col min="7" max="7" width="0.5703125" style="166" customWidth="1"/>
    <col min="8" max="8" width="13.42578125" style="173" customWidth="1"/>
    <col min="9" max="9" width="0.5703125" style="173" customWidth="1"/>
    <col min="10" max="10" width="13.42578125" style="173" customWidth="1"/>
    <col min="11" max="11" width="0.5703125" style="173" customWidth="1"/>
    <col min="12" max="12" width="13.42578125" style="173" customWidth="1"/>
    <col min="13" max="13" width="0.5703125" style="173" customWidth="1"/>
    <col min="14" max="14" width="13.42578125" style="173" customWidth="1"/>
    <col min="15" max="16384" width="9.42578125" style="166"/>
  </cols>
  <sheetData>
    <row r="1" spans="1:14" ht="16.5" customHeight="1">
      <c r="A1" s="162" t="s">
        <v>0</v>
      </c>
      <c r="B1" s="163"/>
      <c r="C1" s="163"/>
      <c r="D1" s="163"/>
      <c r="E1" s="163"/>
      <c r="F1" s="163"/>
      <c r="G1" s="163"/>
      <c r="H1" s="164"/>
      <c r="I1" s="165"/>
      <c r="J1" s="165"/>
      <c r="K1" s="165"/>
      <c r="L1" s="165"/>
      <c r="M1" s="165"/>
      <c r="N1" s="165"/>
    </row>
    <row r="2" spans="1:14" ht="16.5" customHeight="1">
      <c r="A2" s="167" t="s">
        <v>1</v>
      </c>
      <c r="B2" s="163"/>
      <c r="C2" s="163"/>
      <c r="D2" s="163"/>
      <c r="E2" s="163"/>
      <c r="F2" s="163"/>
      <c r="G2" s="163"/>
      <c r="H2" s="164"/>
      <c r="I2" s="165"/>
      <c r="J2" s="165"/>
      <c r="K2" s="165"/>
      <c r="L2" s="165"/>
      <c r="M2" s="165"/>
      <c r="N2" s="165"/>
    </row>
    <row r="3" spans="1:14" ht="16.5" customHeight="1">
      <c r="A3" s="168" t="s">
        <v>177</v>
      </c>
      <c r="B3" s="169"/>
      <c r="C3" s="169"/>
      <c r="D3" s="169"/>
      <c r="E3" s="169"/>
      <c r="F3" s="169"/>
      <c r="G3" s="169"/>
      <c r="H3" s="170"/>
      <c r="I3" s="171"/>
      <c r="J3" s="171"/>
      <c r="K3" s="171"/>
      <c r="L3" s="171"/>
      <c r="M3" s="171"/>
      <c r="N3" s="171"/>
    </row>
    <row r="4" spans="1:14" ht="16.5" customHeight="1">
      <c r="C4" s="172"/>
      <c r="D4" s="172"/>
      <c r="E4" s="172"/>
      <c r="H4" s="164"/>
      <c r="L4" s="164"/>
      <c r="N4" s="164"/>
    </row>
    <row r="5" spans="1:14" ht="16.5" customHeight="1">
      <c r="C5" s="172"/>
      <c r="D5" s="172"/>
      <c r="E5" s="172"/>
      <c r="H5" s="164"/>
      <c r="L5" s="164"/>
      <c r="N5" s="164"/>
    </row>
    <row r="6" spans="1:14" ht="16.5" customHeight="1">
      <c r="C6" s="172"/>
      <c r="D6" s="172"/>
      <c r="E6" s="172"/>
      <c r="H6" s="174"/>
      <c r="I6" s="174"/>
      <c r="J6" s="174"/>
      <c r="K6" s="174"/>
      <c r="L6" s="174"/>
      <c r="M6" s="174"/>
      <c r="N6" s="175" t="s">
        <v>109</v>
      </c>
    </row>
    <row r="7" spans="1:14" ht="16.5" customHeight="1">
      <c r="C7" s="172"/>
      <c r="D7" s="172"/>
      <c r="E7" s="172"/>
      <c r="H7" s="220" t="s">
        <v>2</v>
      </c>
      <c r="I7" s="220"/>
      <c r="J7" s="220"/>
      <c r="K7" s="176"/>
      <c r="L7" s="220" t="s">
        <v>3</v>
      </c>
      <c r="M7" s="220"/>
      <c r="N7" s="220"/>
    </row>
    <row r="8" spans="1:14" ht="16.5" customHeight="1">
      <c r="C8" s="172"/>
      <c r="D8" s="172"/>
      <c r="E8" s="172"/>
      <c r="H8" s="218" t="s">
        <v>4</v>
      </c>
      <c r="I8" s="218"/>
      <c r="J8" s="218"/>
      <c r="K8" s="176"/>
      <c r="L8" s="218" t="s">
        <v>5</v>
      </c>
      <c r="M8" s="218"/>
      <c r="N8" s="218"/>
    </row>
    <row r="9" spans="1:14" ht="16.5" customHeight="1">
      <c r="C9" s="172"/>
      <c r="D9" s="172"/>
      <c r="E9" s="172"/>
      <c r="H9" s="6" t="s">
        <v>178</v>
      </c>
      <c r="I9" s="178"/>
      <c r="J9" s="177" t="s">
        <v>6</v>
      </c>
      <c r="K9" s="179"/>
      <c r="L9" s="6" t="s">
        <v>178</v>
      </c>
      <c r="M9" s="178"/>
      <c r="N9" s="177" t="s">
        <v>6</v>
      </c>
    </row>
    <row r="10" spans="1:14" ht="16.5" customHeight="1">
      <c r="C10" s="172"/>
      <c r="D10" s="172"/>
      <c r="E10" s="172"/>
      <c r="H10" s="177" t="s">
        <v>160</v>
      </c>
      <c r="I10" s="179"/>
      <c r="J10" s="177" t="s">
        <v>108</v>
      </c>
      <c r="K10" s="179"/>
      <c r="L10" s="177" t="s">
        <v>160</v>
      </c>
      <c r="M10" s="179"/>
      <c r="N10" s="177" t="s">
        <v>108</v>
      </c>
    </row>
    <row r="11" spans="1:14" ht="16.5" customHeight="1">
      <c r="C11" s="180"/>
      <c r="D11" s="180"/>
      <c r="E11" s="180"/>
      <c r="F11" s="181" t="s">
        <v>7</v>
      </c>
      <c r="G11" s="182"/>
      <c r="H11" s="175" t="s">
        <v>8</v>
      </c>
      <c r="I11" s="183"/>
      <c r="J11" s="175" t="s">
        <v>9</v>
      </c>
      <c r="K11" s="183"/>
      <c r="L11" s="175" t="s">
        <v>8</v>
      </c>
      <c r="M11" s="183"/>
      <c r="N11" s="175" t="s">
        <v>9</v>
      </c>
    </row>
    <row r="12" spans="1:14" ht="16.5" customHeight="1">
      <c r="C12" s="172"/>
      <c r="D12" s="172"/>
      <c r="E12" s="172"/>
      <c r="F12" s="184"/>
      <c r="G12" s="172"/>
      <c r="H12" s="185"/>
      <c r="I12" s="186"/>
      <c r="J12" s="187"/>
      <c r="K12" s="187"/>
      <c r="L12" s="185"/>
      <c r="M12" s="186"/>
      <c r="N12" s="187"/>
    </row>
    <row r="13" spans="1:14" ht="16.5" customHeight="1">
      <c r="A13" s="162" t="s">
        <v>10</v>
      </c>
      <c r="C13" s="172"/>
      <c r="D13" s="172"/>
      <c r="E13" s="172"/>
      <c r="F13" s="184"/>
      <c r="G13" s="172"/>
      <c r="H13" s="185"/>
      <c r="I13" s="164"/>
      <c r="J13" s="187"/>
      <c r="K13" s="187"/>
      <c r="L13" s="185"/>
      <c r="M13" s="164"/>
      <c r="N13" s="187"/>
    </row>
    <row r="14" spans="1:14" ht="16.5" customHeight="1">
      <c r="A14" s="162"/>
      <c r="C14" s="172"/>
      <c r="D14" s="172"/>
      <c r="E14" s="172"/>
      <c r="F14" s="184"/>
      <c r="G14" s="172"/>
      <c r="H14" s="185"/>
      <c r="I14" s="164"/>
      <c r="J14" s="187"/>
      <c r="K14" s="187"/>
      <c r="L14" s="185"/>
      <c r="M14" s="164"/>
      <c r="N14" s="187"/>
    </row>
    <row r="15" spans="1:14" ht="16.5" customHeight="1">
      <c r="A15" s="162" t="s">
        <v>11</v>
      </c>
      <c r="C15" s="188"/>
      <c r="D15" s="188"/>
      <c r="E15" s="188"/>
      <c r="F15" s="212"/>
      <c r="G15" s="212"/>
      <c r="H15" s="53"/>
      <c r="I15" s="164"/>
      <c r="J15" s="164"/>
      <c r="K15" s="164"/>
      <c r="L15" s="53"/>
      <c r="M15" s="164"/>
      <c r="N15" s="164"/>
    </row>
    <row r="16" spans="1:14" ht="16.5" customHeight="1">
      <c r="A16" s="162"/>
      <c r="C16" s="188"/>
      <c r="D16" s="188"/>
      <c r="E16" s="188"/>
      <c r="F16" s="212"/>
      <c r="G16" s="212"/>
      <c r="H16" s="53"/>
      <c r="I16" s="164"/>
      <c r="J16" s="164"/>
      <c r="K16" s="164"/>
      <c r="L16" s="53"/>
      <c r="M16" s="164"/>
      <c r="N16" s="164"/>
    </row>
    <row r="17" spans="1:14" ht="16.5" customHeight="1">
      <c r="A17" s="166" t="s">
        <v>12</v>
      </c>
      <c r="C17" s="188"/>
      <c r="D17" s="188"/>
      <c r="E17" s="188"/>
      <c r="F17" s="212"/>
      <c r="G17" s="212"/>
      <c r="H17" s="189">
        <v>43956528</v>
      </c>
      <c r="I17" s="190"/>
      <c r="J17" s="190">
        <v>108444129</v>
      </c>
      <c r="K17" s="190"/>
      <c r="L17" s="191">
        <v>41756935</v>
      </c>
      <c r="M17" s="190"/>
      <c r="N17" s="190">
        <v>107192032</v>
      </c>
    </row>
    <row r="18" spans="1:14" ht="16.5" customHeight="1">
      <c r="A18" s="166" t="s">
        <v>13</v>
      </c>
      <c r="C18" s="188"/>
      <c r="D18" s="188"/>
      <c r="E18" s="188"/>
      <c r="F18" s="212"/>
      <c r="G18" s="212"/>
      <c r="H18" s="189">
        <v>172412</v>
      </c>
      <c r="I18" s="190"/>
      <c r="J18" s="190">
        <v>172412</v>
      </c>
      <c r="K18" s="190"/>
      <c r="L18" s="191">
        <v>172412</v>
      </c>
      <c r="M18" s="190"/>
      <c r="N18" s="190">
        <v>172412</v>
      </c>
    </row>
    <row r="19" spans="1:14" ht="16.5" customHeight="1">
      <c r="A19" s="166" t="s">
        <v>111</v>
      </c>
      <c r="C19" s="188"/>
      <c r="D19" s="188"/>
      <c r="E19" s="188"/>
      <c r="F19" s="212">
        <v>7</v>
      </c>
      <c r="G19" s="212"/>
      <c r="H19" s="189">
        <v>45734791</v>
      </c>
      <c r="I19" s="190"/>
      <c r="J19" s="190">
        <v>46355518</v>
      </c>
      <c r="K19" s="190"/>
      <c r="L19" s="191">
        <v>45704329</v>
      </c>
      <c r="M19" s="190"/>
      <c r="N19" s="190">
        <v>46152482</v>
      </c>
    </row>
    <row r="20" spans="1:14" ht="16.5" customHeight="1">
      <c r="A20" s="166" t="s">
        <v>14</v>
      </c>
      <c r="C20" s="188"/>
      <c r="D20" s="188"/>
      <c r="E20" s="188"/>
      <c r="F20" s="212"/>
      <c r="G20" s="212"/>
      <c r="H20" s="189">
        <v>19471708</v>
      </c>
      <c r="I20" s="190"/>
      <c r="J20" s="190">
        <v>18225038</v>
      </c>
      <c r="K20" s="190"/>
      <c r="L20" s="191">
        <v>19471708</v>
      </c>
      <c r="M20" s="190"/>
      <c r="N20" s="190">
        <v>18225038</v>
      </c>
    </row>
    <row r="21" spans="1:14" ht="16.5" customHeight="1">
      <c r="A21" s="166" t="s">
        <v>15</v>
      </c>
      <c r="C21" s="188"/>
      <c r="D21" s="188"/>
      <c r="E21" s="188"/>
      <c r="F21" s="212"/>
      <c r="G21" s="212"/>
      <c r="H21" s="192">
        <v>70234492</v>
      </c>
      <c r="I21" s="190"/>
      <c r="J21" s="193">
        <v>72328862</v>
      </c>
      <c r="K21" s="190"/>
      <c r="L21" s="54">
        <v>69929736</v>
      </c>
      <c r="M21" s="190"/>
      <c r="N21" s="193">
        <v>71888363</v>
      </c>
    </row>
    <row r="22" spans="1:14" ht="16.5" customHeight="1">
      <c r="C22" s="188"/>
      <c r="D22" s="188"/>
      <c r="E22" s="188"/>
      <c r="F22" s="212"/>
      <c r="G22" s="212"/>
      <c r="H22" s="53"/>
      <c r="I22" s="164"/>
      <c r="J22" s="164"/>
      <c r="K22" s="164"/>
      <c r="L22" s="53"/>
      <c r="M22" s="164"/>
      <c r="N22" s="164"/>
    </row>
    <row r="23" spans="1:14" ht="16.5" customHeight="1">
      <c r="A23" s="162" t="s">
        <v>16</v>
      </c>
      <c r="C23" s="188"/>
      <c r="D23" s="188"/>
      <c r="E23" s="188"/>
      <c r="F23" s="212"/>
      <c r="G23" s="212"/>
      <c r="H23" s="55">
        <f>SUM(H17:H21)</f>
        <v>179569931</v>
      </c>
      <c r="I23" s="164"/>
      <c r="J23" s="194">
        <f>SUM(J17:J21)</f>
        <v>245525959</v>
      </c>
      <c r="K23" s="164"/>
      <c r="L23" s="55">
        <f>SUM(L17:L21)</f>
        <v>177035120</v>
      </c>
      <c r="M23" s="164"/>
      <c r="N23" s="194">
        <f>SUM(N17:N21)</f>
        <v>243630327</v>
      </c>
    </row>
    <row r="24" spans="1:14" ht="16.5" customHeight="1">
      <c r="A24" s="162"/>
      <c r="C24" s="188"/>
      <c r="D24" s="188"/>
      <c r="E24" s="188"/>
      <c r="F24" s="212"/>
      <c r="G24" s="212"/>
      <c r="H24" s="53"/>
      <c r="I24" s="164"/>
      <c r="J24" s="164"/>
      <c r="K24" s="164"/>
      <c r="L24" s="53"/>
      <c r="M24" s="164"/>
      <c r="N24" s="164"/>
    </row>
    <row r="25" spans="1:14" ht="16.5" customHeight="1">
      <c r="A25" s="162" t="s">
        <v>17</v>
      </c>
      <c r="C25" s="188"/>
      <c r="D25" s="188"/>
      <c r="E25" s="188"/>
      <c r="F25" s="212"/>
      <c r="G25" s="212"/>
      <c r="H25" s="53"/>
      <c r="I25" s="164"/>
      <c r="J25" s="164"/>
      <c r="K25" s="164"/>
      <c r="L25" s="53"/>
      <c r="M25" s="164"/>
      <c r="N25" s="164"/>
    </row>
    <row r="26" spans="1:14" ht="16.5" customHeight="1">
      <c r="A26" s="162"/>
      <c r="C26" s="188"/>
      <c r="D26" s="188"/>
      <c r="E26" s="188"/>
      <c r="F26" s="212"/>
      <c r="G26" s="212"/>
      <c r="H26" s="53"/>
      <c r="I26" s="164"/>
      <c r="J26" s="164"/>
      <c r="K26" s="164"/>
      <c r="L26" s="53"/>
      <c r="M26" s="164"/>
      <c r="N26" s="164"/>
    </row>
    <row r="27" spans="1:14" ht="16.5" customHeight="1">
      <c r="A27" s="195" t="s">
        <v>112</v>
      </c>
      <c r="C27" s="196"/>
      <c r="D27" s="196"/>
      <c r="E27" s="196"/>
      <c r="F27" s="212">
        <v>8</v>
      </c>
      <c r="G27" s="212"/>
      <c r="H27" s="62">
        <v>0</v>
      </c>
      <c r="I27" s="164"/>
      <c r="J27" s="190">
        <v>0</v>
      </c>
      <c r="K27" s="164"/>
      <c r="L27" s="62">
        <v>100000</v>
      </c>
      <c r="M27" s="132"/>
      <c r="N27" s="190">
        <v>100000</v>
      </c>
    </row>
    <row r="28" spans="1:14" ht="16.5" customHeight="1">
      <c r="A28" s="195" t="s">
        <v>185</v>
      </c>
      <c r="C28" s="196"/>
      <c r="D28" s="196"/>
      <c r="E28" s="196"/>
      <c r="F28" s="212">
        <v>8</v>
      </c>
      <c r="G28" s="212"/>
      <c r="H28" s="53">
        <v>11345671</v>
      </c>
      <c r="I28" s="164"/>
      <c r="J28" s="190">
        <v>44535906</v>
      </c>
      <c r="K28" s="164"/>
      <c r="L28" s="53">
        <v>9520000</v>
      </c>
      <c r="M28" s="164"/>
      <c r="N28" s="190">
        <v>9520000</v>
      </c>
    </row>
    <row r="29" spans="1:14" ht="16.5" customHeight="1">
      <c r="A29" s="37" t="s">
        <v>113</v>
      </c>
      <c r="C29" s="196"/>
      <c r="D29" s="196"/>
      <c r="E29" s="196"/>
      <c r="F29" s="212">
        <v>9</v>
      </c>
      <c r="G29" s="212"/>
      <c r="H29" s="53">
        <v>5604124193</v>
      </c>
      <c r="I29" s="164"/>
      <c r="J29" s="190">
        <v>5873327095</v>
      </c>
      <c r="K29" s="164"/>
      <c r="L29" s="53">
        <v>5545704675</v>
      </c>
      <c r="M29" s="164"/>
      <c r="N29" s="190">
        <v>5807001306</v>
      </c>
    </row>
    <row r="30" spans="1:14" ht="16.5" customHeight="1">
      <c r="A30" s="37" t="s">
        <v>115</v>
      </c>
      <c r="C30" s="196"/>
      <c r="D30" s="196"/>
      <c r="E30" s="196"/>
      <c r="F30" s="212">
        <v>10</v>
      </c>
      <c r="G30" s="212"/>
      <c r="H30" s="53">
        <v>506529492</v>
      </c>
      <c r="I30" s="164"/>
      <c r="J30" s="190">
        <v>541765618</v>
      </c>
      <c r="K30" s="164"/>
      <c r="L30" s="53">
        <v>835609716</v>
      </c>
      <c r="M30" s="164"/>
      <c r="N30" s="190">
        <v>883342559</v>
      </c>
    </row>
    <row r="31" spans="1:14" ht="16.5" customHeight="1">
      <c r="A31" s="37" t="s">
        <v>114</v>
      </c>
      <c r="B31" s="195"/>
      <c r="C31" s="196"/>
      <c r="D31" s="196"/>
      <c r="E31" s="196"/>
      <c r="F31" s="212">
        <v>11</v>
      </c>
      <c r="G31" s="212"/>
      <c r="H31" s="53">
        <v>6896649</v>
      </c>
      <c r="I31" s="164"/>
      <c r="J31" s="190">
        <v>11009061</v>
      </c>
      <c r="K31" s="164"/>
      <c r="L31" s="53">
        <v>6896649</v>
      </c>
      <c r="M31" s="164"/>
      <c r="N31" s="190">
        <v>11009061</v>
      </c>
    </row>
    <row r="32" spans="1:14" ht="16.5" customHeight="1">
      <c r="A32" s="195" t="s">
        <v>18</v>
      </c>
      <c r="C32" s="196"/>
      <c r="D32" s="196"/>
      <c r="E32" s="196"/>
      <c r="F32" s="212"/>
      <c r="G32" s="212"/>
      <c r="H32" s="53">
        <v>27127523</v>
      </c>
      <c r="I32" s="164"/>
      <c r="J32" s="190">
        <v>25910781</v>
      </c>
      <c r="K32" s="164"/>
      <c r="L32" s="53">
        <v>23345599</v>
      </c>
      <c r="M32" s="164"/>
      <c r="N32" s="190">
        <v>22033529</v>
      </c>
    </row>
    <row r="33" spans="1:14" ht="16.5" customHeight="1">
      <c r="A33" s="195"/>
      <c r="C33" s="196"/>
      <c r="D33" s="196"/>
      <c r="E33" s="196"/>
      <c r="F33" s="212"/>
      <c r="G33" s="212"/>
      <c r="H33" s="56"/>
      <c r="I33" s="164"/>
      <c r="J33" s="197"/>
      <c r="K33" s="164"/>
      <c r="L33" s="56"/>
      <c r="M33" s="164"/>
      <c r="N33" s="197"/>
    </row>
    <row r="34" spans="1:14" ht="16.5" customHeight="1">
      <c r="A34" s="198" t="s">
        <v>19</v>
      </c>
      <c r="C34" s="196"/>
      <c r="D34" s="196"/>
      <c r="E34" s="196"/>
      <c r="F34" s="212"/>
      <c r="G34" s="212"/>
      <c r="H34" s="55">
        <f>SUM(H27:H32)</f>
        <v>6156023528</v>
      </c>
      <c r="I34" s="164"/>
      <c r="J34" s="194">
        <f>SUM(J27:J32)</f>
        <v>6496548461</v>
      </c>
      <c r="K34" s="164"/>
      <c r="L34" s="55">
        <f>SUM(L27:L32)</f>
        <v>6421176639</v>
      </c>
      <c r="M34" s="164"/>
      <c r="N34" s="194">
        <f>SUM(N27:N32)</f>
        <v>6733006455</v>
      </c>
    </row>
    <row r="35" spans="1:14" ht="16.5" customHeight="1">
      <c r="H35" s="53"/>
      <c r="I35" s="164"/>
      <c r="J35" s="164"/>
      <c r="K35" s="164"/>
      <c r="L35" s="53"/>
      <c r="M35" s="164"/>
      <c r="N35" s="164"/>
    </row>
    <row r="36" spans="1:14" ht="16.5" customHeight="1" thickBot="1">
      <c r="A36" s="198" t="s">
        <v>20</v>
      </c>
      <c r="B36" s="195"/>
      <c r="C36" s="196"/>
      <c r="D36" s="196"/>
      <c r="E36" s="196"/>
      <c r="F36" s="212"/>
      <c r="G36" s="212"/>
      <c r="H36" s="57">
        <f>SUM(H23,H34)</f>
        <v>6335593459</v>
      </c>
      <c r="I36" s="164"/>
      <c r="J36" s="199">
        <f>SUM(J23,J34)</f>
        <v>6742074420</v>
      </c>
      <c r="K36" s="164"/>
      <c r="L36" s="57">
        <f>SUM(L23,L34)</f>
        <v>6598211759</v>
      </c>
      <c r="M36" s="164"/>
      <c r="N36" s="199">
        <f>SUM(N23,N34)</f>
        <v>6976636782</v>
      </c>
    </row>
    <row r="37" spans="1:14" ht="16.5" customHeight="1" thickTop="1">
      <c r="A37" s="162"/>
      <c r="C37" s="188"/>
      <c r="D37" s="188"/>
      <c r="E37" s="188"/>
      <c r="F37" s="212"/>
      <c r="G37" s="212"/>
      <c r="H37" s="164"/>
      <c r="I37" s="164"/>
      <c r="J37" s="164"/>
      <c r="K37" s="132"/>
      <c r="L37" s="164"/>
      <c r="M37" s="164"/>
      <c r="N37" s="164"/>
    </row>
    <row r="38" spans="1:14" ht="16.5" customHeight="1">
      <c r="A38" s="162"/>
      <c r="C38" s="188"/>
      <c r="D38" s="188"/>
      <c r="E38" s="188"/>
      <c r="F38" s="212"/>
      <c r="G38" s="212"/>
      <c r="H38" s="164"/>
      <c r="I38" s="164"/>
      <c r="J38" s="164"/>
      <c r="K38" s="132"/>
      <c r="L38" s="164"/>
      <c r="M38" s="164"/>
      <c r="N38" s="164"/>
    </row>
    <row r="39" spans="1:14" ht="16.5" customHeight="1">
      <c r="A39" s="162"/>
      <c r="C39" s="188"/>
      <c r="D39" s="188"/>
      <c r="E39" s="188"/>
      <c r="F39" s="217"/>
      <c r="G39" s="217"/>
      <c r="H39" s="164"/>
      <c r="I39" s="164"/>
      <c r="J39" s="164"/>
      <c r="K39" s="132"/>
      <c r="L39" s="164"/>
      <c r="M39" s="164"/>
      <c r="N39" s="164"/>
    </row>
    <row r="40" spans="1:14" ht="16.5" customHeight="1">
      <c r="A40" s="162"/>
      <c r="C40" s="188"/>
      <c r="D40" s="188"/>
      <c r="E40" s="188"/>
      <c r="F40" s="212"/>
      <c r="G40" s="212"/>
      <c r="H40" s="164"/>
      <c r="I40" s="164"/>
      <c r="J40" s="164"/>
      <c r="K40" s="132"/>
      <c r="L40" s="164"/>
      <c r="M40" s="164"/>
      <c r="N40" s="164"/>
    </row>
    <row r="41" spans="1:14" ht="16.5" customHeight="1">
      <c r="A41" s="162"/>
      <c r="C41" s="188"/>
      <c r="D41" s="188"/>
      <c r="E41" s="188"/>
      <c r="F41" s="212"/>
      <c r="G41" s="212"/>
      <c r="H41" s="164"/>
      <c r="I41" s="164"/>
      <c r="J41" s="164"/>
      <c r="K41" s="164"/>
      <c r="L41" s="164"/>
      <c r="M41" s="164"/>
      <c r="N41" s="164"/>
    </row>
    <row r="42" spans="1:14" ht="16.5" customHeight="1">
      <c r="A42" s="221" t="s">
        <v>21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1:14" ht="16.5" customHeight="1">
      <c r="A43" s="212"/>
      <c r="B43" s="212"/>
      <c r="C43" s="212"/>
      <c r="D43" s="212"/>
      <c r="E43" s="212"/>
      <c r="F43" s="212"/>
      <c r="G43" s="212"/>
      <c r="H43" s="186"/>
      <c r="I43" s="186"/>
      <c r="J43" s="186"/>
      <c r="K43" s="186"/>
      <c r="L43" s="186"/>
      <c r="M43" s="186"/>
      <c r="N43" s="186"/>
    </row>
    <row r="44" spans="1:14" ht="15" customHeight="1">
      <c r="A44" s="212"/>
      <c r="B44" s="212"/>
      <c r="C44" s="212"/>
      <c r="D44" s="212"/>
      <c r="E44" s="212"/>
      <c r="F44" s="212"/>
      <c r="G44" s="212"/>
      <c r="H44" s="186"/>
      <c r="I44" s="186"/>
      <c r="J44" s="186"/>
      <c r="K44" s="186"/>
      <c r="L44" s="186"/>
      <c r="M44" s="186"/>
      <c r="N44" s="186"/>
    </row>
    <row r="45" spans="1:14" ht="15" customHeight="1">
      <c r="A45" s="212"/>
      <c r="B45" s="212"/>
      <c r="C45" s="212"/>
      <c r="D45" s="212"/>
      <c r="E45" s="212"/>
      <c r="F45" s="212"/>
      <c r="G45" s="212"/>
      <c r="H45" s="186"/>
      <c r="I45" s="186"/>
      <c r="J45" s="186"/>
      <c r="K45" s="186"/>
      <c r="L45" s="186"/>
      <c r="M45" s="186"/>
      <c r="N45" s="186"/>
    </row>
    <row r="46" spans="1:14" ht="8.25" customHeight="1">
      <c r="A46" s="212"/>
      <c r="B46" s="212"/>
      <c r="C46" s="212"/>
      <c r="D46" s="212"/>
      <c r="E46" s="212"/>
      <c r="F46" s="212"/>
      <c r="G46" s="212"/>
      <c r="H46" s="186"/>
      <c r="I46" s="186"/>
      <c r="J46" s="186"/>
      <c r="K46" s="186"/>
      <c r="L46" s="186"/>
      <c r="M46" s="186"/>
      <c r="N46" s="186"/>
    </row>
    <row r="47" spans="1:14" ht="6.75" customHeight="1">
      <c r="A47" s="213"/>
      <c r="B47" s="213"/>
      <c r="C47" s="213"/>
      <c r="D47" s="213"/>
      <c r="E47" s="213"/>
      <c r="F47" s="213"/>
      <c r="G47" s="213"/>
      <c r="H47" s="186"/>
      <c r="I47" s="186"/>
      <c r="J47" s="186"/>
      <c r="K47" s="186"/>
      <c r="L47" s="186"/>
      <c r="M47" s="186"/>
      <c r="N47" s="186"/>
    </row>
    <row r="48" spans="1:14" ht="21.95" customHeight="1">
      <c r="A48" s="219" t="s">
        <v>116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14" ht="16.5" customHeight="1">
      <c r="A49" s="162" t="str">
        <f>A1</f>
        <v>OHTL Public Company Limited</v>
      </c>
      <c r="B49" s="163"/>
      <c r="C49" s="163"/>
      <c r="D49" s="163"/>
      <c r="E49" s="163"/>
      <c r="F49" s="163"/>
      <c r="G49" s="163"/>
      <c r="H49" s="164"/>
      <c r="I49" s="165"/>
      <c r="J49" s="165"/>
      <c r="K49" s="165"/>
      <c r="L49" s="165"/>
      <c r="M49" s="165"/>
      <c r="N49" s="165"/>
    </row>
    <row r="50" spans="1:14" ht="16.5" customHeight="1">
      <c r="A50" s="167" t="s">
        <v>22</v>
      </c>
      <c r="B50" s="163"/>
      <c r="C50" s="163"/>
      <c r="D50" s="163"/>
      <c r="E50" s="163"/>
      <c r="F50" s="163"/>
      <c r="G50" s="163"/>
      <c r="H50" s="164"/>
      <c r="I50" s="165"/>
      <c r="J50" s="165"/>
      <c r="K50" s="165"/>
      <c r="L50" s="165"/>
      <c r="M50" s="165"/>
      <c r="N50" s="165"/>
    </row>
    <row r="51" spans="1:14" ht="16.5" customHeight="1">
      <c r="A51" s="200" t="str">
        <f>A3</f>
        <v>As at 30 September 2021</v>
      </c>
      <c r="B51" s="169"/>
      <c r="C51" s="169"/>
      <c r="D51" s="169"/>
      <c r="E51" s="169"/>
      <c r="F51" s="169"/>
      <c r="G51" s="169"/>
      <c r="H51" s="170"/>
      <c r="I51" s="171"/>
      <c r="J51" s="171"/>
      <c r="K51" s="171"/>
      <c r="L51" s="171"/>
      <c r="M51" s="171"/>
      <c r="N51" s="171"/>
    </row>
    <row r="52" spans="1:14" ht="16.5" customHeight="1">
      <c r="A52" s="167"/>
      <c r="B52" s="163"/>
      <c r="C52" s="163"/>
      <c r="D52" s="163"/>
      <c r="E52" s="163"/>
      <c r="F52" s="163"/>
      <c r="G52" s="163"/>
      <c r="H52" s="164"/>
      <c r="I52" s="165"/>
      <c r="J52" s="165"/>
      <c r="K52" s="165"/>
      <c r="L52" s="165"/>
      <c r="M52" s="165"/>
      <c r="N52" s="165"/>
    </row>
    <row r="53" spans="1:14" ht="16.5" customHeight="1">
      <c r="C53" s="172"/>
      <c r="D53" s="172"/>
      <c r="E53" s="172"/>
      <c r="H53" s="164"/>
      <c r="L53" s="164"/>
      <c r="N53" s="164"/>
    </row>
    <row r="54" spans="1:14" ht="16.5" customHeight="1">
      <c r="C54" s="172"/>
      <c r="D54" s="172"/>
      <c r="E54" s="172"/>
      <c r="H54" s="174"/>
      <c r="I54" s="174"/>
      <c r="J54" s="174"/>
      <c r="K54" s="174"/>
      <c r="L54" s="174"/>
      <c r="M54" s="174"/>
      <c r="N54" s="175" t="s">
        <v>109</v>
      </c>
    </row>
    <row r="55" spans="1:14" ht="16.5" customHeight="1">
      <c r="C55" s="172"/>
      <c r="D55" s="172"/>
      <c r="E55" s="172"/>
      <c r="H55" s="220" t="s">
        <v>2</v>
      </c>
      <c r="I55" s="220"/>
      <c r="J55" s="220"/>
      <c r="K55" s="176"/>
      <c r="L55" s="220" t="s">
        <v>3</v>
      </c>
      <c r="M55" s="220"/>
      <c r="N55" s="220"/>
    </row>
    <row r="56" spans="1:14" ht="16.5" customHeight="1">
      <c r="C56" s="172"/>
      <c r="D56" s="172"/>
      <c r="E56" s="172"/>
      <c r="H56" s="218" t="s">
        <v>4</v>
      </c>
      <c r="I56" s="218"/>
      <c r="J56" s="218"/>
      <c r="K56" s="176"/>
      <c r="L56" s="218" t="s">
        <v>5</v>
      </c>
      <c r="M56" s="218"/>
      <c r="N56" s="218"/>
    </row>
    <row r="57" spans="1:14" ht="16.5" customHeight="1">
      <c r="C57" s="172"/>
      <c r="D57" s="172"/>
      <c r="E57" s="172"/>
      <c r="H57" s="6" t="s">
        <v>178</v>
      </c>
      <c r="I57" s="178"/>
      <c r="J57" s="177" t="s">
        <v>6</v>
      </c>
      <c r="K57" s="179"/>
      <c r="L57" s="6" t="s">
        <v>178</v>
      </c>
      <c r="M57" s="178"/>
      <c r="N57" s="177" t="s">
        <v>6</v>
      </c>
    </row>
    <row r="58" spans="1:14" ht="16.5" customHeight="1">
      <c r="C58" s="172"/>
      <c r="D58" s="172"/>
      <c r="E58" s="172"/>
      <c r="H58" s="177" t="s">
        <v>160</v>
      </c>
      <c r="I58" s="179"/>
      <c r="J58" s="177" t="s">
        <v>108</v>
      </c>
      <c r="K58" s="179"/>
      <c r="L58" s="177" t="s">
        <v>160</v>
      </c>
      <c r="M58" s="179"/>
      <c r="N58" s="177" t="s">
        <v>108</v>
      </c>
    </row>
    <row r="59" spans="1:14" ht="16.5" customHeight="1">
      <c r="C59" s="180"/>
      <c r="D59" s="180"/>
      <c r="E59" s="180"/>
      <c r="F59" s="181" t="s">
        <v>7</v>
      </c>
      <c r="G59" s="182"/>
      <c r="H59" s="175" t="s">
        <v>8</v>
      </c>
      <c r="I59" s="183"/>
      <c r="J59" s="175" t="s">
        <v>9</v>
      </c>
      <c r="K59" s="183"/>
      <c r="L59" s="175" t="s">
        <v>8</v>
      </c>
      <c r="M59" s="183"/>
      <c r="N59" s="175" t="s">
        <v>9</v>
      </c>
    </row>
    <row r="60" spans="1:14" ht="16.5" customHeight="1">
      <c r="C60" s="180"/>
      <c r="D60" s="180"/>
      <c r="E60" s="180"/>
      <c r="F60" s="184"/>
      <c r="G60" s="182"/>
      <c r="H60" s="201"/>
      <c r="I60" s="183"/>
      <c r="J60" s="183"/>
      <c r="K60" s="183"/>
      <c r="L60" s="201"/>
      <c r="M60" s="183"/>
      <c r="N60" s="183"/>
    </row>
    <row r="61" spans="1:14" ht="16.5" customHeight="1">
      <c r="A61" s="162" t="s">
        <v>23</v>
      </c>
      <c r="B61" s="162"/>
      <c r="C61" s="172"/>
      <c r="D61" s="172"/>
      <c r="E61" s="172"/>
      <c r="F61" s="184"/>
      <c r="G61" s="172"/>
      <c r="H61" s="185"/>
      <c r="I61" s="164"/>
      <c r="J61" s="187"/>
      <c r="K61" s="187"/>
      <c r="L61" s="185"/>
      <c r="M61" s="164"/>
      <c r="N61" s="187"/>
    </row>
    <row r="62" spans="1:14" ht="16.5" customHeight="1">
      <c r="A62" s="162"/>
      <c r="B62" s="162"/>
      <c r="C62" s="172"/>
      <c r="D62" s="172"/>
      <c r="E62" s="172"/>
      <c r="F62" s="172"/>
      <c r="G62" s="172"/>
      <c r="H62" s="53"/>
      <c r="I62" s="164"/>
      <c r="J62" s="164"/>
      <c r="K62" s="164"/>
      <c r="L62" s="53"/>
      <c r="M62" s="164"/>
      <c r="N62" s="164"/>
    </row>
    <row r="63" spans="1:14" ht="16.5" customHeight="1">
      <c r="A63" s="162" t="s">
        <v>24</v>
      </c>
      <c r="B63" s="162"/>
      <c r="C63" s="188"/>
      <c r="D63" s="188"/>
      <c r="E63" s="188"/>
      <c r="F63" s="212"/>
      <c r="G63" s="212"/>
      <c r="H63" s="53"/>
      <c r="I63" s="164"/>
      <c r="J63" s="164"/>
      <c r="K63" s="164"/>
      <c r="L63" s="53"/>
      <c r="M63" s="164"/>
      <c r="N63" s="164"/>
    </row>
    <row r="64" spans="1:14" ht="16.5" customHeight="1">
      <c r="A64" s="162"/>
      <c r="B64" s="162"/>
      <c r="C64" s="172"/>
      <c r="D64" s="172"/>
      <c r="E64" s="172"/>
      <c r="F64" s="172"/>
      <c r="G64" s="172"/>
      <c r="H64" s="53"/>
      <c r="I64" s="164"/>
      <c r="J64" s="164"/>
      <c r="K64" s="164"/>
      <c r="L64" s="53"/>
      <c r="M64" s="164"/>
      <c r="N64" s="164"/>
    </row>
    <row r="65" spans="1:14" ht="16.5" customHeight="1">
      <c r="A65" s="166" t="s">
        <v>106</v>
      </c>
      <c r="C65" s="188"/>
      <c r="D65" s="188"/>
      <c r="E65" s="188"/>
      <c r="F65" s="212"/>
      <c r="G65" s="202"/>
      <c r="H65" s="53"/>
      <c r="I65" s="203"/>
      <c r="J65" s="164"/>
      <c r="K65" s="203"/>
      <c r="L65" s="53"/>
      <c r="M65" s="203"/>
      <c r="N65" s="164"/>
    </row>
    <row r="66" spans="1:14" ht="16.5" customHeight="1">
      <c r="B66" s="166" t="s">
        <v>104</v>
      </c>
      <c r="C66" s="188"/>
      <c r="D66" s="188"/>
      <c r="E66" s="188"/>
      <c r="F66" s="212">
        <v>12</v>
      </c>
      <c r="G66" s="202"/>
      <c r="H66" s="53">
        <v>1000000000</v>
      </c>
      <c r="I66" s="203"/>
      <c r="J66" s="190">
        <v>710000000</v>
      </c>
      <c r="K66" s="203"/>
      <c r="L66" s="53">
        <v>1000000000</v>
      </c>
      <c r="M66" s="203"/>
      <c r="N66" s="190">
        <v>710000000</v>
      </c>
    </row>
    <row r="67" spans="1:14" ht="16.5" customHeight="1">
      <c r="A67" s="166" t="s">
        <v>25</v>
      </c>
      <c r="C67" s="188"/>
      <c r="D67" s="188"/>
      <c r="E67" s="188"/>
      <c r="F67" s="212">
        <v>13</v>
      </c>
      <c r="G67" s="202"/>
      <c r="H67" s="53">
        <v>249383776</v>
      </c>
      <c r="I67" s="164"/>
      <c r="J67" s="190">
        <v>397078046</v>
      </c>
      <c r="K67" s="164"/>
      <c r="L67" s="53">
        <v>316606602</v>
      </c>
      <c r="M67" s="164"/>
      <c r="N67" s="190">
        <v>456852382</v>
      </c>
    </row>
    <row r="68" spans="1:14" ht="16.5" customHeight="1">
      <c r="A68" s="166" t="s">
        <v>161</v>
      </c>
      <c r="C68" s="188"/>
      <c r="D68" s="188"/>
      <c r="E68" s="188"/>
      <c r="F68" s="212"/>
      <c r="G68" s="202"/>
      <c r="H68" s="53">
        <v>293144</v>
      </c>
      <c r="I68" s="164"/>
      <c r="J68" s="190">
        <v>1715447</v>
      </c>
      <c r="K68" s="164"/>
      <c r="L68" s="53">
        <v>0</v>
      </c>
      <c r="M68" s="164"/>
      <c r="N68" s="190">
        <v>0</v>
      </c>
    </row>
    <row r="69" spans="1:14" ht="16.5" customHeight="1">
      <c r="A69" s="166" t="s">
        <v>162</v>
      </c>
      <c r="C69" s="188"/>
      <c r="D69" s="188"/>
      <c r="E69" s="188"/>
      <c r="F69" s="212"/>
      <c r="G69" s="202"/>
      <c r="H69" s="53">
        <v>44259474</v>
      </c>
      <c r="I69" s="164"/>
      <c r="J69" s="190">
        <v>71568144</v>
      </c>
      <c r="K69" s="164"/>
      <c r="L69" s="53">
        <v>53533799</v>
      </c>
      <c r="M69" s="164"/>
      <c r="N69" s="190">
        <v>77469483</v>
      </c>
    </row>
    <row r="70" spans="1:14" ht="16.5" customHeight="1">
      <c r="A70" s="166" t="s">
        <v>163</v>
      </c>
      <c r="C70" s="188"/>
      <c r="D70" s="188"/>
      <c r="E70" s="188"/>
      <c r="F70" s="212"/>
      <c r="G70" s="202"/>
      <c r="H70" s="53"/>
      <c r="I70" s="164"/>
      <c r="J70" s="190"/>
      <c r="K70" s="164"/>
      <c r="L70" s="53"/>
      <c r="M70" s="164"/>
      <c r="N70" s="190"/>
    </row>
    <row r="71" spans="1:14" ht="16.5" customHeight="1">
      <c r="B71" s="166" t="s">
        <v>164</v>
      </c>
      <c r="C71" s="188"/>
      <c r="D71" s="188"/>
      <c r="E71" s="188"/>
      <c r="F71" s="212"/>
      <c r="G71" s="202"/>
      <c r="H71" s="53"/>
      <c r="I71" s="164"/>
      <c r="J71" s="190"/>
      <c r="K71" s="164"/>
      <c r="L71" s="53"/>
      <c r="M71" s="164"/>
      <c r="N71" s="190"/>
    </row>
    <row r="72" spans="1:14" ht="16.5" customHeight="1">
      <c r="B72" s="166" t="s">
        <v>165</v>
      </c>
      <c r="C72" s="188"/>
      <c r="D72" s="188"/>
      <c r="E72" s="188"/>
      <c r="F72" s="212">
        <v>15</v>
      </c>
      <c r="G72" s="202"/>
      <c r="H72" s="53">
        <v>249739584</v>
      </c>
      <c r="I72" s="164"/>
      <c r="J72" s="190">
        <v>0</v>
      </c>
      <c r="K72" s="164"/>
      <c r="L72" s="53">
        <v>249739584</v>
      </c>
      <c r="M72" s="164"/>
      <c r="N72" s="190">
        <v>0</v>
      </c>
    </row>
    <row r="73" spans="1:14" ht="16.5" customHeight="1">
      <c r="A73" s="166" t="s">
        <v>26</v>
      </c>
      <c r="C73" s="188"/>
      <c r="D73" s="188"/>
      <c r="E73" s="188"/>
      <c r="F73" s="212"/>
      <c r="G73" s="202"/>
      <c r="H73" s="55">
        <v>3068658</v>
      </c>
      <c r="I73" s="164"/>
      <c r="J73" s="194">
        <v>4010682</v>
      </c>
      <c r="K73" s="164"/>
      <c r="L73" s="55">
        <v>3009257</v>
      </c>
      <c r="M73" s="164"/>
      <c r="N73" s="194">
        <v>4010682</v>
      </c>
    </row>
    <row r="74" spans="1:14" ht="16.5" customHeight="1">
      <c r="A74" s="162"/>
      <c r="B74" s="162"/>
      <c r="C74" s="172"/>
      <c r="D74" s="172"/>
      <c r="E74" s="172"/>
      <c r="F74" s="172"/>
      <c r="G74" s="172"/>
      <c r="H74" s="53"/>
      <c r="I74" s="164"/>
      <c r="J74" s="164"/>
      <c r="K74" s="164"/>
      <c r="L74" s="53"/>
      <c r="M74" s="164"/>
      <c r="N74" s="164"/>
    </row>
    <row r="75" spans="1:14" ht="16.5" customHeight="1">
      <c r="A75" s="162" t="s">
        <v>27</v>
      </c>
      <c r="C75" s="188"/>
      <c r="D75" s="188"/>
      <c r="E75" s="188"/>
      <c r="F75" s="212"/>
      <c r="G75" s="202"/>
      <c r="H75" s="55">
        <f>SUM(H65:H73)</f>
        <v>1546744636</v>
      </c>
      <c r="I75" s="164"/>
      <c r="J75" s="194">
        <f>SUM(J65:J73)</f>
        <v>1184372319</v>
      </c>
      <c r="K75" s="164"/>
      <c r="L75" s="55">
        <f>SUM(L65:L73)</f>
        <v>1622889242</v>
      </c>
      <c r="M75" s="164"/>
      <c r="N75" s="194">
        <f>SUM(N65:N73)</f>
        <v>1248332547</v>
      </c>
    </row>
    <row r="76" spans="1:14" ht="16.5" customHeight="1">
      <c r="A76" s="162"/>
      <c r="C76" s="188"/>
      <c r="D76" s="188"/>
      <c r="E76" s="188"/>
      <c r="F76" s="212"/>
      <c r="G76" s="202"/>
      <c r="H76" s="53"/>
      <c r="I76" s="164"/>
      <c r="J76" s="164"/>
      <c r="K76" s="164"/>
      <c r="L76" s="53"/>
      <c r="M76" s="164"/>
      <c r="N76" s="164"/>
    </row>
    <row r="77" spans="1:14" ht="16.5" customHeight="1">
      <c r="A77" s="162" t="s">
        <v>28</v>
      </c>
      <c r="C77" s="188"/>
      <c r="D77" s="188"/>
      <c r="E77" s="188"/>
      <c r="F77" s="212"/>
      <c r="G77" s="202"/>
      <c r="H77" s="53"/>
      <c r="I77" s="164"/>
      <c r="J77" s="164"/>
      <c r="K77" s="164"/>
      <c r="L77" s="53"/>
      <c r="M77" s="164"/>
      <c r="N77" s="164"/>
    </row>
    <row r="78" spans="1:14" ht="16.5" customHeight="1">
      <c r="A78" s="162"/>
      <c r="B78" s="162"/>
      <c r="C78" s="172"/>
      <c r="D78" s="172"/>
      <c r="E78" s="172"/>
      <c r="F78" s="172"/>
      <c r="G78" s="172"/>
      <c r="H78" s="53"/>
      <c r="I78" s="164"/>
      <c r="J78" s="164"/>
      <c r="K78" s="164"/>
      <c r="L78" s="53"/>
      <c r="M78" s="164"/>
      <c r="N78" s="164"/>
    </row>
    <row r="79" spans="1:14" ht="16.5" customHeight="1">
      <c r="A79" s="166" t="s">
        <v>91</v>
      </c>
      <c r="B79" s="162"/>
      <c r="C79" s="172"/>
      <c r="D79" s="172"/>
      <c r="E79" s="172"/>
      <c r="F79" s="172">
        <v>14</v>
      </c>
      <c r="G79" s="172"/>
      <c r="H79" s="53">
        <v>14144288</v>
      </c>
      <c r="I79" s="164"/>
      <c r="J79" s="164">
        <v>19219821</v>
      </c>
      <c r="K79" s="164"/>
      <c r="L79" s="53">
        <v>14144288</v>
      </c>
      <c r="M79" s="164"/>
      <c r="N79" s="164">
        <v>19219821</v>
      </c>
    </row>
    <row r="80" spans="1:14" ht="16.5" customHeight="1">
      <c r="A80" s="166" t="s">
        <v>117</v>
      </c>
      <c r="B80" s="162"/>
      <c r="C80" s="172"/>
      <c r="D80" s="172"/>
      <c r="E80" s="172"/>
      <c r="F80" s="172"/>
      <c r="G80" s="172"/>
      <c r="H80" s="53">
        <v>670817538</v>
      </c>
      <c r="I80" s="164"/>
      <c r="J80" s="190">
        <v>706844205</v>
      </c>
      <c r="K80" s="164"/>
      <c r="L80" s="53">
        <v>865250298</v>
      </c>
      <c r="M80" s="164"/>
      <c r="N80" s="190">
        <v>910108874</v>
      </c>
    </row>
    <row r="81" spans="1:14" ht="16.5" customHeight="1">
      <c r="A81" s="166" t="s">
        <v>29</v>
      </c>
      <c r="B81" s="162"/>
      <c r="C81" s="172"/>
      <c r="D81" s="172"/>
      <c r="E81" s="172"/>
      <c r="F81" s="172"/>
      <c r="G81" s="172"/>
      <c r="H81" s="53"/>
      <c r="I81" s="164"/>
      <c r="J81" s="164"/>
      <c r="K81" s="164"/>
      <c r="L81" s="53"/>
      <c r="M81" s="164"/>
      <c r="N81" s="164"/>
    </row>
    <row r="82" spans="1:14" ht="16.5" customHeight="1">
      <c r="B82" s="166" t="s">
        <v>30</v>
      </c>
      <c r="C82" s="188"/>
      <c r="D82" s="188"/>
      <c r="E82" s="188"/>
      <c r="F82" s="212">
        <v>15</v>
      </c>
      <c r="G82" s="202"/>
      <c r="H82" s="53">
        <v>2012916670</v>
      </c>
      <c r="I82" s="164"/>
      <c r="J82" s="132">
        <v>2172254467</v>
      </c>
      <c r="K82" s="164"/>
      <c r="L82" s="53">
        <v>2012916670</v>
      </c>
      <c r="M82" s="9"/>
      <c r="N82" s="132">
        <v>2172254467</v>
      </c>
    </row>
    <row r="83" spans="1:14" ht="16.5" customHeight="1">
      <c r="A83" s="166" t="s">
        <v>31</v>
      </c>
      <c r="C83" s="188"/>
      <c r="D83" s="188"/>
      <c r="E83" s="188"/>
      <c r="F83" s="212"/>
      <c r="G83" s="202"/>
      <c r="H83" s="53">
        <v>163207612</v>
      </c>
      <c r="I83" s="164"/>
      <c r="J83" s="164">
        <v>156052382</v>
      </c>
      <c r="K83" s="164"/>
      <c r="L83" s="53">
        <v>163207612</v>
      </c>
      <c r="M83" s="164"/>
      <c r="N83" s="164">
        <v>156052382</v>
      </c>
    </row>
    <row r="84" spans="1:14" ht="16.5" customHeight="1">
      <c r="A84" s="166" t="s">
        <v>139</v>
      </c>
      <c r="C84" s="188"/>
      <c r="D84" s="188"/>
      <c r="E84" s="188"/>
      <c r="F84" s="212">
        <v>16</v>
      </c>
      <c r="G84" s="202"/>
      <c r="H84" s="53">
        <v>279631119</v>
      </c>
      <c r="I84" s="164"/>
      <c r="J84" s="164">
        <v>358360784</v>
      </c>
      <c r="K84" s="164"/>
      <c r="L84" s="53">
        <v>269797020</v>
      </c>
      <c r="M84" s="164"/>
      <c r="N84" s="164">
        <v>349969096</v>
      </c>
    </row>
    <row r="85" spans="1:14" ht="16.5" customHeight="1">
      <c r="A85" s="166" t="s">
        <v>32</v>
      </c>
      <c r="C85" s="188"/>
      <c r="D85" s="188"/>
      <c r="E85" s="188"/>
      <c r="F85" s="202"/>
      <c r="G85" s="202"/>
      <c r="H85" s="55">
        <v>17675447</v>
      </c>
      <c r="I85" s="164"/>
      <c r="J85" s="194">
        <v>21329110</v>
      </c>
      <c r="K85" s="164"/>
      <c r="L85" s="55">
        <v>17427710</v>
      </c>
      <c r="M85" s="164"/>
      <c r="N85" s="194">
        <v>21081373</v>
      </c>
    </row>
    <row r="86" spans="1:14" ht="16.5" customHeight="1">
      <c r="A86" s="162"/>
      <c r="B86" s="162"/>
      <c r="C86" s="172"/>
      <c r="D86" s="172"/>
      <c r="E86" s="172"/>
      <c r="F86" s="172"/>
      <c r="G86" s="172"/>
      <c r="H86" s="53"/>
      <c r="I86" s="164"/>
      <c r="J86" s="164"/>
      <c r="K86" s="164"/>
      <c r="L86" s="53"/>
      <c r="M86" s="164"/>
      <c r="N86" s="164"/>
    </row>
    <row r="87" spans="1:14" ht="16.5" customHeight="1">
      <c r="A87" s="162" t="s">
        <v>33</v>
      </c>
      <c r="C87" s="188"/>
      <c r="D87" s="188"/>
      <c r="E87" s="188"/>
      <c r="F87" s="202"/>
      <c r="G87" s="202"/>
      <c r="H87" s="55">
        <f>SUM(H79:H85)</f>
        <v>3158392674</v>
      </c>
      <c r="I87" s="164"/>
      <c r="J87" s="194">
        <f>SUM(J79:J85)</f>
        <v>3434060769</v>
      </c>
      <c r="K87" s="164"/>
      <c r="L87" s="55">
        <f>SUM(L79:L85)</f>
        <v>3342743598</v>
      </c>
      <c r="M87" s="164"/>
      <c r="N87" s="194">
        <f>SUM(N79:N85)</f>
        <v>3628686013</v>
      </c>
    </row>
    <row r="88" spans="1:14" ht="16.5" customHeight="1">
      <c r="A88" s="162"/>
      <c r="B88" s="162"/>
      <c r="C88" s="172"/>
      <c r="D88" s="172"/>
      <c r="E88" s="172"/>
      <c r="F88" s="172"/>
      <c r="G88" s="172"/>
      <c r="H88" s="53"/>
      <c r="I88" s="164"/>
      <c r="J88" s="164"/>
      <c r="K88" s="164"/>
      <c r="L88" s="53"/>
      <c r="M88" s="164"/>
      <c r="N88" s="164"/>
    </row>
    <row r="89" spans="1:14" ht="16.5" customHeight="1">
      <c r="A89" s="162" t="s">
        <v>34</v>
      </c>
      <c r="C89" s="188"/>
      <c r="D89" s="188"/>
      <c r="E89" s="188"/>
      <c r="F89" s="202"/>
      <c r="G89" s="202"/>
      <c r="H89" s="55">
        <f>H75+H87</f>
        <v>4705137310</v>
      </c>
      <c r="I89" s="164"/>
      <c r="J89" s="194">
        <f>J75+J87</f>
        <v>4618433088</v>
      </c>
      <c r="K89" s="164"/>
      <c r="L89" s="55">
        <f>L75+L87</f>
        <v>4965632840</v>
      </c>
      <c r="M89" s="164"/>
      <c r="N89" s="194">
        <f>N75+N87</f>
        <v>4877018560</v>
      </c>
    </row>
    <row r="90" spans="1:14" ht="16.5" customHeight="1">
      <c r="A90" s="162"/>
      <c r="C90" s="188"/>
      <c r="D90" s="188"/>
      <c r="E90" s="188"/>
      <c r="F90" s="212"/>
      <c r="G90" s="202"/>
      <c r="H90" s="164"/>
      <c r="J90" s="164"/>
      <c r="L90" s="164"/>
      <c r="M90" s="164"/>
      <c r="N90" s="164"/>
    </row>
    <row r="91" spans="1:14" ht="16.5" customHeight="1">
      <c r="A91" s="162"/>
      <c r="C91" s="188"/>
      <c r="D91" s="188"/>
      <c r="E91" s="188"/>
      <c r="F91" s="217"/>
      <c r="G91" s="202"/>
      <c r="H91" s="164"/>
      <c r="J91" s="164"/>
      <c r="L91" s="164"/>
      <c r="M91" s="164"/>
      <c r="N91" s="164"/>
    </row>
    <row r="92" spans="1:14" ht="16.5" customHeight="1">
      <c r="A92" s="162"/>
      <c r="C92" s="188"/>
      <c r="D92" s="188"/>
      <c r="E92" s="188"/>
      <c r="F92" s="217"/>
      <c r="G92" s="202"/>
      <c r="H92" s="164"/>
      <c r="J92" s="164"/>
      <c r="L92" s="164"/>
      <c r="M92" s="164"/>
      <c r="N92" s="164"/>
    </row>
    <row r="93" spans="1:14" ht="16.5" customHeight="1">
      <c r="A93" s="162"/>
      <c r="E93" s="188"/>
      <c r="F93" s="212"/>
      <c r="G93" s="202"/>
      <c r="H93" s="164"/>
      <c r="J93" s="164"/>
      <c r="K93" s="132"/>
      <c r="L93" s="164"/>
      <c r="N93" s="164"/>
    </row>
    <row r="94" spans="1:14" ht="12">
      <c r="A94" s="162"/>
      <c r="E94" s="188"/>
      <c r="F94" s="212"/>
      <c r="G94" s="202"/>
      <c r="H94" s="164"/>
      <c r="J94" s="164"/>
      <c r="K94" s="164"/>
      <c r="L94" s="164"/>
      <c r="N94" s="164"/>
    </row>
    <row r="95" spans="1:14" ht="21.95" customHeight="1">
      <c r="A95" s="219" t="str">
        <f>+A48</f>
        <v>The accompanying notes form part of this interim financial information.</v>
      </c>
      <c r="B95" s="219"/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  <c r="N95" s="219"/>
    </row>
    <row r="96" spans="1:14" ht="16.5" customHeight="1">
      <c r="A96" s="162" t="str">
        <f>A49</f>
        <v>OHTL Public Company Limited</v>
      </c>
      <c r="B96" s="163"/>
      <c r="C96" s="163"/>
      <c r="D96" s="163"/>
      <c r="E96" s="163"/>
      <c r="F96" s="163"/>
      <c r="G96" s="163"/>
      <c r="H96" s="164"/>
      <c r="I96" s="165"/>
      <c r="J96" s="165"/>
      <c r="K96" s="165"/>
      <c r="L96" s="165"/>
      <c r="M96" s="165"/>
      <c r="N96" s="165"/>
    </row>
    <row r="97" spans="1:14" ht="16.5" customHeight="1">
      <c r="A97" s="167" t="s">
        <v>22</v>
      </c>
      <c r="B97" s="163"/>
      <c r="C97" s="163"/>
      <c r="D97" s="163"/>
      <c r="E97" s="163"/>
      <c r="F97" s="163"/>
      <c r="G97" s="163"/>
      <c r="H97" s="164"/>
      <c r="I97" s="165"/>
      <c r="J97" s="165"/>
      <c r="K97" s="165"/>
      <c r="L97" s="165"/>
      <c r="M97" s="165"/>
      <c r="N97" s="165"/>
    </row>
    <row r="98" spans="1:14" ht="16.5" customHeight="1">
      <c r="A98" s="200" t="str">
        <f>A51</f>
        <v>As at 30 September 2021</v>
      </c>
      <c r="B98" s="169"/>
      <c r="C98" s="169"/>
      <c r="D98" s="169"/>
      <c r="E98" s="169"/>
      <c r="F98" s="169"/>
      <c r="G98" s="169"/>
      <c r="H98" s="170"/>
      <c r="I98" s="171"/>
      <c r="J98" s="171"/>
      <c r="K98" s="171"/>
      <c r="L98" s="171"/>
      <c r="M98" s="171"/>
      <c r="N98" s="171"/>
    </row>
    <row r="99" spans="1:14" ht="16.5" customHeight="1">
      <c r="A99" s="167"/>
      <c r="B99" s="163"/>
      <c r="C99" s="163"/>
      <c r="D99" s="163"/>
      <c r="E99" s="163"/>
      <c r="F99" s="163"/>
      <c r="G99" s="163"/>
      <c r="H99" s="164"/>
      <c r="I99" s="165"/>
      <c r="J99" s="165"/>
      <c r="K99" s="165"/>
      <c r="L99" s="165"/>
      <c r="M99" s="165"/>
      <c r="N99" s="165"/>
    </row>
    <row r="100" spans="1:14" ht="16.5" customHeight="1">
      <c r="C100" s="172"/>
      <c r="D100" s="172"/>
      <c r="E100" s="172"/>
      <c r="H100" s="164"/>
      <c r="L100" s="164"/>
      <c r="N100" s="164"/>
    </row>
    <row r="101" spans="1:14" ht="16.5" customHeight="1">
      <c r="C101" s="172"/>
      <c r="D101" s="172"/>
      <c r="E101" s="172"/>
      <c r="H101" s="174"/>
      <c r="I101" s="174"/>
      <c r="J101" s="174"/>
      <c r="K101" s="174"/>
      <c r="L101" s="174"/>
      <c r="M101" s="174"/>
      <c r="N101" s="175" t="s">
        <v>109</v>
      </c>
    </row>
    <row r="102" spans="1:14" ht="16.5" customHeight="1">
      <c r="C102" s="172"/>
      <c r="D102" s="172"/>
      <c r="E102" s="172"/>
      <c r="H102" s="220" t="s">
        <v>2</v>
      </c>
      <c r="I102" s="220"/>
      <c r="J102" s="220"/>
      <c r="K102" s="176"/>
      <c r="L102" s="220" t="s">
        <v>3</v>
      </c>
      <c r="M102" s="220"/>
      <c r="N102" s="220"/>
    </row>
    <row r="103" spans="1:14" ht="16.5" customHeight="1">
      <c r="C103" s="172"/>
      <c r="D103" s="172"/>
      <c r="E103" s="172"/>
      <c r="H103" s="218" t="s">
        <v>4</v>
      </c>
      <c r="I103" s="218"/>
      <c r="J103" s="218"/>
      <c r="K103" s="176"/>
      <c r="L103" s="218" t="s">
        <v>5</v>
      </c>
      <c r="M103" s="218"/>
      <c r="N103" s="218"/>
    </row>
    <row r="104" spans="1:14" ht="16.5" customHeight="1">
      <c r="C104" s="172"/>
      <c r="D104" s="172"/>
      <c r="E104" s="172"/>
      <c r="H104" s="6" t="s">
        <v>178</v>
      </c>
      <c r="I104" s="178"/>
      <c r="J104" s="177" t="s">
        <v>6</v>
      </c>
      <c r="K104" s="179"/>
      <c r="L104" s="6" t="s">
        <v>178</v>
      </c>
      <c r="M104" s="178"/>
      <c r="N104" s="177" t="s">
        <v>6</v>
      </c>
    </row>
    <row r="105" spans="1:14" ht="16.5" customHeight="1">
      <c r="C105" s="172"/>
      <c r="D105" s="172"/>
      <c r="E105" s="172"/>
      <c r="H105" s="177" t="s">
        <v>160</v>
      </c>
      <c r="I105" s="179"/>
      <c r="J105" s="177" t="s">
        <v>108</v>
      </c>
      <c r="K105" s="179"/>
      <c r="L105" s="177" t="s">
        <v>160</v>
      </c>
      <c r="M105" s="179"/>
      <c r="N105" s="177" t="s">
        <v>108</v>
      </c>
    </row>
    <row r="106" spans="1:14" ht="16.5" customHeight="1">
      <c r="C106" s="180"/>
      <c r="D106" s="180"/>
      <c r="E106" s="180"/>
      <c r="G106" s="182"/>
      <c r="H106" s="175" t="s">
        <v>8</v>
      </c>
      <c r="I106" s="183"/>
      <c r="J106" s="175" t="s">
        <v>9</v>
      </c>
      <c r="K106" s="183"/>
      <c r="L106" s="175" t="s">
        <v>8</v>
      </c>
      <c r="M106" s="183"/>
      <c r="N106" s="175" t="s">
        <v>9</v>
      </c>
    </row>
    <row r="107" spans="1:14" ht="16.5" customHeight="1">
      <c r="C107" s="180"/>
      <c r="D107" s="180"/>
      <c r="E107" s="180"/>
      <c r="F107" s="184"/>
      <c r="G107" s="182"/>
      <c r="H107" s="201"/>
      <c r="I107" s="183"/>
      <c r="J107" s="183"/>
      <c r="K107" s="183"/>
      <c r="L107" s="201"/>
      <c r="M107" s="183"/>
      <c r="N107" s="183"/>
    </row>
    <row r="108" spans="1:14" ht="16.5" customHeight="1">
      <c r="A108" s="162" t="s">
        <v>35</v>
      </c>
      <c r="B108" s="162"/>
      <c r="C108" s="172"/>
      <c r="D108" s="172"/>
      <c r="E108" s="172"/>
      <c r="F108" s="184"/>
      <c r="G108" s="172"/>
      <c r="H108" s="185"/>
      <c r="I108" s="186"/>
      <c r="J108" s="187"/>
      <c r="K108" s="187"/>
      <c r="L108" s="185"/>
      <c r="M108" s="186"/>
      <c r="N108" s="187"/>
    </row>
    <row r="109" spans="1:14" ht="16.5" customHeight="1">
      <c r="C109" s="180"/>
      <c r="D109" s="180"/>
      <c r="E109" s="180"/>
      <c r="F109" s="184"/>
      <c r="G109" s="182"/>
      <c r="H109" s="201"/>
      <c r="I109" s="183"/>
      <c r="J109" s="183"/>
      <c r="K109" s="183"/>
      <c r="L109" s="201"/>
      <c r="M109" s="183"/>
      <c r="N109" s="183"/>
    </row>
    <row r="110" spans="1:14" ht="16.5" customHeight="1">
      <c r="A110" s="162" t="s">
        <v>36</v>
      </c>
      <c r="C110" s="188"/>
      <c r="D110" s="188"/>
      <c r="E110" s="188"/>
      <c r="F110" s="202"/>
      <c r="G110" s="202"/>
      <c r="H110" s="53"/>
      <c r="I110" s="164"/>
      <c r="J110" s="164"/>
      <c r="K110" s="164"/>
      <c r="L110" s="53"/>
      <c r="M110" s="164"/>
      <c r="N110" s="164"/>
    </row>
    <row r="111" spans="1:14" ht="16.5" customHeight="1">
      <c r="A111" s="162"/>
      <c r="B111" s="162"/>
      <c r="C111" s="172"/>
      <c r="D111" s="172"/>
      <c r="E111" s="172"/>
      <c r="F111" s="172"/>
      <c r="G111" s="172"/>
      <c r="H111" s="53"/>
      <c r="I111" s="164"/>
      <c r="J111" s="164"/>
      <c r="K111" s="164"/>
      <c r="L111" s="53"/>
      <c r="M111" s="164"/>
      <c r="N111" s="164"/>
    </row>
    <row r="112" spans="1:14" ht="16.5" customHeight="1">
      <c r="A112" s="166" t="s">
        <v>37</v>
      </c>
      <c r="C112" s="188"/>
      <c r="D112" s="188"/>
      <c r="E112" s="188"/>
      <c r="F112" s="202"/>
      <c r="G112" s="202"/>
      <c r="H112" s="53"/>
      <c r="I112" s="164"/>
      <c r="J112" s="164"/>
      <c r="K112" s="164"/>
      <c r="L112" s="53"/>
      <c r="M112" s="164"/>
      <c r="N112" s="164"/>
    </row>
    <row r="113" spans="1:14" ht="16.5" customHeight="1">
      <c r="B113" s="166" t="s">
        <v>38</v>
      </c>
      <c r="C113" s="188"/>
      <c r="D113" s="188"/>
      <c r="E113" s="188"/>
      <c r="F113" s="202"/>
      <c r="G113" s="202"/>
      <c r="H113" s="53"/>
      <c r="I113" s="164"/>
      <c r="J113" s="164"/>
      <c r="K113" s="164"/>
      <c r="L113" s="53"/>
      <c r="M113" s="164"/>
      <c r="N113" s="164"/>
    </row>
    <row r="114" spans="1:14" ht="16.5" customHeight="1">
      <c r="C114" s="188" t="s">
        <v>90</v>
      </c>
      <c r="E114" s="188"/>
      <c r="F114" s="202"/>
      <c r="G114" s="202"/>
      <c r="H114" s="53"/>
      <c r="I114" s="164"/>
      <c r="J114" s="164"/>
      <c r="K114" s="164"/>
      <c r="L114" s="53"/>
      <c r="M114" s="164"/>
      <c r="N114" s="164"/>
    </row>
    <row r="115" spans="1:14" ht="16.5" customHeight="1" thickBot="1">
      <c r="C115" s="188"/>
      <c r="D115" s="188" t="s">
        <v>40</v>
      </c>
      <c r="E115" s="188"/>
      <c r="F115" s="212"/>
      <c r="G115" s="202"/>
      <c r="H115" s="58">
        <v>150978000</v>
      </c>
      <c r="I115" s="164"/>
      <c r="J115" s="38">
        <v>150978000</v>
      </c>
      <c r="K115" s="164"/>
      <c r="L115" s="58">
        <v>150978000</v>
      </c>
      <c r="M115" s="9"/>
      <c r="N115" s="38">
        <v>150978000</v>
      </c>
    </row>
    <row r="116" spans="1:14" ht="16.5" customHeight="1" thickTop="1">
      <c r="C116" s="188"/>
      <c r="D116" s="188"/>
      <c r="E116" s="188"/>
      <c r="F116" s="202"/>
      <c r="G116" s="202"/>
      <c r="H116" s="53"/>
      <c r="I116" s="164"/>
      <c r="J116" s="164"/>
      <c r="K116" s="164"/>
      <c r="L116" s="53"/>
      <c r="M116" s="164"/>
      <c r="N116" s="164"/>
    </row>
    <row r="117" spans="1:14" ht="16.5" customHeight="1">
      <c r="B117" s="166" t="s">
        <v>41</v>
      </c>
      <c r="C117" s="188"/>
      <c r="D117" s="188"/>
      <c r="E117" s="188"/>
      <c r="F117" s="202"/>
      <c r="G117" s="202"/>
      <c r="H117" s="53"/>
      <c r="I117" s="164"/>
      <c r="J117" s="164"/>
      <c r="K117" s="164"/>
      <c r="L117" s="53"/>
      <c r="M117" s="164"/>
      <c r="N117" s="164"/>
    </row>
    <row r="118" spans="1:14" ht="16.5" customHeight="1">
      <c r="C118" s="188" t="s">
        <v>39</v>
      </c>
      <c r="E118" s="188"/>
      <c r="F118" s="212"/>
      <c r="G118" s="202"/>
      <c r="H118" s="59"/>
      <c r="I118" s="164"/>
      <c r="J118" s="9"/>
      <c r="K118" s="164"/>
      <c r="L118" s="59"/>
      <c r="M118" s="9"/>
      <c r="N118" s="9"/>
    </row>
    <row r="119" spans="1:14" ht="16.5" customHeight="1">
      <c r="C119" s="188"/>
      <c r="D119" s="188" t="s">
        <v>42</v>
      </c>
      <c r="E119" s="188"/>
      <c r="F119" s="212"/>
      <c r="G119" s="202"/>
      <c r="H119" s="59">
        <v>150978000</v>
      </c>
      <c r="I119" s="164"/>
      <c r="J119" s="9">
        <v>150978000</v>
      </c>
      <c r="K119" s="164"/>
      <c r="L119" s="59">
        <v>150978000</v>
      </c>
      <c r="M119" s="9"/>
      <c r="N119" s="9">
        <v>150978000</v>
      </c>
    </row>
    <row r="120" spans="1:14" ht="16.5" customHeight="1">
      <c r="A120" s="166" t="s">
        <v>124</v>
      </c>
      <c r="C120" s="188"/>
      <c r="D120" s="188"/>
      <c r="E120" s="188"/>
      <c r="G120" s="202"/>
      <c r="H120" s="59"/>
      <c r="I120" s="164"/>
      <c r="J120" s="9"/>
      <c r="K120" s="164"/>
      <c r="L120" s="59"/>
      <c r="M120" s="9"/>
      <c r="N120" s="9"/>
    </row>
    <row r="121" spans="1:14" ht="16.5" customHeight="1">
      <c r="B121" s="166" t="s">
        <v>43</v>
      </c>
      <c r="D121" s="188"/>
      <c r="E121" s="188"/>
      <c r="F121" s="212"/>
      <c r="G121" s="202"/>
      <c r="H121" s="204"/>
      <c r="L121" s="204"/>
    </row>
    <row r="122" spans="1:14" ht="16.5" customHeight="1">
      <c r="C122" s="166" t="s">
        <v>44</v>
      </c>
      <c r="D122" s="188"/>
      <c r="E122" s="188"/>
      <c r="F122" s="212"/>
      <c r="G122" s="202"/>
      <c r="H122" s="59">
        <v>16000000</v>
      </c>
      <c r="I122" s="164"/>
      <c r="J122" s="9">
        <v>16000000</v>
      </c>
      <c r="K122" s="164"/>
      <c r="L122" s="59">
        <v>16000000</v>
      </c>
      <c r="M122" s="9"/>
      <c r="N122" s="9">
        <v>16000000</v>
      </c>
    </row>
    <row r="123" spans="1:14" ht="16.5" customHeight="1">
      <c r="B123" s="166" t="s">
        <v>45</v>
      </c>
      <c r="D123" s="188"/>
      <c r="E123" s="188"/>
      <c r="F123" s="212"/>
      <c r="G123" s="202"/>
      <c r="H123" s="59">
        <v>-934501119</v>
      </c>
      <c r="I123" s="164"/>
      <c r="J123" s="9">
        <v>-437110703</v>
      </c>
      <c r="K123" s="164"/>
      <c r="L123" s="59">
        <v>-932378349</v>
      </c>
      <c r="M123" s="9"/>
      <c r="N123" s="9">
        <v>-461133812.99999994</v>
      </c>
    </row>
    <row r="124" spans="1:14" ht="16.5" customHeight="1">
      <c r="A124" s="205" t="s">
        <v>131</v>
      </c>
      <c r="D124" s="188"/>
      <c r="E124" s="188"/>
      <c r="F124" s="212"/>
      <c r="G124" s="202"/>
      <c r="H124" s="214">
        <v>2397979268</v>
      </c>
      <c r="I124" s="164"/>
      <c r="J124" s="194">
        <v>2393774035</v>
      </c>
      <c r="K124" s="164"/>
      <c r="L124" s="214">
        <v>2397979268</v>
      </c>
      <c r="M124" s="164"/>
      <c r="N124" s="194">
        <v>2393774035</v>
      </c>
    </row>
    <row r="125" spans="1:14" ht="16.5" customHeight="1">
      <c r="D125" s="188"/>
      <c r="E125" s="188"/>
      <c r="F125" s="212"/>
      <c r="G125" s="202"/>
      <c r="H125" s="53"/>
      <c r="I125" s="164"/>
      <c r="J125" s="164"/>
      <c r="K125" s="164"/>
      <c r="L125" s="53"/>
      <c r="M125" s="164"/>
      <c r="N125" s="164"/>
    </row>
    <row r="126" spans="1:14" ht="16.5" customHeight="1">
      <c r="A126" s="162" t="s">
        <v>46</v>
      </c>
      <c r="C126" s="188"/>
      <c r="D126" s="188"/>
      <c r="E126" s="188"/>
      <c r="F126" s="212"/>
      <c r="G126" s="202"/>
      <c r="H126" s="55">
        <f>SUM(H119:H124)</f>
        <v>1630456149</v>
      </c>
      <c r="I126" s="164"/>
      <c r="J126" s="194">
        <f>SUM(J119:J124)</f>
        <v>2123641332</v>
      </c>
      <c r="K126" s="164"/>
      <c r="L126" s="55">
        <f>SUM(L119:L124)</f>
        <v>1632578919</v>
      </c>
      <c r="M126" s="164"/>
      <c r="N126" s="194">
        <f>SUM(N119:N124)</f>
        <v>2099618222</v>
      </c>
    </row>
    <row r="127" spans="1:14" ht="16.5" customHeight="1">
      <c r="A127" s="162"/>
      <c r="B127" s="162"/>
      <c r="C127" s="172"/>
      <c r="D127" s="172"/>
      <c r="E127" s="172"/>
      <c r="F127" s="172"/>
      <c r="G127" s="172"/>
      <c r="H127" s="53"/>
      <c r="I127" s="164"/>
      <c r="J127" s="164"/>
      <c r="K127" s="164"/>
      <c r="L127" s="53"/>
      <c r="M127" s="164"/>
      <c r="N127" s="164"/>
    </row>
    <row r="128" spans="1:14" ht="16.5" customHeight="1" thickBot="1">
      <c r="A128" s="162" t="s">
        <v>47</v>
      </c>
      <c r="B128" s="162"/>
      <c r="C128" s="188"/>
      <c r="D128" s="188"/>
      <c r="E128" s="188"/>
      <c r="F128" s="212"/>
      <c r="G128" s="212"/>
      <c r="H128" s="57">
        <f>H89+H126</f>
        <v>6335593459</v>
      </c>
      <c r="I128" s="164"/>
      <c r="J128" s="199">
        <f>J89+J126</f>
        <v>6742074420</v>
      </c>
      <c r="K128" s="164"/>
      <c r="L128" s="57">
        <f>L89+L126</f>
        <v>6598211759</v>
      </c>
      <c r="M128" s="164"/>
      <c r="N128" s="199">
        <f>N89+N126</f>
        <v>6976636782</v>
      </c>
    </row>
    <row r="129" spans="1:14" ht="15" customHeight="1" thickTop="1">
      <c r="A129" s="162"/>
      <c r="B129" s="162"/>
      <c r="C129" s="188"/>
      <c r="D129" s="188"/>
      <c r="E129" s="188"/>
      <c r="F129" s="212"/>
      <c r="G129" s="212"/>
      <c r="H129" s="164"/>
      <c r="J129" s="164"/>
      <c r="K129" s="132"/>
      <c r="L129" s="164"/>
      <c r="M129" s="164"/>
      <c r="N129" s="164"/>
    </row>
    <row r="130" spans="1:14" ht="15" customHeight="1">
      <c r="A130" s="162"/>
      <c r="B130" s="162"/>
      <c r="C130" s="188"/>
      <c r="D130" s="188"/>
      <c r="E130" s="188"/>
      <c r="F130" s="212"/>
      <c r="G130" s="212"/>
      <c r="H130" s="164"/>
      <c r="J130" s="164"/>
      <c r="K130" s="132"/>
      <c r="L130" s="164"/>
      <c r="M130" s="164"/>
      <c r="N130" s="164"/>
    </row>
    <row r="131" spans="1:14" ht="15" customHeight="1">
      <c r="A131" s="162"/>
      <c r="B131" s="162"/>
      <c r="C131" s="188"/>
      <c r="D131" s="188"/>
      <c r="E131" s="188"/>
      <c r="F131" s="212"/>
      <c r="G131" s="212"/>
      <c r="H131" s="164"/>
      <c r="J131" s="164"/>
      <c r="K131" s="132"/>
      <c r="L131" s="164"/>
      <c r="M131" s="164"/>
      <c r="N131" s="164"/>
    </row>
    <row r="132" spans="1:14" ht="15" customHeight="1">
      <c r="A132" s="162"/>
      <c r="B132" s="162"/>
      <c r="C132" s="188"/>
      <c r="D132" s="188"/>
      <c r="E132" s="188"/>
      <c r="F132" s="212"/>
      <c r="G132" s="212"/>
      <c r="H132" s="164"/>
      <c r="J132" s="164"/>
      <c r="K132" s="132"/>
      <c r="L132" s="164"/>
      <c r="M132" s="164"/>
      <c r="N132" s="164"/>
    </row>
    <row r="133" spans="1:14" ht="15" customHeight="1">
      <c r="A133" s="162"/>
      <c r="B133" s="162"/>
      <c r="C133" s="188"/>
      <c r="D133" s="188"/>
      <c r="E133" s="188"/>
      <c r="F133" s="212"/>
      <c r="G133" s="212"/>
      <c r="H133" s="164"/>
      <c r="J133" s="164"/>
      <c r="K133" s="132"/>
      <c r="L133" s="164"/>
      <c r="M133" s="164"/>
      <c r="N133" s="164"/>
    </row>
    <row r="134" spans="1:14" ht="15" customHeight="1">
      <c r="A134" s="162"/>
      <c r="B134" s="162"/>
      <c r="C134" s="188"/>
      <c r="D134" s="188"/>
      <c r="E134" s="188"/>
      <c r="F134" s="212"/>
      <c r="G134" s="212"/>
      <c r="H134" s="164"/>
      <c r="J134" s="164"/>
      <c r="K134" s="132"/>
      <c r="L134" s="164"/>
      <c r="M134" s="164"/>
      <c r="N134" s="164"/>
    </row>
    <row r="135" spans="1:14" ht="15" customHeight="1">
      <c r="A135" s="162"/>
      <c r="B135" s="162"/>
      <c r="C135" s="188"/>
      <c r="D135" s="188"/>
      <c r="E135" s="188"/>
      <c r="F135" s="212"/>
      <c r="G135" s="212"/>
      <c r="H135" s="164"/>
      <c r="J135" s="164"/>
      <c r="K135" s="132"/>
      <c r="L135" s="164"/>
      <c r="M135" s="164"/>
      <c r="N135" s="164"/>
    </row>
    <row r="136" spans="1:14" ht="15" customHeight="1">
      <c r="A136" s="162"/>
      <c r="B136" s="162"/>
      <c r="C136" s="188"/>
      <c r="D136" s="188"/>
      <c r="E136" s="188"/>
      <c r="F136" s="216"/>
      <c r="G136" s="216"/>
      <c r="H136" s="164"/>
      <c r="J136" s="164"/>
      <c r="K136" s="132"/>
      <c r="L136" s="164"/>
      <c r="M136" s="164"/>
      <c r="N136" s="164"/>
    </row>
    <row r="137" spans="1:14" ht="15" customHeight="1">
      <c r="A137" s="162"/>
      <c r="B137" s="162"/>
      <c r="C137" s="188"/>
      <c r="D137" s="188"/>
      <c r="E137" s="188"/>
      <c r="F137" s="212"/>
      <c r="G137" s="212"/>
      <c r="H137" s="164"/>
      <c r="J137" s="164"/>
      <c r="K137" s="132"/>
      <c r="L137" s="164"/>
      <c r="M137" s="164"/>
      <c r="N137" s="164"/>
    </row>
    <row r="138" spans="1:14" ht="15" customHeight="1">
      <c r="A138" s="162"/>
      <c r="B138" s="162"/>
      <c r="C138" s="188"/>
      <c r="D138" s="188"/>
      <c r="E138" s="188"/>
      <c r="F138" s="212"/>
      <c r="G138" s="212"/>
      <c r="H138" s="164"/>
      <c r="J138" s="164"/>
      <c r="K138" s="132"/>
      <c r="L138" s="164"/>
      <c r="M138" s="164"/>
      <c r="N138" s="164"/>
    </row>
    <row r="139" spans="1:14" ht="15" customHeight="1">
      <c r="A139" s="162"/>
      <c r="B139" s="162"/>
      <c r="C139" s="188"/>
      <c r="D139" s="188"/>
      <c r="E139" s="188"/>
      <c r="F139" s="212"/>
      <c r="G139" s="212"/>
      <c r="H139" s="164"/>
      <c r="J139" s="164"/>
      <c r="K139" s="132"/>
      <c r="L139" s="164"/>
      <c r="M139" s="164"/>
      <c r="N139" s="164"/>
    </row>
    <row r="140" spans="1:14" ht="15" customHeight="1">
      <c r="A140" s="162"/>
      <c r="B140" s="162"/>
      <c r="C140" s="188"/>
      <c r="D140" s="188"/>
      <c r="E140" s="188"/>
      <c r="F140" s="212"/>
      <c r="G140" s="212"/>
      <c r="H140" s="164"/>
      <c r="J140" s="164"/>
      <c r="K140" s="132"/>
      <c r="L140" s="164"/>
      <c r="M140" s="164"/>
      <c r="N140" s="164"/>
    </row>
    <row r="141" spans="1:14" ht="15.75" customHeight="1">
      <c r="A141" s="162"/>
      <c r="B141" s="162"/>
      <c r="C141" s="188"/>
      <c r="D141" s="188"/>
      <c r="E141" s="188"/>
      <c r="F141" s="217"/>
      <c r="G141" s="217"/>
      <c r="H141" s="164"/>
      <c r="J141" s="164"/>
      <c r="K141" s="132"/>
      <c r="L141" s="164"/>
      <c r="M141" s="164"/>
      <c r="N141" s="164"/>
    </row>
    <row r="142" spans="1:14" ht="15" customHeight="1">
      <c r="A142" s="162"/>
      <c r="B142" s="162"/>
      <c r="C142" s="188"/>
      <c r="D142" s="188"/>
      <c r="E142" s="188"/>
      <c r="F142" s="212"/>
      <c r="G142" s="212"/>
      <c r="H142" s="164"/>
      <c r="J142" s="164"/>
      <c r="K142" s="164"/>
      <c r="L142" s="164"/>
      <c r="M142" s="164"/>
      <c r="N142" s="164"/>
    </row>
    <row r="143" spans="1:14" ht="21.95" customHeight="1">
      <c r="A143" s="219" t="str">
        <f>+A48</f>
        <v>The accompanying notes form part of this interim financial information.</v>
      </c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  <c r="N143" s="219"/>
    </row>
  </sheetData>
  <mergeCells count="16">
    <mergeCell ref="A48:N48"/>
    <mergeCell ref="H7:J7"/>
    <mergeCell ref="L7:N7"/>
    <mergeCell ref="H8:J8"/>
    <mergeCell ref="L8:N8"/>
    <mergeCell ref="A42:N42"/>
    <mergeCell ref="H103:J103"/>
    <mergeCell ref="L103:N103"/>
    <mergeCell ref="A143:N143"/>
    <mergeCell ref="H55:J55"/>
    <mergeCell ref="L55:N55"/>
    <mergeCell ref="H56:J56"/>
    <mergeCell ref="L56:N56"/>
    <mergeCell ref="A95:N95"/>
    <mergeCell ref="H102:J102"/>
    <mergeCell ref="L102:N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5" max="16383" man="1"/>
  </rowBreaks>
  <ignoredErrors>
    <ignoredError sqref="H10:N10 H58:N58 H105:N10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54"/>
  <sheetViews>
    <sheetView topLeftCell="A25" zoomScaleNormal="100" zoomScaleSheetLayoutView="85" workbookViewId="0">
      <selection activeCell="E37" sqref="E37"/>
    </sheetView>
  </sheetViews>
  <sheetFormatPr defaultColWidth="9.42578125" defaultRowHeight="16.5" customHeight="1"/>
  <cols>
    <col min="1" max="2" width="1.42578125" style="10" customWidth="1"/>
    <col min="3" max="3" width="1.5703125" style="10" customWidth="1"/>
    <col min="4" max="4" width="39.140625" style="10" customWidth="1"/>
    <col min="5" max="5" width="6.42578125" style="10" customWidth="1"/>
    <col min="6" max="6" width="0.5703125" style="10" customWidth="1"/>
    <col min="7" max="7" width="12.7109375" style="11" customWidth="1"/>
    <col min="8" max="8" width="0.5703125" style="11" customWidth="1"/>
    <col min="9" max="9" width="12.7109375" style="11" customWidth="1"/>
    <col min="10" max="10" width="0.5703125" style="11" customWidth="1"/>
    <col min="11" max="11" width="12.7109375" style="11" customWidth="1"/>
    <col min="12" max="12" width="0.5703125" style="11" customWidth="1"/>
    <col min="13" max="13" width="12.7109375" style="11" customWidth="1"/>
    <col min="14" max="16384" width="9.42578125" style="10"/>
  </cols>
  <sheetData>
    <row r="1" spans="1:13" ht="16.5" customHeight="1">
      <c r="A1" s="12" t="s">
        <v>0</v>
      </c>
      <c r="B1" s="13"/>
      <c r="C1" s="13"/>
      <c r="D1" s="13"/>
      <c r="E1" s="14"/>
      <c r="F1" s="15"/>
      <c r="G1" s="16"/>
      <c r="H1" s="16"/>
      <c r="I1" s="16"/>
      <c r="J1" s="16"/>
      <c r="K1" s="16"/>
      <c r="L1" s="16"/>
      <c r="M1" s="16"/>
    </row>
    <row r="2" spans="1:13" ht="16.5" customHeight="1">
      <c r="A2" s="12" t="s">
        <v>123</v>
      </c>
      <c r="B2" s="13"/>
      <c r="C2" s="13"/>
      <c r="D2" s="13"/>
      <c r="E2" s="14"/>
      <c r="F2" s="15"/>
      <c r="G2" s="16"/>
      <c r="H2" s="16"/>
      <c r="I2" s="16"/>
      <c r="J2" s="16"/>
      <c r="K2" s="16"/>
      <c r="L2" s="16"/>
      <c r="M2" s="16"/>
    </row>
    <row r="3" spans="1:13" ht="16.5" customHeight="1">
      <c r="A3" s="17" t="s">
        <v>179</v>
      </c>
      <c r="B3" s="18"/>
      <c r="C3" s="18"/>
      <c r="D3" s="18"/>
      <c r="E3" s="19"/>
      <c r="F3" s="20"/>
      <c r="G3" s="2"/>
      <c r="H3" s="2"/>
      <c r="I3" s="2"/>
      <c r="J3" s="2"/>
      <c r="K3" s="2"/>
      <c r="L3" s="2"/>
      <c r="M3" s="2"/>
    </row>
    <row r="4" spans="1:13" ht="16.5" customHeight="1">
      <c r="A4" s="13"/>
      <c r="B4" s="13"/>
      <c r="C4" s="13"/>
      <c r="D4" s="13"/>
      <c r="E4" s="14"/>
      <c r="F4" s="15"/>
      <c r="G4" s="16"/>
      <c r="H4" s="16"/>
      <c r="I4" s="16"/>
      <c r="J4" s="16"/>
      <c r="K4" s="16"/>
      <c r="L4" s="16"/>
      <c r="M4" s="16"/>
    </row>
    <row r="5" spans="1:13" ht="16.5" customHeight="1">
      <c r="A5" s="13"/>
      <c r="B5" s="13"/>
      <c r="C5" s="13"/>
      <c r="D5" s="13"/>
      <c r="E5" s="14"/>
      <c r="F5" s="15"/>
      <c r="G5" s="16"/>
      <c r="H5" s="16"/>
      <c r="I5" s="16"/>
      <c r="J5" s="16"/>
      <c r="K5" s="16"/>
      <c r="L5" s="16"/>
      <c r="M5" s="16"/>
    </row>
    <row r="6" spans="1:13" ht="16.5" customHeight="1">
      <c r="A6" s="13"/>
      <c r="B6" s="13"/>
      <c r="C6" s="13"/>
      <c r="D6" s="13"/>
      <c r="E6" s="14"/>
      <c r="F6" s="21"/>
      <c r="G6" s="22"/>
      <c r="H6" s="23"/>
      <c r="I6" s="23"/>
      <c r="J6" s="23"/>
      <c r="K6" s="23"/>
      <c r="L6" s="23"/>
      <c r="M6" s="3" t="s">
        <v>110</v>
      </c>
    </row>
    <row r="7" spans="1:13" ht="16.5" customHeight="1">
      <c r="A7" s="13"/>
      <c r="B7" s="13"/>
      <c r="C7" s="13"/>
      <c r="D7" s="13"/>
      <c r="E7" s="14"/>
      <c r="F7" s="21"/>
      <c r="G7" s="222" t="s">
        <v>2</v>
      </c>
      <c r="H7" s="222"/>
      <c r="I7" s="222"/>
      <c r="J7" s="24"/>
      <c r="K7" s="222" t="s">
        <v>48</v>
      </c>
      <c r="L7" s="222"/>
      <c r="M7" s="222"/>
    </row>
    <row r="8" spans="1:13" ht="16.5" customHeight="1">
      <c r="A8" s="13"/>
      <c r="B8" s="13"/>
      <c r="C8" s="13"/>
      <c r="D8" s="13"/>
      <c r="E8" s="14"/>
      <c r="F8" s="21"/>
      <c r="G8" s="223" t="s">
        <v>4</v>
      </c>
      <c r="H8" s="223"/>
      <c r="I8" s="223"/>
      <c r="J8" s="4"/>
      <c r="K8" s="223" t="s">
        <v>4</v>
      </c>
      <c r="L8" s="223"/>
      <c r="M8" s="223"/>
    </row>
    <row r="9" spans="1:13" ht="16.5" customHeight="1">
      <c r="A9" s="13"/>
      <c r="B9" s="13"/>
      <c r="C9" s="13"/>
      <c r="D9" s="13"/>
      <c r="E9" s="25" t="s">
        <v>176</v>
      </c>
      <c r="F9" s="26"/>
      <c r="G9" s="27" t="s">
        <v>160</v>
      </c>
      <c r="H9" s="7"/>
      <c r="I9" s="27" t="s">
        <v>108</v>
      </c>
      <c r="J9" s="7"/>
      <c r="K9" s="27" t="s">
        <v>160</v>
      </c>
      <c r="L9" s="7"/>
      <c r="M9" s="27" t="s">
        <v>108</v>
      </c>
    </row>
    <row r="10" spans="1:13" ht="16.5" customHeight="1">
      <c r="A10" s="13"/>
      <c r="B10" s="13"/>
      <c r="C10" s="13"/>
      <c r="D10" s="13"/>
      <c r="E10" s="26"/>
      <c r="F10" s="26"/>
      <c r="G10" s="60"/>
      <c r="H10" s="29"/>
      <c r="I10" s="28"/>
      <c r="K10" s="60"/>
      <c r="L10" s="29"/>
      <c r="M10" s="28"/>
    </row>
    <row r="11" spans="1:13" ht="16.5" customHeight="1">
      <c r="A11" s="30" t="s">
        <v>49</v>
      </c>
      <c r="B11" s="30"/>
      <c r="C11" s="30"/>
      <c r="D11" s="30"/>
      <c r="E11" s="31"/>
      <c r="F11" s="31"/>
      <c r="G11" s="61">
        <v>106549020</v>
      </c>
      <c r="H11" s="43"/>
      <c r="I11" s="206">
        <v>210217961</v>
      </c>
      <c r="J11" s="43"/>
      <c r="K11" s="61">
        <v>106064448</v>
      </c>
      <c r="L11" s="43"/>
      <c r="M11" s="206">
        <v>209842936</v>
      </c>
    </row>
    <row r="12" spans="1:13" ht="16.5" customHeight="1">
      <c r="A12" s="30" t="s">
        <v>50</v>
      </c>
      <c r="B12" s="30"/>
      <c r="C12" s="30"/>
      <c r="D12" s="30"/>
      <c r="E12" s="31"/>
      <c r="F12" s="31"/>
      <c r="G12" s="65">
        <v>-176104106</v>
      </c>
      <c r="H12" s="48"/>
      <c r="I12" s="207">
        <v>-247302230</v>
      </c>
      <c r="J12" s="48"/>
      <c r="K12" s="65">
        <v>-177535096</v>
      </c>
      <c r="L12" s="44"/>
      <c r="M12" s="207">
        <v>-248856220</v>
      </c>
    </row>
    <row r="13" spans="1:13" ht="16.5" customHeight="1">
      <c r="A13" s="30"/>
      <c r="B13" s="30"/>
      <c r="C13" s="30"/>
      <c r="D13" s="30"/>
      <c r="E13" s="31"/>
      <c r="F13" s="31"/>
      <c r="G13" s="50"/>
      <c r="H13" s="32"/>
      <c r="I13" s="8"/>
      <c r="J13" s="32"/>
      <c r="K13" s="50"/>
      <c r="L13" s="32"/>
      <c r="M13" s="8"/>
    </row>
    <row r="14" spans="1:13" ht="16.5" customHeight="1">
      <c r="A14" s="33" t="s">
        <v>148</v>
      </c>
      <c r="B14" s="30"/>
      <c r="C14" s="30"/>
      <c r="D14" s="30"/>
      <c r="E14" s="31"/>
      <c r="F14" s="31"/>
      <c r="G14" s="62">
        <f>SUM(G11:G13)</f>
        <v>-69555086</v>
      </c>
      <c r="H14" s="32"/>
      <c r="I14" s="32">
        <f>SUM(I11:I13)</f>
        <v>-37084269</v>
      </c>
      <c r="J14" s="32"/>
      <c r="K14" s="62">
        <f>SUM(K11:K13)</f>
        <v>-71470648</v>
      </c>
      <c r="L14" s="32"/>
      <c r="M14" s="32">
        <f>SUM(M11:M13)</f>
        <v>-39013284</v>
      </c>
    </row>
    <row r="15" spans="1:13" ht="16.5" customHeight="1">
      <c r="A15" s="30" t="s">
        <v>51</v>
      </c>
      <c r="B15" s="30"/>
      <c r="C15" s="30"/>
      <c r="D15" s="30"/>
      <c r="E15" s="31"/>
      <c r="F15" s="31"/>
      <c r="G15" s="61">
        <v>61565</v>
      </c>
      <c r="H15" s="47"/>
      <c r="I15" s="46">
        <v>54659</v>
      </c>
      <c r="J15" s="47"/>
      <c r="K15" s="61">
        <v>61526</v>
      </c>
      <c r="L15" s="47"/>
      <c r="M15" s="46">
        <v>54574</v>
      </c>
    </row>
    <row r="16" spans="1:13" ht="16.5" customHeight="1">
      <c r="A16" s="30" t="s">
        <v>52</v>
      </c>
      <c r="B16" s="30"/>
      <c r="C16" s="30"/>
      <c r="D16" s="30"/>
      <c r="E16" s="31"/>
      <c r="F16" s="31"/>
      <c r="G16" s="61">
        <v>-8107446</v>
      </c>
      <c r="H16" s="48"/>
      <c r="I16" s="46">
        <v>-17760100</v>
      </c>
      <c r="J16" s="48"/>
      <c r="K16" s="61">
        <v>-8107446</v>
      </c>
      <c r="L16" s="48"/>
      <c r="M16" s="46">
        <v>-17760100</v>
      </c>
    </row>
    <row r="17" spans="1:13" ht="16.5" customHeight="1">
      <c r="A17" s="30" t="s">
        <v>53</v>
      </c>
      <c r="B17" s="30"/>
      <c r="C17" s="30"/>
      <c r="D17" s="30"/>
      <c r="E17" s="31"/>
      <c r="F17" s="31"/>
      <c r="G17" s="61">
        <v>-55945008</v>
      </c>
      <c r="H17" s="48"/>
      <c r="I17" s="46">
        <v>-50142882</v>
      </c>
      <c r="J17" s="48"/>
      <c r="K17" s="61">
        <v>-55777135</v>
      </c>
      <c r="L17" s="47"/>
      <c r="M17" s="46">
        <v>-54097745</v>
      </c>
    </row>
    <row r="18" spans="1:13" s="34" customFormat="1" ht="16.5" customHeight="1">
      <c r="A18" s="30" t="s">
        <v>54</v>
      </c>
      <c r="B18" s="30"/>
      <c r="C18" s="30"/>
      <c r="D18" s="30"/>
      <c r="E18" s="31"/>
      <c r="F18" s="31"/>
      <c r="G18" s="61">
        <v>-28393833</v>
      </c>
      <c r="H18" s="48"/>
      <c r="I18" s="208">
        <v>-26107305</v>
      </c>
      <c r="J18" s="48"/>
      <c r="K18" s="61">
        <v>-30070691</v>
      </c>
      <c r="L18" s="48"/>
      <c r="M18" s="46">
        <v>-27911423</v>
      </c>
    </row>
    <row r="19" spans="1:13" ht="16.5" customHeight="1">
      <c r="A19" s="30" t="s">
        <v>169</v>
      </c>
      <c r="B19" s="30"/>
      <c r="C19" s="30"/>
      <c r="D19" s="30"/>
      <c r="E19" s="31"/>
      <c r="F19" s="31"/>
      <c r="G19" s="65">
        <v>-10950867</v>
      </c>
      <c r="H19" s="48"/>
      <c r="I19" s="207">
        <v>-12313409</v>
      </c>
      <c r="J19" s="48"/>
      <c r="K19" s="65">
        <v>0</v>
      </c>
      <c r="L19" s="48"/>
      <c r="M19" s="207">
        <v>0</v>
      </c>
    </row>
    <row r="20" spans="1:13" ht="16.5" customHeight="1">
      <c r="A20" s="30"/>
      <c r="B20" s="30"/>
      <c r="C20" s="30"/>
      <c r="D20" s="30"/>
      <c r="E20" s="31"/>
      <c r="F20" s="31"/>
      <c r="G20" s="50"/>
      <c r="H20" s="32"/>
      <c r="I20" s="8"/>
      <c r="J20" s="32"/>
      <c r="K20" s="50"/>
      <c r="L20" s="32"/>
      <c r="M20" s="8"/>
    </row>
    <row r="21" spans="1:13" ht="16.5" customHeight="1">
      <c r="A21" s="33" t="s">
        <v>188</v>
      </c>
      <c r="B21" s="33"/>
      <c r="C21" s="30"/>
      <c r="D21" s="30"/>
      <c r="E21" s="31"/>
      <c r="F21" s="31"/>
      <c r="G21" s="62">
        <f>SUM(G14:G19)</f>
        <v>-172890675</v>
      </c>
      <c r="H21" s="32"/>
      <c r="I21" s="32">
        <f>SUM(I14:I19)</f>
        <v>-143353306</v>
      </c>
      <c r="J21" s="32"/>
      <c r="K21" s="62">
        <f>SUM(K14:K19)</f>
        <v>-165364394</v>
      </c>
      <c r="L21" s="32"/>
      <c r="M21" s="32">
        <f>SUM(M14:M19)</f>
        <v>-138727978</v>
      </c>
    </row>
    <row r="22" spans="1:13" ht="16.5" customHeight="1">
      <c r="A22" s="30" t="s">
        <v>187</v>
      </c>
      <c r="B22" s="30"/>
      <c r="C22" s="30"/>
      <c r="D22" s="30"/>
      <c r="E22" s="31">
        <v>17</v>
      </c>
      <c r="F22" s="31"/>
      <c r="G22" s="65">
        <v>-1345557</v>
      </c>
      <c r="H22" s="48"/>
      <c r="I22" s="207">
        <v>-6987642</v>
      </c>
      <c r="J22" s="48"/>
      <c r="K22" s="65">
        <v>-485468</v>
      </c>
      <c r="L22" s="101"/>
      <c r="M22" s="207">
        <v>-3852110</v>
      </c>
    </row>
    <row r="23" spans="1:13" ht="16.5" customHeight="1">
      <c r="A23" s="30"/>
      <c r="B23" s="30"/>
      <c r="C23" s="30"/>
      <c r="D23" s="30"/>
      <c r="E23" s="31"/>
      <c r="F23" s="31"/>
      <c r="G23" s="50"/>
      <c r="H23" s="32"/>
      <c r="I23" s="8"/>
      <c r="J23" s="32"/>
      <c r="K23" s="50"/>
      <c r="L23" s="32"/>
      <c r="M23" s="8"/>
    </row>
    <row r="24" spans="1:13" s="34" customFormat="1" ht="16.5" customHeight="1">
      <c r="A24" s="33" t="s">
        <v>140</v>
      </c>
      <c r="B24" s="33"/>
      <c r="C24" s="30"/>
      <c r="D24" s="30"/>
      <c r="E24" s="31"/>
      <c r="F24" s="31"/>
      <c r="G24" s="50">
        <f>SUM(G21:G22)</f>
        <v>-174236232</v>
      </c>
      <c r="H24" s="8"/>
      <c r="I24" s="8">
        <f>SUM(I21:I22)</f>
        <v>-150340948</v>
      </c>
      <c r="J24" s="8"/>
      <c r="K24" s="50">
        <f>SUM(K21:K22)</f>
        <v>-165849862</v>
      </c>
      <c r="L24" s="8"/>
      <c r="M24" s="8">
        <f>SUM(M21:M22)</f>
        <v>-142580088</v>
      </c>
    </row>
    <row r="25" spans="1:13" s="34" customFormat="1" ht="16.5" customHeight="1">
      <c r="A25" s="33"/>
      <c r="B25" s="33"/>
      <c r="C25" s="30"/>
      <c r="D25" s="30"/>
      <c r="E25" s="31"/>
      <c r="F25" s="31"/>
      <c r="G25" s="50"/>
      <c r="H25" s="8"/>
      <c r="I25" s="8"/>
      <c r="J25" s="8"/>
      <c r="K25" s="50"/>
      <c r="L25" s="8"/>
      <c r="M25" s="8"/>
    </row>
    <row r="26" spans="1:13" s="34" customFormat="1" ht="16.5" customHeight="1">
      <c r="A26" s="33" t="s">
        <v>97</v>
      </c>
      <c r="B26" s="33"/>
      <c r="C26" s="30"/>
      <c r="D26" s="30"/>
      <c r="E26" s="31"/>
      <c r="F26" s="31"/>
      <c r="G26" s="50"/>
      <c r="H26" s="8"/>
      <c r="I26" s="8"/>
      <c r="J26" s="8"/>
      <c r="K26" s="50"/>
      <c r="L26" s="8"/>
      <c r="M26" s="8"/>
    </row>
    <row r="27" spans="1:13" ht="16.5" customHeight="1">
      <c r="A27" s="34" t="s">
        <v>191</v>
      </c>
      <c r="B27" s="39"/>
      <c r="C27" s="34"/>
      <c r="D27" s="39"/>
      <c r="E27" s="39"/>
      <c r="F27" s="39"/>
      <c r="G27" s="50"/>
      <c r="H27" s="8"/>
      <c r="I27" s="8"/>
      <c r="J27" s="8"/>
      <c r="K27" s="50"/>
      <c r="L27" s="8"/>
      <c r="M27" s="8"/>
    </row>
    <row r="28" spans="1:13" ht="16.5" customHeight="1">
      <c r="A28" s="34"/>
      <c r="B28" s="1" t="s">
        <v>94</v>
      </c>
      <c r="C28" s="34"/>
      <c r="D28" s="39"/>
      <c r="E28" s="39"/>
      <c r="F28" s="39"/>
      <c r="G28" s="50">
        <v>724031</v>
      </c>
      <c r="H28" s="8"/>
      <c r="I28" s="8">
        <v>88151</v>
      </c>
      <c r="J28" s="8"/>
      <c r="K28" s="50">
        <v>724031</v>
      </c>
      <c r="L28" s="8"/>
      <c r="M28" s="8">
        <v>88151.429999999702</v>
      </c>
    </row>
    <row r="29" spans="1:13" ht="16.5" customHeight="1">
      <c r="A29" s="1"/>
      <c r="B29" s="1" t="s">
        <v>130</v>
      </c>
      <c r="C29" s="40"/>
      <c r="D29" s="39"/>
      <c r="E29" s="39"/>
      <c r="F29" s="39"/>
      <c r="G29" s="51">
        <v>0</v>
      </c>
      <c r="H29" s="8"/>
      <c r="I29" s="41">
        <v>-17630</v>
      </c>
      <c r="J29" s="8"/>
      <c r="K29" s="51">
        <v>0</v>
      </c>
      <c r="L29" s="8"/>
      <c r="M29" s="41">
        <v>-17630</v>
      </c>
    </row>
    <row r="30" spans="1:13" ht="16.5" customHeight="1">
      <c r="B30" s="1"/>
      <c r="C30" s="40"/>
      <c r="D30" s="39"/>
      <c r="E30" s="39"/>
      <c r="F30" s="39"/>
      <c r="G30" s="50"/>
      <c r="H30" s="8"/>
      <c r="I30" s="8"/>
      <c r="J30" s="8"/>
      <c r="K30" s="50"/>
      <c r="L30" s="8"/>
      <c r="M30" s="8"/>
    </row>
    <row r="31" spans="1:13" ht="16.5" customHeight="1">
      <c r="A31" s="33" t="s">
        <v>155</v>
      </c>
      <c r="B31" s="130"/>
      <c r="C31" s="40"/>
      <c r="D31" s="39"/>
      <c r="E31" s="39"/>
      <c r="F31" s="39"/>
      <c r="G31" s="51">
        <f>SUM(G28:G30)</f>
        <v>724031</v>
      </c>
      <c r="H31" s="8"/>
      <c r="I31" s="41">
        <f>SUM(I28:I30)</f>
        <v>70521</v>
      </c>
      <c r="J31" s="8"/>
      <c r="K31" s="51">
        <f>SUM(K28:K30)</f>
        <v>724031</v>
      </c>
      <c r="L31" s="8"/>
      <c r="M31" s="41">
        <f>SUM(M28:M30)</f>
        <v>70521.429999999702</v>
      </c>
    </row>
    <row r="32" spans="1:13" ht="16.5" customHeight="1">
      <c r="A32" s="1"/>
      <c r="B32" s="40"/>
      <c r="C32" s="34"/>
      <c r="D32" s="39"/>
      <c r="E32" s="39"/>
      <c r="F32" s="39"/>
      <c r="G32" s="50"/>
      <c r="H32" s="8"/>
      <c r="I32" s="8"/>
      <c r="J32" s="8"/>
      <c r="K32" s="50"/>
      <c r="L32" s="8"/>
      <c r="M32" s="8"/>
    </row>
    <row r="33" spans="1:13" s="34" customFormat="1" ht="16.5" customHeight="1">
      <c r="A33" s="34" t="s">
        <v>190</v>
      </c>
      <c r="B33" s="1"/>
      <c r="C33" s="40"/>
      <c r="D33" s="39"/>
      <c r="E33" s="39"/>
      <c r="F33" s="39"/>
      <c r="G33" s="51">
        <f>SUM(G31)</f>
        <v>724031</v>
      </c>
      <c r="H33" s="8"/>
      <c r="I33" s="41">
        <f>SUM(I31)</f>
        <v>70521</v>
      </c>
      <c r="J33" s="8"/>
      <c r="K33" s="51">
        <f>SUM(K31)</f>
        <v>724031</v>
      </c>
      <c r="L33" s="8"/>
      <c r="M33" s="41">
        <f>SUM(M31)</f>
        <v>70521.429999999702</v>
      </c>
    </row>
    <row r="34" spans="1:13" s="34" customFormat="1" ht="16.5" customHeight="1">
      <c r="A34" s="33"/>
      <c r="B34" s="33"/>
      <c r="C34" s="30"/>
      <c r="D34" s="30"/>
      <c r="E34" s="31"/>
      <c r="F34" s="31"/>
      <c r="G34" s="50"/>
      <c r="H34" s="8"/>
      <c r="I34" s="8"/>
      <c r="J34" s="8"/>
      <c r="K34" s="50"/>
      <c r="L34" s="8"/>
      <c r="M34" s="8"/>
    </row>
    <row r="35" spans="1:13" s="34" customFormat="1" ht="16.5" customHeight="1" thickBot="1">
      <c r="A35" s="33" t="s">
        <v>184</v>
      </c>
      <c r="B35" s="33"/>
      <c r="C35" s="30"/>
      <c r="D35" s="30"/>
      <c r="E35" s="31"/>
      <c r="F35" s="31"/>
      <c r="G35" s="66">
        <f>SUM(G24,G33)</f>
        <v>-173512201</v>
      </c>
      <c r="H35" s="8"/>
      <c r="I35" s="35">
        <f>SUM(I24,I33)</f>
        <v>-150270427</v>
      </c>
      <c r="J35" s="8"/>
      <c r="K35" s="66">
        <f>SUM(K24,K33)</f>
        <v>-165125831</v>
      </c>
      <c r="L35" s="8"/>
      <c r="M35" s="35">
        <f>SUM(M24,M33)</f>
        <v>-142509566.56999999</v>
      </c>
    </row>
    <row r="36" spans="1:13" s="34" customFormat="1" ht="16.5" customHeight="1" thickTop="1">
      <c r="A36" s="33"/>
      <c r="B36" s="33"/>
      <c r="C36" s="30"/>
      <c r="D36" s="30"/>
      <c r="E36" s="31"/>
      <c r="F36" s="31"/>
      <c r="G36" s="50"/>
      <c r="H36" s="8"/>
      <c r="I36" s="8"/>
      <c r="J36" s="8"/>
      <c r="K36" s="50"/>
      <c r="L36" s="8"/>
      <c r="M36" s="8"/>
    </row>
    <row r="37" spans="1:13" s="34" customFormat="1" ht="16.5" customHeight="1">
      <c r="A37" s="33" t="s">
        <v>141</v>
      </c>
      <c r="G37" s="67"/>
      <c r="H37" s="24"/>
      <c r="I37" s="24"/>
      <c r="J37" s="24"/>
      <c r="K37" s="67"/>
      <c r="L37" s="24"/>
      <c r="M37" s="24"/>
    </row>
    <row r="38" spans="1:13" ht="16.5" customHeight="1">
      <c r="A38" s="30" t="s">
        <v>55</v>
      </c>
      <c r="G38" s="63">
        <f>G24</f>
        <v>-174236232</v>
      </c>
      <c r="H38" s="48"/>
      <c r="I38" s="46">
        <v>-150340948</v>
      </c>
      <c r="J38" s="48"/>
      <c r="K38" s="63">
        <f>K24</f>
        <v>-165849862</v>
      </c>
      <c r="L38" s="48"/>
      <c r="M38" s="46">
        <v>-142580088</v>
      </c>
    </row>
    <row r="39" spans="1:13" ht="16.5" customHeight="1">
      <c r="A39" s="30" t="s">
        <v>56</v>
      </c>
      <c r="G39" s="68">
        <v>0</v>
      </c>
      <c r="H39" s="48"/>
      <c r="I39" s="209">
        <v>0</v>
      </c>
      <c r="J39" s="48"/>
      <c r="K39" s="68">
        <v>0</v>
      </c>
      <c r="L39" s="48"/>
      <c r="M39" s="209">
        <v>0</v>
      </c>
    </row>
    <row r="40" spans="1:13" ht="16.5" customHeight="1">
      <c r="A40" s="30"/>
      <c r="G40" s="59"/>
      <c r="H40" s="32"/>
      <c r="I40" s="9"/>
      <c r="J40" s="32"/>
      <c r="K40" s="59"/>
      <c r="L40" s="32"/>
      <c r="M40" s="9"/>
    </row>
    <row r="41" spans="1:13" ht="16.5" customHeight="1" thickBot="1">
      <c r="A41" s="30"/>
      <c r="B41" s="30"/>
      <c r="C41" s="30"/>
      <c r="D41" s="30"/>
      <c r="E41" s="31"/>
      <c r="F41" s="31"/>
      <c r="G41" s="66">
        <f>SUM(G38:G40)</f>
        <v>-174236232</v>
      </c>
      <c r="H41" s="32"/>
      <c r="I41" s="35">
        <f>SUM(I38:I40)</f>
        <v>-150340948</v>
      </c>
      <c r="J41" s="32"/>
      <c r="K41" s="66">
        <f>SUM(K38:K40)</f>
        <v>-165849862</v>
      </c>
      <c r="L41" s="32"/>
      <c r="M41" s="35">
        <f>SUM(M38:M40)</f>
        <v>-142580088</v>
      </c>
    </row>
    <row r="42" spans="1:13" ht="16.5" customHeight="1" thickTop="1">
      <c r="A42" s="30"/>
      <c r="B42" s="30"/>
      <c r="C42" s="30"/>
      <c r="D42" s="30"/>
      <c r="E42" s="31"/>
      <c r="F42" s="31"/>
      <c r="G42" s="50"/>
      <c r="H42" s="32"/>
      <c r="I42" s="8"/>
      <c r="J42" s="32"/>
      <c r="K42" s="50"/>
      <c r="L42" s="32"/>
      <c r="M42" s="8"/>
    </row>
    <row r="43" spans="1:13" ht="16.5" customHeight="1">
      <c r="A43" s="33" t="s">
        <v>192</v>
      </c>
      <c r="B43" s="30"/>
      <c r="C43" s="30"/>
      <c r="D43" s="30"/>
      <c r="E43" s="31"/>
      <c r="F43" s="31"/>
      <c r="G43" s="50"/>
      <c r="H43" s="32"/>
      <c r="I43" s="8"/>
      <c r="J43" s="32"/>
      <c r="K43" s="50"/>
      <c r="L43" s="32"/>
      <c r="M43" s="8"/>
    </row>
    <row r="44" spans="1:13" ht="16.5" customHeight="1">
      <c r="A44" s="30" t="s">
        <v>55</v>
      </c>
      <c r="B44" s="30"/>
      <c r="C44" s="30"/>
      <c r="D44" s="30"/>
      <c r="E44" s="31"/>
      <c r="F44" s="31"/>
      <c r="G44" s="62">
        <f>G35</f>
        <v>-173512201</v>
      </c>
      <c r="H44" s="32"/>
      <c r="I44" s="32">
        <v>-150270427</v>
      </c>
      <c r="J44" s="32"/>
      <c r="K44" s="62">
        <f>K35</f>
        <v>-165125831</v>
      </c>
      <c r="L44" s="32"/>
      <c r="M44" s="32">
        <v>-142509566.56999999</v>
      </c>
    </row>
    <row r="45" spans="1:13" ht="16.5" customHeight="1">
      <c r="A45" s="30" t="s">
        <v>56</v>
      </c>
      <c r="B45" s="30"/>
      <c r="C45" s="30"/>
      <c r="D45" s="30"/>
      <c r="E45" s="31"/>
      <c r="F45" s="31"/>
      <c r="G45" s="68">
        <v>0</v>
      </c>
      <c r="H45" s="32"/>
      <c r="I45" s="209">
        <v>0</v>
      </c>
      <c r="J45" s="32"/>
      <c r="K45" s="68">
        <v>0</v>
      </c>
      <c r="L45" s="32"/>
      <c r="M45" s="209">
        <v>0</v>
      </c>
    </row>
    <row r="46" spans="1:13" ht="16.5" customHeight="1">
      <c r="A46" s="30"/>
      <c r="B46" s="30"/>
      <c r="C46" s="30"/>
      <c r="D46" s="30"/>
      <c r="E46" s="31"/>
      <c r="F46" s="31"/>
      <c r="G46" s="59"/>
      <c r="H46" s="32"/>
      <c r="I46" s="9"/>
      <c r="J46" s="32"/>
      <c r="K46" s="59"/>
      <c r="L46" s="32"/>
      <c r="M46" s="9"/>
    </row>
    <row r="47" spans="1:13" ht="16.5" customHeight="1" thickBot="1">
      <c r="A47" s="30"/>
      <c r="B47" s="30"/>
      <c r="C47" s="30"/>
      <c r="D47" s="30"/>
      <c r="E47" s="31"/>
      <c r="F47" s="31"/>
      <c r="G47" s="66">
        <f>SUM(G44:G46)</f>
        <v>-173512201</v>
      </c>
      <c r="H47" s="32"/>
      <c r="I47" s="35">
        <f>SUM(I44:I46)</f>
        <v>-150270427</v>
      </c>
      <c r="J47" s="32"/>
      <c r="K47" s="66">
        <f>SUM(K44:K46)</f>
        <v>-165125831</v>
      </c>
      <c r="L47" s="32"/>
      <c r="M47" s="35">
        <f>SUM(M44:M46)</f>
        <v>-142509566.56999999</v>
      </c>
    </row>
    <row r="48" spans="1:13" ht="16.5" customHeight="1" thickTop="1">
      <c r="A48" s="30"/>
      <c r="B48" s="30"/>
      <c r="C48" s="30"/>
      <c r="D48" s="30"/>
      <c r="E48" s="31"/>
      <c r="F48" s="31"/>
      <c r="G48" s="50"/>
      <c r="H48" s="32"/>
      <c r="I48" s="8"/>
      <c r="J48" s="32"/>
      <c r="K48" s="50"/>
      <c r="L48" s="32"/>
      <c r="M48" s="8"/>
    </row>
    <row r="49" spans="1:13" ht="16.5" customHeight="1">
      <c r="A49" s="36" t="s">
        <v>142</v>
      </c>
      <c r="B49" s="33"/>
      <c r="C49" s="30"/>
      <c r="D49" s="30"/>
      <c r="F49" s="31"/>
      <c r="G49" s="62"/>
      <c r="H49" s="32"/>
      <c r="I49" s="32"/>
      <c r="J49" s="32"/>
      <c r="K49" s="62"/>
      <c r="L49" s="32"/>
      <c r="M49" s="32"/>
    </row>
    <row r="50" spans="1:13" ht="16.5" customHeight="1">
      <c r="A50" s="30"/>
      <c r="G50" s="59"/>
      <c r="H50" s="32"/>
      <c r="I50" s="9"/>
      <c r="J50" s="32"/>
      <c r="K50" s="59"/>
      <c r="L50" s="32"/>
      <c r="M50" s="9"/>
    </row>
    <row r="51" spans="1:13" ht="16.5" customHeight="1" thickBot="1">
      <c r="A51" s="30" t="s">
        <v>143</v>
      </c>
      <c r="B51" s="30"/>
      <c r="C51" s="30"/>
      <c r="D51" s="30"/>
      <c r="E51" s="31"/>
      <c r="F51" s="31"/>
      <c r="G51" s="211">
        <v>-11.54</v>
      </c>
      <c r="H51" s="69"/>
      <c r="I51" s="210">
        <v>-9.9600000000000009</v>
      </c>
      <c r="J51" s="69"/>
      <c r="K51" s="211">
        <v>-10.99</v>
      </c>
      <c r="L51" s="49"/>
      <c r="M51" s="210">
        <v>-9.44</v>
      </c>
    </row>
    <row r="52" spans="1:13" ht="16.5" customHeight="1" thickTop="1">
      <c r="A52" s="30"/>
      <c r="B52" s="30"/>
      <c r="C52" s="30"/>
      <c r="D52" s="30"/>
      <c r="E52" s="31"/>
      <c r="F52" s="31"/>
      <c r="G52" s="215"/>
      <c r="H52" s="69"/>
      <c r="I52" s="42"/>
      <c r="J52" s="69"/>
      <c r="K52" s="215"/>
      <c r="L52" s="69"/>
      <c r="M52" s="42"/>
    </row>
    <row r="53" spans="1:13" ht="12.75" customHeight="1">
      <c r="A53" s="30"/>
      <c r="B53" s="30"/>
      <c r="C53" s="30"/>
      <c r="D53" s="30"/>
      <c r="E53" s="31"/>
      <c r="F53" s="31"/>
      <c r="G53" s="215"/>
      <c r="H53" s="69"/>
      <c r="I53" s="42"/>
      <c r="J53" s="69"/>
      <c r="K53" s="215"/>
      <c r="L53" s="69"/>
      <c r="M53" s="42"/>
    </row>
    <row r="54" spans="1:13" ht="21.95" customHeight="1">
      <c r="A54" s="224" t="s">
        <v>116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</row>
  </sheetData>
  <mergeCells count="5">
    <mergeCell ref="G7:I7"/>
    <mergeCell ref="K7:M7"/>
    <mergeCell ref="G8:I8"/>
    <mergeCell ref="K8:M8"/>
    <mergeCell ref="A54:M54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59"/>
  <sheetViews>
    <sheetView topLeftCell="A28" zoomScale="110" zoomScaleNormal="110" zoomScaleSheetLayoutView="100" workbookViewId="0">
      <selection activeCell="D42" sqref="D42"/>
    </sheetView>
  </sheetViews>
  <sheetFormatPr defaultColWidth="9.42578125" defaultRowHeight="16.5" customHeight="1"/>
  <cols>
    <col min="1" max="3" width="1.5703125" style="10" customWidth="1"/>
    <col min="4" max="4" width="39.7109375" style="10" customWidth="1"/>
    <col min="5" max="5" width="5.5703125" style="10" customWidth="1"/>
    <col min="6" max="6" width="0.5703125" style="10" customWidth="1"/>
    <col min="7" max="7" width="12.7109375" style="11" customWidth="1"/>
    <col min="8" max="8" width="0.5703125" style="11" customWidth="1"/>
    <col min="9" max="9" width="12.7109375" style="11" customWidth="1"/>
    <col min="10" max="10" width="0.5703125" style="11" customWidth="1"/>
    <col min="11" max="11" width="12.7109375" style="11" customWidth="1"/>
    <col min="12" max="12" width="0.5703125" style="11" customWidth="1"/>
    <col min="13" max="13" width="12.7109375" style="11" customWidth="1"/>
    <col min="14" max="16384" width="9.42578125" style="10"/>
  </cols>
  <sheetData>
    <row r="1" spans="1:13" ht="16.5" customHeight="1">
      <c r="A1" s="12" t="s">
        <v>0</v>
      </c>
      <c r="B1" s="13"/>
      <c r="C1" s="13"/>
      <c r="D1" s="13"/>
      <c r="E1" s="14"/>
      <c r="F1" s="15"/>
      <c r="G1" s="16"/>
      <c r="H1" s="16"/>
      <c r="I1" s="16"/>
      <c r="J1" s="16"/>
      <c r="K1" s="16"/>
      <c r="L1" s="16"/>
      <c r="M1" s="16"/>
    </row>
    <row r="2" spans="1:13" ht="16.5" customHeight="1">
      <c r="A2" s="12" t="s">
        <v>154</v>
      </c>
      <c r="B2" s="13"/>
      <c r="C2" s="13"/>
      <c r="D2" s="13"/>
      <c r="E2" s="14"/>
      <c r="F2" s="15"/>
      <c r="G2" s="16"/>
      <c r="H2" s="16"/>
      <c r="I2" s="16"/>
      <c r="J2" s="16"/>
      <c r="K2" s="16"/>
      <c r="L2" s="16"/>
      <c r="M2" s="16"/>
    </row>
    <row r="3" spans="1:13" ht="16.5" customHeight="1">
      <c r="A3" s="17" t="s">
        <v>182</v>
      </c>
      <c r="B3" s="18"/>
      <c r="C3" s="18"/>
      <c r="D3" s="18"/>
      <c r="E3" s="19"/>
      <c r="F3" s="20"/>
      <c r="G3" s="2"/>
      <c r="H3" s="2"/>
      <c r="I3" s="2"/>
      <c r="J3" s="2"/>
      <c r="K3" s="2"/>
      <c r="L3" s="2"/>
      <c r="M3" s="2"/>
    </row>
    <row r="4" spans="1:13" ht="15" customHeight="1">
      <c r="A4" s="13"/>
      <c r="B4" s="13"/>
      <c r="C4" s="13"/>
      <c r="D4" s="13"/>
      <c r="E4" s="14"/>
      <c r="F4" s="15"/>
      <c r="G4" s="16"/>
      <c r="H4" s="16"/>
      <c r="I4" s="16"/>
      <c r="J4" s="16"/>
      <c r="K4" s="16"/>
      <c r="L4" s="16"/>
      <c r="M4" s="16"/>
    </row>
    <row r="5" spans="1:13" ht="15" customHeight="1">
      <c r="A5" s="13"/>
      <c r="B5" s="13"/>
      <c r="C5" s="13"/>
      <c r="D5" s="13"/>
      <c r="E5" s="14"/>
      <c r="F5" s="15"/>
      <c r="G5" s="16"/>
      <c r="H5" s="16"/>
      <c r="I5" s="16"/>
      <c r="J5" s="16"/>
      <c r="K5" s="16"/>
      <c r="L5" s="16"/>
      <c r="M5" s="16"/>
    </row>
    <row r="6" spans="1:13" ht="15" customHeight="1">
      <c r="A6" s="13"/>
      <c r="B6" s="13"/>
      <c r="C6" s="13"/>
      <c r="D6" s="13"/>
      <c r="E6" s="14"/>
      <c r="F6" s="21"/>
      <c r="G6" s="22"/>
      <c r="H6" s="23"/>
      <c r="I6" s="23"/>
      <c r="J6" s="23"/>
      <c r="K6" s="23"/>
      <c r="L6" s="23"/>
      <c r="M6" s="3" t="s">
        <v>110</v>
      </c>
    </row>
    <row r="7" spans="1:13" ht="15" customHeight="1">
      <c r="A7" s="13"/>
      <c r="B7" s="13"/>
      <c r="C7" s="13"/>
      <c r="D7" s="13"/>
      <c r="E7" s="14"/>
      <c r="F7" s="21"/>
      <c r="G7" s="222" t="s">
        <v>2</v>
      </c>
      <c r="H7" s="222"/>
      <c r="I7" s="222"/>
      <c r="J7" s="24"/>
      <c r="K7" s="222" t="s">
        <v>48</v>
      </c>
      <c r="L7" s="222"/>
      <c r="M7" s="222"/>
    </row>
    <row r="8" spans="1:13" ht="15" customHeight="1">
      <c r="A8" s="13"/>
      <c r="B8" s="13"/>
      <c r="C8" s="13"/>
      <c r="D8" s="13"/>
      <c r="E8" s="14"/>
      <c r="F8" s="21"/>
      <c r="G8" s="223" t="s">
        <v>4</v>
      </c>
      <c r="H8" s="223"/>
      <c r="I8" s="223"/>
      <c r="J8" s="4"/>
      <c r="K8" s="223" t="s">
        <v>4</v>
      </c>
      <c r="L8" s="223"/>
      <c r="M8" s="223"/>
    </row>
    <row r="9" spans="1:13" ht="15" customHeight="1">
      <c r="A9" s="13"/>
      <c r="B9" s="13"/>
      <c r="C9" s="13"/>
      <c r="D9" s="13"/>
      <c r="E9" s="25" t="s">
        <v>7</v>
      </c>
      <c r="F9" s="26"/>
      <c r="G9" s="27" t="s">
        <v>160</v>
      </c>
      <c r="H9" s="7"/>
      <c r="I9" s="27" t="s">
        <v>108</v>
      </c>
      <c r="J9" s="7"/>
      <c r="K9" s="27" t="s">
        <v>160</v>
      </c>
      <c r="L9" s="7"/>
      <c r="M9" s="27" t="s">
        <v>108</v>
      </c>
    </row>
    <row r="10" spans="1:13" ht="15" customHeight="1">
      <c r="A10" s="13"/>
      <c r="B10" s="13"/>
      <c r="C10" s="13"/>
      <c r="D10" s="13"/>
      <c r="E10" s="26"/>
      <c r="F10" s="26"/>
      <c r="G10" s="60"/>
      <c r="H10" s="29"/>
      <c r="I10" s="28"/>
      <c r="K10" s="60"/>
      <c r="L10" s="29"/>
      <c r="M10" s="28"/>
    </row>
    <row r="11" spans="1:13" ht="15" customHeight="1">
      <c r="A11" s="30" t="s">
        <v>49</v>
      </c>
      <c r="B11" s="30"/>
      <c r="C11" s="30"/>
      <c r="D11" s="30"/>
      <c r="E11" s="31">
        <v>6</v>
      </c>
      <c r="F11" s="31"/>
      <c r="G11" s="61">
        <v>341407030</v>
      </c>
      <c r="H11" s="43"/>
      <c r="I11" s="206">
        <v>636067178</v>
      </c>
      <c r="J11" s="43"/>
      <c r="K11" s="61">
        <v>340134612</v>
      </c>
      <c r="L11" s="43"/>
      <c r="M11" s="206">
        <v>635401278</v>
      </c>
    </row>
    <row r="12" spans="1:13" ht="15" customHeight="1">
      <c r="A12" s="30" t="s">
        <v>50</v>
      </c>
      <c r="B12" s="30"/>
      <c r="C12" s="30"/>
      <c r="D12" s="30"/>
      <c r="E12" s="31"/>
      <c r="F12" s="31"/>
      <c r="G12" s="65">
        <v>-577577614</v>
      </c>
      <c r="H12" s="48"/>
      <c r="I12" s="207">
        <v>-690599798</v>
      </c>
      <c r="J12" s="48"/>
      <c r="K12" s="65">
        <v>-581960476</v>
      </c>
      <c r="L12" s="44"/>
      <c r="M12" s="207">
        <v>-695200836</v>
      </c>
    </row>
    <row r="13" spans="1:13" ht="15" customHeight="1">
      <c r="A13" s="30"/>
      <c r="B13" s="30"/>
      <c r="C13" s="30"/>
      <c r="D13" s="30"/>
      <c r="E13" s="31"/>
      <c r="F13" s="31"/>
      <c r="G13" s="50"/>
      <c r="H13" s="32"/>
      <c r="I13" s="8"/>
      <c r="J13" s="32"/>
      <c r="K13" s="50"/>
      <c r="L13" s="32"/>
      <c r="M13" s="8"/>
    </row>
    <row r="14" spans="1:13" ht="15" customHeight="1">
      <c r="A14" s="33" t="s">
        <v>148</v>
      </c>
      <c r="B14" s="30"/>
      <c r="C14" s="30"/>
      <c r="D14" s="30"/>
      <c r="E14" s="31"/>
      <c r="F14" s="31"/>
      <c r="G14" s="62">
        <f>SUM(G11:G13)</f>
        <v>-236170584</v>
      </c>
      <c r="H14" s="32"/>
      <c r="I14" s="32">
        <f>SUM(I11:I13)</f>
        <v>-54532620</v>
      </c>
      <c r="J14" s="32"/>
      <c r="K14" s="62">
        <f>SUM(K11:K13)</f>
        <v>-241825864</v>
      </c>
      <c r="L14" s="32"/>
      <c r="M14" s="32">
        <f>SUM(M11:M13)</f>
        <v>-59799558</v>
      </c>
    </row>
    <row r="15" spans="1:13" ht="15" customHeight="1">
      <c r="A15" s="30" t="s">
        <v>51</v>
      </c>
      <c r="B15" s="30"/>
      <c r="C15" s="30"/>
      <c r="D15" s="30"/>
      <c r="E15" s="31"/>
      <c r="F15" s="31"/>
      <c r="G15" s="63">
        <v>241559</v>
      </c>
      <c r="H15" s="47"/>
      <c r="I15" s="46">
        <v>488720</v>
      </c>
      <c r="J15" s="47"/>
      <c r="K15" s="63">
        <v>513799</v>
      </c>
      <c r="L15" s="47"/>
      <c r="M15" s="46">
        <v>760906</v>
      </c>
    </row>
    <row r="16" spans="1:13" ht="15" customHeight="1">
      <c r="A16" s="30" t="s">
        <v>52</v>
      </c>
      <c r="B16" s="30"/>
      <c r="C16" s="30"/>
      <c r="D16" s="30"/>
      <c r="E16" s="31"/>
      <c r="F16" s="31"/>
      <c r="G16" s="63">
        <v>-32143301</v>
      </c>
      <c r="H16" s="48"/>
      <c r="I16" s="46">
        <v>-56029376</v>
      </c>
      <c r="J16" s="48"/>
      <c r="K16" s="63">
        <v>-32143301</v>
      </c>
      <c r="L16" s="48"/>
      <c r="M16" s="46">
        <v>-56029376</v>
      </c>
    </row>
    <row r="17" spans="1:13" ht="15" customHeight="1">
      <c r="A17" s="30" t="s">
        <v>53</v>
      </c>
      <c r="B17" s="30"/>
      <c r="C17" s="30"/>
      <c r="D17" s="30"/>
      <c r="E17" s="31"/>
      <c r="F17" s="31"/>
      <c r="G17" s="63">
        <v>-192025014</v>
      </c>
      <c r="H17" s="48"/>
      <c r="I17" s="46">
        <v>-240448854</v>
      </c>
      <c r="J17" s="48"/>
      <c r="K17" s="63">
        <v>-191733278</v>
      </c>
      <c r="L17" s="47"/>
      <c r="M17" s="46">
        <v>-243314413</v>
      </c>
    </row>
    <row r="18" spans="1:13" s="34" customFormat="1" ht="15" customHeight="1">
      <c r="A18" s="30" t="s">
        <v>54</v>
      </c>
      <c r="B18" s="30"/>
      <c r="C18" s="30"/>
      <c r="D18" s="30"/>
      <c r="E18" s="31"/>
      <c r="F18" s="31"/>
      <c r="G18" s="64">
        <v>-81983749</v>
      </c>
      <c r="H18" s="48"/>
      <c r="I18" s="208">
        <v>-69270407</v>
      </c>
      <c r="J18" s="48"/>
      <c r="K18" s="63">
        <v>-87098268</v>
      </c>
      <c r="L18" s="48"/>
      <c r="M18" s="46">
        <v>-74736711</v>
      </c>
    </row>
    <row r="19" spans="1:13" ht="15" customHeight="1">
      <c r="A19" s="30" t="s">
        <v>169</v>
      </c>
      <c r="B19" s="30"/>
      <c r="C19" s="30"/>
      <c r="D19" s="30"/>
      <c r="E19" s="31">
        <v>8</v>
      </c>
      <c r="F19" s="31"/>
      <c r="G19" s="65">
        <v>-33190235</v>
      </c>
      <c r="H19" s="48"/>
      <c r="I19" s="207">
        <v>-23417652</v>
      </c>
      <c r="J19" s="48"/>
      <c r="K19" s="65">
        <v>0</v>
      </c>
      <c r="L19" s="48"/>
      <c r="M19" s="207">
        <v>0</v>
      </c>
    </row>
    <row r="20" spans="1:13" ht="15" customHeight="1">
      <c r="A20" s="30"/>
      <c r="B20" s="30"/>
      <c r="C20" s="30"/>
      <c r="D20" s="30"/>
      <c r="E20" s="31"/>
      <c r="F20" s="31"/>
      <c r="G20" s="50"/>
      <c r="H20" s="32"/>
      <c r="I20" s="8"/>
      <c r="J20" s="32"/>
      <c r="K20" s="50"/>
      <c r="L20" s="32"/>
      <c r="M20" s="8"/>
    </row>
    <row r="21" spans="1:13" ht="15" customHeight="1">
      <c r="A21" s="33" t="s">
        <v>171</v>
      </c>
      <c r="B21" s="33"/>
      <c r="C21" s="30"/>
      <c r="D21" s="30"/>
      <c r="E21" s="31"/>
      <c r="F21" s="31"/>
      <c r="G21" s="62">
        <f>SUM(G14:G19)</f>
        <v>-575271324</v>
      </c>
      <c r="H21" s="32"/>
      <c r="I21" s="32">
        <f>SUM(I14:I19)</f>
        <v>-443210189</v>
      </c>
      <c r="J21" s="32"/>
      <c r="K21" s="62">
        <f>SUM(K14:K19)</f>
        <v>-552286912</v>
      </c>
      <c r="L21" s="32"/>
      <c r="M21" s="32">
        <f>SUM(M14:M19)</f>
        <v>-433119152</v>
      </c>
    </row>
    <row r="22" spans="1:13" ht="15" customHeight="1">
      <c r="A22" s="30" t="s">
        <v>168</v>
      </c>
      <c r="B22" s="30"/>
      <c r="C22" s="30"/>
      <c r="D22" s="30"/>
      <c r="E22" s="31">
        <v>17</v>
      </c>
      <c r="F22" s="31"/>
      <c r="G22" s="65">
        <v>77880908</v>
      </c>
      <c r="H22" s="48"/>
      <c r="I22" s="207">
        <v>58734460</v>
      </c>
      <c r="J22" s="48"/>
      <c r="K22" s="65">
        <v>81042376</v>
      </c>
      <c r="L22" s="101"/>
      <c r="M22" s="207">
        <v>74539605</v>
      </c>
    </row>
    <row r="23" spans="1:13" ht="15" customHeight="1">
      <c r="A23" s="30"/>
      <c r="B23" s="30"/>
      <c r="C23" s="30"/>
      <c r="D23" s="30"/>
      <c r="E23" s="31"/>
      <c r="F23" s="31"/>
      <c r="G23" s="50"/>
      <c r="H23" s="32"/>
      <c r="I23" s="8"/>
      <c r="J23" s="32"/>
      <c r="K23" s="50"/>
      <c r="L23" s="32"/>
      <c r="M23" s="8"/>
    </row>
    <row r="24" spans="1:13" s="34" customFormat="1" ht="15" customHeight="1">
      <c r="A24" s="33" t="s">
        <v>140</v>
      </c>
      <c r="B24" s="33"/>
      <c r="C24" s="30"/>
      <c r="D24" s="30"/>
      <c r="E24" s="31"/>
      <c r="F24" s="31"/>
      <c r="G24" s="50">
        <f>SUM(G21:G22)</f>
        <v>-497390416</v>
      </c>
      <c r="H24" s="8"/>
      <c r="I24" s="8">
        <f>SUM(I21:I22)</f>
        <v>-384475729</v>
      </c>
      <c r="J24" s="8"/>
      <c r="K24" s="50">
        <f>SUM(K21:K22)</f>
        <v>-471244536</v>
      </c>
      <c r="L24" s="8"/>
      <c r="M24" s="8">
        <f>SUM(M21:M22)</f>
        <v>-358579547</v>
      </c>
    </row>
    <row r="25" spans="1:13" s="34" customFormat="1" ht="15" customHeight="1">
      <c r="A25" s="33"/>
      <c r="B25" s="33"/>
      <c r="C25" s="30"/>
      <c r="D25" s="30"/>
      <c r="E25" s="31"/>
      <c r="F25" s="31"/>
      <c r="G25" s="50"/>
      <c r="H25" s="8"/>
      <c r="I25" s="8"/>
      <c r="J25" s="8"/>
      <c r="K25" s="50"/>
      <c r="L25" s="8"/>
      <c r="M25" s="8"/>
    </row>
    <row r="26" spans="1:13" s="34" customFormat="1" ht="15" customHeight="1">
      <c r="A26" s="33" t="s">
        <v>97</v>
      </c>
      <c r="B26" s="33"/>
      <c r="C26" s="30"/>
      <c r="D26" s="30"/>
      <c r="E26" s="31"/>
      <c r="F26" s="31"/>
      <c r="G26" s="50"/>
      <c r="H26" s="8"/>
      <c r="I26" s="8"/>
      <c r="J26" s="8"/>
      <c r="K26" s="50"/>
      <c r="L26" s="8"/>
      <c r="M26" s="8"/>
    </row>
    <row r="27" spans="1:13" s="34" customFormat="1" ht="15" customHeight="1">
      <c r="A27" s="34" t="s">
        <v>132</v>
      </c>
      <c r="B27" s="39"/>
      <c r="C27" s="30"/>
      <c r="D27" s="30"/>
      <c r="E27" s="31"/>
      <c r="F27" s="31"/>
      <c r="G27" s="50"/>
      <c r="H27" s="8"/>
      <c r="I27" s="8"/>
      <c r="J27" s="8"/>
      <c r="K27" s="50"/>
      <c r="L27" s="8"/>
      <c r="M27" s="8"/>
    </row>
    <row r="28" spans="1:13" s="34" customFormat="1" ht="15" customHeight="1">
      <c r="A28" s="1"/>
      <c r="B28" s="34" t="s">
        <v>93</v>
      </c>
      <c r="C28" s="30"/>
      <c r="D28" s="30"/>
      <c r="E28" s="31"/>
      <c r="F28" s="31"/>
      <c r="G28" s="50"/>
      <c r="H28" s="8"/>
      <c r="I28" s="8"/>
      <c r="J28" s="8"/>
      <c r="K28" s="50"/>
      <c r="L28" s="8"/>
      <c r="M28" s="8"/>
    </row>
    <row r="29" spans="1:13" s="34" customFormat="1" ht="15" customHeight="1">
      <c r="A29" s="33"/>
      <c r="B29" s="34" t="s">
        <v>147</v>
      </c>
      <c r="C29" s="30"/>
      <c r="D29" s="30"/>
      <c r="E29" s="31"/>
      <c r="F29" s="31"/>
      <c r="G29" s="50">
        <v>0</v>
      </c>
      <c r="H29" s="8"/>
      <c r="I29" s="8">
        <v>3011437365</v>
      </c>
      <c r="J29" s="8"/>
      <c r="K29" s="50">
        <v>0</v>
      </c>
      <c r="L29" s="8"/>
      <c r="M29" s="8">
        <v>3011437365</v>
      </c>
    </row>
    <row r="30" spans="1:13" s="34" customFormat="1" ht="15" customHeight="1">
      <c r="A30" s="33"/>
      <c r="B30" s="1" t="s">
        <v>133</v>
      </c>
      <c r="C30" s="30"/>
      <c r="D30" s="30"/>
      <c r="E30" s="31"/>
      <c r="F30" s="31"/>
      <c r="G30" s="51">
        <v>0</v>
      </c>
      <c r="H30" s="8"/>
      <c r="I30" s="41">
        <v>-602287473</v>
      </c>
      <c r="J30" s="8"/>
      <c r="K30" s="51">
        <v>0</v>
      </c>
      <c r="L30" s="8"/>
      <c r="M30" s="41">
        <v>-602287473</v>
      </c>
    </row>
    <row r="31" spans="1:13" ht="15" customHeight="1">
      <c r="A31" s="30"/>
      <c r="B31" s="30"/>
      <c r="C31" s="30"/>
      <c r="D31" s="30"/>
      <c r="E31" s="31"/>
      <c r="F31" s="31"/>
      <c r="G31" s="50"/>
      <c r="H31" s="32"/>
      <c r="I31" s="8"/>
      <c r="J31" s="32"/>
      <c r="K31" s="50"/>
      <c r="L31" s="32"/>
      <c r="M31" s="8"/>
    </row>
    <row r="32" spans="1:13" s="34" customFormat="1" ht="15" customHeight="1">
      <c r="A32" s="33" t="s">
        <v>156</v>
      </c>
      <c r="B32" s="130"/>
      <c r="C32" s="30"/>
      <c r="D32" s="30"/>
      <c r="E32" s="31"/>
      <c r="F32" s="31"/>
      <c r="G32" s="51">
        <f>SUM(G29:G31)</f>
        <v>0</v>
      </c>
      <c r="H32" s="8"/>
      <c r="I32" s="41">
        <f>SUM(I29:I31)</f>
        <v>2409149892</v>
      </c>
      <c r="J32" s="8"/>
      <c r="K32" s="51">
        <f>SUM(K29:K31)</f>
        <v>0</v>
      </c>
      <c r="L32" s="8"/>
      <c r="M32" s="41">
        <f>SUM(M29:M31)</f>
        <v>2409149892</v>
      </c>
    </row>
    <row r="33" spans="1:13" ht="15" customHeight="1">
      <c r="A33" s="34" t="s">
        <v>191</v>
      </c>
      <c r="B33" s="39"/>
      <c r="C33" s="34"/>
      <c r="D33" s="39"/>
      <c r="E33" s="39"/>
      <c r="F33" s="39"/>
      <c r="G33" s="50"/>
      <c r="H33" s="8"/>
      <c r="I33" s="8"/>
      <c r="J33" s="8"/>
      <c r="K33" s="50"/>
      <c r="L33" s="8"/>
      <c r="M33" s="8"/>
    </row>
    <row r="34" spans="1:13" ht="15" customHeight="1">
      <c r="A34" s="34"/>
      <c r="B34" s="1" t="s">
        <v>94</v>
      </c>
      <c r="C34" s="34"/>
      <c r="D34" s="39"/>
      <c r="E34" s="39"/>
      <c r="F34" s="39"/>
      <c r="G34" s="50">
        <v>5075533</v>
      </c>
      <c r="H34" s="8"/>
      <c r="I34" s="8">
        <v>-7035860</v>
      </c>
      <c r="J34" s="8"/>
      <c r="K34" s="50">
        <v>5075533</v>
      </c>
      <c r="L34" s="8"/>
      <c r="M34" s="8">
        <v>-7035860</v>
      </c>
    </row>
    <row r="35" spans="1:13" ht="15" customHeight="1">
      <c r="A35" s="1"/>
      <c r="B35" s="1" t="s">
        <v>130</v>
      </c>
      <c r="C35" s="40"/>
      <c r="D35" s="39"/>
      <c r="E35" s="39"/>
      <c r="F35" s="39"/>
      <c r="G35" s="51">
        <v>-870300</v>
      </c>
      <c r="H35" s="8"/>
      <c r="I35" s="41">
        <v>1407172</v>
      </c>
      <c r="J35" s="8"/>
      <c r="K35" s="51">
        <v>-870300</v>
      </c>
      <c r="L35" s="8"/>
      <c r="M35" s="41">
        <v>1407172</v>
      </c>
    </row>
    <row r="36" spans="1:13" s="34" customFormat="1" ht="15" customHeight="1">
      <c r="A36" s="33"/>
      <c r="B36" s="33"/>
      <c r="C36" s="30"/>
      <c r="D36" s="30"/>
      <c r="E36" s="31"/>
      <c r="F36" s="31"/>
      <c r="G36" s="50"/>
      <c r="H36" s="8"/>
      <c r="I36" s="8"/>
      <c r="J36" s="8"/>
      <c r="K36" s="50"/>
      <c r="L36" s="8"/>
      <c r="M36" s="8"/>
    </row>
    <row r="37" spans="1:13" ht="15" customHeight="1">
      <c r="A37" s="33" t="s">
        <v>155</v>
      </c>
      <c r="B37" s="130"/>
      <c r="C37" s="40"/>
      <c r="D37" s="39"/>
      <c r="E37" s="39"/>
      <c r="F37" s="39"/>
      <c r="G37" s="51">
        <f>SUM(G34:G36)</f>
        <v>4205233</v>
      </c>
      <c r="H37" s="8"/>
      <c r="I37" s="41">
        <f>SUM(I34:I36)</f>
        <v>-5628688</v>
      </c>
      <c r="J37" s="8"/>
      <c r="K37" s="51">
        <f>SUM(K34:K36)</f>
        <v>4205233</v>
      </c>
      <c r="L37" s="8"/>
      <c r="M37" s="41">
        <f>SUM(M34:M36)</f>
        <v>-5628688</v>
      </c>
    </row>
    <row r="38" spans="1:13" s="34" customFormat="1" ht="15" customHeight="1">
      <c r="A38" s="33"/>
      <c r="B38" s="33"/>
      <c r="C38" s="30"/>
      <c r="D38" s="30"/>
      <c r="E38" s="31"/>
      <c r="F38" s="31"/>
      <c r="G38" s="50"/>
      <c r="H38" s="8"/>
      <c r="I38" s="8"/>
      <c r="J38" s="8"/>
      <c r="K38" s="50"/>
      <c r="L38" s="8"/>
      <c r="M38" s="8"/>
    </row>
    <row r="39" spans="1:13" s="34" customFormat="1" ht="15" customHeight="1">
      <c r="A39" s="34" t="s">
        <v>190</v>
      </c>
      <c r="B39" s="1"/>
      <c r="C39" s="40"/>
      <c r="D39" s="39"/>
      <c r="E39" s="39"/>
      <c r="F39" s="39"/>
      <c r="G39" s="51">
        <f>SUM(G32,G37)</f>
        <v>4205233</v>
      </c>
      <c r="H39" s="134"/>
      <c r="I39" s="41">
        <f>SUM(I32,I37)</f>
        <v>2403521204</v>
      </c>
      <c r="J39" s="134"/>
      <c r="K39" s="51">
        <f>SUM(K32,K37)</f>
        <v>4205233</v>
      </c>
      <c r="L39" s="134"/>
      <c r="M39" s="41">
        <f>SUM(M32,M37)</f>
        <v>2403521204</v>
      </c>
    </row>
    <row r="40" spans="1:13" s="34" customFormat="1" ht="15" customHeight="1">
      <c r="A40" s="33"/>
      <c r="B40" s="33"/>
      <c r="C40" s="30"/>
      <c r="D40" s="30"/>
      <c r="E40" s="31"/>
      <c r="F40" s="31"/>
      <c r="G40" s="50"/>
      <c r="H40" s="8"/>
      <c r="I40" s="8"/>
      <c r="J40" s="8"/>
      <c r="K40" s="50"/>
      <c r="L40" s="8"/>
      <c r="M40" s="8"/>
    </row>
    <row r="41" spans="1:13" s="34" customFormat="1" ht="15" customHeight="1" thickBot="1">
      <c r="A41" s="33" t="s">
        <v>170</v>
      </c>
      <c r="B41" s="33"/>
      <c r="C41" s="30"/>
      <c r="D41" s="30"/>
      <c r="E41" s="31"/>
      <c r="F41" s="31"/>
      <c r="G41" s="133">
        <f>G39+G24</f>
        <v>-493185183</v>
      </c>
      <c r="H41" s="134"/>
      <c r="I41" s="135">
        <f>I39+I24</f>
        <v>2019045475</v>
      </c>
      <c r="J41" s="134"/>
      <c r="K41" s="133">
        <f>K39+K24</f>
        <v>-467039303</v>
      </c>
      <c r="L41" s="134"/>
      <c r="M41" s="135">
        <f>M39+M24</f>
        <v>2044941657</v>
      </c>
    </row>
    <row r="42" spans="1:13" s="34" customFormat="1" ht="15" customHeight="1" thickTop="1">
      <c r="A42" s="33"/>
      <c r="B42" s="33"/>
      <c r="C42" s="30"/>
      <c r="D42" s="30"/>
      <c r="E42" s="31"/>
      <c r="F42" s="31"/>
      <c r="G42" s="50"/>
      <c r="H42" s="8"/>
      <c r="I42" s="8"/>
      <c r="J42" s="8"/>
      <c r="K42" s="50"/>
      <c r="L42" s="8"/>
      <c r="M42" s="8"/>
    </row>
    <row r="43" spans="1:13" s="34" customFormat="1" ht="15" customHeight="1">
      <c r="A43" s="33" t="s">
        <v>141</v>
      </c>
      <c r="G43" s="67"/>
      <c r="H43" s="24"/>
      <c r="I43" s="24"/>
      <c r="J43" s="24"/>
      <c r="K43" s="67"/>
      <c r="L43" s="24"/>
      <c r="M43" s="24"/>
    </row>
    <row r="44" spans="1:13" ht="15" customHeight="1">
      <c r="A44" s="30" t="s">
        <v>55</v>
      </c>
      <c r="G44" s="63">
        <f>G24</f>
        <v>-497390416</v>
      </c>
      <c r="H44" s="48"/>
      <c r="I44" s="46">
        <v>-384475729</v>
      </c>
      <c r="J44" s="48"/>
      <c r="K44" s="63">
        <f>K24</f>
        <v>-471244536</v>
      </c>
      <c r="L44" s="48"/>
      <c r="M44" s="46">
        <v>-358579547</v>
      </c>
    </row>
    <row r="45" spans="1:13" ht="15" customHeight="1">
      <c r="A45" s="30" t="s">
        <v>56</v>
      </c>
      <c r="G45" s="68">
        <v>0</v>
      </c>
      <c r="H45" s="48"/>
      <c r="I45" s="209">
        <v>0</v>
      </c>
      <c r="J45" s="48"/>
      <c r="K45" s="68">
        <v>0</v>
      </c>
      <c r="L45" s="48"/>
      <c r="M45" s="209">
        <v>0</v>
      </c>
    </row>
    <row r="46" spans="1:13" ht="15" customHeight="1">
      <c r="A46" s="30"/>
      <c r="G46" s="59"/>
      <c r="H46" s="32"/>
      <c r="I46" s="9"/>
      <c r="J46" s="32"/>
      <c r="K46" s="59"/>
      <c r="L46" s="32"/>
      <c r="M46" s="9"/>
    </row>
    <row r="47" spans="1:13" ht="15" customHeight="1" thickBot="1">
      <c r="A47" s="30"/>
      <c r="B47" s="30"/>
      <c r="C47" s="30"/>
      <c r="D47" s="30"/>
      <c r="E47" s="31"/>
      <c r="F47" s="31"/>
      <c r="G47" s="66">
        <f>SUM(G44:G46)</f>
        <v>-497390416</v>
      </c>
      <c r="H47" s="32"/>
      <c r="I47" s="35">
        <f>SUM(I44:I46)</f>
        <v>-384475729</v>
      </c>
      <c r="J47" s="32"/>
      <c r="K47" s="66">
        <f>SUM(K44:K46)</f>
        <v>-471244536</v>
      </c>
      <c r="L47" s="32"/>
      <c r="M47" s="35">
        <f>SUM(M44:M46)</f>
        <v>-358579547</v>
      </c>
    </row>
    <row r="48" spans="1:13" ht="15" customHeight="1" thickTop="1">
      <c r="A48" s="30"/>
      <c r="B48" s="30"/>
      <c r="C48" s="30"/>
      <c r="D48" s="30"/>
      <c r="E48" s="31"/>
      <c r="F48" s="31"/>
      <c r="G48" s="50"/>
      <c r="H48" s="32"/>
      <c r="I48" s="8"/>
      <c r="J48" s="32"/>
      <c r="K48" s="50"/>
      <c r="L48" s="32"/>
      <c r="M48" s="8"/>
    </row>
    <row r="49" spans="1:13" ht="15" customHeight="1">
      <c r="A49" s="33" t="s">
        <v>189</v>
      </c>
      <c r="B49" s="33"/>
      <c r="C49" s="30"/>
      <c r="D49" s="30"/>
      <c r="E49" s="31"/>
      <c r="F49" s="31"/>
      <c r="G49" s="50"/>
      <c r="H49" s="32"/>
      <c r="I49" s="8"/>
      <c r="J49" s="32"/>
      <c r="K49" s="50"/>
      <c r="L49" s="32"/>
      <c r="M49" s="8"/>
    </row>
    <row r="50" spans="1:13" ht="15" customHeight="1">
      <c r="A50" s="30" t="s">
        <v>55</v>
      </c>
      <c r="B50" s="30"/>
      <c r="C50" s="30"/>
      <c r="D50" s="30"/>
      <c r="E50" s="31"/>
      <c r="F50" s="31"/>
      <c r="G50" s="62">
        <f>G41</f>
        <v>-493185183</v>
      </c>
      <c r="H50" s="32"/>
      <c r="I50" s="32">
        <v>2019045475</v>
      </c>
      <c r="J50" s="32"/>
      <c r="K50" s="62">
        <f>K41</f>
        <v>-467039303</v>
      </c>
      <c r="L50" s="32"/>
      <c r="M50" s="32">
        <v>2044941657</v>
      </c>
    </row>
    <row r="51" spans="1:13" ht="15" customHeight="1">
      <c r="A51" s="30" t="s">
        <v>56</v>
      </c>
      <c r="B51" s="30"/>
      <c r="C51" s="30"/>
      <c r="D51" s="30"/>
      <c r="E51" s="31"/>
      <c r="F51" s="31"/>
      <c r="G51" s="68">
        <v>0</v>
      </c>
      <c r="H51" s="32"/>
      <c r="I51" s="209">
        <v>0</v>
      </c>
      <c r="J51" s="32"/>
      <c r="K51" s="68">
        <v>0</v>
      </c>
      <c r="L51" s="32"/>
      <c r="M51" s="209">
        <v>0</v>
      </c>
    </row>
    <row r="52" spans="1:13" ht="15" customHeight="1">
      <c r="A52" s="30"/>
      <c r="B52" s="30"/>
      <c r="C52" s="30"/>
      <c r="D52" s="30"/>
      <c r="E52" s="31"/>
      <c r="F52" s="31"/>
      <c r="G52" s="59"/>
      <c r="H52" s="32"/>
      <c r="I52" s="9"/>
      <c r="J52" s="32"/>
      <c r="K52" s="59"/>
      <c r="L52" s="32"/>
      <c r="M52" s="9"/>
    </row>
    <row r="53" spans="1:13" ht="15" customHeight="1" thickBot="1">
      <c r="A53" s="30"/>
      <c r="B53" s="30"/>
      <c r="C53" s="30"/>
      <c r="D53" s="30"/>
      <c r="E53" s="31"/>
      <c r="F53" s="31"/>
      <c r="G53" s="66">
        <f>SUM(G50:G52)</f>
        <v>-493185183</v>
      </c>
      <c r="H53" s="32"/>
      <c r="I53" s="35">
        <f>SUM(I50:I52)</f>
        <v>2019045475</v>
      </c>
      <c r="J53" s="32"/>
      <c r="K53" s="66">
        <f>SUM(K50:K52)</f>
        <v>-467039303</v>
      </c>
      <c r="L53" s="32"/>
      <c r="M53" s="35">
        <f>SUM(M50:M52)</f>
        <v>2044941657</v>
      </c>
    </row>
    <row r="54" spans="1:13" ht="15" customHeight="1" thickTop="1">
      <c r="A54" s="30"/>
      <c r="B54" s="30"/>
      <c r="C54" s="30"/>
      <c r="D54" s="30"/>
      <c r="E54" s="31"/>
      <c r="F54" s="31"/>
      <c r="G54" s="50"/>
      <c r="H54" s="32"/>
      <c r="I54" s="8"/>
      <c r="J54" s="32"/>
      <c r="K54" s="50"/>
      <c r="L54" s="32"/>
      <c r="M54" s="8"/>
    </row>
    <row r="55" spans="1:13" ht="15" customHeight="1">
      <c r="A55" s="36" t="s">
        <v>142</v>
      </c>
      <c r="B55" s="33"/>
      <c r="C55" s="30"/>
      <c r="D55" s="30"/>
      <c r="F55" s="31"/>
      <c r="G55" s="62"/>
      <c r="H55" s="32"/>
      <c r="I55" s="32"/>
      <c r="J55" s="32"/>
      <c r="K55" s="62"/>
      <c r="L55" s="32"/>
      <c r="M55" s="32"/>
    </row>
    <row r="56" spans="1:13" ht="15" customHeight="1">
      <c r="A56" s="30"/>
      <c r="G56" s="59"/>
      <c r="H56" s="32"/>
      <c r="I56" s="9"/>
      <c r="J56" s="32"/>
      <c r="K56" s="59"/>
      <c r="L56" s="32"/>
      <c r="M56" s="9"/>
    </row>
    <row r="57" spans="1:13" ht="15" customHeight="1" thickBot="1">
      <c r="A57" s="30" t="s">
        <v>143</v>
      </c>
      <c r="B57" s="30"/>
      <c r="C57" s="30"/>
      <c r="D57" s="30"/>
      <c r="E57" s="31"/>
      <c r="F57" s="31"/>
      <c r="G57" s="211">
        <v>-32.94</v>
      </c>
      <c r="H57" s="69"/>
      <c r="I57" s="210">
        <v>-25.47</v>
      </c>
      <c r="J57" s="69"/>
      <c r="K57" s="211">
        <v>-31.21</v>
      </c>
      <c r="L57" s="49"/>
      <c r="M57" s="210">
        <v>-23.75</v>
      </c>
    </row>
    <row r="58" spans="1:13" ht="15" customHeight="1" thickTop="1">
      <c r="A58" s="30"/>
      <c r="B58" s="30"/>
      <c r="C58" s="30"/>
      <c r="D58" s="30"/>
      <c r="E58" s="31"/>
      <c r="F58" s="31"/>
      <c r="G58" s="42"/>
      <c r="H58" s="69"/>
      <c r="I58" s="70"/>
      <c r="J58" s="69"/>
      <c r="K58" s="42"/>
      <c r="L58" s="69"/>
      <c r="M58" s="70"/>
    </row>
    <row r="59" spans="1:13" ht="21.95" customHeight="1">
      <c r="A59" s="224" t="s">
        <v>116</v>
      </c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</row>
  </sheetData>
  <mergeCells count="5">
    <mergeCell ref="G7:I7"/>
    <mergeCell ref="K7:M7"/>
    <mergeCell ref="G8:I8"/>
    <mergeCell ref="K8:M8"/>
    <mergeCell ref="A59:M59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U66"/>
  <sheetViews>
    <sheetView zoomScaleNormal="100" zoomScaleSheetLayoutView="100" workbookViewId="0">
      <selection activeCell="M12" sqref="M12"/>
    </sheetView>
  </sheetViews>
  <sheetFormatPr defaultColWidth="10.5703125" defaultRowHeight="16.5" customHeight="1"/>
  <cols>
    <col min="1" max="1" width="1.5703125" style="149" customWidth="1"/>
    <col min="2" max="2" width="1.5703125" style="10" customWidth="1"/>
    <col min="3" max="3" width="1.85546875" style="10" customWidth="1"/>
    <col min="4" max="4" width="8.85546875" style="10" customWidth="1"/>
    <col min="5" max="5" width="9.140625" style="10" customWidth="1"/>
    <col min="6" max="6" width="12" style="10" customWidth="1"/>
    <col min="7" max="7" width="1.140625" style="150" customWidth="1"/>
    <col min="8" max="8" width="0.5703125" style="151" customWidth="1"/>
    <col min="9" max="9" width="12.28515625" style="139" customWidth="1"/>
    <col min="10" max="10" width="0.5703125" style="32" customWidth="1"/>
    <col min="11" max="11" width="13.5703125" style="139" customWidth="1"/>
    <col min="12" max="12" width="0.5703125" style="32" customWidth="1"/>
    <col min="13" max="13" width="13.7109375" style="139" customWidth="1"/>
    <col min="14" max="14" width="0.5703125" style="32" customWidth="1"/>
    <col min="15" max="15" width="15.85546875" style="32" customWidth="1"/>
    <col min="16" max="16" width="0.5703125" style="32" customWidth="1"/>
    <col min="17" max="17" width="12.28515625" style="139" customWidth="1"/>
    <col min="18" max="18" width="0.5703125" style="139" customWidth="1"/>
    <col min="19" max="19" width="12.28515625" style="139" customWidth="1"/>
    <col min="20" max="20" width="0.5703125" style="32" customWidth="1"/>
    <col min="21" max="21" width="12.28515625" style="139" customWidth="1"/>
    <col min="22" max="16384" width="10.5703125" style="10"/>
  </cols>
  <sheetData>
    <row r="1" spans="1:21" s="131" customFormat="1" ht="16.5" customHeight="1">
      <c r="A1" s="136" t="s">
        <v>0</v>
      </c>
      <c r="G1" s="137"/>
      <c r="H1" s="138"/>
      <c r="I1" s="139"/>
      <c r="J1" s="32"/>
      <c r="K1" s="139"/>
      <c r="L1" s="32"/>
      <c r="M1" s="139"/>
      <c r="N1" s="32"/>
      <c r="O1" s="32"/>
      <c r="P1" s="32"/>
      <c r="Q1" s="139"/>
      <c r="R1" s="139"/>
      <c r="S1" s="139"/>
      <c r="T1" s="32"/>
      <c r="U1" s="139"/>
    </row>
    <row r="2" spans="1:21" s="131" customFormat="1" ht="16.5" customHeight="1">
      <c r="A2" s="12" t="s">
        <v>57</v>
      </c>
      <c r="G2" s="137"/>
      <c r="H2" s="138"/>
      <c r="I2" s="139"/>
      <c r="J2" s="32"/>
      <c r="K2" s="139"/>
      <c r="L2" s="32"/>
      <c r="M2" s="139"/>
      <c r="N2" s="32"/>
      <c r="O2" s="32"/>
      <c r="P2" s="32"/>
      <c r="Q2" s="139"/>
      <c r="R2" s="139"/>
      <c r="S2" s="139"/>
      <c r="T2" s="32"/>
      <c r="U2" s="139"/>
    </row>
    <row r="3" spans="1:21" s="131" customFormat="1" ht="16.5" customHeight="1">
      <c r="A3" s="140" t="str">
        <f>+'PL6_ENG (9-month)'!A3</f>
        <v>For the nine-month period ended 30 September 2021</v>
      </c>
      <c r="B3" s="141"/>
      <c r="C3" s="141"/>
      <c r="D3" s="141"/>
      <c r="E3" s="141"/>
      <c r="F3" s="141"/>
      <c r="G3" s="142"/>
      <c r="H3" s="143"/>
      <c r="I3" s="144"/>
      <c r="J3" s="41"/>
      <c r="K3" s="144"/>
      <c r="L3" s="41"/>
      <c r="M3" s="144"/>
      <c r="N3" s="41"/>
      <c r="O3" s="41"/>
      <c r="P3" s="41"/>
      <c r="Q3" s="144"/>
      <c r="R3" s="144"/>
      <c r="S3" s="144"/>
      <c r="T3" s="41"/>
      <c r="U3" s="144"/>
    </row>
    <row r="4" spans="1:21" s="131" customFormat="1" ht="16.5" customHeight="1">
      <c r="A4" s="145"/>
      <c r="B4" s="39"/>
      <c r="C4" s="39"/>
      <c r="D4" s="39"/>
      <c r="E4" s="39"/>
      <c r="F4" s="39"/>
      <c r="G4" s="146"/>
      <c r="H4" s="147"/>
      <c r="I4" s="148"/>
      <c r="J4" s="8"/>
      <c r="K4" s="148"/>
      <c r="L4" s="8"/>
      <c r="M4" s="148"/>
      <c r="N4" s="8"/>
      <c r="O4" s="8"/>
      <c r="P4" s="8"/>
      <c r="Q4" s="148"/>
      <c r="R4" s="148"/>
      <c r="S4" s="148"/>
      <c r="T4" s="8"/>
      <c r="U4" s="148"/>
    </row>
    <row r="5" spans="1:21" ht="16.5" customHeight="1">
      <c r="C5" s="131"/>
      <c r="D5" s="131"/>
      <c r="E5" s="131"/>
    </row>
    <row r="6" spans="1:21" s="77" customFormat="1" ht="16.5" customHeight="1">
      <c r="A6" s="79"/>
      <c r="B6" s="80"/>
      <c r="C6" s="80"/>
      <c r="D6" s="80"/>
      <c r="E6" s="80"/>
      <c r="I6" s="100"/>
      <c r="J6" s="74"/>
      <c r="K6" s="100"/>
      <c r="L6" s="74"/>
      <c r="M6" s="100"/>
      <c r="N6" s="74"/>
      <c r="O6" s="74"/>
      <c r="P6" s="74"/>
      <c r="Q6" s="100"/>
      <c r="R6" s="100"/>
      <c r="S6" s="100"/>
      <c r="T6" s="74"/>
      <c r="U6" s="104" t="s">
        <v>109</v>
      </c>
    </row>
    <row r="7" spans="1:21" s="77" customFormat="1" ht="16.5" customHeight="1">
      <c r="A7" s="76"/>
      <c r="C7" s="71"/>
      <c r="D7" s="71"/>
      <c r="E7" s="71"/>
      <c r="F7" s="81"/>
      <c r="I7" s="225" t="s">
        <v>118</v>
      </c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</row>
    <row r="8" spans="1:21" s="77" customFormat="1" ht="16.5" customHeight="1">
      <c r="A8" s="76"/>
      <c r="C8" s="71"/>
      <c r="D8" s="71"/>
      <c r="E8" s="71"/>
      <c r="F8" s="81"/>
      <c r="I8" s="103"/>
      <c r="J8" s="103"/>
      <c r="K8" s="103"/>
      <c r="L8" s="103"/>
      <c r="M8" s="103"/>
      <c r="N8" s="103"/>
      <c r="O8" s="226" t="s">
        <v>131</v>
      </c>
      <c r="P8" s="226"/>
      <c r="Q8" s="226"/>
      <c r="R8" s="226"/>
      <c r="S8" s="226"/>
      <c r="T8" s="103"/>
      <c r="U8" s="103"/>
    </row>
    <row r="9" spans="1:21" s="77" customFormat="1" ht="16.5" customHeight="1">
      <c r="A9" s="76"/>
      <c r="C9" s="71"/>
      <c r="D9" s="71"/>
      <c r="E9" s="71"/>
      <c r="F9" s="81"/>
      <c r="I9" s="73"/>
      <c r="J9" s="82"/>
      <c r="K9" s="225" t="s">
        <v>124</v>
      </c>
      <c r="L9" s="225"/>
      <c r="M9" s="225"/>
      <c r="N9" s="103"/>
      <c r="O9" s="225" t="s">
        <v>135</v>
      </c>
      <c r="P9" s="225"/>
      <c r="Q9" s="225"/>
      <c r="R9" s="103"/>
      <c r="S9" s="103"/>
      <c r="T9" s="82"/>
      <c r="U9" s="82"/>
    </row>
    <row r="10" spans="1:21" s="71" customFormat="1" ht="16.5" customHeight="1">
      <c r="A10" s="83"/>
      <c r="F10" s="84"/>
      <c r="I10" s="82" t="s">
        <v>58</v>
      </c>
      <c r="J10" s="82"/>
      <c r="K10" s="73"/>
      <c r="L10" s="73"/>
      <c r="M10" s="82"/>
      <c r="N10" s="82"/>
      <c r="O10" s="161"/>
      <c r="P10" s="82"/>
      <c r="Q10" s="82"/>
      <c r="R10" s="82"/>
      <c r="S10" s="82" t="s">
        <v>138</v>
      </c>
      <c r="T10" s="82"/>
      <c r="U10" s="82"/>
    </row>
    <row r="11" spans="1:21" s="71" customFormat="1" ht="16.5" customHeight="1">
      <c r="A11" s="83"/>
      <c r="F11" s="85"/>
      <c r="I11" s="82" t="s">
        <v>59</v>
      </c>
      <c r="J11" s="86"/>
      <c r="K11" s="82" t="s">
        <v>60</v>
      </c>
      <c r="L11" s="82"/>
      <c r="M11" s="73"/>
      <c r="N11" s="73"/>
      <c r="O11" s="82" t="s">
        <v>134</v>
      </c>
      <c r="P11" s="73"/>
      <c r="Q11" s="82" t="s">
        <v>95</v>
      </c>
      <c r="R11" s="82"/>
      <c r="S11" s="82" t="s">
        <v>137</v>
      </c>
      <c r="T11" s="82"/>
      <c r="U11" s="73"/>
    </row>
    <row r="12" spans="1:21" s="71" customFormat="1" ht="16.5" customHeight="1">
      <c r="A12" s="83"/>
      <c r="I12" s="104" t="s">
        <v>61</v>
      </c>
      <c r="J12" s="75"/>
      <c r="K12" s="104" t="s">
        <v>62</v>
      </c>
      <c r="L12" s="82"/>
      <c r="M12" s="104" t="s">
        <v>45</v>
      </c>
      <c r="N12" s="82"/>
      <c r="O12" s="104" t="s">
        <v>152</v>
      </c>
      <c r="P12" s="82"/>
      <c r="Q12" s="104" t="s">
        <v>96</v>
      </c>
      <c r="R12" s="82"/>
      <c r="S12" s="104" t="s">
        <v>136</v>
      </c>
      <c r="T12" s="75"/>
      <c r="U12" s="104" t="s">
        <v>46</v>
      </c>
    </row>
    <row r="13" spans="1:21" s="71" customFormat="1" ht="16.5" customHeight="1">
      <c r="A13" s="83"/>
      <c r="I13" s="82"/>
      <c r="J13" s="73"/>
      <c r="K13" s="82"/>
      <c r="L13" s="82"/>
      <c r="M13" s="82"/>
      <c r="N13" s="82"/>
      <c r="O13" s="82"/>
      <c r="P13" s="82"/>
      <c r="Q13" s="82"/>
      <c r="R13" s="82"/>
      <c r="S13" s="82"/>
      <c r="T13" s="73"/>
      <c r="U13" s="82"/>
    </row>
    <row r="14" spans="1:21" s="71" customFormat="1" ht="16.5" customHeight="1">
      <c r="A14" s="79" t="s">
        <v>166</v>
      </c>
      <c r="B14" s="79"/>
      <c r="C14" s="87"/>
      <c r="D14" s="87"/>
      <c r="E14" s="87"/>
      <c r="F14" s="77"/>
      <c r="G14" s="72"/>
      <c r="I14" s="75">
        <v>150978000</v>
      </c>
      <c r="J14" s="75"/>
      <c r="K14" s="75">
        <v>16000000</v>
      </c>
      <c r="L14" s="75"/>
      <c r="M14" s="75">
        <v>25524772</v>
      </c>
      <c r="N14" s="75"/>
      <c r="O14" s="75">
        <v>0</v>
      </c>
      <c r="P14" s="75"/>
      <c r="Q14" s="75">
        <v>-9747516</v>
      </c>
      <c r="R14" s="75"/>
      <c r="S14" s="75">
        <f>SUM(O14:Q14)</f>
        <v>-9747516</v>
      </c>
      <c r="T14" s="75"/>
      <c r="U14" s="75">
        <f>SUM(S14,I14:M14)</f>
        <v>182755256</v>
      </c>
    </row>
    <row r="15" spans="1:21" s="71" customFormat="1" ht="6" customHeight="1">
      <c r="A15" s="79"/>
      <c r="B15" s="90"/>
      <c r="C15" s="87"/>
      <c r="D15" s="87"/>
      <c r="E15" s="87"/>
      <c r="F15" s="77"/>
      <c r="G15" s="72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</row>
    <row r="16" spans="1:21" s="77" customFormat="1" ht="16.5" customHeight="1">
      <c r="A16" s="79" t="s">
        <v>119</v>
      </c>
      <c r="B16" s="80"/>
      <c r="C16" s="80"/>
      <c r="D16" s="80"/>
      <c r="E16" s="80"/>
      <c r="I16" s="89"/>
      <c r="J16" s="75"/>
      <c r="K16" s="89"/>
      <c r="L16" s="89"/>
      <c r="M16" s="89"/>
      <c r="N16" s="89"/>
      <c r="O16" s="89"/>
      <c r="P16" s="89"/>
      <c r="Q16" s="89"/>
      <c r="R16" s="89"/>
      <c r="S16" s="89"/>
      <c r="T16" s="75"/>
      <c r="U16" s="89"/>
    </row>
    <row r="17" spans="1:21" s="77" customFormat="1" ht="16.5" customHeight="1">
      <c r="A17" s="90" t="s">
        <v>151</v>
      </c>
      <c r="C17" s="80"/>
      <c r="D17" s="80"/>
      <c r="E17" s="80"/>
      <c r="I17" s="91" t="s">
        <v>120</v>
      </c>
      <c r="J17" s="92"/>
      <c r="K17" s="91" t="s">
        <v>120</v>
      </c>
      <c r="L17" s="92"/>
      <c r="M17" s="91">
        <v>-384475729</v>
      </c>
      <c r="N17" s="92"/>
      <c r="O17" s="91">
        <v>2409149892</v>
      </c>
      <c r="P17" s="92"/>
      <c r="Q17" s="91">
        <v>-5628688</v>
      </c>
      <c r="R17" s="92"/>
      <c r="S17" s="91">
        <f>O17+Q17</f>
        <v>2403521204</v>
      </c>
      <c r="T17" s="75"/>
      <c r="U17" s="74">
        <f>SUM(I17:M17,S17)</f>
        <v>2019045475</v>
      </c>
    </row>
    <row r="18" spans="1:21" s="77" customFormat="1" ht="16.5" customHeight="1">
      <c r="A18" s="79"/>
      <c r="B18" s="80"/>
      <c r="C18" s="80"/>
      <c r="D18" s="80"/>
      <c r="E18" s="80"/>
      <c r="I18" s="82"/>
      <c r="J18" s="86"/>
      <c r="K18" s="82"/>
      <c r="L18" s="82"/>
      <c r="M18" s="82"/>
      <c r="N18" s="82"/>
      <c r="O18" s="82"/>
      <c r="P18" s="82"/>
      <c r="Q18" s="82"/>
      <c r="R18" s="82"/>
      <c r="S18" s="82"/>
      <c r="T18" s="86"/>
      <c r="U18" s="82"/>
    </row>
    <row r="19" spans="1:21" s="77" customFormat="1" ht="16.5" customHeight="1" thickBot="1">
      <c r="A19" s="79" t="s">
        <v>180</v>
      </c>
      <c r="B19" s="80"/>
      <c r="C19" s="80"/>
      <c r="D19" s="80"/>
      <c r="E19" s="80"/>
      <c r="I19" s="105">
        <f>SUM(I14:I18)</f>
        <v>150978000</v>
      </c>
      <c r="J19" s="75"/>
      <c r="K19" s="105">
        <f>SUM(K14:K18)</f>
        <v>16000000</v>
      </c>
      <c r="L19" s="75"/>
      <c r="M19" s="105">
        <f>SUM(M14:M18)</f>
        <v>-358950957</v>
      </c>
      <c r="N19" s="75"/>
      <c r="O19" s="105">
        <f>SUM(O14:O18)</f>
        <v>2409149892</v>
      </c>
      <c r="P19" s="75"/>
      <c r="Q19" s="105">
        <f>SUM(Q14:Q18)</f>
        <v>-15376204</v>
      </c>
      <c r="R19" s="75"/>
      <c r="S19" s="105">
        <f>SUM(S14:S18)</f>
        <v>2393773688</v>
      </c>
      <c r="T19" s="75"/>
      <c r="U19" s="105">
        <f>SUM(U14:U18)</f>
        <v>2201800731</v>
      </c>
    </row>
    <row r="20" spans="1:21" s="77" customFormat="1" ht="16.5" customHeight="1" thickTop="1">
      <c r="A20" s="79"/>
      <c r="B20" s="80"/>
      <c r="C20" s="80"/>
      <c r="D20" s="80"/>
      <c r="E20" s="80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1" s="71" customFormat="1" ht="16.5" customHeight="1">
      <c r="C21" s="87"/>
      <c r="D21" s="87"/>
      <c r="E21" s="87"/>
      <c r="F21" s="77"/>
      <c r="G21" s="72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</row>
    <row r="22" spans="1:21" s="71" customFormat="1" ht="16.5" customHeight="1">
      <c r="A22" s="79" t="s">
        <v>167</v>
      </c>
      <c r="B22" s="79"/>
      <c r="C22" s="87"/>
      <c r="D22" s="87"/>
      <c r="E22" s="87"/>
      <c r="F22" s="77"/>
      <c r="G22" s="72"/>
      <c r="I22" s="93">
        <v>150978000</v>
      </c>
      <c r="J22" s="75"/>
      <c r="K22" s="93">
        <v>16000000</v>
      </c>
      <c r="L22" s="75"/>
      <c r="M22" s="93">
        <v>-437110702.99999994</v>
      </c>
      <c r="N22" s="75"/>
      <c r="O22" s="93">
        <v>2409149892</v>
      </c>
      <c r="P22" s="75"/>
      <c r="Q22" s="93">
        <v>-15375857</v>
      </c>
      <c r="R22" s="75"/>
      <c r="S22" s="93">
        <v>2393774035</v>
      </c>
      <c r="T22" s="75"/>
      <c r="U22" s="93">
        <v>2123641332</v>
      </c>
    </row>
    <row r="23" spans="1:21" s="71" customFormat="1" ht="6" customHeight="1">
      <c r="A23" s="79"/>
      <c r="B23" s="90"/>
      <c r="C23" s="87"/>
      <c r="D23" s="87"/>
      <c r="E23" s="87"/>
      <c r="F23" s="77"/>
      <c r="G23" s="72"/>
      <c r="I23" s="93"/>
      <c r="J23" s="75"/>
      <c r="K23" s="93"/>
      <c r="L23" s="75"/>
      <c r="M23" s="93"/>
      <c r="N23" s="75"/>
      <c r="O23" s="93"/>
      <c r="P23" s="75"/>
      <c r="Q23" s="93"/>
      <c r="R23" s="75"/>
      <c r="S23" s="93"/>
      <c r="T23" s="75"/>
      <c r="U23" s="93"/>
    </row>
    <row r="24" spans="1:21" s="77" customFormat="1" ht="16.5" customHeight="1">
      <c r="A24" s="79" t="s">
        <v>119</v>
      </c>
      <c r="B24" s="80"/>
      <c r="C24" s="80"/>
      <c r="D24" s="80"/>
      <c r="E24" s="80"/>
      <c r="I24" s="106"/>
      <c r="J24" s="75"/>
      <c r="K24" s="106"/>
      <c r="L24" s="89"/>
      <c r="M24" s="106"/>
      <c r="N24" s="89"/>
      <c r="O24" s="106"/>
      <c r="P24" s="89"/>
      <c r="Q24" s="106"/>
      <c r="R24" s="89"/>
      <c r="S24" s="106"/>
      <c r="T24" s="75"/>
      <c r="U24" s="106"/>
    </row>
    <row r="25" spans="1:21" s="77" customFormat="1" ht="16.5" customHeight="1">
      <c r="A25" s="90" t="s">
        <v>151</v>
      </c>
      <c r="C25" s="80"/>
      <c r="D25" s="80"/>
      <c r="E25" s="80"/>
      <c r="I25" s="94">
        <v>0</v>
      </c>
      <c r="J25" s="92"/>
      <c r="K25" s="94">
        <v>0</v>
      </c>
      <c r="L25" s="92"/>
      <c r="M25" s="94">
        <f>'PL6_ENG (9-month)'!G47</f>
        <v>-497390416</v>
      </c>
      <c r="N25" s="92"/>
      <c r="O25" s="94">
        <v>0</v>
      </c>
      <c r="P25" s="92"/>
      <c r="Q25" s="94">
        <f>'PL6_ENG (9-month)'!G39</f>
        <v>4205233</v>
      </c>
      <c r="R25" s="92"/>
      <c r="S25" s="94">
        <f>O25+Q25</f>
        <v>4205233</v>
      </c>
      <c r="T25" s="75"/>
      <c r="U25" s="95">
        <f>SUM(I25:M25,S25)</f>
        <v>-493185183</v>
      </c>
    </row>
    <row r="26" spans="1:21" s="77" customFormat="1" ht="16.5" customHeight="1">
      <c r="A26" s="79"/>
      <c r="B26" s="80"/>
      <c r="C26" s="80"/>
      <c r="D26" s="80"/>
      <c r="E26" s="80"/>
      <c r="I26" s="96"/>
      <c r="J26" s="86"/>
      <c r="K26" s="96"/>
      <c r="L26" s="82"/>
      <c r="M26" s="96"/>
      <c r="N26" s="82"/>
      <c r="O26" s="96"/>
      <c r="P26" s="82"/>
      <c r="Q26" s="96"/>
      <c r="R26" s="82"/>
      <c r="S26" s="96"/>
      <c r="T26" s="86"/>
      <c r="U26" s="96"/>
    </row>
    <row r="27" spans="1:21" s="77" customFormat="1" ht="16.5" customHeight="1" thickBot="1">
      <c r="A27" s="79" t="s">
        <v>181</v>
      </c>
      <c r="B27" s="80"/>
      <c r="C27" s="80"/>
      <c r="D27" s="80"/>
      <c r="E27" s="80"/>
      <c r="I27" s="107">
        <f>SUM(I22:I26)</f>
        <v>150978000</v>
      </c>
      <c r="J27" s="75"/>
      <c r="K27" s="107">
        <f>SUM(K22:K26)</f>
        <v>16000000</v>
      </c>
      <c r="L27" s="75"/>
      <c r="M27" s="107">
        <f>SUM(M22:M26)</f>
        <v>-934501119</v>
      </c>
      <c r="N27" s="75"/>
      <c r="O27" s="107">
        <f>SUM(O22:O26)</f>
        <v>2409149892</v>
      </c>
      <c r="P27" s="75"/>
      <c r="Q27" s="107">
        <f>SUM(Q22:Q26)</f>
        <v>-11170624</v>
      </c>
      <c r="R27" s="75"/>
      <c r="S27" s="107">
        <f>SUM(S22:S26)</f>
        <v>2397979268</v>
      </c>
      <c r="T27" s="75"/>
      <c r="U27" s="107">
        <f>SUM(U22:U26)</f>
        <v>1630456149</v>
      </c>
    </row>
    <row r="28" spans="1:21" s="77" customFormat="1" ht="16.5" customHeight="1" thickTop="1">
      <c r="A28" s="79"/>
      <c r="B28" s="80"/>
      <c r="C28" s="80"/>
      <c r="D28" s="80"/>
      <c r="E28" s="80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</row>
    <row r="29" spans="1:21" s="77" customFormat="1" ht="16.5" customHeight="1">
      <c r="A29" s="79"/>
      <c r="B29" s="80"/>
      <c r="C29" s="80"/>
      <c r="D29" s="80"/>
      <c r="E29" s="80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</row>
    <row r="30" spans="1:21" s="77" customFormat="1" ht="16.5" customHeight="1">
      <c r="A30" s="79"/>
      <c r="B30" s="80"/>
      <c r="C30" s="80"/>
      <c r="D30" s="80"/>
      <c r="E30" s="80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s="77" customFormat="1" ht="16.5" customHeight="1">
      <c r="A31" s="79"/>
      <c r="B31" s="80"/>
      <c r="C31" s="80"/>
      <c r="D31" s="80"/>
      <c r="E31" s="80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</row>
    <row r="32" spans="1:21" ht="12" customHeight="1">
      <c r="A32" s="152"/>
      <c r="B32" s="153"/>
      <c r="C32" s="153"/>
      <c r="D32" s="153"/>
      <c r="E32" s="153"/>
      <c r="G32" s="10"/>
      <c r="H32" s="10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1.95" customHeight="1">
      <c r="A33" s="155" t="str">
        <f>+'PL6_ENG (9-month)'!A59:M59</f>
        <v>The accompanying notes form part of this interim financial information.</v>
      </c>
      <c r="B33" s="156"/>
      <c r="C33" s="156"/>
      <c r="D33" s="156"/>
      <c r="E33" s="156"/>
      <c r="F33" s="157"/>
      <c r="G33" s="157"/>
      <c r="H33" s="157"/>
      <c r="I33" s="144"/>
      <c r="J33" s="41"/>
      <c r="K33" s="144"/>
      <c r="L33" s="41"/>
      <c r="M33" s="144"/>
      <c r="N33" s="41"/>
      <c r="O33" s="41"/>
      <c r="P33" s="41"/>
      <c r="Q33" s="144"/>
      <c r="R33" s="144"/>
      <c r="S33" s="144"/>
      <c r="T33" s="41"/>
      <c r="U33" s="144"/>
    </row>
    <row r="34" spans="1:21" ht="16.5" customHeight="1">
      <c r="A34" s="136" t="s">
        <v>0</v>
      </c>
      <c r="B34" s="131"/>
      <c r="C34" s="131"/>
      <c r="D34" s="131"/>
      <c r="E34" s="131"/>
      <c r="F34" s="131"/>
      <c r="G34" s="137"/>
      <c r="H34" s="138"/>
    </row>
    <row r="35" spans="1:21" ht="16.5" customHeight="1">
      <c r="A35" s="152" t="s">
        <v>157</v>
      </c>
      <c r="B35" s="131"/>
      <c r="C35" s="131"/>
      <c r="D35" s="131"/>
      <c r="E35" s="131"/>
      <c r="F35" s="131"/>
      <c r="G35" s="137"/>
      <c r="H35" s="138"/>
    </row>
    <row r="36" spans="1:21" ht="16.5" customHeight="1">
      <c r="A36" s="140" t="str">
        <f>+A3</f>
        <v>For the nine-month period ended 30 September 2021</v>
      </c>
      <c r="B36" s="141"/>
      <c r="C36" s="141"/>
      <c r="D36" s="141"/>
      <c r="E36" s="141"/>
      <c r="F36" s="141"/>
      <c r="G36" s="142"/>
      <c r="H36" s="143"/>
      <c r="I36" s="144"/>
      <c r="J36" s="41"/>
      <c r="K36" s="144"/>
      <c r="L36" s="41"/>
      <c r="M36" s="144"/>
      <c r="N36" s="41"/>
      <c r="O36" s="41"/>
      <c r="P36" s="41"/>
      <c r="Q36" s="144"/>
      <c r="R36" s="144"/>
      <c r="S36" s="144"/>
      <c r="T36" s="41"/>
      <c r="U36" s="144"/>
    </row>
    <row r="37" spans="1:21" s="131" customFormat="1" ht="16.5" customHeight="1">
      <c r="A37" s="154"/>
      <c r="I37" s="158"/>
      <c r="J37" s="32"/>
      <c r="K37" s="158"/>
      <c r="L37" s="5"/>
      <c r="M37" s="158"/>
      <c r="N37" s="5"/>
      <c r="O37" s="5"/>
      <c r="P37" s="5"/>
      <c r="Q37" s="158"/>
      <c r="R37" s="158"/>
      <c r="S37" s="158"/>
      <c r="T37" s="32"/>
      <c r="U37" s="158"/>
    </row>
    <row r="38" spans="1:21" s="131" customFormat="1" ht="16.5" customHeight="1">
      <c r="A38" s="154"/>
      <c r="I38" s="158"/>
      <c r="J38" s="32"/>
      <c r="K38" s="158"/>
      <c r="L38" s="5"/>
      <c r="M38" s="158"/>
      <c r="N38" s="5"/>
      <c r="O38" s="5"/>
      <c r="P38" s="5"/>
      <c r="Q38" s="158"/>
      <c r="R38" s="158"/>
      <c r="S38" s="158"/>
      <c r="T38" s="32"/>
      <c r="U38" s="158"/>
    </row>
    <row r="39" spans="1:21" s="77" customFormat="1" ht="16.5" customHeight="1">
      <c r="A39" s="79"/>
      <c r="B39" s="80"/>
      <c r="C39" s="80"/>
      <c r="D39" s="80"/>
      <c r="E39" s="80"/>
      <c r="I39" s="100"/>
      <c r="J39" s="74"/>
      <c r="K39" s="100"/>
      <c r="L39" s="74"/>
      <c r="M39" s="100"/>
      <c r="N39" s="74"/>
      <c r="O39" s="74"/>
      <c r="P39" s="74"/>
      <c r="Q39" s="100"/>
      <c r="R39" s="100"/>
      <c r="S39" s="100"/>
      <c r="T39" s="74"/>
      <c r="U39" s="104" t="s">
        <v>109</v>
      </c>
    </row>
    <row r="40" spans="1:21" s="77" customFormat="1" ht="16.5" customHeight="1">
      <c r="A40" s="76"/>
      <c r="C40" s="71"/>
      <c r="D40" s="71"/>
      <c r="E40" s="71"/>
      <c r="F40" s="81"/>
      <c r="G40" s="97"/>
      <c r="H40" s="98"/>
      <c r="I40" s="225" t="s">
        <v>121</v>
      </c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</row>
    <row r="41" spans="1:21" s="77" customFormat="1" ht="16.5" customHeight="1">
      <c r="A41" s="76"/>
      <c r="C41" s="71"/>
      <c r="D41" s="71"/>
      <c r="E41" s="71"/>
      <c r="F41" s="81"/>
      <c r="G41" s="97"/>
      <c r="H41" s="98"/>
      <c r="I41" s="103"/>
      <c r="J41" s="103"/>
      <c r="K41" s="103"/>
      <c r="L41" s="103"/>
      <c r="M41" s="103"/>
      <c r="N41" s="103"/>
      <c r="O41" s="226" t="s">
        <v>131</v>
      </c>
      <c r="P41" s="226"/>
      <c r="Q41" s="226"/>
      <c r="R41" s="226"/>
      <c r="S41" s="226"/>
      <c r="T41" s="103"/>
      <c r="U41" s="103"/>
    </row>
    <row r="42" spans="1:21" s="77" customFormat="1" ht="16.5" customHeight="1">
      <c r="A42" s="76"/>
      <c r="C42" s="71"/>
      <c r="D42" s="71"/>
      <c r="E42" s="71"/>
      <c r="F42" s="81"/>
      <c r="G42" s="78"/>
      <c r="I42" s="73"/>
      <c r="J42" s="82"/>
      <c r="K42" s="225" t="s">
        <v>124</v>
      </c>
      <c r="L42" s="225"/>
      <c r="M42" s="225"/>
      <c r="N42" s="103"/>
      <c r="O42" s="225" t="s">
        <v>135</v>
      </c>
      <c r="P42" s="225"/>
      <c r="Q42" s="225"/>
      <c r="R42" s="82"/>
      <c r="S42" s="82"/>
      <c r="T42" s="82"/>
      <c r="U42" s="82"/>
    </row>
    <row r="43" spans="1:21" s="71" customFormat="1" ht="16.5" customHeight="1">
      <c r="A43" s="83"/>
      <c r="F43" s="84"/>
      <c r="G43" s="72"/>
      <c r="I43" s="82" t="s">
        <v>58</v>
      </c>
      <c r="J43" s="82"/>
      <c r="K43" s="73"/>
      <c r="L43" s="73"/>
      <c r="M43" s="82"/>
      <c r="N43" s="82"/>
      <c r="O43" s="82"/>
      <c r="P43" s="82"/>
      <c r="Q43" s="82"/>
      <c r="R43" s="82"/>
      <c r="S43" s="82" t="s">
        <v>138</v>
      </c>
      <c r="T43" s="82"/>
      <c r="U43" s="82"/>
    </row>
    <row r="44" spans="1:21" s="71" customFormat="1" ht="16.5" customHeight="1">
      <c r="A44" s="83"/>
      <c r="F44" s="84"/>
      <c r="G44" s="72"/>
      <c r="I44" s="82" t="s">
        <v>59</v>
      </c>
      <c r="J44" s="86"/>
      <c r="K44" s="82" t="s">
        <v>60</v>
      </c>
      <c r="L44" s="82"/>
      <c r="M44" s="73"/>
      <c r="N44" s="73"/>
      <c r="O44" s="82" t="s">
        <v>134</v>
      </c>
      <c r="P44" s="73"/>
      <c r="Q44" s="82" t="s">
        <v>95</v>
      </c>
      <c r="R44" s="82"/>
      <c r="S44" s="82" t="s">
        <v>137</v>
      </c>
      <c r="T44" s="82"/>
      <c r="U44" s="73"/>
    </row>
    <row r="45" spans="1:21" s="71" customFormat="1" ht="16.5" customHeight="1">
      <c r="A45" s="83"/>
      <c r="F45" s="84"/>
      <c r="G45" s="72"/>
      <c r="I45" s="104" t="s">
        <v>61</v>
      </c>
      <c r="J45" s="75"/>
      <c r="K45" s="104" t="s">
        <v>62</v>
      </c>
      <c r="L45" s="82"/>
      <c r="M45" s="104" t="s">
        <v>45</v>
      </c>
      <c r="N45" s="82"/>
      <c r="O45" s="104" t="s">
        <v>152</v>
      </c>
      <c r="P45" s="82"/>
      <c r="Q45" s="104" t="s">
        <v>96</v>
      </c>
      <c r="R45" s="82"/>
      <c r="S45" s="104" t="s">
        <v>136</v>
      </c>
      <c r="T45" s="75"/>
      <c r="U45" s="104" t="s">
        <v>46</v>
      </c>
    </row>
    <row r="46" spans="1:21" s="71" customFormat="1" ht="16.5" customHeight="1">
      <c r="A46" s="83"/>
      <c r="F46" s="84"/>
      <c r="G46" s="72"/>
      <c r="I46" s="82"/>
      <c r="J46" s="73"/>
      <c r="K46" s="82"/>
      <c r="L46" s="82"/>
      <c r="M46" s="82"/>
      <c r="N46" s="82"/>
      <c r="O46" s="82"/>
      <c r="P46" s="82"/>
      <c r="Q46" s="82"/>
      <c r="R46" s="82"/>
      <c r="S46" s="82"/>
      <c r="T46" s="86"/>
      <c r="U46" s="82"/>
    </row>
    <row r="47" spans="1:21" s="71" customFormat="1" ht="16.5" customHeight="1">
      <c r="A47" s="79" t="s">
        <v>166</v>
      </c>
      <c r="B47" s="79"/>
      <c r="C47" s="102"/>
      <c r="D47" s="87"/>
      <c r="E47" s="87"/>
      <c r="F47" s="77"/>
      <c r="G47" s="72"/>
      <c r="I47" s="75">
        <v>150978000</v>
      </c>
      <c r="J47" s="75"/>
      <c r="K47" s="75">
        <v>16000000</v>
      </c>
      <c r="L47" s="75"/>
      <c r="M47" s="75">
        <v>-34153222</v>
      </c>
      <c r="N47" s="75"/>
      <c r="O47" s="75">
        <v>0</v>
      </c>
      <c r="P47" s="75"/>
      <c r="Q47" s="75">
        <v>-9747516</v>
      </c>
      <c r="R47" s="75"/>
      <c r="S47" s="75">
        <f>SUM(O47:Q47)</f>
        <v>-9747516</v>
      </c>
      <c r="T47" s="75"/>
      <c r="U47" s="75">
        <f>SUM(S47,I47:M47)</f>
        <v>123077262</v>
      </c>
    </row>
    <row r="48" spans="1:21" s="71" customFormat="1" ht="6" customHeight="1">
      <c r="C48" s="102"/>
      <c r="D48" s="87"/>
      <c r="E48" s="87"/>
      <c r="F48" s="77"/>
      <c r="G48" s="72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</row>
    <row r="49" spans="1:21" s="87" customFormat="1" ht="16.5" customHeight="1">
      <c r="A49" s="79" t="s">
        <v>119</v>
      </c>
      <c r="G49" s="88"/>
      <c r="I49" s="89"/>
      <c r="J49" s="75"/>
      <c r="K49" s="89"/>
      <c r="L49" s="89"/>
      <c r="M49" s="89"/>
      <c r="N49" s="89"/>
      <c r="O49" s="89"/>
      <c r="P49" s="89"/>
      <c r="Q49" s="89"/>
      <c r="R49" s="89"/>
      <c r="S49" s="89"/>
      <c r="T49" s="75"/>
      <c r="U49" s="89"/>
    </row>
    <row r="50" spans="1:21" s="71" customFormat="1" ht="16.5" customHeight="1">
      <c r="A50" s="90" t="s">
        <v>151</v>
      </c>
      <c r="F50" s="84"/>
      <c r="G50" s="97"/>
      <c r="H50" s="99"/>
      <c r="I50" s="91" t="s">
        <v>120</v>
      </c>
      <c r="J50" s="92"/>
      <c r="K50" s="91" t="s">
        <v>120</v>
      </c>
      <c r="L50" s="92"/>
      <c r="M50" s="91">
        <v>-358579547</v>
      </c>
      <c r="N50" s="92"/>
      <c r="O50" s="91">
        <v>2409149892</v>
      </c>
      <c r="P50" s="92"/>
      <c r="Q50" s="91">
        <v>-5628688</v>
      </c>
      <c r="R50" s="92"/>
      <c r="S50" s="91">
        <f>O50+Q50</f>
        <v>2403521204</v>
      </c>
      <c r="T50" s="75"/>
      <c r="U50" s="74">
        <f>SUM(I50:M50,S50)</f>
        <v>2044941657</v>
      </c>
    </row>
    <row r="51" spans="1:21" s="71" customFormat="1" ht="16.5" customHeight="1">
      <c r="A51" s="83"/>
      <c r="B51" s="79"/>
      <c r="F51" s="84"/>
      <c r="G51" s="97"/>
      <c r="H51" s="99"/>
      <c r="I51" s="82"/>
      <c r="J51" s="86"/>
      <c r="K51" s="82"/>
      <c r="L51" s="82"/>
      <c r="M51" s="82"/>
      <c r="N51" s="82"/>
      <c r="O51" s="82"/>
      <c r="P51" s="82"/>
      <c r="Q51" s="82"/>
      <c r="R51" s="82"/>
      <c r="S51" s="82"/>
      <c r="T51" s="86"/>
      <c r="U51" s="82"/>
    </row>
    <row r="52" spans="1:21" s="71" customFormat="1" ht="16.5" customHeight="1" thickBot="1">
      <c r="A52" s="79" t="s">
        <v>180</v>
      </c>
      <c r="C52" s="87"/>
      <c r="D52" s="87"/>
      <c r="E52" s="87"/>
      <c r="F52" s="77"/>
      <c r="G52" s="72"/>
      <c r="I52" s="105">
        <f>SUM(I47:I51)</f>
        <v>150978000</v>
      </c>
      <c r="J52" s="75"/>
      <c r="K52" s="105">
        <f>SUM(K47:K51)</f>
        <v>16000000</v>
      </c>
      <c r="L52" s="75"/>
      <c r="M52" s="105">
        <f>SUM(M47:M51)</f>
        <v>-392732769</v>
      </c>
      <c r="N52" s="75"/>
      <c r="O52" s="105">
        <f>SUM(O47:O51)</f>
        <v>2409149892</v>
      </c>
      <c r="P52" s="75"/>
      <c r="Q52" s="105">
        <f>SUM(Q47:Q51)</f>
        <v>-15376204</v>
      </c>
      <c r="R52" s="75"/>
      <c r="S52" s="105">
        <f>SUM(S47:S51)</f>
        <v>2393773688</v>
      </c>
      <c r="T52" s="75"/>
      <c r="U52" s="105">
        <f>SUM(U47:U51)</f>
        <v>2168018919</v>
      </c>
    </row>
    <row r="53" spans="1:21" s="71" customFormat="1" ht="16.5" customHeight="1" thickTop="1">
      <c r="A53" s="79"/>
      <c r="C53" s="87"/>
      <c r="D53" s="87"/>
      <c r="E53" s="87"/>
      <c r="F53" s="77"/>
      <c r="G53" s="72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</row>
    <row r="54" spans="1:21" s="71" customFormat="1" ht="16.5" customHeight="1">
      <c r="A54" s="79"/>
      <c r="C54" s="87"/>
      <c r="D54" s="87"/>
      <c r="E54" s="87"/>
      <c r="F54" s="77"/>
      <c r="G54" s="72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</row>
    <row r="55" spans="1:21" s="71" customFormat="1" ht="16.5" customHeight="1">
      <c r="A55" s="79" t="s">
        <v>167</v>
      </c>
      <c r="B55" s="79"/>
      <c r="C55" s="102"/>
      <c r="D55" s="87"/>
      <c r="E55" s="87"/>
      <c r="F55" s="77"/>
      <c r="G55" s="72"/>
      <c r="I55" s="93">
        <v>150978000</v>
      </c>
      <c r="J55" s="75"/>
      <c r="K55" s="93">
        <v>16000000</v>
      </c>
      <c r="L55" s="75"/>
      <c r="M55" s="93">
        <v>-461133813</v>
      </c>
      <c r="N55" s="75"/>
      <c r="O55" s="93">
        <v>2409149892</v>
      </c>
      <c r="P55" s="75"/>
      <c r="Q55" s="93">
        <v>-15375857</v>
      </c>
      <c r="R55" s="75"/>
      <c r="S55" s="93">
        <v>2393774035</v>
      </c>
      <c r="T55" s="75"/>
      <c r="U55" s="93">
        <v>2099618222</v>
      </c>
    </row>
    <row r="56" spans="1:21" s="71" customFormat="1" ht="6" customHeight="1">
      <c r="C56" s="102"/>
      <c r="D56" s="87"/>
      <c r="E56" s="87"/>
      <c r="F56" s="77"/>
      <c r="G56" s="72"/>
      <c r="I56" s="93"/>
      <c r="J56" s="75"/>
      <c r="K56" s="93"/>
      <c r="L56" s="75"/>
      <c r="M56" s="93"/>
      <c r="N56" s="75"/>
      <c r="O56" s="93"/>
      <c r="P56" s="75"/>
      <c r="Q56" s="93"/>
      <c r="R56" s="75"/>
      <c r="S56" s="93"/>
      <c r="T56" s="75"/>
      <c r="U56" s="93"/>
    </row>
    <row r="57" spans="1:21" s="87" customFormat="1" ht="16.5" customHeight="1">
      <c r="A57" s="79" t="s">
        <v>119</v>
      </c>
      <c r="G57" s="88"/>
      <c r="I57" s="106"/>
      <c r="J57" s="75"/>
      <c r="K57" s="106"/>
      <c r="L57" s="89"/>
      <c r="M57" s="106"/>
      <c r="N57" s="89"/>
      <c r="O57" s="106"/>
      <c r="P57" s="89"/>
      <c r="Q57" s="106"/>
      <c r="R57" s="89"/>
      <c r="S57" s="106"/>
      <c r="T57" s="75"/>
      <c r="U57" s="106"/>
    </row>
    <row r="58" spans="1:21" s="71" customFormat="1" ht="16.5" customHeight="1">
      <c r="A58" s="90" t="s">
        <v>151</v>
      </c>
      <c r="F58" s="84"/>
      <c r="G58" s="97"/>
      <c r="H58" s="99"/>
      <c r="I58" s="94">
        <v>0</v>
      </c>
      <c r="J58" s="92"/>
      <c r="K58" s="94">
        <v>0</v>
      </c>
      <c r="L58" s="92"/>
      <c r="M58" s="94">
        <f>'PL6_ENG (9-month)'!K44</f>
        <v>-471244536</v>
      </c>
      <c r="N58" s="92"/>
      <c r="O58" s="94">
        <v>0</v>
      </c>
      <c r="P58" s="92"/>
      <c r="Q58" s="94">
        <f>'PL6_ENG (9-month)'!K39</f>
        <v>4205233</v>
      </c>
      <c r="R58" s="92"/>
      <c r="S58" s="94">
        <f>O58+Q58</f>
        <v>4205233</v>
      </c>
      <c r="T58" s="75"/>
      <c r="U58" s="95">
        <f>SUM(I58:M58,S58)</f>
        <v>-467039303</v>
      </c>
    </row>
    <row r="59" spans="1:21" s="71" customFormat="1" ht="16.5" customHeight="1">
      <c r="A59" s="83"/>
      <c r="B59" s="79"/>
      <c r="F59" s="84"/>
      <c r="G59" s="97"/>
      <c r="H59" s="99"/>
      <c r="I59" s="96"/>
      <c r="J59" s="86"/>
      <c r="K59" s="96"/>
      <c r="L59" s="82"/>
      <c r="M59" s="96"/>
      <c r="N59" s="82"/>
      <c r="O59" s="96"/>
      <c r="P59" s="82"/>
      <c r="Q59" s="96"/>
      <c r="R59" s="82"/>
      <c r="S59" s="96"/>
      <c r="T59" s="86"/>
      <c r="U59" s="96"/>
    </row>
    <row r="60" spans="1:21" s="71" customFormat="1" ht="16.5" customHeight="1" thickBot="1">
      <c r="A60" s="79" t="s">
        <v>181</v>
      </c>
      <c r="C60" s="87"/>
      <c r="D60" s="87"/>
      <c r="E60" s="87"/>
      <c r="F60" s="77"/>
      <c r="G60" s="72"/>
      <c r="I60" s="107">
        <f>SUM(I55:I59)</f>
        <v>150978000</v>
      </c>
      <c r="J60" s="75"/>
      <c r="K60" s="107">
        <f>SUM(K55:K59)</f>
        <v>16000000</v>
      </c>
      <c r="L60" s="75"/>
      <c r="M60" s="107">
        <f>SUM(M55:M59)</f>
        <v>-932378349</v>
      </c>
      <c r="N60" s="75"/>
      <c r="O60" s="107">
        <f>SUM(O55:O59)</f>
        <v>2409149892</v>
      </c>
      <c r="P60" s="75"/>
      <c r="Q60" s="107">
        <f>SUM(Q55:Q59)</f>
        <v>-11170624</v>
      </c>
      <c r="R60" s="75"/>
      <c r="S60" s="107">
        <f>SUM(S55:S59)</f>
        <v>2397979268</v>
      </c>
      <c r="T60" s="75"/>
      <c r="U60" s="107">
        <f>SUM(U55:U59)</f>
        <v>1632578919</v>
      </c>
    </row>
    <row r="61" spans="1:21" s="71" customFormat="1" ht="16.5" customHeight="1" thickTop="1">
      <c r="A61" s="79"/>
      <c r="C61" s="87"/>
      <c r="D61" s="87"/>
      <c r="E61" s="87"/>
      <c r="F61" s="77"/>
      <c r="G61" s="72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</row>
    <row r="62" spans="1:21" s="71" customFormat="1" ht="16.5" customHeight="1">
      <c r="A62" s="79"/>
      <c r="C62" s="87"/>
      <c r="D62" s="87"/>
      <c r="E62" s="87"/>
      <c r="F62" s="77"/>
      <c r="G62" s="72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</row>
    <row r="65" spans="1:21" ht="12" customHeight="1"/>
    <row r="66" spans="1:21" ht="21.95" customHeight="1">
      <c r="A66" s="155" t="str">
        <f>+'PL6_ENG (9-month)'!A59:M59</f>
        <v>The accompanying notes form part of this interim financial information.</v>
      </c>
      <c r="B66" s="159"/>
      <c r="C66" s="159"/>
      <c r="D66" s="159"/>
      <c r="E66" s="159"/>
      <c r="F66" s="159"/>
      <c r="G66" s="159"/>
      <c r="H66" s="159"/>
      <c r="I66" s="144"/>
      <c r="J66" s="160"/>
      <c r="K66" s="144"/>
      <c r="L66" s="160"/>
      <c r="M66" s="144"/>
      <c r="N66" s="160"/>
      <c r="O66" s="160"/>
      <c r="P66" s="160"/>
      <c r="Q66" s="144"/>
      <c r="R66" s="144"/>
      <c r="S66" s="144"/>
      <c r="T66" s="160"/>
      <c r="U66" s="144"/>
    </row>
  </sheetData>
  <mergeCells count="8">
    <mergeCell ref="I7:U7"/>
    <mergeCell ref="K9:M9"/>
    <mergeCell ref="I40:U40"/>
    <mergeCell ref="K42:M42"/>
    <mergeCell ref="O9:Q9"/>
    <mergeCell ref="O8:S8"/>
    <mergeCell ref="O42:Q42"/>
    <mergeCell ref="O41:S41"/>
  </mergeCells>
  <pageMargins left="0.7" right="0.7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2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M102"/>
  <sheetViews>
    <sheetView tabSelected="1" zoomScaleNormal="100" zoomScaleSheetLayoutView="100" workbookViewId="0">
      <selection activeCell="D12" sqref="D12"/>
    </sheetView>
  </sheetViews>
  <sheetFormatPr defaultColWidth="9.42578125" defaultRowHeight="16.5" customHeight="1"/>
  <cols>
    <col min="1" max="2" width="1.42578125" style="10" customWidth="1"/>
    <col min="3" max="3" width="1.5703125" style="10" customWidth="1"/>
    <col min="4" max="4" width="34.42578125" style="10" customWidth="1"/>
    <col min="5" max="5" width="5.42578125" style="10" customWidth="1"/>
    <col min="6" max="6" width="0.5703125" style="10" customWidth="1"/>
    <col min="7" max="7" width="12.42578125" style="11" customWidth="1"/>
    <col min="8" max="8" width="0.5703125" style="11" customWidth="1"/>
    <col min="9" max="9" width="12.42578125" style="11" customWidth="1"/>
    <col min="10" max="10" width="0.5703125" style="11" customWidth="1"/>
    <col min="11" max="11" width="12.42578125" style="11" customWidth="1"/>
    <col min="12" max="12" width="0.5703125" style="11" customWidth="1"/>
    <col min="13" max="13" width="12.42578125" style="11" customWidth="1"/>
    <col min="14" max="16384" width="9.42578125" style="10"/>
  </cols>
  <sheetData>
    <row r="1" spans="1:13" ht="16.5" customHeight="1">
      <c r="A1" s="12" t="s">
        <v>0</v>
      </c>
      <c r="B1" s="13"/>
      <c r="C1" s="13"/>
      <c r="D1" s="13"/>
      <c r="E1" s="14"/>
      <c r="F1" s="15"/>
      <c r="G1" s="16"/>
      <c r="H1" s="16"/>
      <c r="I1" s="16"/>
      <c r="J1" s="16"/>
      <c r="K1" s="16"/>
      <c r="L1" s="16"/>
      <c r="M1" s="16"/>
    </row>
    <row r="2" spans="1:13" ht="16.5" customHeight="1">
      <c r="A2" s="12" t="s">
        <v>63</v>
      </c>
      <c r="B2" s="13"/>
      <c r="C2" s="13"/>
      <c r="D2" s="13"/>
      <c r="E2" s="14"/>
      <c r="F2" s="15"/>
      <c r="G2" s="16"/>
      <c r="H2" s="16"/>
      <c r="I2" s="16"/>
      <c r="J2" s="16"/>
      <c r="K2" s="16"/>
      <c r="L2" s="16"/>
      <c r="M2" s="16"/>
    </row>
    <row r="3" spans="1:13" ht="16.5" customHeight="1">
      <c r="A3" s="17" t="str">
        <f>+'7-8'!A3</f>
        <v>For the nine-month period ended 30 September 2021</v>
      </c>
      <c r="B3" s="18"/>
      <c r="C3" s="18"/>
      <c r="D3" s="18"/>
      <c r="E3" s="19"/>
      <c r="F3" s="20"/>
      <c r="G3" s="2"/>
      <c r="H3" s="2"/>
      <c r="I3" s="2"/>
      <c r="J3" s="2"/>
      <c r="K3" s="2"/>
      <c r="L3" s="2"/>
      <c r="M3" s="2"/>
    </row>
    <row r="4" spans="1:13" ht="16.5" customHeight="1">
      <c r="A4" s="13"/>
      <c r="B4" s="13"/>
      <c r="C4" s="13"/>
      <c r="D4" s="13"/>
      <c r="E4" s="14"/>
      <c r="F4" s="15"/>
      <c r="G4" s="16"/>
      <c r="H4" s="16"/>
      <c r="I4" s="16"/>
      <c r="J4" s="16"/>
      <c r="K4" s="16"/>
      <c r="L4" s="16"/>
      <c r="M4" s="16"/>
    </row>
    <row r="5" spans="1:13" ht="16.5" customHeight="1">
      <c r="A5" s="13"/>
      <c r="B5" s="13"/>
      <c r="C5" s="13"/>
      <c r="D5" s="13"/>
      <c r="E5" s="14"/>
      <c r="F5" s="15"/>
      <c r="G5" s="16"/>
      <c r="H5" s="16"/>
      <c r="I5" s="16"/>
      <c r="J5" s="16"/>
      <c r="K5" s="16"/>
      <c r="L5" s="16"/>
      <c r="M5" s="16"/>
    </row>
    <row r="6" spans="1:13" ht="15.95" customHeight="1">
      <c r="A6" s="13"/>
      <c r="B6" s="13"/>
      <c r="C6" s="13"/>
      <c r="D6" s="13"/>
      <c r="E6" s="14"/>
      <c r="F6" s="21"/>
      <c r="G6" s="22"/>
      <c r="H6" s="23"/>
      <c r="I6" s="23"/>
      <c r="J6" s="23"/>
      <c r="K6" s="23"/>
      <c r="L6" s="23"/>
      <c r="M6" s="3" t="s">
        <v>110</v>
      </c>
    </row>
    <row r="7" spans="1:13" ht="15.95" customHeight="1">
      <c r="A7" s="13"/>
      <c r="B7" s="13"/>
      <c r="C7" s="13"/>
      <c r="D7" s="13"/>
      <c r="E7" s="14"/>
      <c r="F7" s="21"/>
      <c r="G7" s="222" t="s">
        <v>2</v>
      </c>
      <c r="H7" s="222"/>
      <c r="I7" s="222"/>
      <c r="J7" s="24"/>
      <c r="K7" s="222" t="s">
        <v>48</v>
      </c>
      <c r="L7" s="222"/>
      <c r="M7" s="222"/>
    </row>
    <row r="8" spans="1:13" ht="15.95" customHeight="1">
      <c r="A8" s="13"/>
      <c r="B8" s="13"/>
      <c r="C8" s="13"/>
      <c r="D8" s="13"/>
      <c r="E8" s="14"/>
      <c r="F8" s="21"/>
      <c r="G8" s="223" t="s">
        <v>4</v>
      </c>
      <c r="H8" s="223"/>
      <c r="I8" s="223"/>
      <c r="J8" s="4"/>
      <c r="K8" s="223" t="s">
        <v>4</v>
      </c>
      <c r="L8" s="223"/>
      <c r="M8" s="223"/>
    </row>
    <row r="9" spans="1:13" ht="15.95" customHeight="1">
      <c r="A9" s="13"/>
      <c r="B9" s="13"/>
      <c r="C9" s="13"/>
      <c r="D9" s="13"/>
      <c r="E9" s="25" t="s">
        <v>7</v>
      </c>
      <c r="F9" s="26"/>
      <c r="G9" s="27" t="s">
        <v>160</v>
      </c>
      <c r="H9" s="7"/>
      <c r="I9" s="27" t="s">
        <v>108</v>
      </c>
      <c r="J9" s="7"/>
      <c r="K9" s="27" t="s">
        <v>160</v>
      </c>
      <c r="L9" s="7"/>
      <c r="M9" s="27" t="s">
        <v>108</v>
      </c>
    </row>
    <row r="10" spans="1:13" ht="15.95" customHeight="1">
      <c r="A10" s="13"/>
      <c r="B10" s="13"/>
      <c r="C10" s="13"/>
      <c r="D10" s="13"/>
      <c r="E10" s="108"/>
      <c r="F10" s="26"/>
      <c r="G10" s="52"/>
      <c r="H10" s="7"/>
      <c r="I10" s="5"/>
      <c r="J10" s="7"/>
      <c r="K10" s="52"/>
      <c r="L10" s="7"/>
      <c r="M10" s="5"/>
    </row>
    <row r="11" spans="1:13" ht="15.95" customHeight="1">
      <c r="A11" s="12" t="s">
        <v>64</v>
      </c>
      <c r="B11" s="12"/>
      <c r="C11" s="12"/>
      <c r="D11" s="12"/>
      <c r="E11" s="14"/>
      <c r="F11" s="21"/>
      <c r="G11" s="109"/>
      <c r="H11" s="110"/>
      <c r="I11" s="110"/>
      <c r="J11" s="110"/>
      <c r="K11" s="109"/>
      <c r="L11" s="110"/>
      <c r="M11" s="110"/>
    </row>
    <row r="12" spans="1:13" ht="15.95" customHeight="1">
      <c r="A12" s="13" t="s">
        <v>171</v>
      </c>
      <c r="B12" s="13"/>
      <c r="C12" s="13"/>
      <c r="E12" s="14"/>
      <c r="F12" s="21"/>
      <c r="G12" s="111">
        <f>'PL6_ENG (9-month)'!G21</f>
        <v>-575271324</v>
      </c>
      <c r="H12" s="112"/>
      <c r="I12" s="11">
        <v>-443210189</v>
      </c>
      <c r="J12" s="112"/>
      <c r="K12" s="111">
        <f>'PL6_ENG (9-month)'!K21</f>
        <v>-552286912</v>
      </c>
      <c r="L12" s="112"/>
      <c r="M12" s="11">
        <v>-433119152</v>
      </c>
    </row>
    <row r="13" spans="1:13" ht="15.95" customHeight="1">
      <c r="A13" s="13"/>
      <c r="B13" s="13"/>
      <c r="C13" s="13"/>
      <c r="E13" s="14"/>
      <c r="F13" s="21"/>
      <c r="G13" s="109"/>
      <c r="H13" s="110"/>
      <c r="I13" s="110"/>
      <c r="J13" s="110"/>
      <c r="K13" s="109"/>
      <c r="L13" s="110"/>
      <c r="M13" s="110"/>
    </row>
    <row r="14" spans="1:13" ht="15.95" customHeight="1">
      <c r="A14" s="12" t="s">
        <v>65</v>
      </c>
      <c r="B14" s="13"/>
      <c r="C14" s="13"/>
      <c r="E14" s="14"/>
      <c r="F14" s="21"/>
      <c r="G14" s="109"/>
      <c r="H14" s="110"/>
      <c r="I14" s="110"/>
      <c r="J14" s="110"/>
      <c r="K14" s="109"/>
      <c r="L14" s="110"/>
      <c r="M14" s="110"/>
    </row>
    <row r="15" spans="1:13" ht="15.95" customHeight="1">
      <c r="A15" s="13"/>
      <c r="B15" s="10" t="s">
        <v>66</v>
      </c>
      <c r="C15" s="13"/>
      <c r="E15" s="14"/>
      <c r="F15" s="21"/>
      <c r="G15" s="109"/>
      <c r="H15" s="110"/>
      <c r="I15" s="110"/>
      <c r="J15" s="110"/>
      <c r="K15" s="109"/>
      <c r="L15" s="110"/>
      <c r="M15" s="110"/>
    </row>
    <row r="16" spans="1:13" ht="15.95" customHeight="1">
      <c r="C16" s="13" t="s">
        <v>67</v>
      </c>
      <c r="E16" s="14">
        <v>9</v>
      </c>
      <c r="F16" s="21"/>
      <c r="G16" s="67">
        <v>253927219</v>
      </c>
      <c r="H16" s="113"/>
      <c r="I16" s="24">
        <v>217635780</v>
      </c>
      <c r="J16" s="113"/>
      <c r="K16" s="109">
        <v>246132615</v>
      </c>
      <c r="L16" s="113"/>
      <c r="M16" s="110">
        <v>209673473</v>
      </c>
    </row>
    <row r="17" spans="2:13" ht="15.95" customHeight="1">
      <c r="B17" s="10" t="s">
        <v>126</v>
      </c>
      <c r="C17" s="13"/>
      <c r="E17" s="14">
        <v>10</v>
      </c>
      <c r="F17" s="21"/>
      <c r="G17" s="67">
        <v>37910857</v>
      </c>
      <c r="H17" s="113"/>
      <c r="I17" s="24">
        <v>37190559</v>
      </c>
      <c r="J17" s="113"/>
      <c r="K17" s="67">
        <v>50407574</v>
      </c>
      <c r="L17" s="113"/>
      <c r="M17" s="110">
        <v>49687276</v>
      </c>
    </row>
    <row r="18" spans="2:13" ht="15.95" customHeight="1">
      <c r="B18" s="10" t="s">
        <v>150</v>
      </c>
      <c r="C18" s="13"/>
      <c r="E18" s="14"/>
      <c r="F18" s="21"/>
      <c r="G18" s="67"/>
      <c r="H18" s="113"/>
      <c r="I18" s="24"/>
      <c r="J18" s="113"/>
      <c r="K18" s="67"/>
      <c r="L18" s="113"/>
      <c r="M18" s="110"/>
    </row>
    <row r="19" spans="2:13" ht="15.95" customHeight="1">
      <c r="C19" s="13" t="s">
        <v>158</v>
      </c>
      <c r="E19" s="14"/>
      <c r="F19" s="21"/>
      <c r="G19" s="67"/>
      <c r="H19" s="113"/>
      <c r="I19" s="24"/>
      <c r="J19" s="113"/>
      <c r="K19" s="67"/>
      <c r="L19" s="113"/>
      <c r="M19" s="110"/>
    </row>
    <row r="20" spans="2:13" ht="15.95" customHeight="1">
      <c r="C20" s="10" t="s">
        <v>149</v>
      </c>
      <c r="E20" s="14"/>
      <c r="F20" s="21"/>
      <c r="G20" s="67">
        <v>0</v>
      </c>
      <c r="H20" s="113"/>
      <c r="I20" s="110">
        <v>-4879997</v>
      </c>
      <c r="J20" s="113"/>
      <c r="K20" s="67">
        <v>0</v>
      </c>
      <c r="L20" s="113"/>
      <c r="M20" s="110">
        <v>-4879997</v>
      </c>
    </row>
    <row r="21" spans="2:13" ht="15.95" customHeight="1">
      <c r="B21" s="10" t="s">
        <v>174</v>
      </c>
      <c r="C21" s="13"/>
      <c r="E21" s="14"/>
      <c r="F21" s="21"/>
      <c r="G21" s="67"/>
      <c r="H21" s="113"/>
      <c r="I21" s="24"/>
      <c r="J21" s="113"/>
      <c r="K21" s="67"/>
      <c r="L21" s="113"/>
      <c r="M21" s="110"/>
    </row>
    <row r="22" spans="2:13" ht="15.95" customHeight="1">
      <c r="C22" s="13" t="s">
        <v>175</v>
      </c>
      <c r="E22" s="14"/>
      <c r="F22" s="21"/>
      <c r="G22" s="67">
        <v>-3364538</v>
      </c>
      <c r="H22" s="113"/>
      <c r="I22" s="110">
        <v>129807</v>
      </c>
      <c r="J22" s="113"/>
      <c r="K22" s="67">
        <v>-3364538</v>
      </c>
      <c r="L22" s="113"/>
      <c r="M22" s="110">
        <v>129807</v>
      </c>
    </row>
    <row r="23" spans="2:13" ht="15.95" customHeight="1">
      <c r="B23" s="10" t="s">
        <v>68</v>
      </c>
      <c r="C23" s="13"/>
      <c r="E23" s="14">
        <v>11</v>
      </c>
      <c r="F23" s="21"/>
      <c r="G23" s="67">
        <v>4679648</v>
      </c>
      <c r="H23" s="113"/>
      <c r="I23" s="24">
        <v>6619697</v>
      </c>
      <c r="J23" s="113"/>
      <c r="K23" s="67">
        <v>4679648</v>
      </c>
      <c r="L23" s="113"/>
      <c r="M23" s="110">
        <v>6619697</v>
      </c>
    </row>
    <row r="24" spans="2:13" ht="15.95" customHeight="1">
      <c r="B24" s="13" t="s">
        <v>173</v>
      </c>
      <c r="C24" s="13"/>
      <c r="E24" s="14"/>
      <c r="F24" s="21"/>
      <c r="G24" s="67"/>
      <c r="H24" s="113"/>
      <c r="I24" s="24"/>
      <c r="J24" s="113"/>
      <c r="K24" s="67"/>
      <c r="L24" s="113"/>
      <c r="M24" s="110"/>
    </row>
    <row r="25" spans="2:13" ht="15.95" customHeight="1">
      <c r="B25" s="13"/>
      <c r="C25" s="13" t="s">
        <v>172</v>
      </c>
      <c r="E25" s="14"/>
      <c r="F25" s="21"/>
      <c r="G25" s="67">
        <v>13863</v>
      </c>
      <c r="H25" s="113"/>
      <c r="I25" s="24">
        <v>-59996</v>
      </c>
      <c r="J25" s="113"/>
      <c r="K25" s="67">
        <v>-96304</v>
      </c>
      <c r="L25" s="113"/>
      <c r="M25" s="110">
        <v>-59996</v>
      </c>
    </row>
    <row r="26" spans="2:13" ht="15.95" customHeight="1">
      <c r="B26" s="13" t="s">
        <v>159</v>
      </c>
      <c r="C26" s="13"/>
      <c r="E26" s="14">
        <v>9</v>
      </c>
      <c r="F26" s="21"/>
      <c r="G26" s="67">
        <v>9</v>
      </c>
      <c r="H26" s="110"/>
      <c r="I26" s="24">
        <v>1</v>
      </c>
      <c r="J26" s="110"/>
      <c r="K26" s="67">
        <v>9</v>
      </c>
      <c r="L26" s="110"/>
      <c r="M26" s="110">
        <v>1</v>
      </c>
    </row>
    <row r="27" spans="2:13" ht="15.95" customHeight="1">
      <c r="B27" s="10" t="s">
        <v>186</v>
      </c>
      <c r="E27" s="14"/>
      <c r="F27" s="21"/>
      <c r="G27" s="67"/>
      <c r="K27" s="67"/>
    </row>
    <row r="28" spans="2:13" ht="15.95" customHeight="1">
      <c r="C28" s="10" t="s">
        <v>100</v>
      </c>
      <c r="E28" s="14"/>
      <c r="F28" s="21"/>
      <c r="G28" s="67">
        <v>0</v>
      </c>
      <c r="H28" s="113"/>
      <c r="I28" s="110">
        <v>0</v>
      </c>
      <c r="J28" s="113"/>
      <c r="K28" s="67">
        <v>333603</v>
      </c>
      <c r="L28" s="113"/>
      <c r="M28" s="115">
        <v>445595</v>
      </c>
    </row>
    <row r="29" spans="2:13" ht="15.95" customHeight="1">
      <c r="B29" s="13" t="s">
        <v>169</v>
      </c>
      <c r="C29" s="13"/>
      <c r="E29" s="14"/>
      <c r="F29" s="21"/>
      <c r="G29" s="67">
        <v>33190235</v>
      </c>
      <c r="H29" s="113"/>
      <c r="I29" s="11">
        <v>23417652</v>
      </c>
      <c r="J29" s="113"/>
      <c r="K29" s="67">
        <v>0</v>
      </c>
      <c r="L29" s="113"/>
      <c r="M29" s="115">
        <v>0</v>
      </c>
    </row>
    <row r="30" spans="2:13" ht="15.95" customHeight="1">
      <c r="B30" s="13" t="s">
        <v>69</v>
      </c>
      <c r="C30" s="13"/>
      <c r="E30" s="14"/>
      <c r="F30" s="21"/>
      <c r="G30" s="67">
        <v>13174754</v>
      </c>
      <c r="H30" s="113"/>
      <c r="I30" s="8">
        <v>20950953</v>
      </c>
      <c r="J30" s="113"/>
      <c r="K30" s="67">
        <v>13174754</v>
      </c>
      <c r="L30" s="113"/>
      <c r="M30" s="115">
        <v>20950953</v>
      </c>
    </row>
    <row r="31" spans="2:13" ht="15.95" customHeight="1">
      <c r="B31" s="13" t="s">
        <v>70</v>
      </c>
      <c r="C31" s="13"/>
      <c r="E31" s="14"/>
      <c r="F31" s="21"/>
      <c r="G31" s="67">
        <v>-35582</v>
      </c>
      <c r="H31" s="113"/>
      <c r="I31" s="11">
        <v>-146457</v>
      </c>
      <c r="J31" s="113"/>
      <c r="K31" s="67">
        <v>-307822</v>
      </c>
      <c r="L31" s="113"/>
      <c r="M31" s="32">
        <v>-418643</v>
      </c>
    </row>
    <row r="32" spans="2:13" ht="15.95" customHeight="1">
      <c r="B32" s="13" t="s">
        <v>54</v>
      </c>
      <c r="C32" s="13"/>
      <c r="E32" s="14"/>
      <c r="F32" s="21"/>
      <c r="G32" s="67">
        <v>81983749</v>
      </c>
      <c r="H32" s="113"/>
      <c r="I32" s="8">
        <v>69270407</v>
      </c>
      <c r="J32" s="113"/>
      <c r="K32" s="67">
        <v>87098268</v>
      </c>
      <c r="L32" s="113"/>
      <c r="M32" s="115">
        <v>74736711</v>
      </c>
    </row>
    <row r="33" spans="1:13" ht="15.95" customHeight="1">
      <c r="B33" s="13"/>
      <c r="C33" s="13"/>
      <c r="E33" s="14"/>
      <c r="F33" s="21"/>
      <c r="G33" s="67"/>
      <c r="H33" s="110"/>
      <c r="I33" s="110"/>
      <c r="J33" s="110"/>
      <c r="K33" s="67"/>
      <c r="L33" s="110"/>
      <c r="M33" s="110"/>
    </row>
    <row r="34" spans="1:13" ht="15.95" customHeight="1">
      <c r="A34" s="12" t="s">
        <v>71</v>
      </c>
      <c r="B34" s="13"/>
      <c r="C34" s="13"/>
      <c r="E34" s="14"/>
      <c r="F34" s="21"/>
      <c r="G34" s="67"/>
      <c r="H34" s="115"/>
      <c r="I34" s="115"/>
      <c r="J34" s="115"/>
      <c r="K34" s="67"/>
      <c r="L34" s="115"/>
      <c r="M34" s="115"/>
    </row>
    <row r="35" spans="1:13" ht="15.95" customHeight="1">
      <c r="A35" s="12"/>
      <c r="B35" s="116" t="s">
        <v>72</v>
      </c>
      <c r="C35" s="13"/>
      <c r="E35" s="14"/>
      <c r="F35" s="21"/>
      <c r="G35" s="67">
        <v>620727</v>
      </c>
      <c r="H35" s="117"/>
      <c r="I35" s="11">
        <v>29209251</v>
      </c>
      <c r="J35" s="117"/>
      <c r="K35" s="67">
        <v>386999</v>
      </c>
      <c r="L35" s="117"/>
      <c r="M35" s="11">
        <v>42602858</v>
      </c>
    </row>
    <row r="36" spans="1:13" ht="15.95" customHeight="1">
      <c r="A36" s="12"/>
      <c r="B36" s="10" t="s">
        <v>73</v>
      </c>
      <c r="C36" s="13"/>
      <c r="E36" s="14"/>
      <c r="F36" s="21"/>
      <c r="G36" s="67">
        <v>-1246670</v>
      </c>
      <c r="H36" s="117"/>
      <c r="I36" s="11">
        <v>5185882</v>
      </c>
      <c r="J36" s="117"/>
      <c r="K36" s="67">
        <v>-1246670</v>
      </c>
      <c r="L36" s="117"/>
      <c r="M36" s="11">
        <v>5185882</v>
      </c>
    </row>
    <row r="37" spans="1:13" ht="15.95" customHeight="1">
      <c r="A37" s="12"/>
      <c r="B37" s="10" t="s">
        <v>74</v>
      </c>
      <c r="C37" s="13"/>
      <c r="E37" s="14"/>
      <c r="F37" s="21"/>
      <c r="G37" s="67">
        <v>3129842</v>
      </c>
      <c r="H37" s="117"/>
      <c r="I37" s="8">
        <v>-9682426</v>
      </c>
      <c r="J37" s="117"/>
      <c r="K37" s="67">
        <v>2994099</v>
      </c>
      <c r="L37" s="117"/>
      <c r="M37" s="115">
        <v>-9650171</v>
      </c>
    </row>
    <row r="38" spans="1:13" ht="15.95" customHeight="1">
      <c r="A38" s="12"/>
      <c r="B38" s="10" t="s">
        <v>75</v>
      </c>
      <c r="C38" s="13"/>
      <c r="E38" s="14"/>
      <c r="F38" s="21"/>
      <c r="G38" s="67">
        <v>-1216742</v>
      </c>
      <c r="H38" s="117"/>
      <c r="I38" s="8">
        <v>-25505850</v>
      </c>
      <c r="J38" s="117"/>
      <c r="K38" s="67">
        <v>-1312070</v>
      </c>
      <c r="L38" s="117"/>
      <c r="M38" s="115">
        <v>-25793523</v>
      </c>
    </row>
    <row r="39" spans="1:13" ht="15.95" customHeight="1">
      <c r="A39" s="12"/>
      <c r="B39" s="118" t="s">
        <v>76</v>
      </c>
      <c r="C39" s="13"/>
      <c r="E39" s="14"/>
      <c r="F39" s="21"/>
      <c r="G39" s="67">
        <v>-50910491</v>
      </c>
      <c r="H39" s="117"/>
      <c r="I39" s="8">
        <v>-79732169</v>
      </c>
      <c r="J39" s="117"/>
      <c r="K39" s="67">
        <v>-36727141</v>
      </c>
      <c r="L39" s="117"/>
      <c r="M39" s="115">
        <v>-76134648</v>
      </c>
    </row>
    <row r="40" spans="1:13" ht="15.95" customHeight="1">
      <c r="A40" s="12"/>
      <c r="B40" s="118" t="s">
        <v>127</v>
      </c>
      <c r="C40" s="13"/>
      <c r="E40" s="14"/>
      <c r="F40" s="21"/>
      <c r="G40" s="67">
        <v>-6019524</v>
      </c>
      <c r="H40" s="117"/>
      <c r="I40" s="8">
        <v>-18103143</v>
      </c>
      <c r="J40" s="117"/>
      <c r="K40" s="67">
        <v>-6019524</v>
      </c>
      <c r="L40" s="117"/>
      <c r="M40" s="115">
        <v>-18103143</v>
      </c>
    </row>
    <row r="41" spans="1:13" ht="15.95" customHeight="1">
      <c r="A41" s="12"/>
      <c r="B41" s="118" t="s">
        <v>102</v>
      </c>
      <c r="C41" s="13"/>
      <c r="E41" s="14"/>
      <c r="F41" s="21"/>
      <c r="G41" s="67">
        <v>-942024</v>
      </c>
      <c r="H41" s="115"/>
      <c r="I41" s="115">
        <v>-4256601</v>
      </c>
      <c r="J41" s="115"/>
      <c r="K41" s="67">
        <v>-1001425</v>
      </c>
      <c r="L41" s="115"/>
      <c r="M41" s="115">
        <v>-4230076</v>
      </c>
    </row>
    <row r="42" spans="1:13" ht="15.95" customHeight="1">
      <c r="A42" s="12"/>
      <c r="B42" s="118" t="s">
        <v>101</v>
      </c>
      <c r="C42" s="13"/>
      <c r="D42" s="13"/>
      <c r="E42" s="14"/>
      <c r="F42" s="21"/>
      <c r="G42" s="127">
        <v>-3653663</v>
      </c>
      <c r="H42" s="115"/>
      <c r="I42" s="120">
        <v>364542</v>
      </c>
      <c r="J42" s="115"/>
      <c r="K42" s="127">
        <v>-3653663</v>
      </c>
      <c r="L42" s="115"/>
      <c r="M42" s="120">
        <v>364541</v>
      </c>
    </row>
    <row r="43" spans="1:13" ht="15.95" customHeight="1">
      <c r="A43" s="12"/>
      <c r="B43" s="13"/>
      <c r="C43" s="13"/>
      <c r="D43" s="13"/>
      <c r="E43" s="14"/>
      <c r="F43" s="21"/>
      <c r="G43" s="67"/>
      <c r="H43" s="115"/>
      <c r="I43" s="115"/>
      <c r="J43" s="115"/>
      <c r="K43" s="67"/>
      <c r="L43" s="115"/>
      <c r="M43" s="115"/>
    </row>
    <row r="44" spans="1:13" s="13" customFormat="1" ht="15.95" customHeight="1">
      <c r="A44" s="13" t="s">
        <v>153</v>
      </c>
      <c r="E44" s="14"/>
      <c r="F44" s="21"/>
      <c r="G44" s="67">
        <f>SUM(G12:G42)</f>
        <v>-214029655</v>
      </c>
      <c r="H44" s="110"/>
      <c r="I44" s="115">
        <f>SUM(I12:I42)</f>
        <v>-175602297</v>
      </c>
      <c r="J44" s="110"/>
      <c r="K44" s="67">
        <f>SUM(K12:K42)</f>
        <v>-200808500</v>
      </c>
      <c r="L44" s="110"/>
      <c r="M44" s="115">
        <f>SUM(M12:M42)</f>
        <v>-161992555</v>
      </c>
    </row>
    <row r="45" spans="1:13" s="13" customFormat="1" ht="15.95" customHeight="1">
      <c r="B45" s="13" t="s">
        <v>77</v>
      </c>
      <c r="E45" s="14"/>
      <c r="F45" s="21"/>
      <c r="G45" s="67">
        <v>35582</v>
      </c>
      <c r="H45" s="121"/>
      <c r="I45" s="8">
        <v>146457</v>
      </c>
      <c r="J45" s="121"/>
      <c r="K45" s="67">
        <v>35373</v>
      </c>
      <c r="L45" s="121"/>
      <c r="M45" s="115">
        <v>146194</v>
      </c>
    </row>
    <row r="46" spans="1:13" s="13" customFormat="1" ht="15.95" customHeight="1">
      <c r="B46" s="13" t="s">
        <v>78</v>
      </c>
      <c r="E46" s="14"/>
      <c r="F46" s="21"/>
      <c r="G46" s="67">
        <v>-93771968</v>
      </c>
      <c r="H46" s="121"/>
      <c r="I46" s="8">
        <v>-74030000</v>
      </c>
      <c r="J46" s="121"/>
      <c r="K46" s="67">
        <v>-98886487</v>
      </c>
      <c r="L46" s="121"/>
      <c r="M46" s="115">
        <v>-79496304</v>
      </c>
    </row>
    <row r="47" spans="1:13" s="13" customFormat="1" ht="15.95" customHeight="1">
      <c r="B47" s="13" t="s">
        <v>79</v>
      </c>
      <c r="E47" s="14"/>
      <c r="F47" s="21"/>
      <c r="G47" s="67">
        <v>-4176832</v>
      </c>
      <c r="H47" s="117"/>
      <c r="I47" s="41">
        <v>-2673495</v>
      </c>
      <c r="J47" s="117"/>
      <c r="K47" s="122">
        <v>-1035472</v>
      </c>
      <c r="L47" s="117"/>
      <c r="M47" s="123">
        <v>-1325272</v>
      </c>
    </row>
    <row r="48" spans="1:13" s="13" customFormat="1" ht="15.95" customHeight="1">
      <c r="E48" s="14"/>
      <c r="F48" s="21"/>
      <c r="G48" s="124"/>
      <c r="H48" s="110"/>
      <c r="I48" s="125"/>
      <c r="J48" s="110"/>
      <c r="K48" s="124"/>
      <c r="L48" s="110"/>
      <c r="M48" s="125"/>
    </row>
    <row r="49" spans="1:13" s="13" customFormat="1" ht="15.95" customHeight="1">
      <c r="A49" s="13" t="s">
        <v>144</v>
      </c>
      <c r="E49" s="14"/>
      <c r="F49" s="21"/>
      <c r="G49" s="119">
        <f>SUM(G44:G47)</f>
        <v>-311942873</v>
      </c>
      <c r="H49" s="110"/>
      <c r="I49" s="120">
        <f>SUM(I44:I47)</f>
        <v>-252159335</v>
      </c>
      <c r="J49" s="110"/>
      <c r="K49" s="119">
        <f>SUM(K44:K47)</f>
        <v>-300695086</v>
      </c>
      <c r="L49" s="110"/>
      <c r="M49" s="120">
        <f>SUM(M44:M47)</f>
        <v>-242667937</v>
      </c>
    </row>
    <row r="50" spans="1:13" s="13" customFormat="1" ht="15.95" customHeight="1">
      <c r="E50" s="14"/>
      <c r="F50" s="21"/>
      <c r="G50" s="115"/>
      <c r="H50" s="110"/>
      <c r="I50" s="115"/>
      <c r="J50" s="110"/>
      <c r="K50" s="115"/>
      <c r="L50" s="110"/>
      <c r="M50" s="115"/>
    </row>
    <row r="51" spans="1:13" s="13" customFormat="1" ht="10.5" customHeight="1">
      <c r="E51" s="14"/>
      <c r="F51" s="21"/>
      <c r="G51" s="115"/>
      <c r="H51" s="110"/>
      <c r="I51" s="115"/>
      <c r="J51" s="110"/>
      <c r="K51" s="115"/>
      <c r="L51" s="110"/>
      <c r="M51" s="115"/>
    </row>
    <row r="52" spans="1:13" ht="21.95" customHeight="1">
      <c r="A52" s="224" t="s">
        <v>116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</row>
    <row r="53" spans="1:13" ht="16.5" customHeight="1">
      <c r="A53" s="12" t="s">
        <v>0</v>
      </c>
      <c r="B53" s="13"/>
      <c r="C53" s="13"/>
      <c r="D53" s="13"/>
      <c r="E53" s="14"/>
      <c r="F53" s="15"/>
      <c r="G53" s="16"/>
      <c r="H53" s="16"/>
      <c r="I53" s="16"/>
      <c r="J53" s="16"/>
      <c r="K53" s="16"/>
      <c r="L53" s="16"/>
      <c r="M53" s="16"/>
    </row>
    <row r="54" spans="1:13" ht="16.5" customHeight="1">
      <c r="A54" s="12" t="s">
        <v>129</v>
      </c>
      <c r="B54" s="13"/>
      <c r="C54" s="13"/>
      <c r="D54" s="13"/>
      <c r="E54" s="14"/>
      <c r="F54" s="15"/>
      <c r="G54" s="16"/>
      <c r="H54" s="16"/>
      <c r="I54" s="16"/>
      <c r="J54" s="16"/>
      <c r="K54" s="16"/>
      <c r="L54" s="16"/>
      <c r="M54" s="16"/>
    </row>
    <row r="55" spans="1:13" ht="16.5" customHeight="1">
      <c r="A55" s="17" t="str">
        <f>A3</f>
        <v>For the nine-month period ended 30 September 2021</v>
      </c>
      <c r="B55" s="18"/>
      <c r="C55" s="18"/>
      <c r="D55" s="18"/>
      <c r="E55" s="19"/>
      <c r="F55" s="20"/>
      <c r="G55" s="2"/>
      <c r="H55" s="2"/>
      <c r="I55" s="2"/>
      <c r="J55" s="2"/>
      <c r="K55" s="2"/>
      <c r="L55" s="2"/>
      <c r="M55" s="2"/>
    </row>
    <row r="56" spans="1:13" ht="16.5" customHeight="1">
      <c r="A56" s="13"/>
      <c r="B56" s="13"/>
      <c r="C56" s="13"/>
      <c r="D56" s="13"/>
      <c r="E56" s="14"/>
      <c r="F56" s="15"/>
      <c r="G56" s="16"/>
      <c r="H56" s="16"/>
      <c r="I56" s="16"/>
      <c r="J56" s="16"/>
      <c r="K56" s="16"/>
      <c r="L56" s="16"/>
      <c r="M56" s="16"/>
    </row>
    <row r="57" spans="1:13" ht="16.5" customHeight="1">
      <c r="A57" s="13"/>
      <c r="B57" s="13"/>
      <c r="C57" s="13"/>
      <c r="D57" s="13"/>
      <c r="E57" s="14"/>
      <c r="F57" s="15"/>
      <c r="G57" s="16"/>
      <c r="H57" s="16"/>
      <c r="I57" s="16"/>
      <c r="J57" s="16"/>
      <c r="K57" s="16"/>
      <c r="L57" s="16"/>
      <c r="M57" s="16"/>
    </row>
    <row r="58" spans="1:13" ht="16.5" customHeight="1">
      <c r="A58" s="13"/>
      <c r="B58" s="13"/>
      <c r="C58" s="13"/>
      <c r="D58" s="13"/>
      <c r="E58" s="14"/>
      <c r="F58" s="21"/>
      <c r="G58" s="22"/>
      <c r="H58" s="23"/>
      <c r="I58" s="23"/>
      <c r="J58" s="23"/>
      <c r="K58" s="23"/>
      <c r="L58" s="23"/>
      <c r="M58" s="3" t="s">
        <v>110</v>
      </c>
    </row>
    <row r="59" spans="1:13" ht="16.5" customHeight="1">
      <c r="A59" s="13"/>
      <c r="B59" s="13"/>
      <c r="C59" s="13"/>
      <c r="D59" s="13"/>
      <c r="E59" s="14"/>
      <c r="F59" s="21"/>
      <c r="G59" s="222" t="s">
        <v>2</v>
      </c>
      <c r="H59" s="222"/>
      <c r="I59" s="222"/>
      <c r="J59" s="24"/>
      <c r="K59" s="222" t="s">
        <v>48</v>
      </c>
      <c r="L59" s="222"/>
      <c r="M59" s="222"/>
    </row>
    <row r="60" spans="1:13" ht="16.5" customHeight="1">
      <c r="A60" s="13"/>
      <c r="B60" s="13"/>
      <c r="C60" s="13"/>
      <c r="D60" s="13"/>
      <c r="E60" s="14"/>
      <c r="F60" s="21"/>
      <c r="G60" s="223" t="s">
        <v>4</v>
      </c>
      <c r="H60" s="223"/>
      <c r="I60" s="223"/>
      <c r="J60" s="4"/>
      <c r="K60" s="223" t="s">
        <v>4</v>
      </c>
      <c r="L60" s="223"/>
      <c r="M60" s="223"/>
    </row>
    <row r="61" spans="1:13" ht="16.5" customHeight="1">
      <c r="A61" s="13"/>
      <c r="B61" s="13"/>
      <c r="C61" s="13"/>
      <c r="D61" s="13"/>
      <c r="E61" s="25" t="s">
        <v>7</v>
      </c>
      <c r="F61" s="26"/>
      <c r="G61" s="27" t="s">
        <v>160</v>
      </c>
      <c r="H61" s="7"/>
      <c r="I61" s="27" t="s">
        <v>108</v>
      </c>
      <c r="J61" s="7"/>
      <c r="K61" s="27" t="s">
        <v>160</v>
      </c>
      <c r="L61" s="7"/>
      <c r="M61" s="27" t="s">
        <v>108</v>
      </c>
    </row>
    <row r="62" spans="1:13" ht="16.5" customHeight="1">
      <c r="A62" s="13"/>
      <c r="B62" s="13"/>
      <c r="C62" s="13"/>
      <c r="D62" s="13"/>
      <c r="E62" s="108"/>
      <c r="F62" s="26"/>
      <c r="G62" s="52"/>
      <c r="H62" s="7"/>
      <c r="I62" s="5"/>
      <c r="J62" s="7"/>
      <c r="K62" s="52"/>
      <c r="L62" s="7"/>
      <c r="M62" s="5"/>
    </row>
    <row r="63" spans="1:13" s="13" customFormat="1" ht="16.5" customHeight="1">
      <c r="A63" s="12" t="s">
        <v>80</v>
      </c>
      <c r="B63" s="12"/>
      <c r="C63" s="12"/>
      <c r="D63" s="12"/>
      <c r="E63" s="14"/>
      <c r="F63" s="21"/>
      <c r="G63" s="109"/>
      <c r="H63" s="110"/>
      <c r="I63" s="110"/>
      <c r="J63" s="110"/>
      <c r="K63" s="109"/>
      <c r="L63" s="110"/>
      <c r="M63" s="110"/>
    </row>
    <row r="64" spans="1:13" ht="16.5" customHeight="1">
      <c r="B64" s="13" t="s">
        <v>81</v>
      </c>
      <c r="C64" s="13"/>
      <c r="D64" s="13"/>
      <c r="E64" s="14"/>
      <c r="F64" s="21"/>
      <c r="G64" s="111">
        <v>-102337958</v>
      </c>
      <c r="H64" s="121"/>
      <c r="I64" s="11">
        <v>-484642918</v>
      </c>
      <c r="J64" s="121"/>
      <c r="K64" s="111">
        <v>-102337958</v>
      </c>
      <c r="L64" s="121"/>
      <c r="M64" s="11">
        <v>-484642918</v>
      </c>
    </row>
    <row r="65" spans="1:13" ht="16.5" customHeight="1">
      <c r="B65" s="13" t="s">
        <v>82</v>
      </c>
      <c r="C65" s="13"/>
      <c r="D65" s="13"/>
      <c r="E65" s="14">
        <v>11</v>
      </c>
      <c r="F65" s="21"/>
      <c r="G65" s="111">
        <v>-567236</v>
      </c>
      <c r="H65" s="121"/>
      <c r="I65" s="11">
        <v>-1727349</v>
      </c>
      <c r="J65" s="121"/>
      <c r="K65" s="111">
        <v>-567236</v>
      </c>
      <c r="L65" s="121"/>
      <c r="M65" s="11">
        <v>-1727349</v>
      </c>
    </row>
    <row r="66" spans="1:13" ht="16.5" customHeight="1">
      <c r="B66" s="13" t="s">
        <v>107</v>
      </c>
      <c r="C66" s="13"/>
      <c r="D66" s="13"/>
      <c r="E66" s="14"/>
      <c r="F66" s="21"/>
      <c r="G66" s="111"/>
      <c r="K66" s="111"/>
    </row>
    <row r="67" spans="1:13" s="34" customFormat="1" ht="16.5" customHeight="1">
      <c r="C67" s="30" t="s">
        <v>99</v>
      </c>
      <c r="D67" s="30"/>
      <c r="E67" s="31"/>
      <c r="F67" s="126"/>
      <c r="G67" s="114">
        <v>271136</v>
      </c>
      <c r="H67" s="121"/>
      <c r="I67" s="115">
        <v>535151</v>
      </c>
      <c r="J67" s="121"/>
      <c r="K67" s="114">
        <v>269636</v>
      </c>
      <c r="L67" s="121"/>
      <c r="M67" s="115">
        <v>535151</v>
      </c>
    </row>
    <row r="68" spans="1:13" s="34" customFormat="1" ht="16.5" customHeight="1">
      <c r="B68" s="34" t="s">
        <v>125</v>
      </c>
      <c r="C68" s="30"/>
      <c r="D68" s="30"/>
      <c r="E68" s="31"/>
      <c r="F68" s="126"/>
      <c r="G68" s="122">
        <v>0</v>
      </c>
      <c r="H68" s="121"/>
      <c r="I68" s="123">
        <v>126694273</v>
      </c>
      <c r="J68" s="121"/>
      <c r="K68" s="122">
        <v>0</v>
      </c>
      <c r="L68" s="121"/>
      <c r="M68" s="123">
        <v>126694273</v>
      </c>
    </row>
    <row r="69" spans="1:13" ht="16.5" customHeight="1">
      <c r="B69" s="13"/>
      <c r="C69" s="13"/>
      <c r="E69" s="14"/>
      <c r="F69" s="21"/>
      <c r="G69" s="114"/>
      <c r="H69" s="110"/>
      <c r="I69" s="115"/>
      <c r="J69" s="110"/>
      <c r="K69" s="114"/>
      <c r="L69" s="110"/>
      <c r="M69" s="115"/>
    </row>
    <row r="70" spans="1:13" ht="16.5" customHeight="1">
      <c r="A70" s="13" t="s">
        <v>145</v>
      </c>
      <c r="B70" s="13"/>
      <c r="C70" s="13"/>
      <c r="E70" s="14"/>
      <c r="F70" s="21"/>
      <c r="G70" s="119">
        <f>SUM(G64:G68)</f>
        <v>-102634058</v>
      </c>
      <c r="H70" s="115"/>
      <c r="I70" s="120">
        <f>SUM(I64:I68)</f>
        <v>-359140843</v>
      </c>
      <c r="J70" s="115"/>
      <c r="K70" s="119">
        <f>SUM(K64:K68)</f>
        <v>-102635558</v>
      </c>
      <c r="L70" s="115"/>
      <c r="M70" s="120">
        <f>SUM(M64:M68)</f>
        <v>-359140843</v>
      </c>
    </row>
    <row r="71" spans="1:13" ht="16.5" customHeight="1">
      <c r="A71" s="13"/>
      <c r="B71" s="13"/>
      <c r="C71" s="13"/>
      <c r="D71" s="13"/>
      <c r="E71" s="14"/>
      <c r="F71" s="21"/>
      <c r="G71" s="109"/>
      <c r="H71" s="110"/>
      <c r="I71" s="110"/>
      <c r="J71" s="110"/>
      <c r="K71" s="109"/>
      <c r="L71" s="110"/>
      <c r="M71" s="110"/>
    </row>
    <row r="72" spans="1:13" ht="16.5" customHeight="1">
      <c r="A72" s="12" t="s">
        <v>83</v>
      </c>
      <c r="B72" s="12"/>
      <c r="C72" s="12"/>
      <c r="D72" s="12"/>
      <c r="E72" s="14"/>
      <c r="F72" s="21"/>
      <c r="G72" s="109"/>
      <c r="H72" s="110"/>
      <c r="I72" s="110"/>
      <c r="J72" s="110"/>
      <c r="K72" s="109"/>
      <c r="L72" s="110"/>
      <c r="M72" s="110"/>
    </row>
    <row r="73" spans="1:13" ht="16.5" customHeight="1">
      <c r="B73" s="10" t="s">
        <v>103</v>
      </c>
      <c r="D73" s="12"/>
      <c r="E73" s="14"/>
      <c r="F73" s="21"/>
      <c r="G73" s="114"/>
      <c r="H73" s="110"/>
      <c r="I73" s="115"/>
      <c r="J73" s="110"/>
      <c r="K73" s="114"/>
      <c r="L73" s="110"/>
      <c r="M73" s="115"/>
    </row>
    <row r="74" spans="1:13" ht="16.5" customHeight="1">
      <c r="C74" s="10" t="s">
        <v>104</v>
      </c>
      <c r="D74" s="12"/>
      <c r="E74" s="14">
        <v>12</v>
      </c>
      <c r="F74" s="21"/>
      <c r="G74" s="67">
        <v>335000000</v>
      </c>
      <c r="H74" s="121"/>
      <c r="I74" s="24">
        <v>840000000</v>
      </c>
      <c r="J74" s="121"/>
      <c r="K74" s="67">
        <v>335000000</v>
      </c>
      <c r="L74" s="121"/>
      <c r="M74" s="24">
        <v>840000000</v>
      </c>
    </row>
    <row r="75" spans="1:13" ht="16.5" customHeight="1">
      <c r="B75" s="10" t="s">
        <v>92</v>
      </c>
      <c r="D75" s="12"/>
      <c r="E75" s="14"/>
      <c r="F75" s="21"/>
      <c r="G75" s="114"/>
      <c r="H75" s="110"/>
      <c r="I75" s="115"/>
      <c r="J75" s="110"/>
      <c r="K75" s="114"/>
      <c r="L75" s="110"/>
      <c r="M75" s="115"/>
    </row>
    <row r="76" spans="1:13" ht="16.5" customHeight="1">
      <c r="C76" s="10" t="s">
        <v>84</v>
      </c>
      <c r="D76" s="12"/>
      <c r="E76" s="14">
        <v>15</v>
      </c>
      <c r="F76" s="21"/>
      <c r="G76" s="114">
        <v>490000000</v>
      </c>
      <c r="H76" s="110"/>
      <c r="I76" s="115">
        <v>395000000</v>
      </c>
      <c r="J76" s="110"/>
      <c r="K76" s="114">
        <v>490000000</v>
      </c>
      <c r="L76" s="110"/>
      <c r="M76" s="115">
        <v>395000000</v>
      </c>
    </row>
    <row r="77" spans="1:13" ht="16.5" customHeight="1">
      <c r="B77" s="10" t="s">
        <v>128</v>
      </c>
      <c r="D77" s="12"/>
      <c r="E77" s="14"/>
      <c r="F77" s="21"/>
      <c r="G77" s="114"/>
      <c r="H77" s="110"/>
      <c r="I77" s="115"/>
      <c r="J77" s="110"/>
      <c r="K77" s="114"/>
      <c r="L77" s="110"/>
      <c r="M77" s="115"/>
    </row>
    <row r="78" spans="1:13" ht="16.5" customHeight="1">
      <c r="C78" s="10" t="s">
        <v>104</v>
      </c>
      <c r="D78" s="12"/>
      <c r="E78" s="14">
        <v>12</v>
      </c>
      <c r="F78" s="21"/>
      <c r="G78" s="50">
        <v>-45000000</v>
      </c>
      <c r="H78" s="121"/>
      <c r="I78" s="8">
        <v>-335000000</v>
      </c>
      <c r="J78" s="121"/>
      <c r="K78" s="50">
        <v>-45000000</v>
      </c>
      <c r="L78" s="121"/>
      <c r="M78" s="8">
        <v>-335000000</v>
      </c>
    </row>
    <row r="79" spans="1:13" ht="16.5" customHeight="1">
      <c r="B79" s="10" t="s">
        <v>105</v>
      </c>
      <c r="D79" s="12"/>
      <c r="E79" s="14"/>
      <c r="F79" s="21"/>
      <c r="G79" s="114"/>
      <c r="H79" s="110"/>
      <c r="I79" s="115"/>
      <c r="J79" s="110"/>
      <c r="K79" s="114"/>
      <c r="L79" s="110"/>
      <c r="M79" s="115"/>
    </row>
    <row r="80" spans="1:13" s="34" customFormat="1" ht="16.5" customHeight="1">
      <c r="C80" s="34" t="s">
        <v>84</v>
      </c>
      <c r="D80" s="33"/>
      <c r="E80" s="31">
        <v>15</v>
      </c>
      <c r="F80" s="126"/>
      <c r="G80" s="50">
        <v>-400000000</v>
      </c>
      <c r="H80" s="121"/>
      <c r="I80" s="8">
        <v>-285000000</v>
      </c>
      <c r="J80" s="121"/>
      <c r="K80" s="50">
        <v>-400000000</v>
      </c>
      <c r="L80" s="121"/>
      <c r="M80" s="8">
        <v>-285000000</v>
      </c>
    </row>
    <row r="81" spans="1:13" ht="16.5" customHeight="1">
      <c r="B81" s="10" t="s">
        <v>122</v>
      </c>
      <c r="D81" s="12"/>
      <c r="E81" s="14"/>
      <c r="F81" s="21"/>
      <c r="G81" s="51">
        <v>-29910670</v>
      </c>
      <c r="H81" s="121"/>
      <c r="I81" s="41">
        <v>-439452</v>
      </c>
      <c r="J81" s="121"/>
      <c r="K81" s="51">
        <v>-42104453</v>
      </c>
      <c r="L81" s="121"/>
      <c r="M81" s="41">
        <v>-12336874</v>
      </c>
    </row>
    <row r="82" spans="1:13" ht="16.5" customHeight="1">
      <c r="C82" s="12"/>
      <c r="D82" s="12"/>
      <c r="E82" s="14"/>
      <c r="F82" s="21"/>
      <c r="G82" s="114"/>
      <c r="H82" s="110"/>
      <c r="I82" s="115"/>
      <c r="J82" s="110"/>
      <c r="K82" s="114"/>
      <c r="L82" s="110"/>
      <c r="M82" s="115"/>
    </row>
    <row r="83" spans="1:13" ht="16.5" customHeight="1">
      <c r="A83" s="13" t="s">
        <v>146</v>
      </c>
      <c r="C83" s="13"/>
      <c r="D83" s="13"/>
      <c r="E83" s="14"/>
      <c r="F83" s="21"/>
      <c r="G83" s="119">
        <f>SUM(G74:G81)</f>
        <v>350089330</v>
      </c>
      <c r="H83" s="115"/>
      <c r="I83" s="120">
        <f>SUM(I74:I81)</f>
        <v>614560548</v>
      </c>
      <c r="J83" s="115"/>
      <c r="K83" s="119">
        <f>SUM(K74:K81)</f>
        <v>337895547</v>
      </c>
      <c r="L83" s="115"/>
      <c r="M83" s="120">
        <f>SUM(M74:M81)</f>
        <v>602663126</v>
      </c>
    </row>
    <row r="84" spans="1:13" ht="16.5" customHeight="1">
      <c r="A84" s="13"/>
      <c r="C84" s="13"/>
      <c r="D84" s="13"/>
      <c r="E84" s="14"/>
      <c r="F84" s="21"/>
      <c r="G84" s="114"/>
      <c r="H84" s="110"/>
      <c r="I84" s="115"/>
      <c r="J84" s="110"/>
      <c r="K84" s="114"/>
      <c r="L84" s="110"/>
      <c r="M84" s="115"/>
    </row>
    <row r="85" spans="1:13" ht="16.5" customHeight="1">
      <c r="A85" s="12" t="s">
        <v>193</v>
      </c>
      <c r="B85" s="12"/>
      <c r="C85" s="13"/>
      <c r="D85" s="13"/>
      <c r="E85" s="14"/>
      <c r="F85" s="21"/>
      <c r="G85" s="114"/>
      <c r="H85" s="110"/>
      <c r="I85" s="115"/>
      <c r="J85" s="110"/>
      <c r="K85" s="114"/>
      <c r="L85" s="110"/>
      <c r="M85" s="115"/>
    </row>
    <row r="86" spans="1:13" ht="16.5" customHeight="1">
      <c r="A86" s="12"/>
      <c r="B86" s="12" t="s">
        <v>194</v>
      </c>
      <c r="C86" s="13"/>
      <c r="D86" s="13"/>
      <c r="E86" s="14"/>
      <c r="F86" s="21"/>
      <c r="G86" s="109">
        <f>G83+G70+G49</f>
        <v>-64487601</v>
      </c>
      <c r="H86" s="110"/>
      <c r="I86" s="110">
        <f>I83+I70+I49</f>
        <v>3260370</v>
      </c>
      <c r="J86" s="110"/>
      <c r="K86" s="109">
        <f>K83+K70+K49</f>
        <v>-65435097</v>
      </c>
      <c r="L86" s="110"/>
      <c r="M86" s="110">
        <f>M83+M70+M49</f>
        <v>854346</v>
      </c>
    </row>
    <row r="87" spans="1:13" ht="16.5" customHeight="1">
      <c r="A87" s="13" t="s">
        <v>85</v>
      </c>
      <c r="B87" s="13"/>
      <c r="C87" s="13"/>
      <c r="D87" s="13"/>
      <c r="E87" s="14"/>
      <c r="F87" s="21"/>
      <c r="G87" s="127">
        <f>'2-4_ENG'!J17</f>
        <v>108444129</v>
      </c>
      <c r="H87" s="117"/>
      <c r="I87" s="45">
        <v>110799688</v>
      </c>
      <c r="J87" s="117"/>
      <c r="K87" s="127">
        <f>'2-4_ENG'!N17</f>
        <v>107192032</v>
      </c>
      <c r="L87" s="117"/>
      <c r="M87" s="45">
        <v>107228786</v>
      </c>
    </row>
    <row r="88" spans="1:13" ht="16.5" customHeight="1">
      <c r="A88" s="13"/>
      <c r="B88" s="13"/>
      <c r="C88" s="13"/>
      <c r="D88" s="13"/>
      <c r="E88" s="14"/>
      <c r="F88" s="21"/>
      <c r="G88" s="114" t="s">
        <v>98</v>
      </c>
      <c r="H88" s="110"/>
      <c r="I88" s="115" t="s">
        <v>98</v>
      </c>
      <c r="J88" s="110"/>
      <c r="K88" s="114"/>
      <c r="L88" s="110"/>
      <c r="M88" s="115"/>
    </row>
    <row r="89" spans="1:13" ht="16.5" customHeight="1" thickBot="1">
      <c r="A89" s="12" t="s">
        <v>86</v>
      </c>
      <c r="B89" s="13"/>
      <c r="C89" s="13"/>
      <c r="D89" s="13"/>
      <c r="E89" s="14"/>
      <c r="F89" s="21"/>
      <c r="G89" s="128">
        <f>SUM(G86:G88)</f>
        <v>43956528</v>
      </c>
      <c r="H89" s="110"/>
      <c r="I89" s="129">
        <f>SUM(I86:I88)</f>
        <v>114060058</v>
      </c>
      <c r="J89" s="110"/>
      <c r="K89" s="128">
        <f>SUM(K86:K88)</f>
        <v>41756935</v>
      </c>
      <c r="L89" s="110"/>
      <c r="M89" s="129">
        <f>SUM(M86:M88)</f>
        <v>108083132</v>
      </c>
    </row>
    <row r="90" spans="1:13" ht="16.5" customHeight="1" thickTop="1">
      <c r="A90" s="12"/>
      <c r="B90" s="13"/>
      <c r="C90" s="13"/>
      <c r="D90" s="13"/>
      <c r="E90" s="14"/>
      <c r="F90" s="21"/>
      <c r="G90" s="115"/>
      <c r="H90" s="110"/>
      <c r="I90" s="115"/>
      <c r="J90" s="110"/>
      <c r="K90" s="115"/>
      <c r="L90" s="110"/>
      <c r="M90" s="115"/>
    </row>
    <row r="91" spans="1:13" ht="16.5" customHeight="1">
      <c r="A91" s="13"/>
      <c r="B91" s="13"/>
      <c r="C91" s="13"/>
      <c r="D91" s="13"/>
      <c r="E91" s="14"/>
      <c r="F91" s="21"/>
      <c r="G91" s="110"/>
      <c r="H91" s="110"/>
      <c r="I91" s="110"/>
      <c r="J91" s="110"/>
      <c r="K91" s="110"/>
      <c r="L91" s="110"/>
      <c r="M91" s="110"/>
    </row>
    <row r="92" spans="1:13" ht="16.5" customHeight="1">
      <c r="A92" s="130" t="s">
        <v>87</v>
      </c>
      <c r="B92" s="130"/>
      <c r="C92" s="34"/>
      <c r="D92" s="34"/>
      <c r="E92" s="34"/>
      <c r="F92" s="21"/>
      <c r="G92" s="24"/>
      <c r="H92" s="8"/>
      <c r="I92" s="34"/>
      <c r="J92" s="8"/>
      <c r="K92" s="24"/>
      <c r="L92" s="8"/>
      <c r="M92" s="24"/>
    </row>
    <row r="93" spans="1:13" ht="16.5" customHeight="1">
      <c r="A93" s="130"/>
      <c r="B93" s="130"/>
      <c r="C93" s="34"/>
      <c r="D93" s="34"/>
      <c r="E93" s="34"/>
      <c r="F93" s="21"/>
      <c r="G93" s="24"/>
      <c r="H93" s="8"/>
      <c r="I93" s="34"/>
      <c r="J93" s="8"/>
      <c r="K93" s="24"/>
      <c r="L93" s="8"/>
      <c r="M93" s="24"/>
    </row>
    <row r="94" spans="1:13" ht="16.5" customHeight="1">
      <c r="A94" s="10" t="s">
        <v>183</v>
      </c>
      <c r="B94" s="130"/>
      <c r="C94" s="34"/>
      <c r="D94" s="34"/>
      <c r="E94" s="34"/>
      <c r="F94" s="131"/>
      <c r="G94" s="24"/>
      <c r="H94" s="8"/>
      <c r="I94" s="34"/>
      <c r="J94" s="8"/>
      <c r="K94" s="24"/>
      <c r="L94" s="8"/>
      <c r="M94" s="24"/>
    </row>
    <row r="95" spans="1:13" ht="16.5" customHeight="1">
      <c r="A95" s="130"/>
      <c r="B95" s="130"/>
      <c r="C95" s="34"/>
      <c r="D95" s="34"/>
      <c r="E95" s="34"/>
      <c r="F95" s="131"/>
      <c r="G95" s="24"/>
      <c r="H95" s="8"/>
      <c r="I95" s="34"/>
      <c r="J95" s="8"/>
      <c r="K95" s="24"/>
      <c r="L95" s="8"/>
      <c r="M95" s="24"/>
    </row>
    <row r="96" spans="1:13" ht="16.5" customHeight="1">
      <c r="A96" s="10" t="s">
        <v>88</v>
      </c>
      <c r="B96" s="130"/>
      <c r="C96" s="34"/>
      <c r="D96" s="34"/>
      <c r="E96" s="34"/>
      <c r="F96" s="131"/>
      <c r="G96" s="67"/>
      <c r="H96" s="8"/>
      <c r="I96" s="34"/>
      <c r="J96" s="8"/>
      <c r="K96" s="67"/>
      <c r="L96" s="8"/>
      <c r="M96" s="24"/>
    </row>
    <row r="97" spans="1:13" ht="16.5" customHeight="1">
      <c r="B97" s="10" t="s">
        <v>89</v>
      </c>
      <c r="E97" s="34"/>
      <c r="F97" s="131"/>
      <c r="G97" s="50">
        <v>26055247</v>
      </c>
      <c r="H97" s="117"/>
      <c r="I97" s="8">
        <v>113055017</v>
      </c>
      <c r="J97" s="117"/>
      <c r="K97" s="50">
        <v>26055247</v>
      </c>
      <c r="L97" s="117"/>
      <c r="M97" s="8">
        <v>113055017</v>
      </c>
    </row>
    <row r="98" spans="1:13" ht="16.5" customHeight="1">
      <c r="E98" s="34"/>
      <c r="F98" s="131"/>
      <c r="G98" s="8"/>
      <c r="H98" s="117"/>
      <c r="I98" s="8"/>
      <c r="J98" s="117"/>
      <c r="K98" s="8"/>
      <c r="L98" s="117"/>
      <c r="M98" s="8"/>
    </row>
    <row r="99" spans="1:13" ht="16.5" customHeight="1">
      <c r="E99" s="34"/>
      <c r="F99" s="131"/>
      <c r="G99" s="8"/>
      <c r="H99" s="117"/>
      <c r="I99" s="8"/>
      <c r="J99" s="117"/>
      <c r="K99" s="8"/>
      <c r="L99" s="117"/>
      <c r="M99" s="8"/>
    </row>
    <row r="100" spans="1:13" ht="16.5" customHeight="1">
      <c r="E100" s="34"/>
      <c r="F100" s="131"/>
      <c r="G100" s="8"/>
      <c r="H100" s="117"/>
      <c r="I100" s="8"/>
      <c r="J100" s="117"/>
      <c r="K100" s="8"/>
      <c r="L100" s="117"/>
      <c r="M100" s="8"/>
    </row>
    <row r="101" spans="1:13" ht="20.25" customHeight="1">
      <c r="E101" s="34"/>
      <c r="F101" s="131"/>
      <c r="G101" s="8"/>
      <c r="H101" s="117"/>
      <c r="I101" s="8"/>
      <c r="J101" s="117"/>
      <c r="K101" s="8"/>
      <c r="L101" s="117"/>
      <c r="M101" s="8"/>
    </row>
    <row r="102" spans="1:13" ht="21.95" customHeight="1">
      <c r="A102" s="224" t="str">
        <f>+'PL6_ENG (9-month)'!A59:M59</f>
        <v>The accompanying notes form part of this interim financial information.</v>
      </c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</row>
  </sheetData>
  <mergeCells count="10">
    <mergeCell ref="G60:I60"/>
    <mergeCell ref="K60:M60"/>
    <mergeCell ref="A102:M102"/>
    <mergeCell ref="G7:I7"/>
    <mergeCell ref="K7:M7"/>
    <mergeCell ref="G8:I8"/>
    <mergeCell ref="K8:M8"/>
    <mergeCell ref="A52:M52"/>
    <mergeCell ref="G59:I59"/>
    <mergeCell ref="K59:M59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J70 L70" formulaRange="1"/>
    <ignoredError sqref="G9:M9 G61:M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2-4_ENG</vt:lpstr>
      <vt:lpstr>PL5_ENG (3-month)</vt:lpstr>
      <vt:lpstr>PL6_ENG (9-month)</vt:lpstr>
      <vt:lpstr>7-8</vt:lpstr>
      <vt:lpstr>CF 9-10_ENG</vt:lpstr>
      <vt:lpstr>'2-4_ENG'!Print_Area</vt:lpstr>
      <vt:lpstr>'7-8'!Print_Area</vt:lpstr>
      <vt:lpstr>'CF 9-10_ENG'!Print_Area</vt:lpstr>
      <vt:lpstr>'PL5_ENG (3-month)'!Print_Area</vt:lpstr>
      <vt:lpstr>'PL6_ENG (9-month)'!Print_Area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</cp:lastModifiedBy>
  <cp:lastPrinted>2021-11-11T02:32:31Z</cp:lastPrinted>
  <dcterms:created xsi:type="dcterms:W3CDTF">1999-06-19T09:52:09Z</dcterms:created>
  <dcterms:modified xsi:type="dcterms:W3CDTF">2021-11-11T02:33:54Z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