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 defaultThemeVersion="124226"/>
  <bookViews>
    <workbookView xWindow="41580" yWindow="1452" windowWidth="14400" windowHeight="11760" tabRatio="841"/>
  </bookViews>
  <sheets>
    <sheet name="BS" sheetId="1" r:id="rId1"/>
    <sheet name="PL 3m" sheetId="26" r:id="rId2"/>
    <sheet name="PL 9m" sheetId="24" r:id="rId3"/>
    <sheet name="EQ_Conso" sheetId="23" r:id="rId4"/>
    <sheet name="EQ_10" sheetId="28" r:id="rId5"/>
    <sheet name="CF" sheetId="11" r:id="rId6"/>
  </sheets>
  <externalReferences>
    <externalReference r:id="rId7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BS!$A$1:$K$108</definedName>
    <definedName name="_xlnm.Print_Area" localSheetId="5">CF!$A$1:$K$84</definedName>
    <definedName name="_xlnm.Print_Area" localSheetId="4">EQ_10!$A$1:$N$20</definedName>
    <definedName name="_xlnm.Print_Area" localSheetId="3">EQ_Conso!$A$1:$R$24</definedName>
    <definedName name="_xlnm.Print_Area" localSheetId="1">'PL 3m'!$A$1:$J$39</definedName>
    <definedName name="_xlnm.Print_Area" localSheetId="2">'PL 9m'!$A$1:$J$40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26"/>
  <c r="D29"/>
  <c r="E38" i="24" l="1"/>
  <c r="N91" i="1" l="1"/>
  <c r="N90"/>
  <c r="N85"/>
  <c r="N86"/>
  <c r="N87" s="1"/>
  <c r="N21" i="23"/>
  <c r="R21" s="1"/>
  <c r="J22"/>
  <c r="F22"/>
  <c r="P19"/>
  <c r="P22" s="1"/>
  <c r="N92" i="1" l="1"/>
  <c r="N16" i="28"/>
  <c r="J20" l="1"/>
  <c r="I90" i="1" s="1"/>
  <c r="N19" i="28"/>
  <c r="N17"/>
  <c r="J13"/>
  <c r="H13"/>
  <c r="H20" s="1"/>
  <c r="I87" i="1" s="1"/>
  <c r="F13" i="28"/>
  <c r="F20" s="1"/>
  <c r="I86" i="1" s="1"/>
  <c r="D13" i="28"/>
  <c r="D20" s="1"/>
  <c r="I85" i="1" s="1"/>
  <c r="N11" i="28" l="1"/>
  <c r="K84" i="1"/>
  <c r="K87"/>
  <c r="E93" l="1"/>
  <c r="P13" i="23"/>
  <c r="R15"/>
  <c r="R16"/>
  <c r="P14" l="1"/>
  <c r="E78" i="11"/>
  <c r="L17" i="23"/>
  <c r="N18" l="1"/>
  <c r="R18" s="1"/>
  <c r="K75" i="11" l="1"/>
  <c r="I75"/>
  <c r="E75"/>
  <c r="G75"/>
  <c r="G61"/>
  <c r="E86" i="1" l="1"/>
  <c r="J14" i="23"/>
  <c r="H14"/>
  <c r="F14"/>
  <c r="D14"/>
  <c r="E90" i="1"/>
  <c r="N20" i="23"/>
  <c r="R20" s="1"/>
  <c r="G31" i="1"/>
  <c r="E31"/>
  <c r="K31"/>
  <c r="I31"/>
  <c r="I21"/>
  <c r="H17" i="23" l="1"/>
  <c r="E87" i="1"/>
  <c r="D17" i="23"/>
  <c r="D22" s="1"/>
  <c r="G84" i="1"/>
  <c r="L84" s="1"/>
  <c r="N84" s="1"/>
  <c r="P84" s="1"/>
  <c r="R12" i="23"/>
  <c r="I33" i="1"/>
  <c r="H22" i="23" l="1"/>
  <c r="G87" i="1" s="1"/>
  <c r="N17" i="23"/>
  <c r="R17" s="1"/>
  <c r="E85" i="1"/>
  <c r="L85" s="1"/>
  <c r="O85" s="1"/>
  <c r="D29" i="24"/>
  <c r="F29"/>
  <c r="D19" i="26"/>
  <c r="F19"/>
  <c r="D19" i="24"/>
  <c r="F19"/>
  <c r="O87" i="1" l="1"/>
  <c r="P87" s="1"/>
  <c r="P88" s="1"/>
  <c r="D39" i="24" s="1"/>
  <c r="O90" i="1"/>
  <c r="O92" s="1"/>
  <c r="P92" s="1"/>
  <c r="P93" s="1"/>
  <c r="D39" i="26" s="1"/>
  <c r="K65" i="1"/>
  <c r="I65"/>
  <c r="K58"/>
  <c r="I58"/>
  <c r="K21"/>
  <c r="K33" s="1"/>
  <c r="H39" i="24" l="1"/>
  <c r="H39" i="26"/>
  <c r="K67" i="1"/>
  <c r="I67"/>
  <c r="J29" i="26" l="1"/>
  <c r="H29"/>
  <c r="J19"/>
  <c r="H19"/>
  <c r="J11"/>
  <c r="H11"/>
  <c r="F11"/>
  <c r="D11"/>
  <c r="D21" s="1"/>
  <c r="D23" s="1"/>
  <c r="D30" s="1"/>
  <c r="D33" l="1"/>
  <c r="F21"/>
  <c r="F23" s="1"/>
  <c r="F30" s="1"/>
  <c r="H21"/>
  <c r="H23" s="1"/>
  <c r="J21"/>
  <c r="J23" s="1"/>
  <c r="J30" s="1"/>
  <c r="J33" s="1"/>
  <c r="J35" l="1"/>
  <c r="J38"/>
  <c r="D35"/>
  <c r="D38"/>
  <c r="F33"/>
  <c r="H30"/>
  <c r="H33" s="1"/>
  <c r="F35" l="1"/>
  <c r="F38"/>
  <c r="H35"/>
  <c r="H38"/>
  <c r="E58" i="1"/>
  <c r="I61" i="11" l="1"/>
  <c r="J19" i="24" l="1"/>
  <c r="H19"/>
  <c r="J29" l="1"/>
  <c r="H29"/>
  <c r="J11" l="1"/>
  <c r="J21" s="1"/>
  <c r="K61" i="11"/>
  <c r="I78" l="1"/>
  <c r="K92" i="1" l="1"/>
  <c r="K94" s="1"/>
  <c r="K95" s="1"/>
  <c r="E21"/>
  <c r="K110" l="1"/>
  <c r="K109"/>
  <c r="E65" l="1"/>
  <c r="J23" i="24" l="1"/>
  <c r="H11"/>
  <c r="F11"/>
  <c r="D11"/>
  <c r="D21" s="1"/>
  <c r="F21" l="1"/>
  <c r="F23" s="1"/>
  <c r="H21"/>
  <c r="K9" i="11"/>
  <c r="K25" s="1"/>
  <c r="J30" i="24"/>
  <c r="D23"/>
  <c r="L12" i="28" l="1"/>
  <c r="J33" i="24"/>
  <c r="F30"/>
  <c r="G9" i="11"/>
  <c r="D30" i="24"/>
  <c r="D33" s="1"/>
  <c r="D38" s="1"/>
  <c r="H23"/>
  <c r="J35" l="1"/>
  <c r="J38"/>
  <c r="D35"/>
  <c r="L19" i="23"/>
  <c r="L22" s="1"/>
  <c r="F33" i="24"/>
  <c r="L13" i="23"/>
  <c r="N12" i="28"/>
  <c r="N13" s="1"/>
  <c r="L13"/>
  <c r="E9" i="11"/>
  <c r="I9"/>
  <c r="H30" i="24"/>
  <c r="H33" s="1"/>
  <c r="F35" l="1"/>
  <c r="F38"/>
  <c r="H35"/>
  <c r="L18" i="28" s="1"/>
  <c r="L20" s="1"/>
  <c r="I91" i="1" s="1"/>
  <c r="I92" s="1"/>
  <c r="I94" s="1"/>
  <c r="H38" i="24"/>
  <c r="E91" i="1"/>
  <c r="N13" i="23"/>
  <c r="L14"/>
  <c r="N19"/>
  <c r="I25" i="11"/>
  <c r="I38" s="1"/>
  <c r="N18" i="28" l="1"/>
  <c r="N20" s="1"/>
  <c r="N22" s="1"/>
  <c r="R19" i="23"/>
  <c r="R22" s="1"/>
  <c r="N22"/>
  <c r="R13"/>
  <c r="N14"/>
  <c r="R14" s="1"/>
  <c r="I95" i="1"/>
  <c r="I110" s="1"/>
  <c r="E33"/>
  <c r="I109" l="1"/>
  <c r="G21"/>
  <c r="E61" i="11" l="1"/>
  <c r="E67" i="1" l="1"/>
  <c r="G65" l="1"/>
  <c r="G58"/>
  <c r="G33" l="1"/>
  <c r="G67"/>
  <c r="K38" i="11" l="1"/>
  <c r="K40" s="1"/>
  <c r="E25"/>
  <c r="E38" s="1"/>
  <c r="K77" l="1"/>
  <c r="K81" s="1"/>
  <c r="G25"/>
  <c r="G38" s="1"/>
  <c r="G40" s="1"/>
  <c r="E40"/>
  <c r="E77" s="1"/>
  <c r="G77" l="1"/>
  <c r="G81" s="1"/>
  <c r="E81" s="1"/>
  <c r="E88" s="1"/>
  <c r="I40"/>
  <c r="I77" l="1"/>
  <c r="I81" s="1"/>
  <c r="I88" s="1"/>
  <c r="G92" i="1" l="1"/>
  <c r="G94" s="1"/>
  <c r="G95" s="1"/>
  <c r="G110" l="1"/>
  <c r="G109" l="1"/>
  <c r="E92" l="1"/>
  <c r="E94" s="1"/>
  <c r="E95" l="1"/>
  <c r="E109" s="1"/>
  <c r="R26" i="23"/>
  <c r="E110" i="1" l="1"/>
</calcChain>
</file>

<file path=xl/comments1.xml><?xml version="1.0" encoding="utf-8"?>
<comments xmlns="http://schemas.openxmlformats.org/spreadsheetml/2006/main">
  <authors>
    <author>newreety</author>
  </authors>
  <commentList>
    <comment ref="M85" authorId="0">
      <text>
        <r>
          <rPr>
            <b/>
            <sz val="9"/>
            <color indexed="81"/>
            <rFont val="Tahoma"/>
            <family val="2"/>
          </rPr>
          <t>newreety:</t>
        </r>
        <r>
          <rPr>
            <sz val="9"/>
            <color indexed="81"/>
            <rFont val="Tahoma"/>
            <family val="2"/>
          </rPr>
          <t xml:space="preserve">
วันที่รับชำระค่าหุ้น</t>
        </r>
      </text>
    </comment>
  </commentList>
</comments>
</file>

<file path=xl/sharedStrings.xml><?xml version="1.0" encoding="utf-8"?>
<sst xmlns="http://schemas.openxmlformats.org/spreadsheetml/2006/main" count="346" uniqueCount="196">
  <si>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</si>
  <si>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</si>
  <si>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</si>
  <si>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</si>
  <si>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</si>
  <si>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</si>
  <si>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</si>
  <si>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</si>
  <si>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</si>
  <si>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</si>
  <si>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</si>
  <si>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</si>
  <si>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</si>
  <si>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</si>
  <si>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</si>
  <si>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</si>
  <si>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</si>
  <si>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</si>
  <si>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</si>
  <si>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</si>
  <si>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</si>
  <si>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</si>
  <si>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</si>
  <si>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</si>
  <si>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</si>
  <si>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</si>
  <si>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</si>
  <si>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</si>
  <si>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</si>
  <si>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</si>
  <si>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</si>
  <si>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</si>
  <si>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</si>
  <si>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</si>
  <si>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</si>
  <si>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</si>
  <si>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</si>
  <si>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</si>
  <si>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</si>
  <si>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</si>
  <si>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</si>
  <si>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</si>
  <si>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</si>
  <si>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</si>
  <si>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</si>
  <si>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</si>
  <si>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</si>
  <si>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</si>
  <si>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</si>
  <si>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</si>
  <si>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</si>
  <si>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</si>
  <si>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</si>
  <si>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</si>
  <si>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</si>
  <si>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</si>
  <si>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</si>
  <si>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</si>
  <si>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</si>
  <si>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</si>
  <si>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</si>
  <si>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</si>
  <si>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</si>
  <si>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</si>
  <si>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</si>
  <si>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</si>
  <si>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</si>
  <si>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</si>
  <si>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</si>
  <si>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</si>
  <si>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</si>
  <si>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</si>
  <si>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</si>
  <si>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</si>
  <si>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</si>
  <si>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</si>
  <si>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</si>
  <si>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</si>
  <si>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</si>
  <si>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</si>
  <si>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</si>
  <si>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</si>
  <si>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</si>
  <si>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</si>
  <si>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</si>
  <si>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</si>
  <si>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</si>
  <si>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เงินสดรับจากการออกตราสารหนี้ให้สถาบันการเงิน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</si>
  <si>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</si>
  <si>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</si>
  <si>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</si>
  <si>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</si>
  <si>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</si>
  <si>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</si>
  <si>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</si>
  <si>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กำไรสำหรับงวด</t>
  </si>
  <si>
    <t>(กลับรายการ) หนี้สูญและหนี้สงสัยจะสูญ</t>
  </si>
  <si>
    <t>กำไรจากอัตราแลกเปลี่ยนที่ยังไม่เกิดขึ้นจริง</t>
  </si>
  <si>
    <t>จ่ายชำระคืนหนี้สินจากการออกตราสารหนี้ให้สถาบันการเงิน</t>
  </si>
  <si>
    <t>การจ่ายโดยใช้</t>
  </si>
  <si>
    <t>หุ้นเป็นเกณฑ์</t>
  </si>
  <si>
    <t>ส่วนเกินทุนจาก</t>
  </si>
  <si>
    <t>เงินให้กู้ยืมระยะยาวและดอกเบี้ยค้างรับ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</si>
  <si>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</si>
  <si>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</si>
  <si>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</si>
  <si>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</si>
  <si>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</si>
  <si>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</si>
  <si>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4, 7</t>
  </si>
  <si>
    <t>ส่วนที่ถึงกำหนดชำระภายในหนึ่งปี</t>
  </si>
  <si>
    <t>แก่กิจการที่เกี่ยวข้องกันส่วนที่ถึงกำหนดชำระภายในหนึ่งปี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</si>
  <si>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</si>
  <si>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</si>
  <si>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</si>
  <si>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</si>
  <si>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คงเหลือสิ้นปี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</si>
  <si>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</si>
  <si>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</si>
  <si>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</si>
  <si>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เงินเบิกเกินบัญชีลดลง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</si>
  <si>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</si>
  <si>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</si>
  <si>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</si>
  <si>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</si>
  <si>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</si>
  <si>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</si>
  <si>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</si>
  <si>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r>
      <t xml:space="preserve">   ทุนที่ออกและชำระแล้ว </t>
    </r>
    <r>
      <rPr>
        <sz val="15"/>
        <rFont val="Angsana New"/>
        <family val="1"/>
      </rPr>
      <t>(หุ้นสามัญ 521,500,000 หุ้น หุ้นละ 1 บาท)</t>
    </r>
  </si>
  <si>
    <t>ซื้ออสังหาริมทรัพย์เพื่อการลงทุน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</si>
  <si>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</si>
  <si>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</si>
  <si>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</si>
  <si>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</si>
  <si>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</si>
  <si>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</si>
  <si>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</si>
  <si>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</si>
  <si>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</si>
  <si>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</si>
  <si>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</si>
  <si>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</si>
  <si>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(ยังไม่ได้ตรวจสอบ</t>
  </si>
  <si>
    <t>แต่สอบทานแล้ว</t>
  </si>
  <si>
    <t>(ยังไม่ได้ตรวจสอบ แต่สอบทานแล้ว)</t>
  </si>
  <si>
    <t>ยอดคงเหลือ ณ วันที่ 1 มกราคม 2564</t>
  </si>
  <si>
    <t>4, 5</t>
  </si>
  <si>
    <t>4, 15</t>
  </si>
  <si>
    <t>(กลับรายการ) ค่าเผื่อด้อยค่าอสังหาริมทรัพย์เพื่อการลงทุน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</si>
  <si>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</si>
  <si>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</si>
  <si>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เงินปันผลจ่าย</t>
  </si>
  <si>
    <t>งบเฉพาะกิจการ</t>
  </si>
  <si>
    <t>บริษัท สยามเทคนิคคอนกรีต จำกัด (มหาชน) และบริษัทย่อย</t>
  </si>
  <si>
    <t>ณ วันที่ 30 กันยายน 2564</t>
  </si>
  <si>
    <t>30 กันยายน</t>
  </si>
  <si>
    <t>งบการเงินเฉพาะกิจการ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</si>
  <si>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</si>
  <si>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</si>
  <si>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</si>
  <si>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</si>
  <si>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</si>
  <si>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</si>
  <si>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</si>
  <si>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</si>
  <si>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</si>
  <si>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เงินสดรับจากการเพิ่มทุน</t>
  </si>
  <si>
    <t>4, 16</t>
  </si>
  <si>
    <t>4, 19</t>
  </si>
  <si>
    <t>21</t>
  </si>
  <si>
    <t>สำหรับงวดเก้าเดือนเดือนสิ้นสุดวันที่ 30 กันยายน 2564</t>
  </si>
  <si>
    <t>(ตรวจสอบแล้ว)</t>
  </si>
  <si>
    <t>ยอดคงเหลือ ณ วันที่ 30 กันยายน 2564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</si>
  <si>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</si>
  <si>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</si>
  <si>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สำหรับงวดเก้าดือนสิ้นสุดวันที่ 30 กันยายน 2563</t>
  </si>
  <si>
    <t>สำหรับงวดเก้าดือนสิ้นสุดวันที่ 30 กันยายน 2564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</si>
  <si>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</si>
  <si>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</si>
  <si>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</si>
  <si>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</si>
  <si>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</si>
  <si>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</si>
  <si>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</si>
  <si>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</si>
  <si>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เงินสดสุทธิได้มา(ใช้ไป)ในกิจกรรมจัดหาเงิน</t>
  </si>
  <si>
    <t>ตุ้นทุนในการจัดจำหน่าย</t>
  </si>
  <si>
    <t>เงินสดและรายการเทียบเท่าเงินสด ณ วันที่ 30 กันยายน</t>
  </si>
  <si>
    <t>9 เดือน</t>
  </si>
  <si>
    <t>จำนวนหุ้นสามัญถัวเฉลี่ยถ่วงน้ำหนัก</t>
  </si>
  <si>
    <t>กำไรต่อหุ้น</t>
  </si>
  <si>
    <t>3 เดือน</t>
  </si>
  <si>
    <t xml:space="preserve">ยอดคงเหลือ ณ วันที่ 1 มกราคม 2563 </t>
  </si>
  <si>
    <t>ส่วนได้เสียที่ไม่มีอำนาจควบคุมจากการลงทุนในบริษัทย่อย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</si>
  <si>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</si>
  <si>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ยอดคงเหลือ ณ วันที่ 1 มกราคม 2563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</si>
</sst>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</numFmts>
  <fonts count="2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5"/>
      <color rgb="FFFF0000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164" fontId="12" fillId="0" borderId="0" applyFont="0" applyFill="0" applyBorder="0" applyAlignment="0" applyProtection="0"/>
    <xf numFmtId="0" fontId="12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0" borderId="0"/>
  </cellStyleXfs>
  <cellXfs count="171">
    <xf numFmtId="0" fontId="0" fillId="0" borderId="0" xfId="0"/>
    <xf numFmtId="49" fontId="2" fillId="0" borderId="0" xfId="0" applyNumberFormat="1" applyFont="1" applyFill="1"/>
    <xf numFmtId="49" fontId="3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49" fontId="0" fillId="0" borderId="0" xfId="0" applyNumberFormat="1" applyFont="1" applyFill="1" applyAlignment="1">
      <alignment horizontal="left"/>
    </xf>
    <xf numFmtId="49" fontId="8" fillId="0" borderId="0" xfId="0" applyNumberFormat="1" applyFont="1" applyFill="1"/>
    <xf numFmtId="0" fontId="0" fillId="0" borderId="0" xfId="0" applyFont="1" applyFill="1" applyAlignment="1">
      <alignment horizontal="left"/>
    </xf>
    <xf numFmtId="49" fontId="0" fillId="0" borderId="0" xfId="0" applyNumberFormat="1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/>
    <xf numFmtId="0" fontId="0" fillId="0" borderId="0" xfId="0" applyFont="1" applyFill="1"/>
    <xf numFmtId="49" fontId="0" fillId="0" borderId="0" xfId="0" applyNumberForma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0" fontId="0" fillId="0" borderId="0" xfId="0" applyNumberFormat="1" applyFont="1" applyFill="1" applyAlignment="1">
      <alignment horizontal="center" vertical="center"/>
    </xf>
    <xf numFmtId="166" fontId="0" fillId="0" borderId="0" xfId="2" applyNumberFormat="1" applyFont="1" applyFill="1" applyAlignment="1">
      <alignment vertical="center"/>
    </xf>
    <xf numFmtId="166" fontId="0" fillId="0" borderId="3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5" xfId="2" applyNumberFormat="1" applyFont="1" applyFill="1" applyBorder="1" applyAlignment="1">
      <alignment horizontal="right" vertical="center"/>
    </xf>
    <xf numFmtId="166" fontId="0" fillId="0" borderId="0" xfId="0" applyNumberFormat="1" applyFont="1" applyFill="1"/>
    <xf numFmtId="166" fontId="3" fillId="0" borderId="1" xfId="0" applyNumberFormat="1" applyFont="1" applyFill="1" applyBorder="1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/>
    <xf numFmtId="166" fontId="3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2" xfId="0" applyNumberFormat="1" applyFont="1" applyFill="1" applyBorder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43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3" xfId="1" applyNumberFormat="1" applyFont="1" applyFill="1" applyBorder="1"/>
    <xf numFmtId="166" fontId="0" fillId="0" borderId="0" xfId="2" applyNumberFormat="1" applyFont="1" applyFill="1"/>
    <xf numFmtId="166" fontId="0" fillId="0" borderId="4" xfId="2" applyNumberFormat="1" applyFont="1" applyFill="1" applyBorder="1"/>
    <xf numFmtId="43" fontId="0" fillId="0" borderId="0" xfId="0" applyNumberFormat="1" applyFont="1" applyFill="1"/>
    <xf numFmtId="166" fontId="0" fillId="0" borderId="0" xfId="0" applyNumberFormat="1" applyFont="1" applyFill="1" applyAlignment="1">
      <alignment horizontal="centerContinuous"/>
    </xf>
    <xf numFmtId="166" fontId="7" fillId="0" borderId="0" xfId="6" applyNumberFormat="1" applyFont="1" applyFill="1" applyAlignment="1">
      <alignment horizontal="centerContinuous" vertical="center"/>
    </xf>
    <xf numFmtId="43" fontId="0" fillId="0" borderId="0" xfId="1" applyFont="1" applyFill="1"/>
    <xf numFmtId="0" fontId="0" fillId="0" borderId="0" xfId="0" applyFont="1" applyFill="1" applyAlignment="1">
      <alignment horizontal="centerContinuous"/>
    </xf>
    <xf numFmtId="43" fontId="0" fillId="0" borderId="0" xfId="0" applyNumberFormat="1" applyFont="1" applyFill="1" applyAlignment="1">
      <alignment horizontal="centerContinuous"/>
    </xf>
    <xf numFmtId="0" fontId="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43" fontId="0" fillId="0" borderId="0" xfId="1" applyFont="1" applyFill="1" applyAlignment="1">
      <alignment vertical="top"/>
    </xf>
    <xf numFmtId="43" fontId="7" fillId="0" borderId="0" xfId="1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0" fontId="10" fillId="0" borderId="0" xfId="0" applyFont="1" applyFill="1" applyAlignment="1">
      <alignment horizontal="center"/>
    </xf>
    <xf numFmtId="166" fontId="0" fillId="0" borderId="4" xfId="1" applyNumberFormat="1" applyFont="1" applyFill="1" applyBorder="1" applyAlignment="1">
      <alignment horizontal="right"/>
    </xf>
    <xf numFmtId="0" fontId="2" fillId="0" borderId="0" xfId="0" applyFont="1" applyFill="1"/>
    <xf numFmtId="0" fontId="5" fillId="0" borderId="0" xfId="0" applyFont="1" applyFill="1"/>
    <xf numFmtId="0" fontId="0" fillId="0" borderId="0" xfId="0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166" fontId="3" fillId="0" borderId="0" xfId="2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horizontal="center" vertical="center"/>
    </xf>
    <xf numFmtId="166" fontId="2" fillId="0" borderId="0" xfId="6" applyNumberFormat="1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49" fontId="2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7" fillId="0" borderId="0" xfId="6" applyNumberFormat="1" applyFont="1" applyFill="1" applyAlignment="1">
      <alignment horizontal="centerContinuous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66" fontId="0" fillId="0" borderId="0" xfId="6" applyNumberFormat="1" applyFont="1" applyFill="1" applyAlignment="1">
      <alignment horizontal="center" vertical="center"/>
    </xf>
    <xf numFmtId="166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0" fillId="0" borderId="0" xfId="6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left" vertical="center" indent="2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66" fontId="0" fillId="0" borderId="0" xfId="6" applyNumberFormat="1" applyFont="1" applyFill="1" applyAlignment="1">
      <alignment vertical="center"/>
    </xf>
    <xf numFmtId="43" fontId="0" fillId="0" borderId="0" xfId="6" applyNumberFormat="1" applyFont="1" applyFill="1" applyAlignment="1">
      <alignment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164" fontId="0" fillId="0" borderId="0" xfId="6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166" fontId="0" fillId="0" borderId="0" xfId="6" applyNumberFormat="1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67" fontId="8" fillId="0" borderId="0" xfId="6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2" applyFont="1" applyFill="1" applyAlignment="1">
      <alignment vertical="center"/>
    </xf>
    <xf numFmtId="166" fontId="0" fillId="0" borderId="0" xfId="0" quotePrefix="1" applyNumberFormat="1" applyFont="1" applyFill="1" applyAlignment="1">
      <alignment horizontal="center"/>
    </xf>
    <xf numFmtId="166" fontId="3" fillId="0" borderId="5" xfId="2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6" fontId="0" fillId="0" borderId="0" xfId="0" applyNumberFormat="1" applyFont="1" applyFill="1" applyAlignment="1">
      <alignment horizontal="left"/>
    </xf>
    <xf numFmtId="166" fontId="4" fillId="0" borderId="0" xfId="2" applyNumberFormat="1" applyFont="1" applyFill="1" applyAlignment="1">
      <alignment horizontal="center"/>
    </xf>
    <xf numFmtId="166" fontId="0" fillId="0" borderId="0" xfId="1" applyNumberFormat="1" applyFont="1" applyFill="1" applyBorder="1"/>
    <xf numFmtId="166" fontId="3" fillId="0" borderId="3" xfId="0" applyNumberFormat="1" applyFont="1" applyFill="1" applyBorder="1"/>
    <xf numFmtId="166" fontId="0" fillId="0" borderId="0" xfId="0" applyNumberFormat="1" applyFont="1" applyFill="1" applyBorder="1"/>
    <xf numFmtId="166" fontId="0" fillId="0" borderId="1" xfId="0" applyNumberFormat="1" applyFont="1" applyFill="1" applyBorder="1"/>
    <xf numFmtId="0" fontId="0" fillId="0" borderId="0" xfId="6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/>
    <xf numFmtId="43" fontId="3" fillId="0" borderId="0" xfId="2" applyFont="1" applyFill="1"/>
    <xf numFmtId="0" fontId="0" fillId="0" borderId="0" xfId="0" applyFont="1" applyFill="1" applyBorder="1"/>
    <xf numFmtId="166" fontId="3" fillId="0" borderId="5" xfId="0" applyNumberFormat="1" applyFont="1" applyFill="1" applyBorder="1"/>
    <xf numFmtId="166" fontId="3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43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Continuous"/>
    </xf>
    <xf numFmtId="166" fontId="0" fillId="0" borderId="5" xfId="0" applyNumberFormat="1" applyFont="1" applyFill="1" applyBorder="1"/>
    <xf numFmtId="1" fontId="0" fillId="0" borderId="0" xfId="0" applyNumberFormat="1" applyFont="1" applyFill="1"/>
    <xf numFmtId="166" fontId="0" fillId="0" borderId="4" xfId="0" applyNumberFormat="1" applyFont="1" applyFill="1" applyBorder="1"/>
    <xf numFmtId="43" fontId="0" fillId="0" borderId="0" xfId="1" applyFont="1" applyFill="1" applyAlignment="1">
      <alignment horizontal="center"/>
    </xf>
    <xf numFmtId="43" fontId="0" fillId="0" borderId="0" xfId="1" applyFont="1" applyFill="1" applyAlignment="1">
      <alignment horizontal="right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7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0" fillId="0" borderId="0" xfId="1" applyNumberFormat="1" applyFont="1" applyFill="1"/>
    <xf numFmtId="0" fontId="0" fillId="0" borderId="0" xfId="0" applyFill="1" applyAlignment="1">
      <alignment horizontal="center"/>
    </xf>
    <xf numFmtId="43" fontId="15" fillId="0" borderId="5" xfId="1" applyFont="1" applyFill="1" applyBorder="1"/>
    <xf numFmtId="43" fontId="15" fillId="0" borderId="5" xfId="0" applyNumberFormat="1" applyFont="1" applyFill="1" applyBorder="1"/>
    <xf numFmtId="0" fontId="0" fillId="0" borderId="0" xfId="0" applyFill="1" applyAlignment="1">
      <alignment wrapText="1"/>
    </xf>
    <xf numFmtId="43" fontId="4" fillId="0" borderId="0" xfId="1" applyFont="1" applyFill="1" applyBorder="1"/>
    <xf numFmtId="166" fontId="4" fillId="0" borderId="0" xfId="1" applyNumberFormat="1" applyFont="1" applyFill="1"/>
    <xf numFmtId="0" fontId="0" fillId="0" borderId="0" xfId="0" applyFill="1"/>
    <xf numFmtId="39" fontId="3" fillId="0" borderId="0" xfId="20" applyNumberFormat="1" applyFont="1" applyFill="1" applyAlignment="1"/>
    <xf numFmtId="166" fontId="4" fillId="0" borderId="0" xfId="1" applyNumberFormat="1" applyFont="1" applyFill="1" applyBorder="1"/>
    <xf numFmtId="166" fontId="0" fillId="0" borderId="0" xfId="2" applyNumberFormat="1" applyFont="1" applyFill="1" applyBorder="1"/>
    <xf numFmtId="43" fontId="0" fillId="0" borderId="0" xfId="0" applyNumberFormat="1" applyFont="1" applyFill="1" applyBorder="1"/>
    <xf numFmtId="43" fontId="0" fillId="0" borderId="0" xfId="2" applyFont="1" applyFill="1" applyBorder="1"/>
    <xf numFmtId="166" fontId="7" fillId="0" borderId="0" xfId="0" applyNumberFormat="1" applyFont="1" applyFill="1" applyAlignment="1">
      <alignment horizontal="center" wrapText="1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6" fontId="7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7">
    <cellStyle name="Comma" xfId="1" builtinId="3"/>
    <cellStyle name="Comma 10" xfId="2"/>
    <cellStyle name="Comma 10 2" xfId="3"/>
    <cellStyle name="Comma 10 3" xfId="10"/>
    <cellStyle name="Comma 2" xfId="12"/>
    <cellStyle name="Comma 2 2" xfId="15"/>
    <cellStyle name="Comma 3" xfId="16"/>
    <cellStyle name="Comma 4" xfId="17"/>
    <cellStyle name="Comma 4 2" xfId="18"/>
    <cellStyle name="Comma 5" xfId="21"/>
    <cellStyle name="Normal" xfId="0" builtinId="0"/>
    <cellStyle name="Normal 10" xfId="19"/>
    <cellStyle name="Normal 2" xfId="4"/>
    <cellStyle name="Normal 2 2" xfId="20"/>
    <cellStyle name="Normal 20" xfId="9"/>
    <cellStyle name="Normal 28" xfId="5"/>
    <cellStyle name="Normal 3" xfId="11"/>
    <cellStyle name="Normal 4" xfId="14"/>
    <cellStyle name="Normal 43" xfId="6"/>
    <cellStyle name="Percent" xfId="13" builtinId="5"/>
    <cellStyle name="เครื่องหมายจุลภาค 2" xfId="7"/>
    <cellStyle name="จุลภาค 2" xfId="22"/>
    <cellStyle name="จุลภาค 2 2" xfId="23"/>
    <cellStyle name="จุลภาค 3" xfId="24"/>
    <cellStyle name="จุลภาค 4" xfId="25"/>
    <cellStyle name="ปกติ 2" xfId="8"/>
    <cellStyle name="ปกติ_Seafco_Mar'52_T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R111"/>
  <sheetViews>
    <sheetView tabSelected="1" view="pageBreakPreview" topLeftCell="A76" zoomScaleNormal="100" zoomScaleSheetLayoutView="100" workbookViewId="0">
      <selection activeCell="L76" sqref="L1:Q1048576"/>
    </sheetView>
  </sheetViews>
  <sheetFormatPr defaultColWidth="9.125" defaultRowHeight="22.5" customHeight="1"/>
  <cols>
    <col min="1" max="1" width="2.375" style="13" customWidth="1"/>
    <col min="2" max="2" width="50.25" style="7" customWidth="1"/>
    <col min="3" max="3" width="10.75" style="146" customWidth="1"/>
    <col min="4" max="4" width="1.25" style="146" customWidth="1"/>
    <col min="5" max="5" width="15.75" style="24" customWidth="1"/>
    <col min="6" max="6" width="1.25" style="13" customWidth="1"/>
    <col min="7" max="7" width="14.75" style="46" customWidth="1"/>
    <col min="8" max="8" width="1.25" style="13" customWidth="1"/>
    <col min="9" max="9" width="14.75" style="24" customWidth="1"/>
    <col min="10" max="10" width="1.25" style="13" customWidth="1"/>
    <col min="11" max="11" width="14.75" style="46" customWidth="1"/>
    <col min="12" max="12" width="16.625" style="49" hidden="1" customWidth="1"/>
    <col min="13" max="13" width="10.625" style="13" hidden="1" customWidth="1"/>
    <col min="14" max="14" width="26.375" style="13" hidden="1" customWidth="1"/>
    <col min="15" max="15" width="19.625" style="13" hidden="1" customWidth="1"/>
    <col min="16" max="16" width="23.375" style="13" hidden="1" customWidth="1"/>
    <col min="17" max="17" width="0" style="13" hidden="1" customWidth="1"/>
    <col min="18" max="18" width="15" style="13" bestFit="1" customWidth="1"/>
    <col min="19" max="16384" width="9.125" style="13"/>
  </cols>
  <sheetData>
    <row r="1" spans="1:11" ht="22.5" customHeight="1">
      <c r="A1" s="11" t="s">
        <v>153</v>
      </c>
    </row>
    <row r="2" spans="1:11" ht="22.5" customHeight="1">
      <c r="A2" s="1" t="s">
        <v>0</v>
      </c>
    </row>
    <row r="3" spans="1:11" ht="22.5" customHeight="1">
      <c r="A3" s="12" t="s">
        <v>154</v>
      </c>
    </row>
    <row r="4" spans="1:11" ht="22.5" customHeight="1">
      <c r="A4" s="12"/>
      <c r="E4" s="47" t="s">
        <v>1</v>
      </c>
      <c r="F4" s="50"/>
      <c r="G4" s="51"/>
      <c r="I4" s="47" t="s">
        <v>152</v>
      </c>
      <c r="J4" s="50"/>
      <c r="K4" s="51"/>
    </row>
    <row r="5" spans="1:11" ht="21" customHeight="1">
      <c r="A5" s="12"/>
      <c r="E5" s="114" t="s">
        <v>155</v>
      </c>
      <c r="F5" s="50"/>
      <c r="G5" s="51" t="s">
        <v>2</v>
      </c>
      <c r="H5" s="50"/>
      <c r="I5" s="114" t="s">
        <v>155</v>
      </c>
      <c r="J5" s="50"/>
      <c r="K5" s="51" t="s">
        <v>2</v>
      </c>
    </row>
    <row r="6" spans="1:11" ht="22.5" customHeight="1">
      <c r="C6" s="146" t="s">
        <v>4</v>
      </c>
      <c r="E6" s="17">
        <v>2564</v>
      </c>
      <c r="F6" s="134"/>
      <c r="G6" s="52">
        <v>2563</v>
      </c>
      <c r="H6" s="134"/>
      <c r="I6" s="17">
        <v>2564</v>
      </c>
      <c r="J6" s="134"/>
      <c r="K6" s="52">
        <v>2563</v>
      </c>
    </row>
    <row r="7" spans="1:11" ht="22.5" customHeight="1">
      <c r="E7" s="17" t="s">
        <v>142</v>
      </c>
      <c r="F7" s="134"/>
      <c r="G7" s="127" t="s">
        <v>171</v>
      </c>
      <c r="H7" s="134"/>
      <c r="I7" s="17" t="s">
        <v>142</v>
      </c>
      <c r="J7" s="134"/>
      <c r="K7" s="127" t="s">
        <v>171</v>
      </c>
    </row>
    <row r="8" spans="1:11" ht="22.5" customHeight="1">
      <c r="E8" s="17" t="s">
        <v>143</v>
      </c>
      <c r="F8" s="134"/>
      <c r="G8" s="52"/>
      <c r="H8" s="134"/>
      <c r="I8" s="17" t="s">
        <v>143</v>
      </c>
      <c r="J8" s="134"/>
      <c r="K8" s="52"/>
    </row>
    <row r="9" spans="1:11" ht="22.5" customHeight="1">
      <c r="A9" s="1" t="s">
        <v>3</v>
      </c>
      <c r="E9" s="163" t="s">
        <v>108</v>
      </c>
      <c r="F9" s="163"/>
      <c r="G9" s="163"/>
      <c r="H9" s="163"/>
      <c r="I9" s="163"/>
      <c r="J9" s="163"/>
      <c r="K9" s="163"/>
    </row>
    <row r="10" spans="1:11" ht="22.5" customHeight="1">
      <c r="A10" s="8" t="s">
        <v>5</v>
      </c>
      <c r="F10" s="24"/>
      <c r="G10" s="29"/>
      <c r="H10" s="24"/>
      <c r="J10" s="24"/>
      <c r="K10" s="29"/>
    </row>
    <row r="11" spans="1:11" ht="22.5" customHeight="1">
      <c r="A11" s="10" t="s">
        <v>6</v>
      </c>
      <c r="E11" s="24">
        <v>35285997</v>
      </c>
      <c r="F11" s="24"/>
      <c r="G11" s="24">
        <v>24519616</v>
      </c>
      <c r="H11" s="24"/>
      <c r="I11" s="24">
        <v>35283297</v>
      </c>
      <c r="J11" s="24"/>
      <c r="K11" s="24">
        <v>24519616</v>
      </c>
    </row>
    <row r="12" spans="1:11" ht="22.5" customHeight="1">
      <c r="A12" s="10" t="s">
        <v>7</v>
      </c>
      <c r="C12" s="146" t="s">
        <v>146</v>
      </c>
      <c r="E12" s="24">
        <v>402498292</v>
      </c>
      <c r="F12" s="24"/>
      <c r="G12" s="24">
        <v>207612846</v>
      </c>
      <c r="H12" s="24"/>
      <c r="I12" s="24">
        <v>402498292</v>
      </c>
      <c r="J12" s="24"/>
      <c r="K12" s="24">
        <v>207612846</v>
      </c>
    </row>
    <row r="13" spans="1:11" ht="22.5" customHeight="1">
      <c r="A13" s="10" t="s">
        <v>139</v>
      </c>
      <c r="C13" s="146" t="s">
        <v>106</v>
      </c>
      <c r="E13" s="24">
        <v>21915973</v>
      </c>
      <c r="F13" s="24"/>
      <c r="G13" s="24">
        <v>18859871</v>
      </c>
      <c r="H13" s="24"/>
      <c r="I13" s="24">
        <v>21984963</v>
      </c>
      <c r="J13" s="24"/>
      <c r="K13" s="24">
        <v>18859871</v>
      </c>
    </row>
    <row r="14" spans="1:11" ht="22.5" customHeight="1">
      <c r="A14" s="14" t="s">
        <v>132</v>
      </c>
      <c r="B14" s="9"/>
      <c r="C14" s="146" t="s">
        <v>109</v>
      </c>
      <c r="E14" s="24">
        <v>22143379</v>
      </c>
      <c r="F14" s="24"/>
      <c r="G14" s="24">
        <v>22143379</v>
      </c>
      <c r="H14" s="24"/>
      <c r="I14" s="24">
        <v>22143379</v>
      </c>
      <c r="J14" s="24"/>
      <c r="K14" s="24">
        <v>22143379</v>
      </c>
    </row>
    <row r="15" spans="1:11" ht="22.5" hidden="1" customHeight="1">
      <c r="A15" s="9" t="s">
        <v>102</v>
      </c>
      <c r="B15" s="9"/>
      <c r="F15" s="24"/>
      <c r="G15" s="24"/>
      <c r="H15" s="24"/>
      <c r="J15" s="24"/>
      <c r="K15" s="24"/>
    </row>
    <row r="16" spans="1:11" ht="22.5" hidden="1" customHeight="1">
      <c r="A16" s="9"/>
      <c r="B16" s="9" t="s">
        <v>111</v>
      </c>
      <c r="F16" s="24"/>
      <c r="G16" s="24">
        <v>0</v>
      </c>
      <c r="H16" s="24"/>
      <c r="J16" s="24"/>
      <c r="K16" s="24">
        <v>0</v>
      </c>
    </row>
    <row r="17" spans="1:11" ht="22.5" hidden="1" customHeight="1">
      <c r="A17" s="9" t="s">
        <v>10</v>
      </c>
      <c r="B17" s="9"/>
      <c r="F17" s="24"/>
      <c r="G17" s="24"/>
      <c r="H17" s="24"/>
      <c r="J17" s="24"/>
      <c r="K17" s="24"/>
    </row>
    <row r="18" spans="1:11" ht="22.5" hidden="1" customHeight="1">
      <c r="A18" s="9"/>
      <c r="B18" s="9" t="s">
        <v>110</v>
      </c>
      <c r="F18" s="24"/>
      <c r="G18" s="24">
        <v>0</v>
      </c>
      <c r="H18" s="24"/>
      <c r="J18" s="24"/>
      <c r="K18" s="24">
        <v>0</v>
      </c>
    </row>
    <row r="19" spans="1:11" ht="22.5" customHeight="1">
      <c r="A19" s="10" t="s">
        <v>9</v>
      </c>
      <c r="B19" s="9"/>
      <c r="C19" s="146">
        <v>8</v>
      </c>
      <c r="E19" s="24">
        <v>303247097</v>
      </c>
      <c r="F19" s="24"/>
      <c r="G19" s="24">
        <v>238446486</v>
      </c>
      <c r="H19" s="24"/>
      <c r="I19" s="24">
        <v>303247097</v>
      </c>
      <c r="J19" s="24"/>
      <c r="K19" s="24">
        <v>238446486</v>
      </c>
    </row>
    <row r="20" spans="1:11" ht="22.5" customHeight="1">
      <c r="A20" s="10" t="s">
        <v>11</v>
      </c>
      <c r="B20" s="9"/>
      <c r="E20" s="24">
        <v>8976963</v>
      </c>
      <c r="F20" s="24"/>
      <c r="G20" s="24">
        <v>7339538</v>
      </c>
      <c r="H20" s="24"/>
      <c r="I20" s="117">
        <v>8976963</v>
      </c>
      <c r="J20" s="24"/>
      <c r="K20" s="24">
        <v>7339538</v>
      </c>
    </row>
    <row r="21" spans="1:11" ht="22.5" customHeight="1">
      <c r="A21" s="12" t="s">
        <v>12</v>
      </c>
      <c r="B21" s="9"/>
      <c r="E21" s="25">
        <f>SUM(E11:E20)</f>
        <v>794067701</v>
      </c>
      <c r="F21" s="24"/>
      <c r="G21" s="25">
        <f>SUM(G11:G20)</f>
        <v>518921736</v>
      </c>
      <c r="H21" s="24"/>
      <c r="I21" s="25">
        <f>SUM(I11:I20)</f>
        <v>794133991</v>
      </c>
      <c r="J21" s="24"/>
      <c r="K21" s="25">
        <f>SUM(K11:K20)</f>
        <v>518921736</v>
      </c>
    </row>
    <row r="22" spans="1:11" ht="22.5" customHeight="1">
      <c r="A22" s="12"/>
      <c r="B22" s="9"/>
      <c r="F22" s="24"/>
      <c r="G22" s="29"/>
      <c r="H22" s="24"/>
      <c r="J22" s="24"/>
      <c r="K22" s="29"/>
    </row>
    <row r="23" spans="1:11" ht="22.5" customHeight="1">
      <c r="A23" s="8" t="s">
        <v>13</v>
      </c>
      <c r="B23" s="9"/>
      <c r="F23" s="24"/>
      <c r="G23" s="29"/>
      <c r="H23" s="24"/>
      <c r="J23" s="24"/>
      <c r="K23" s="29"/>
    </row>
    <row r="24" spans="1:11" ht="22.5" customHeight="1">
      <c r="A24" s="10" t="s">
        <v>159</v>
      </c>
      <c r="B24" s="9"/>
      <c r="C24" s="146">
        <v>9</v>
      </c>
      <c r="E24" s="24">
        <v>0</v>
      </c>
      <c r="F24" s="24"/>
      <c r="G24" s="29">
        <v>0</v>
      </c>
      <c r="H24" s="24"/>
      <c r="I24" s="24">
        <v>8997300</v>
      </c>
      <c r="J24" s="24"/>
      <c r="K24" s="29">
        <v>0</v>
      </c>
    </row>
    <row r="25" spans="1:11" ht="22.5" customHeight="1">
      <c r="A25" s="10" t="s">
        <v>125</v>
      </c>
      <c r="B25" s="9"/>
      <c r="C25" s="146">
        <v>10</v>
      </c>
      <c r="E25" s="24">
        <v>64061660</v>
      </c>
      <c r="F25" s="24"/>
      <c r="G25" s="29">
        <v>60474725</v>
      </c>
      <c r="H25" s="24"/>
      <c r="I25" s="24">
        <v>64061660</v>
      </c>
      <c r="J25" s="24"/>
      <c r="K25" s="29">
        <v>60474725</v>
      </c>
    </row>
    <row r="26" spans="1:11" ht="22.5" customHeight="1">
      <c r="A26" s="10" t="s">
        <v>14</v>
      </c>
      <c r="B26" s="9"/>
      <c r="C26" s="146">
        <v>11</v>
      </c>
      <c r="E26" s="24">
        <v>1060904615</v>
      </c>
      <c r="F26" s="24"/>
      <c r="G26" s="24">
        <v>1038425550</v>
      </c>
      <c r="H26" s="24"/>
      <c r="I26" s="24">
        <v>1060904615</v>
      </c>
      <c r="J26" s="24"/>
      <c r="K26" s="24">
        <v>1038425550</v>
      </c>
    </row>
    <row r="27" spans="1:11" ht="22.5" customHeight="1">
      <c r="A27" s="10" t="s">
        <v>133</v>
      </c>
      <c r="B27" s="9"/>
      <c r="C27" s="146">
        <v>12</v>
      </c>
      <c r="E27" s="24">
        <v>151738753</v>
      </c>
      <c r="F27" s="24"/>
      <c r="G27" s="24">
        <v>138503359</v>
      </c>
      <c r="H27" s="24"/>
      <c r="I27" s="24">
        <v>151738753</v>
      </c>
      <c r="J27" s="24"/>
      <c r="K27" s="24">
        <v>138503359</v>
      </c>
    </row>
    <row r="28" spans="1:11" ht="22.5" customHeight="1">
      <c r="A28" s="10" t="s">
        <v>15</v>
      </c>
      <c r="B28" s="9"/>
      <c r="E28" s="24">
        <v>1354045</v>
      </c>
      <c r="F28" s="24"/>
      <c r="G28" s="24">
        <v>1560323</v>
      </c>
      <c r="H28" s="24"/>
      <c r="I28" s="24">
        <v>1354045</v>
      </c>
      <c r="J28" s="24"/>
      <c r="K28" s="24">
        <v>1560323</v>
      </c>
    </row>
    <row r="29" spans="1:11" ht="22.5" customHeight="1">
      <c r="A29" s="10" t="s">
        <v>18</v>
      </c>
      <c r="B29" s="9"/>
      <c r="C29" s="146">
        <v>13</v>
      </c>
      <c r="E29" s="24">
        <v>18171523</v>
      </c>
      <c r="F29" s="24"/>
      <c r="G29" s="24">
        <v>17910018</v>
      </c>
      <c r="H29" s="24"/>
      <c r="I29" s="24">
        <v>18171523</v>
      </c>
      <c r="J29" s="24"/>
      <c r="K29" s="24">
        <v>17910018</v>
      </c>
    </row>
    <row r="30" spans="1:11" ht="22.5" customHeight="1">
      <c r="A30" s="10" t="s">
        <v>16</v>
      </c>
      <c r="B30" s="9"/>
      <c r="E30" s="24">
        <v>47315596</v>
      </c>
      <c r="F30" s="24"/>
      <c r="G30" s="24">
        <v>27118146</v>
      </c>
      <c r="H30" s="24"/>
      <c r="I30" s="24">
        <v>47315596</v>
      </c>
      <c r="J30" s="24"/>
      <c r="K30" s="24">
        <v>27118146</v>
      </c>
    </row>
    <row r="31" spans="1:11" ht="22.5" customHeight="1">
      <c r="A31" s="12" t="s">
        <v>17</v>
      </c>
      <c r="B31" s="9"/>
      <c r="E31" s="26">
        <f>SUM(E24:E30)</f>
        <v>1343546192</v>
      </c>
      <c r="F31" s="24"/>
      <c r="G31" s="26">
        <f>SUM(G24:G30)</f>
        <v>1283992121</v>
      </c>
      <c r="H31" s="24"/>
      <c r="I31" s="26">
        <f>SUM(I24:I30)</f>
        <v>1352543492</v>
      </c>
      <c r="J31" s="24"/>
      <c r="K31" s="26">
        <f>SUM(K24:K30)</f>
        <v>1283992121</v>
      </c>
    </row>
    <row r="32" spans="1:11" ht="22.5" customHeight="1">
      <c r="A32" s="10"/>
      <c r="B32" s="9"/>
      <c r="F32" s="24"/>
      <c r="G32" s="29"/>
      <c r="H32" s="24"/>
      <c r="J32" s="24"/>
      <c r="K32" s="29"/>
    </row>
    <row r="33" spans="1:12" ht="22.5" customHeight="1" thickBot="1">
      <c r="A33" s="12" t="s">
        <v>19</v>
      </c>
      <c r="B33" s="9"/>
      <c r="E33" s="27">
        <f>SUM(E21+E31)</f>
        <v>2137613893</v>
      </c>
      <c r="F33" s="24"/>
      <c r="G33" s="27">
        <f>SUM(G21+G31)</f>
        <v>1802913857</v>
      </c>
      <c r="H33" s="24"/>
      <c r="I33" s="27">
        <f>SUM(I21+I31)</f>
        <v>2146677483</v>
      </c>
      <c r="J33" s="24"/>
      <c r="K33" s="27">
        <f>SUM(K21+K31)</f>
        <v>1802913857</v>
      </c>
    </row>
    <row r="34" spans="1:12" ht="12" customHeight="1" thickTop="1">
      <c r="A34" s="12"/>
      <c r="B34" s="9"/>
      <c r="E34" s="28"/>
      <c r="F34" s="24"/>
      <c r="G34" s="28"/>
      <c r="H34" s="24"/>
      <c r="I34" s="28"/>
      <c r="J34" s="24"/>
      <c r="K34" s="28"/>
    </row>
    <row r="35" spans="1:12" ht="22.5" customHeight="1">
      <c r="A35" s="12"/>
      <c r="B35" s="9"/>
      <c r="E35" s="28"/>
      <c r="F35" s="24"/>
      <c r="G35" s="28"/>
      <c r="H35" s="24"/>
      <c r="I35" s="28"/>
      <c r="J35" s="24"/>
      <c r="K35" s="28"/>
    </row>
    <row r="36" spans="1:12" ht="22.5" customHeight="1">
      <c r="A36" s="12"/>
      <c r="B36" s="9"/>
      <c r="E36" s="28"/>
      <c r="F36" s="24"/>
      <c r="G36" s="28"/>
      <c r="H36" s="24"/>
      <c r="I36" s="28"/>
      <c r="J36" s="24"/>
      <c r="K36" s="28"/>
    </row>
    <row r="37" spans="1:12" ht="22.5" customHeight="1">
      <c r="A37" s="12"/>
      <c r="B37" s="9"/>
      <c r="E37" s="28"/>
      <c r="F37" s="24"/>
      <c r="G37" s="28"/>
      <c r="H37" s="24"/>
      <c r="I37" s="28"/>
      <c r="J37" s="24"/>
      <c r="K37" s="28"/>
    </row>
    <row r="38" spans="1:12" ht="22.5" customHeight="1">
      <c r="A38" s="12"/>
      <c r="B38" s="9"/>
      <c r="F38" s="24"/>
      <c r="G38" s="28"/>
      <c r="H38" s="24"/>
      <c r="J38" s="24"/>
      <c r="K38" s="28"/>
    </row>
    <row r="39" spans="1:12" ht="22.5" customHeight="1">
      <c r="A39" s="11" t="s">
        <v>153</v>
      </c>
      <c r="F39" s="24"/>
      <c r="G39" s="29"/>
      <c r="H39" s="24"/>
      <c r="J39" s="24"/>
      <c r="K39" s="29"/>
    </row>
    <row r="40" spans="1:12" ht="21" customHeight="1">
      <c r="A40" s="1" t="s">
        <v>0</v>
      </c>
      <c r="F40" s="24"/>
      <c r="G40" s="24"/>
      <c r="H40" s="24"/>
      <c r="J40" s="24"/>
      <c r="K40" s="24"/>
    </row>
    <row r="41" spans="1:12" ht="22.5" customHeight="1">
      <c r="A41" s="12" t="s">
        <v>154</v>
      </c>
      <c r="F41" s="24"/>
      <c r="G41" s="24"/>
      <c r="H41" s="24"/>
      <c r="J41" s="24"/>
      <c r="K41" s="24"/>
    </row>
    <row r="42" spans="1:12" ht="22.5" customHeight="1">
      <c r="A42" s="12"/>
      <c r="E42" s="47" t="s">
        <v>1</v>
      </c>
      <c r="F42" s="50"/>
      <c r="G42" s="51"/>
      <c r="I42" s="47" t="s">
        <v>152</v>
      </c>
      <c r="J42" s="50"/>
      <c r="K42" s="51"/>
    </row>
    <row r="43" spans="1:12" ht="21" customHeight="1">
      <c r="A43" s="12"/>
      <c r="E43" s="114" t="s">
        <v>155</v>
      </c>
      <c r="F43" s="50"/>
      <c r="G43" s="51" t="s">
        <v>2</v>
      </c>
      <c r="H43" s="50"/>
      <c r="I43" s="114" t="s">
        <v>155</v>
      </c>
      <c r="J43" s="50"/>
      <c r="K43" s="51" t="s">
        <v>2</v>
      </c>
    </row>
    <row r="44" spans="1:12" ht="22.5" customHeight="1">
      <c r="A44" s="4"/>
      <c r="B44" s="5"/>
      <c r="C44" s="53" t="s">
        <v>4</v>
      </c>
      <c r="D44" s="53"/>
      <c r="E44" s="17">
        <v>2564</v>
      </c>
      <c r="F44" s="134"/>
      <c r="G44" s="52">
        <v>2563</v>
      </c>
      <c r="H44" s="134"/>
      <c r="I44" s="17">
        <v>2564</v>
      </c>
      <c r="J44" s="134"/>
      <c r="K44" s="52">
        <v>2563</v>
      </c>
    </row>
    <row r="45" spans="1:12" ht="22.5" customHeight="1">
      <c r="A45" s="4"/>
      <c r="B45" s="5"/>
      <c r="C45" s="53"/>
      <c r="D45" s="53"/>
      <c r="E45" s="17" t="s">
        <v>142</v>
      </c>
      <c r="F45" s="134"/>
      <c r="G45" s="127" t="s">
        <v>171</v>
      </c>
      <c r="H45" s="134"/>
      <c r="I45" s="17" t="s">
        <v>142</v>
      </c>
      <c r="J45" s="134"/>
      <c r="K45" s="127" t="s">
        <v>171</v>
      </c>
    </row>
    <row r="46" spans="1:12" ht="22.5" customHeight="1">
      <c r="A46" s="4"/>
      <c r="B46" s="5"/>
      <c r="C46" s="53"/>
      <c r="D46" s="53"/>
      <c r="E46" s="17" t="s">
        <v>143</v>
      </c>
      <c r="F46" s="134"/>
      <c r="G46" s="52"/>
      <c r="H46" s="134"/>
      <c r="I46" s="17" t="s">
        <v>143</v>
      </c>
      <c r="J46" s="134"/>
      <c r="K46" s="52"/>
    </row>
    <row r="47" spans="1:12" s="4" customFormat="1" ht="22.5" customHeight="1">
      <c r="A47" s="6" t="s">
        <v>20</v>
      </c>
      <c r="B47" s="7"/>
      <c r="C47" s="146"/>
      <c r="D47" s="146"/>
      <c r="E47" s="164" t="s">
        <v>108</v>
      </c>
      <c r="F47" s="164"/>
      <c r="G47" s="164"/>
      <c r="H47" s="164"/>
      <c r="I47" s="164"/>
      <c r="J47" s="164"/>
      <c r="K47" s="164"/>
      <c r="L47" s="54"/>
    </row>
    <row r="48" spans="1:12" s="4" customFormat="1" ht="22.5" customHeight="1">
      <c r="A48" s="8" t="s">
        <v>21</v>
      </c>
      <c r="B48" s="9"/>
      <c r="C48" s="146"/>
      <c r="D48" s="146"/>
      <c r="E48" s="24"/>
      <c r="F48" s="24"/>
      <c r="G48" s="29"/>
      <c r="H48" s="24"/>
      <c r="I48" s="24"/>
      <c r="J48" s="24"/>
      <c r="K48" s="29"/>
      <c r="L48" s="54"/>
    </row>
    <row r="49" spans="1:11" ht="21.75" customHeight="1">
      <c r="A49" s="9" t="s">
        <v>138</v>
      </c>
      <c r="B49" s="9"/>
      <c r="C49" s="146">
        <v>14</v>
      </c>
      <c r="E49" s="29">
        <v>95000000</v>
      </c>
      <c r="F49" s="24"/>
      <c r="G49" s="24">
        <v>228000000</v>
      </c>
      <c r="H49" s="24"/>
      <c r="I49" s="29">
        <v>95000000</v>
      </c>
      <c r="J49" s="24"/>
      <c r="K49" s="24">
        <v>228000000</v>
      </c>
    </row>
    <row r="50" spans="1:11" ht="22.5" customHeight="1">
      <c r="A50" s="10" t="s">
        <v>22</v>
      </c>
      <c r="B50" s="9"/>
      <c r="C50" s="146" t="s">
        <v>147</v>
      </c>
      <c r="E50" s="24">
        <v>265087409</v>
      </c>
      <c r="F50" s="24"/>
      <c r="G50" s="24">
        <v>195388965</v>
      </c>
      <c r="H50" s="24"/>
      <c r="I50" s="24">
        <v>265087409</v>
      </c>
      <c r="J50" s="24"/>
      <c r="K50" s="24">
        <v>195388965</v>
      </c>
    </row>
    <row r="51" spans="1:11" ht="22.5" customHeight="1">
      <c r="A51" s="10" t="s">
        <v>134</v>
      </c>
      <c r="B51" s="9"/>
      <c r="C51" s="146" t="s">
        <v>167</v>
      </c>
      <c r="E51" s="24">
        <v>42926642</v>
      </c>
      <c r="F51" s="24"/>
      <c r="G51" s="24">
        <v>30557128</v>
      </c>
      <c r="H51" s="24"/>
      <c r="I51" s="24">
        <v>51923942</v>
      </c>
      <c r="J51" s="24"/>
      <c r="K51" s="24">
        <v>30557128</v>
      </c>
    </row>
    <row r="52" spans="1:11" ht="22.5" customHeight="1">
      <c r="A52" s="9" t="s">
        <v>135</v>
      </c>
      <c r="B52" s="9"/>
      <c r="C52" s="146">
        <v>14</v>
      </c>
      <c r="E52" s="24">
        <v>70188291</v>
      </c>
      <c r="F52" s="24"/>
      <c r="G52" s="24">
        <v>68302178</v>
      </c>
      <c r="H52" s="24"/>
      <c r="I52" s="24">
        <v>70188291</v>
      </c>
      <c r="J52" s="24"/>
      <c r="K52" s="24">
        <v>68302178</v>
      </c>
    </row>
    <row r="53" spans="1:11" ht="22.5" customHeight="1">
      <c r="A53" s="9" t="s">
        <v>136</v>
      </c>
      <c r="B53" s="9"/>
      <c r="C53" s="146">
        <v>14</v>
      </c>
      <c r="E53" s="24">
        <v>37907542</v>
      </c>
      <c r="F53" s="24"/>
      <c r="G53" s="24">
        <v>41197129</v>
      </c>
      <c r="H53" s="24"/>
      <c r="I53" s="24">
        <v>37907542</v>
      </c>
      <c r="J53" s="24"/>
      <c r="K53" s="24">
        <v>41197129</v>
      </c>
    </row>
    <row r="54" spans="1:11" ht="22.5" customHeight="1">
      <c r="A54" s="9" t="s">
        <v>137</v>
      </c>
      <c r="B54" s="9"/>
      <c r="E54" s="24">
        <v>8827530</v>
      </c>
      <c r="F54" s="24"/>
      <c r="G54" s="24">
        <v>11239143</v>
      </c>
      <c r="H54" s="24"/>
      <c r="I54" s="24">
        <v>8827530</v>
      </c>
      <c r="J54" s="24"/>
      <c r="K54" s="24">
        <v>11239143</v>
      </c>
    </row>
    <row r="55" spans="1:11" ht="22.5" customHeight="1">
      <c r="A55" s="9" t="s">
        <v>24</v>
      </c>
      <c r="B55" s="9"/>
      <c r="E55" s="24">
        <v>0</v>
      </c>
      <c r="F55" s="24"/>
      <c r="G55" s="24">
        <v>678320</v>
      </c>
      <c r="H55" s="24"/>
      <c r="I55" s="24">
        <v>0</v>
      </c>
      <c r="J55" s="24"/>
      <c r="K55" s="24">
        <v>678320</v>
      </c>
    </row>
    <row r="56" spans="1:11" ht="22.5" customHeight="1">
      <c r="A56" s="9" t="s">
        <v>25</v>
      </c>
      <c r="B56" s="9"/>
      <c r="E56" s="24">
        <v>52322833</v>
      </c>
      <c r="F56" s="24"/>
      <c r="G56" s="24">
        <v>44428054</v>
      </c>
      <c r="H56" s="24"/>
      <c r="I56" s="24">
        <v>52322833</v>
      </c>
      <c r="J56" s="24"/>
      <c r="K56" s="24">
        <v>44428054</v>
      </c>
    </row>
    <row r="57" spans="1:11" ht="22.5" customHeight="1">
      <c r="A57" s="9" t="s">
        <v>26</v>
      </c>
      <c r="B57" s="9"/>
      <c r="E57" s="24">
        <v>9111784</v>
      </c>
      <c r="F57" s="24"/>
      <c r="G57" s="24">
        <v>6251722</v>
      </c>
      <c r="H57" s="24"/>
      <c r="I57" s="24">
        <v>9111784</v>
      </c>
      <c r="J57" s="24"/>
      <c r="K57" s="24">
        <v>6251722</v>
      </c>
    </row>
    <row r="58" spans="1:11" ht="22.5" customHeight="1">
      <c r="A58" s="12" t="s">
        <v>27</v>
      </c>
      <c r="B58" s="9"/>
      <c r="E58" s="25">
        <f>SUM(E49:E57)</f>
        <v>581372031</v>
      </c>
      <c r="F58" s="37"/>
      <c r="G58" s="25">
        <f>SUM(G49:G57)</f>
        <v>626042639</v>
      </c>
      <c r="H58" s="37"/>
      <c r="I58" s="25">
        <f>SUM(I49:I57)</f>
        <v>590369331</v>
      </c>
      <c r="J58" s="37"/>
      <c r="K58" s="25">
        <f>SUM(K49:K57)</f>
        <v>626042639</v>
      </c>
    </row>
    <row r="59" spans="1:11" ht="22.5" customHeight="1">
      <c r="A59" s="12"/>
      <c r="B59" s="9"/>
      <c r="F59" s="24"/>
      <c r="G59" s="28"/>
      <c r="H59" s="24"/>
      <c r="J59" s="24"/>
      <c r="K59" s="28"/>
    </row>
    <row r="60" spans="1:11" ht="22.5" customHeight="1">
      <c r="A60" s="15" t="s">
        <v>28</v>
      </c>
      <c r="B60" s="9"/>
      <c r="F60" s="24"/>
      <c r="G60" s="28"/>
      <c r="H60" s="24"/>
      <c r="J60" s="24"/>
      <c r="K60" s="28"/>
    </row>
    <row r="61" spans="1:11" ht="22.5" customHeight="1">
      <c r="A61" s="9" t="s">
        <v>23</v>
      </c>
      <c r="B61" s="9"/>
      <c r="C61" s="146">
        <v>14</v>
      </c>
      <c r="E61" s="24">
        <v>222668982</v>
      </c>
      <c r="F61" s="24"/>
      <c r="G61" s="24">
        <v>301207213</v>
      </c>
      <c r="H61" s="24"/>
      <c r="I61" s="24">
        <v>222668982</v>
      </c>
      <c r="J61" s="24"/>
      <c r="K61" s="24">
        <v>301207213</v>
      </c>
    </row>
    <row r="62" spans="1:11" ht="22.5" customHeight="1">
      <c r="A62" s="9" t="s">
        <v>140</v>
      </c>
      <c r="B62" s="9"/>
      <c r="C62" s="146">
        <v>14</v>
      </c>
      <c r="E62" s="24">
        <v>62497359</v>
      </c>
      <c r="F62" s="24"/>
      <c r="G62" s="24">
        <v>52985170</v>
      </c>
      <c r="H62" s="24"/>
      <c r="I62" s="24">
        <v>62497359</v>
      </c>
      <c r="J62" s="24"/>
      <c r="K62" s="24">
        <v>52985170</v>
      </c>
    </row>
    <row r="63" spans="1:11" ht="22.5" customHeight="1">
      <c r="A63" s="10" t="s">
        <v>122</v>
      </c>
      <c r="B63" s="9"/>
      <c r="C63" s="146">
        <v>17</v>
      </c>
      <c r="E63" s="24">
        <v>59472686</v>
      </c>
      <c r="F63" s="24"/>
      <c r="G63" s="24">
        <v>54863775</v>
      </c>
      <c r="H63" s="24"/>
      <c r="I63" s="24">
        <v>59472686</v>
      </c>
      <c r="J63" s="24"/>
      <c r="K63" s="24">
        <v>54863775</v>
      </c>
    </row>
    <row r="64" spans="1:11" ht="22.5" customHeight="1">
      <c r="A64" s="10" t="s">
        <v>29</v>
      </c>
      <c r="B64" s="9"/>
      <c r="E64" s="24">
        <v>6077500</v>
      </c>
      <c r="F64" s="24"/>
      <c r="G64" s="24">
        <v>7806248</v>
      </c>
      <c r="H64" s="24"/>
      <c r="I64" s="24">
        <v>6077500</v>
      </c>
      <c r="J64" s="24"/>
      <c r="K64" s="24">
        <v>7806248</v>
      </c>
    </row>
    <row r="65" spans="1:11" ht="22.5" customHeight="1">
      <c r="A65" s="16" t="s">
        <v>30</v>
      </c>
      <c r="B65" s="9"/>
      <c r="E65" s="26">
        <f>SUM(E61:E64)</f>
        <v>350716527</v>
      </c>
      <c r="F65" s="28"/>
      <c r="G65" s="26">
        <f>SUM(G61:G64)</f>
        <v>416862406</v>
      </c>
      <c r="H65" s="28"/>
      <c r="I65" s="26">
        <f>SUM(I61:I64)</f>
        <v>350716527</v>
      </c>
      <c r="J65" s="28"/>
      <c r="K65" s="26">
        <f>SUM(K61:K64)</f>
        <v>416862406</v>
      </c>
    </row>
    <row r="66" spans="1:11" ht="22.5" customHeight="1">
      <c r="A66" s="16"/>
      <c r="B66" s="9"/>
      <c r="F66" s="24"/>
      <c r="G66" s="43"/>
      <c r="H66" s="24"/>
      <c r="J66" s="24"/>
      <c r="K66" s="43"/>
    </row>
    <row r="67" spans="1:11" ht="22.5" customHeight="1">
      <c r="A67" s="3" t="s">
        <v>31</v>
      </c>
      <c r="B67" s="9"/>
      <c r="E67" s="30">
        <f>E58+E65</f>
        <v>932088558</v>
      </c>
      <c r="F67" s="24"/>
      <c r="G67" s="30">
        <f>G58+G65</f>
        <v>1042905045</v>
      </c>
      <c r="H67" s="24"/>
      <c r="I67" s="30">
        <f>I58+I65</f>
        <v>941085858</v>
      </c>
      <c r="J67" s="24"/>
      <c r="K67" s="30">
        <f>K58+K65</f>
        <v>1042905045</v>
      </c>
    </row>
    <row r="68" spans="1:11" ht="6" customHeight="1">
      <c r="A68" s="3"/>
      <c r="B68" s="9"/>
      <c r="E68" s="28"/>
      <c r="F68" s="24"/>
      <c r="G68" s="28"/>
      <c r="H68" s="24"/>
      <c r="I68" s="28"/>
      <c r="J68" s="24"/>
      <c r="K68" s="28"/>
    </row>
    <row r="69" spans="1:11" ht="22.5" customHeight="1">
      <c r="A69" s="3"/>
      <c r="B69" s="9"/>
      <c r="E69" s="28"/>
      <c r="F69" s="24"/>
      <c r="G69" s="28"/>
      <c r="H69" s="24"/>
      <c r="I69" s="28"/>
      <c r="J69" s="24"/>
      <c r="K69" s="28"/>
    </row>
    <row r="70" spans="1:11" ht="22.5" customHeight="1">
      <c r="A70" s="10"/>
      <c r="B70" s="9"/>
      <c r="F70" s="24"/>
      <c r="G70" s="29"/>
      <c r="H70" s="24"/>
      <c r="J70" s="24"/>
      <c r="K70" s="29"/>
    </row>
    <row r="71" spans="1:11" ht="22.5" customHeight="1">
      <c r="A71" s="11" t="s">
        <v>153</v>
      </c>
      <c r="B71" s="9"/>
      <c r="F71" s="24"/>
      <c r="G71" s="29"/>
      <c r="H71" s="24"/>
      <c r="J71" s="24"/>
      <c r="K71" s="29"/>
    </row>
    <row r="72" spans="1:11" ht="23.25" customHeight="1">
      <c r="A72" s="1" t="s">
        <v>0</v>
      </c>
      <c r="B72" s="9"/>
      <c r="F72" s="24"/>
      <c r="G72" s="29"/>
      <c r="H72" s="24"/>
      <c r="J72" s="24"/>
      <c r="K72" s="29"/>
    </row>
    <row r="73" spans="1:11" ht="23.25" customHeight="1">
      <c r="A73" s="12" t="s">
        <v>154</v>
      </c>
      <c r="B73" s="9"/>
      <c r="F73" s="24"/>
      <c r="G73" s="29"/>
      <c r="H73" s="24"/>
      <c r="J73" s="24"/>
      <c r="K73" s="29"/>
    </row>
    <row r="74" spans="1:11" ht="22.5" customHeight="1">
      <c r="A74" s="12"/>
      <c r="E74" s="47" t="s">
        <v>1</v>
      </c>
      <c r="F74" s="50"/>
      <c r="G74" s="51"/>
      <c r="I74" s="47" t="s">
        <v>152</v>
      </c>
      <c r="J74" s="50"/>
      <c r="K74" s="51"/>
    </row>
    <row r="75" spans="1:11" ht="21" customHeight="1">
      <c r="A75" s="12"/>
      <c r="E75" s="114" t="s">
        <v>155</v>
      </c>
      <c r="F75" s="50"/>
      <c r="G75" s="51" t="s">
        <v>2</v>
      </c>
      <c r="H75" s="50"/>
      <c r="I75" s="114" t="s">
        <v>155</v>
      </c>
      <c r="J75" s="50"/>
      <c r="K75" s="51" t="s">
        <v>2</v>
      </c>
    </row>
    <row r="76" spans="1:11" ht="19.5" customHeight="1">
      <c r="B76" s="9"/>
      <c r="E76" s="17">
        <v>2564</v>
      </c>
      <c r="F76" s="134"/>
      <c r="G76" s="52">
        <v>2563</v>
      </c>
      <c r="H76" s="134"/>
      <c r="I76" s="17">
        <v>2564</v>
      </c>
      <c r="J76" s="134"/>
      <c r="K76" s="52">
        <v>2563</v>
      </c>
    </row>
    <row r="77" spans="1:11" ht="19.5" customHeight="1">
      <c r="B77" s="9"/>
      <c r="E77" s="17" t="s">
        <v>142</v>
      </c>
      <c r="F77" s="134"/>
      <c r="G77" s="127" t="s">
        <v>171</v>
      </c>
      <c r="H77" s="134"/>
      <c r="I77" s="17" t="s">
        <v>142</v>
      </c>
      <c r="J77" s="134"/>
      <c r="K77" s="127" t="s">
        <v>171</v>
      </c>
    </row>
    <row r="78" spans="1:11" ht="19.5" customHeight="1">
      <c r="B78" s="9"/>
      <c r="E78" s="17" t="s">
        <v>143</v>
      </c>
      <c r="F78" s="134"/>
      <c r="G78" s="52"/>
      <c r="H78" s="134"/>
      <c r="I78" s="17" t="s">
        <v>143</v>
      </c>
      <c r="J78" s="134"/>
      <c r="K78" s="52"/>
    </row>
    <row r="79" spans="1:11" ht="23.4">
      <c r="A79" s="1" t="s">
        <v>20</v>
      </c>
      <c r="E79" s="164" t="s">
        <v>108</v>
      </c>
      <c r="F79" s="164"/>
      <c r="G79" s="164"/>
      <c r="H79" s="164"/>
      <c r="I79" s="164"/>
      <c r="J79" s="164"/>
      <c r="K79" s="164"/>
    </row>
    <row r="80" spans="1:11" ht="22.2">
      <c r="A80" s="8" t="s">
        <v>33</v>
      </c>
      <c r="B80" s="9"/>
      <c r="F80" s="24"/>
      <c r="G80" s="29"/>
      <c r="H80" s="24"/>
      <c r="J80" s="24"/>
      <c r="K80" s="29"/>
    </row>
    <row r="81" spans="1:18" ht="22.5" customHeight="1">
      <c r="A81" s="10" t="s">
        <v>34</v>
      </c>
      <c r="B81" s="9"/>
      <c r="F81" s="24"/>
      <c r="G81" s="29"/>
      <c r="H81" s="24"/>
      <c r="J81" s="24"/>
      <c r="K81" s="29"/>
    </row>
    <row r="82" spans="1:18" ht="23.25" customHeight="1" thickBot="1">
      <c r="A82" s="10" t="s">
        <v>126</v>
      </c>
      <c r="B82" s="9"/>
      <c r="E82" s="31">
        <v>725000000</v>
      </c>
      <c r="F82" s="24"/>
      <c r="G82" s="31">
        <v>725000000</v>
      </c>
      <c r="H82" s="24"/>
      <c r="I82" s="31">
        <v>725000000</v>
      </c>
      <c r="J82" s="24"/>
      <c r="K82" s="31">
        <v>725000000</v>
      </c>
    </row>
    <row r="83" spans="1:18" ht="23.25" customHeight="1" thickTop="1">
      <c r="A83" s="10" t="s">
        <v>127</v>
      </c>
      <c r="B83" s="9"/>
      <c r="E83" s="32"/>
      <c r="F83" s="24"/>
      <c r="G83" s="32"/>
      <c r="H83" s="24"/>
      <c r="I83" s="32"/>
      <c r="J83" s="24"/>
      <c r="K83" s="32"/>
      <c r="P83" s="147" t="s">
        <v>188</v>
      </c>
    </row>
    <row r="84" spans="1:18" ht="23.25" customHeight="1">
      <c r="A84" s="10" t="s">
        <v>128</v>
      </c>
      <c r="B84" s="9"/>
      <c r="E84" s="33"/>
      <c r="F84" s="24"/>
      <c r="G84" s="33">
        <f>EQ_Conso!D14</f>
        <v>521500000</v>
      </c>
      <c r="H84" s="24"/>
      <c r="I84" s="33"/>
      <c r="J84" s="24"/>
      <c r="K84" s="33">
        <f>EQ_10!D13</f>
        <v>521500000</v>
      </c>
      <c r="L84" s="49">
        <f>G84</f>
        <v>521500000</v>
      </c>
      <c r="M84" s="49"/>
      <c r="N84" s="49">
        <f>L84</f>
        <v>521500000</v>
      </c>
      <c r="O84" s="49"/>
      <c r="P84" s="49">
        <f>N84</f>
        <v>521500000</v>
      </c>
      <c r="Q84" s="49"/>
      <c r="R84" s="49"/>
    </row>
    <row r="85" spans="1:18" ht="23.25" customHeight="1">
      <c r="A85" s="14" t="s">
        <v>184</v>
      </c>
      <c r="B85" s="9"/>
      <c r="E85" s="33">
        <f>EQ_Conso!D22</f>
        <v>725000000</v>
      </c>
      <c r="F85" s="24"/>
      <c r="G85" s="33">
        <v>0</v>
      </c>
      <c r="H85" s="24"/>
      <c r="I85" s="33">
        <f>EQ_10!D20</f>
        <v>725000000</v>
      </c>
      <c r="J85" s="24"/>
      <c r="K85" s="33">
        <v>0</v>
      </c>
      <c r="L85" s="49">
        <f>E85</f>
        <v>725000000</v>
      </c>
      <c r="M85" s="150">
        <v>44396</v>
      </c>
      <c r="N85" s="49">
        <f>M85-M88</f>
        <v>200</v>
      </c>
      <c r="O85" s="49">
        <f>L85-N84</f>
        <v>203500000</v>
      </c>
      <c r="P85" s="49"/>
      <c r="Q85" s="49"/>
      <c r="R85" s="49"/>
    </row>
    <row r="86" spans="1:18" ht="23.25" customHeight="1">
      <c r="A86" s="10" t="s">
        <v>160</v>
      </c>
      <c r="B86" s="9"/>
      <c r="E86" s="33">
        <f>EQ_Conso!F22</f>
        <v>345715911</v>
      </c>
      <c r="F86" s="24"/>
      <c r="G86" s="33">
        <v>0</v>
      </c>
      <c r="H86" s="24"/>
      <c r="I86" s="33">
        <f>EQ_10!F20</f>
        <v>345715911</v>
      </c>
      <c r="J86" s="24"/>
      <c r="K86" s="33">
        <v>0</v>
      </c>
      <c r="M86" s="150">
        <v>44469</v>
      </c>
      <c r="N86" s="49">
        <f>M86-M88</f>
        <v>273</v>
      </c>
      <c r="O86" s="49"/>
      <c r="P86" s="49"/>
      <c r="Q86" s="49"/>
      <c r="R86" s="49"/>
    </row>
    <row r="87" spans="1:18" ht="23.25" customHeight="1">
      <c r="A87" s="10" t="s">
        <v>103</v>
      </c>
      <c r="B87" s="9"/>
      <c r="E87" s="33">
        <f>EQ_Conso!H14</f>
        <v>3356964</v>
      </c>
      <c r="F87" s="24"/>
      <c r="G87" s="33">
        <f>EQ_Conso!H22</f>
        <v>3356964</v>
      </c>
      <c r="H87" s="24"/>
      <c r="I87" s="33">
        <f>EQ_10!H20</f>
        <v>3356964</v>
      </c>
      <c r="J87" s="24"/>
      <c r="K87" s="33">
        <f>EQ_10!H13</f>
        <v>3356964</v>
      </c>
      <c r="M87" s="150"/>
      <c r="N87" s="49">
        <f>N86-N85</f>
        <v>73</v>
      </c>
      <c r="O87" s="49">
        <f>O85*N87/N86</f>
        <v>54415750.915750913</v>
      </c>
      <c r="P87" s="49">
        <f>O87</f>
        <v>54415750.915750913</v>
      </c>
      <c r="Q87" s="49"/>
      <c r="R87" s="49"/>
    </row>
    <row r="88" spans="1:18" ht="23.25" customHeight="1" thickBot="1">
      <c r="A88" s="10" t="s">
        <v>35</v>
      </c>
      <c r="B88" s="9"/>
      <c r="E88" s="34"/>
      <c r="F88" s="24"/>
      <c r="G88" s="34"/>
      <c r="H88" s="24"/>
      <c r="I88" s="34"/>
      <c r="J88" s="24"/>
      <c r="K88" s="34"/>
      <c r="M88" s="150">
        <v>44196</v>
      </c>
      <c r="N88" s="49"/>
      <c r="O88" s="49"/>
      <c r="P88" s="152">
        <f>SUM(P84:P87)</f>
        <v>575915750.91575086</v>
      </c>
      <c r="Q88" s="49" t="s">
        <v>189</v>
      </c>
      <c r="R88" s="49"/>
    </row>
    <row r="89" spans="1:18" ht="23.25" customHeight="1" thickTop="1">
      <c r="A89" s="7" t="s">
        <v>36</v>
      </c>
      <c r="B89" s="9"/>
      <c r="E89" s="34"/>
      <c r="F89" s="24"/>
      <c r="G89" s="34"/>
      <c r="H89" s="24"/>
      <c r="I89" s="34"/>
      <c r="J89" s="24"/>
      <c r="K89" s="34"/>
      <c r="M89" s="49"/>
      <c r="N89" s="49"/>
      <c r="O89" s="49"/>
      <c r="P89" s="151" t="s">
        <v>191</v>
      </c>
      <c r="Q89" s="49"/>
      <c r="R89" s="49"/>
    </row>
    <row r="90" spans="1:18" ht="23.25" customHeight="1">
      <c r="A90" s="7" t="s">
        <v>37</v>
      </c>
      <c r="B90" s="9"/>
      <c r="E90" s="35">
        <f>EQ_Conso!J22</f>
        <v>52150000</v>
      </c>
      <c r="F90" s="24"/>
      <c r="G90" s="35">
        <v>52150000</v>
      </c>
      <c r="H90" s="24"/>
      <c r="I90" s="35">
        <f>EQ_10!J20</f>
        <v>52150000</v>
      </c>
      <c r="J90" s="24"/>
      <c r="K90" s="35">
        <v>52150000</v>
      </c>
      <c r="M90" s="150">
        <v>44396</v>
      </c>
      <c r="N90" s="49">
        <f>M90-M93</f>
        <v>19</v>
      </c>
      <c r="O90" s="49">
        <f>O85</f>
        <v>203500000</v>
      </c>
      <c r="P90" s="49"/>
      <c r="Q90" s="49"/>
      <c r="R90" s="49"/>
    </row>
    <row r="91" spans="1:18" ht="23.25" customHeight="1">
      <c r="A91" s="7" t="s">
        <v>38</v>
      </c>
      <c r="B91" s="9"/>
      <c r="E91" s="24">
        <f>EQ_Conso!L22</f>
        <v>79299780.697000027</v>
      </c>
      <c r="F91" s="24"/>
      <c r="G91" s="24">
        <v>183001848</v>
      </c>
      <c r="H91" s="24"/>
      <c r="I91" s="24">
        <f>EQ_10!L20</f>
        <v>79368750</v>
      </c>
      <c r="J91" s="24"/>
      <c r="K91" s="24">
        <v>183001848</v>
      </c>
      <c r="M91" s="150">
        <v>44469</v>
      </c>
      <c r="N91" s="49">
        <f>M91-M93</f>
        <v>92</v>
      </c>
      <c r="O91" s="49"/>
      <c r="P91" s="49"/>
      <c r="Q91" s="49"/>
      <c r="R91" s="49"/>
    </row>
    <row r="92" spans="1:18" ht="23.25" customHeight="1">
      <c r="A92" s="3" t="s">
        <v>164</v>
      </c>
      <c r="B92" s="9"/>
      <c r="E92" s="120">
        <f>SUM(E84:E91)</f>
        <v>1205522655.697</v>
      </c>
      <c r="F92" s="121"/>
      <c r="G92" s="120">
        <f>SUM(G84:G91)</f>
        <v>760008812</v>
      </c>
      <c r="H92" s="121"/>
      <c r="I92" s="120">
        <f>SUM(I84:I91)</f>
        <v>1205591625</v>
      </c>
      <c r="J92" s="121"/>
      <c r="K92" s="120">
        <f>SUM(K84:K91)</f>
        <v>760008812</v>
      </c>
      <c r="N92" s="49">
        <f>N91-N90</f>
        <v>73</v>
      </c>
      <c r="O92" s="46">
        <f>O90*N92/N91</f>
        <v>161472826.08695653</v>
      </c>
      <c r="P92" s="46">
        <f>O92</f>
        <v>161472826.08695653</v>
      </c>
    </row>
    <row r="93" spans="1:18" ht="23.25" customHeight="1" thickBot="1">
      <c r="A93" s="7" t="s">
        <v>165</v>
      </c>
      <c r="B93" s="9"/>
      <c r="E93" s="24">
        <f>EQ_Conso!P22</f>
        <v>2679.3029999999999</v>
      </c>
      <c r="F93" s="24"/>
      <c r="G93" s="119">
        <v>0</v>
      </c>
      <c r="H93" s="24"/>
      <c r="I93" s="24">
        <v>0</v>
      </c>
      <c r="J93" s="24"/>
      <c r="K93" s="119">
        <v>0</v>
      </c>
      <c r="M93" s="150">
        <v>44377</v>
      </c>
      <c r="P93" s="153">
        <f>P84+P92</f>
        <v>682972826.0869565</v>
      </c>
      <c r="Q93" s="49" t="s">
        <v>189</v>
      </c>
    </row>
    <row r="94" spans="1:18" ht="23.25" customHeight="1" thickTop="1">
      <c r="A94" s="7" t="s">
        <v>39</v>
      </c>
      <c r="B94" s="9"/>
      <c r="E94" s="122">
        <f>SUM(E92:E93)</f>
        <v>1205525335</v>
      </c>
      <c r="F94" s="24"/>
      <c r="G94" s="122">
        <f>SUM(G92:G93)</f>
        <v>760008812</v>
      </c>
      <c r="H94" s="24"/>
      <c r="I94" s="122">
        <f>SUM(I92:I93)</f>
        <v>1205591625</v>
      </c>
      <c r="J94" s="24"/>
      <c r="K94" s="122">
        <f>SUM(K92:K93)</f>
        <v>760008812</v>
      </c>
    </row>
    <row r="95" spans="1:18" ht="23.25" customHeight="1" thickBot="1">
      <c r="A95" s="12" t="s">
        <v>40</v>
      </c>
      <c r="B95" s="9"/>
      <c r="E95" s="36">
        <f>E94+E67</f>
        <v>2137613893</v>
      </c>
      <c r="F95" s="24"/>
      <c r="G95" s="36">
        <f>G94+G67</f>
        <v>1802913857</v>
      </c>
      <c r="H95" s="24"/>
      <c r="I95" s="36">
        <f>I94+I67</f>
        <v>2146677483</v>
      </c>
      <c r="J95" s="24"/>
      <c r="K95" s="36">
        <f>K94+K67</f>
        <v>1802913857</v>
      </c>
    </row>
    <row r="96" spans="1:18" ht="4.5" customHeight="1" thickTop="1">
      <c r="A96" s="12"/>
      <c r="B96" s="9"/>
      <c r="E96" s="37"/>
      <c r="F96" s="24"/>
      <c r="G96" s="37"/>
      <c r="H96" s="24"/>
      <c r="I96" s="37"/>
      <c r="J96" s="24"/>
      <c r="K96" s="37"/>
    </row>
    <row r="97" spans="1:11" ht="22.5" customHeight="1">
      <c r="A97" s="12"/>
      <c r="B97" s="9"/>
      <c r="E97" s="37"/>
      <c r="F97" s="24"/>
      <c r="G97" s="37"/>
      <c r="H97" s="24"/>
      <c r="I97" s="37"/>
      <c r="J97" s="24"/>
      <c r="K97" s="37"/>
    </row>
    <row r="98" spans="1:11" ht="22.5" customHeight="1">
      <c r="A98" s="12"/>
      <c r="B98" s="9"/>
      <c r="E98" s="37"/>
      <c r="F98" s="24"/>
      <c r="G98" s="37"/>
      <c r="H98" s="24"/>
      <c r="I98" s="37"/>
      <c r="J98" s="24"/>
      <c r="K98" s="37"/>
    </row>
    <row r="99" spans="1:11" ht="22.5" customHeight="1">
      <c r="A99" s="12"/>
      <c r="B99" s="9"/>
      <c r="E99" s="37"/>
      <c r="F99" s="24"/>
      <c r="G99" s="37"/>
      <c r="H99" s="24"/>
      <c r="I99" s="37"/>
      <c r="J99" s="24"/>
      <c r="K99" s="37"/>
    </row>
    <row r="100" spans="1:11" ht="22.5" customHeight="1">
      <c r="A100" s="12"/>
      <c r="B100" s="9"/>
      <c r="E100" s="37"/>
      <c r="F100" s="24"/>
      <c r="G100" s="37"/>
      <c r="H100" s="24"/>
      <c r="I100" s="37"/>
      <c r="J100" s="24"/>
      <c r="K100" s="37"/>
    </row>
    <row r="101" spans="1:11" ht="22.5" customHeight="1">
      <c r="A101" s="12"/>
      <c r="B101" s="9"/>
      <c r="E101" s="37"/>
      <c r="F101" s="24"/>
      <c r="G101" s="37"/>
      <c r="H101" s="24"/>
      <c r="I101" s="37"/>
      <c r="J101" s="24"/>
      <c r="K101" s="37"/>
    </row>
    <row r="102" spans="1:11" ht="22.5" customHeight="1">
      <c r="A102" s="12"/>
      <c r="B102" s="9"/>
      <c r="E102" s="37"/>
      <c r="F102" s="24"/>
      <c r="G102" s="37"/>
      <c r="H102" s="24"/>
      <c r="I102" s="37"/>
      <c r="J102" s="24"/>
      <c r="K102" s="37"/>
    </row>
    <row r="103" spans="1:11" ht="22.5" customHeight="1">
      <c r="A103" s="12"/>
      <c r="B103" s="9"/>
      <c r="E103" s="37"/>
      <c r="F103" s="24"/>
      <c r="G103" s="37"/>
      <c r="H103" s="24"/>
      <c r="I103" s="37"/>
      <c r="J103" s="24"/>
      <c r="K103" s="37"/>
    </row>
    <row r="104" spans="1:11" ht="22.5" customHeight="1">
      <c r="A104" s="12"/>
      <c r="B104" s="9"/>
      <c r="E104" s="37"/>
      <c r="F104" s="24"/>
      <c r="G104" s="37"/>
      <c r="H104" s="24"/>
      <c r="I104" s="37"/>
      <c r="J104" s="24"/>
      <c r="K104" s="37"/>
    </row>
    <row r="105" spans="1:11" ht="22.5" customHeight="1">
      <c r="A105" s="12"/>
      <c r="B105" s="9"/>
      <c r="E105" s="37"/>
      <c r="F105" s="24"/>
      <c r="G105" s="37"/>
      <c r="H105" s="24"/>
      <c r="I105" s="37"/>
      <c r="J105" s="24"/>
      <c r="K105" s="37"/>
    </row>
    <row r="106" spans="1:11" ht="22.5" customHeight="1">
      <c r="A106" s="12"/>
      <c r="B106" s="9"/>
      <c r="E106" s="37"/>
      <c r="F106" s="24"/>
      <c r="G106" s="37"/>
      <c r="H106" s="24"/>
      <c r="I106" s="37"/>
      <c r="J106" s="24"/>
      <c r="K106" s="37"/>
    </row>
    <row r="107" spans="1:11" ht="22.5" customHeight="1">
      <c r="A107" s="12"/>
      <c r="B107" s="9"/>
      <c r="E107" s="37"/>
      <c r="F107" s="24"/>
      <c r="G107" s="37"/>
      <c r="H107" s="24"/>
      <c r="I107" s="37"/>
      <c r="J107" s="24"/>
      <c r="K107" s="37"/>
    </row>
    <row r="108" spans="1:11" ht="22.5" customHeight="1">
      <c r="A108" s="12"/>
      <c r="B108" s="9"/>
      <c r="F108" s="24"/>
      <c r="G108" s="37"/>
      <c r="H108" s="24"/>
      <c r="J108" s="24"/>
      <c r="K108" s="37"/>
    </row>
    <row r="109" spans="1:11" ht="22.5" customHeight="1">
      <c r="E109" s="55">
        <f>E33-E95</f>
        <v>0</v>
      </c>
      <c r="F109" s="34"/>
      <c r="G109" s="55">
        <f>G33-G95</f>
        <v>0</v>
      </c>
      <c r="H109" s="34"/>
      <c r="I109" s="138">
        <f>I33-I95</f>
        <v>0</v>
      </c>
      <c r="J109" s="34"/>
      <c r="K109" s="55">
        <f>K33-K95</f>
        <v>0</v>
      </c>
    </row>
    <row r="110" spans="1:11" ht="21.75" customHeight="1">
      <c r="E110" s="55">
        <f>E95-E33</f>
        <v>0</v>
      </c>
      <c r="F110" s="145"/>
      <c r="G110" s="56">
        <f>G95-G33</f>
        <v>0</v>
      </c>
      <c r="H110" s="145"/>
      <c r="I110" s="56">
        <f>I95-I33</f>
        <v>0</v>
      </c>
      <c r="J110" s="145"/>
      <c r="K110" s="56">
        <f>K95-K33</f>
        <v>0</v>
      </c>
    </row>
    <row r="111" spans="1:11" ht="21" customHeight="1"/>
  </sheetData>
  <mergeCells count="3">
    <mergeCell ref="E9:K9"/>
    <mergeCell ref="E47:K47"/>
    <mergeCell ref="E79:K79"/>
  </mergeCells>
  <phoneticPr fontId="6" type="noConversion"/>
  <printOptions horizontalCentered="1"/>
  <pageMargins left="0.70866141732283505" right="0.511811023622047" top="0.47244094488188998" bottom="0.511811023622047" header="0.511811023622047" footer="0.511811023622047"/>
  <pageSetup paperSize="9" scale="80" firstPageNumber="3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2" manualBreakCount="2">
    <brk id="38" max="10" man="1"/>
    <brk id="70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Q41"/>
  <sheetViews>
    <sheetView showGridLines="0" view="pageBreakPreview" topLeftCell="A41" zoomScale="85" zoomScaleNormal="85" zoomScaleSheetLayoutView="85" zoomScalePageLayoutView="40" workbookViewId="0">
      <selection activeCell="J30" sqref="J30"/>
    </sheetView>
  </sheetViews>
  <sheetFormatPr defaultColWidth="9.125" defaultRowHeight="21.6"/>
  <cols>
    <col min="1" max="1" width="38.25" style="13" customWidth="1"/>
    <col min="2" max="2" width="11.375" style="13" customWidth="1"/>
    <col min="3" max="3" width="1.875" style="13" customWidth="1"/>
    <col min="4" max="4" width="17.75" style="13" customWidth="1"/>
    <col min="5" max="5" width="0.75" style="13" customWidth="1"/>
    <col min="6" max="6" width="17.75" style="13" customWidth="1"/>
    <col min="7" max="7" width="1" style="13" customWidth="1"/>
    <col min="8" max="8" width="17.75" style="13" customWidth="1"/>
    <col min="9" max="9" width="1" style="13" customWidth="1"/>
    <col min="10" max="10" width="17.75" style="13" customWidth="1"/>
    <col min="11" max="11" width="12.625" style="13" bestFit="1" customWidth="1"/>
    <col min="12" max="12" width="9.125" style="13"/>
    <col min="13" max="13" width="11.625" style="13" bestFit="1" customWidth="1"/>
    <col min="14" max="14" width="14.25" style="13" bestFit="1" customWidth="1"/>
    <col min="15" max="15" width="9.125" style="13"/>
    <col min="16" max="16" width="21.125" style="13" customWidth="1"/>
    <col min="17" max="16384" width="9.125" style="13"/>
  </cols>
  <sheetData>
    <row r="1" spans="1:16" ht="23.4">
      <c r="A1" s="11" t="s">
        <v>153</v>
      </c>
      <c r="B1" s="146"/>
      <c r="C1" s="146"/>
      <c r="D1" s="145"/>
      <c r="E1" s="146"/>
      <c r="F1" s="146"/>
      <c r="G1" s="146"/>
      <c r="H1" s="145"/>
    </row>
    <row r="2" spans="1:16" ht="23.4">
      <c r="A2" s="11" t="s">
        <v>41</v>
      </c>
      <c r="B2" s="147"/>
      <c r="C2" s="147"/>
      <c r="D2" s="147"/>
      <c r="E2" s="147"/>
      <c r="F2" s="147"/>
      <c r="G2" s="147"/>
      <c r="H2" s="38"/>
      <c r="J2" s="29"/>
    </row>
    <row r="3" spans="1:16" ht="23.4">
      <c r="A3" s="11" t="s">
        <v>157</v>
      </c>
      <c r="B3" s="147"/>
      <c r="C3" s="147"/>
      <c r="D3" s="147"/>
      <c r="E3" s="147"/>
      <c r="F3" s="147"/>
      <c r="G3" s="147"/>
      <c r="H3" s="39"/>
      <c r="J3" s="24"/>
    </row>
    <row r="4" spans="1:16" ht="23.4">
      <c r="A4" s="11" t="s">
        <v>144</v>
      </c>
      <c r="B4" s="147"/>
      <c r="C4" s="147"/>
      <c r="D4" s="147"/>
      <c r="E4" s="147"/>
      <c r="F4" s="147"/>
      <c r="G4" s="147"/>
      <c r="H4" s="39"/>
      <c r="J4" s="24"/>
    </row>
    <row r="5" spans="1:16" ht="23.4">
      <c r="A5" s="11"/>
      <c r="B5" s="147"/>
      <c r="C5" s="147"/>
      <c r="D5" s="50" t="s">
        <v>1</v>
      </c>
      <c r="E5" s="50"/>
      <c r="F5" s="50"/>
      <c r="G5" s="147"/>
      <c r="H5" s="139" t="s">
        <v>156</v>
      </c>
      <c r="I5" s="50"/>
      <c r="J5" s="47"/>
    </row>
    <row r="6" spans="1:16">
      <c r="A6" s="9"/>
      <c r="B6" s="146" t="s">
        <v>4</v>
      </c>
      <c r="C6" s="146"/>
      <c r="D6" s="40">
        <v>2564</v>
      </c>
      <c r="E6" s="147"/>
      <c r="F6" s="40">
        <v>2563</v>
      </c>
      <c r="G6" s="146"/>
      <c r="H6" s="40">
        <v>2564</v>
      </c>
      <c r="I6" s="147"/>
      <c r="J6" s="40">
        <v>2563</v>
      </c>
    </row>
    <row r="7" spans="1:16" ht="22.2">
      <c r="A7" s="15" t="s">
        <v>131</v>
      </c>
      <c r="B7" s="146"/>
      <c r="C7" s="146"/>
      <c r="D7" s="165" t="s">
        <v>108</v>
      </c>
      <c r="E7" s="165"/>
      <c r="F7" s="165"/>
      <c r="G7" s="165"/>
      <c r="H7" s="165"/>
      <c r="I7" s="165"/>
      <c r="J7" s="165"/>
    </row>
    <row r="8" spans="1:16">
      <c r="A8" s="9" t="s">
        <v>42</v>
      </c>
      <c r="B8" s="146" t="s">
        <v>168</v>
      </c>
      <c r="C8" s="146"/>
      <c r="D8" s="35">
        <v>428515143</v>
      </c>
      <c r="E8" s="146"/>
      <c r="F8" s="35">
        <v>328062383</v>
      </c>
      <c r="G8" s="146"/>
      <c r="H8" s="35">
        <v>428515143</v>
      </c>
      <c r="I8" s="49"/>
      <c r="J8" s="35">
        <v>328062383</v>
      </c>
      <c r="K8" s="24"/>
      <c r="N8" s="24"/>
      <c r="O8" s="24"/>
      <c r="P8" s="24"/>
    </row>
    <row r="9" spans="1:16">
      <c r="A9" s="9" t="s">
        <v>43</v>
      </c>
      <c r="B9" s="146" t="s">
        <v>168</v>
      </c>
      <c r="C9" s="146"/>
      <c r="D9" s="35">
        <v>0</v>
      </c>
      <c r="E9" s="146"/>
      <c r="F9" s="35">
        <v>34092768</v>
      </c>
      <c r="G9" s="146"/>
      <c r="H9" s="35">
        <v>0</v>
      </c>
      <c r="I9" s="49"/>
      <c r="J9" s="35">
        <v>34092768</v>
      </c>
      <c r="M9" s="24"/>
    </row>
    <row r="10" spans="1:16">
      <c r="A10" s="13" t="s">
        <v>45</v>
      </c>
      <c r="B10" s="146">
        <v>18</v>
      </c>
      <c r="C10" s="146"/>
      <c r="D10" s="35">
        <v>8302179</v>
      </c>
      <c r="E10" s="146"/>
      <c r="F10" s="35">
        <v>4801691</v>
      </c>
      <c r="G10" s="146"/>
      <c r="H10" s="35">
        <v>8302179</v>
      </c>
      <c r="I10" s="58"/>
      <c r="J10" s="35">
        <v>4801691</v>
      </c>
      <c r="K10" s="59"/>
    </row>
    <row r="11" spans="1:16" ht="22.2">
      <c r="A11" s="3" t="s">
        <v>46</v>
      </c>
      <c r="B11" s="60"/>
      <c r="C11" s="146"/>
      <c r="D11" s="26">
        <f>SUM(D8:D10)</f>
        <v>436817322</v>
      </c>
      <c r="E11" s="146"/>
      <c r="F11" s="26">
        <f>SUM(F8:F10)</f>
        <v>366956842</v>
      </c>
      <c r="G11" s="28"/>
      <c r="H11" s="26">
        <f>SUM(H8:H10)</f>
        <v>436817322</v>
      </c>
      <c r="I11" s="49"/>
      <c r="J11" s="26">
        <f>SUM(J8:J10)</f>
        <v>366956842</v>
      </c>
    </row>
    <row r="12" spans="1:16" ht="22.2">
      <c r="A12" s="3"/>
      <c r="B12" s="146"/>
      <c r="C12" s="146"/>
      <c r="D12" s="146"/>
      <c r="E12" s="146"/>
      <c r="F12" s="146"/>
      <c r="G12" s="146"/>
      <c r="H12" s="41"/>
      <c r="I12" s="49"/>
      <c r="J12" s="41"/>
      <c r="M12" s="24"/>
    </row>
    <row r="13" spans="1:16" ht="22.2">
      <c r="A13" s="15" t="s">
        <v>47</v>
      </c>
      <c r="B13" s="146"/>
      <c r="C13" s="146"/>
      <c r="D13" s="146"/>
      <c r="E13" s="146"/>
      <c r="F13" s="146"/>
      <c r="G13" s="146"/>
      <c r="H13" s="41"/>
      <c r="I13" s="49"/>
      <c r="J13" s="41"/>
    </row>
    <row r="14" spans="1:16">
      <c r="A14" s="9" t="s">
        <v>48</v>
      </c>
      <c r="B14" s="146">
        <v>19</v>
      </c>
      <c r="C14" s="146"/>
      <c r="D14" s="35">
        <v>342720132</v>
      </c>
      <c r="E14" s="146"/>
      <c r="F14" s="35">
        <v>266565143</v>
      </c>
      <c r="G14" s="146"/>
      <c r="H14" s="35">
        <v>342720132</v>
      </c>
      <c r="I14" s="49"/>
      <c r="J14" s="35">
        <v>266565143</v>
      </c>
      <c r="K14" s="24"/>
      <c r="L14" s="24"/>
      <c r="M14" s="24"/>
    </row>
    <row r="15" spans="1:16">
      <c r="A15" s="9" t="s">
        <v>49</v>
      </c>
      <c r="B15" s="146">
        <v>19</v>
      </c>
      <c r="C15" s="146"/>
      <c r="D15" s="35">
        <v>0</v>
      </c>
      <c r="E15" s="146"/>
      <c r="F15" s="35">
        <v>14214619</v>
      </c>
      <c r="G15" s="146"/>
      <c r="H15" s="35">
        <v>0</v>
      </c>
      <c r="I15" s="49"/>
      <c r="J15" s="35">
        <v>14214619</v>
      </c>
    </row>
    <row r="16" spans="1:16">
      <c r="A16" s="116" t="s">
        <v>186</v>
      </c>
      <c r="B16" s="146"/>
      <c r="C16" s="146"/>
      <c r="D16" s="35">
        <v>5476844</v>
      </c>
      <c r="E16" s="146"/>
      <c r="F16" s="35">
        <v>4872925</v>
      </c>
      <c r="G16" s="146"/>
      <c r="H16" s="35">
        <v>5476844</v>
      </c>
      <c r="I16" s="49"/>
      <c r="J16" s="35">
        <v>4872925</v>
      </c>
    </row>
    <row r="17" spans="1:17">
      <c r="A17" s="9" t="s">
        <v>50</v>
      </c>
      <c r="B17" s="146"/>
      <c r="C17" s="146"/>
      <c r="D17" s="35">
        <v>32883856</v>
      </c>
      <c r="E17" s="146"/>
      <c r="F17" s="35">
        <v>31509259</v>
      </c>
      <c r="G17" s="146"/>
      <c r="H17" s="35">
        <v>32814866</v>
      </c>
      <c r="I17" s="49"/>
      <c r="J17" s="35">
        <v>31509259</v>
      </c>
      <c r="N17" s="24"/>
    </row>
    <row r="18" spans="1:17">
      <c r="A18" s="9" t="s">
        <v>52</v>
      </c>
      <c r="B18" s="146">
        <v>21</v>
      </c>
      <c r="C18" s="146"/>
      <c r="D18" s="42">
        <v>5294657</v>
      </c>
      <c r="E18" s="146"/>
      <c r="F18" s="42">
        <v>5732631</v>
      </c>
      <c r="G18" s="146"/>
      <c r="H18" s="42">
        <v>5294657</v>
      </c>
      <c r="I18" s="49"/>
      <c r="J18" s="42">
        <v>5732631</v>
      </c>
    </row>
    <row r="19" spans="1:17" ht="22.2">
      <c r="A19" s="3" t="s">
        <v>51</v>
      </c>
      <c r="B19" s="146"/>
      <c r="C19" s="146"/>
      <c r="D19" s="26">
        <f>SUM(D14:D18)</f>
        <v>386375489</v>
      </c>
      <c r="E19" s="146"/>
      <c r="F19" s="26">
        <f>SUM(F14:F18)</f>
        <v>322894577</v>
      </c>
      <c r="G19" s="146"/>
      <c r="H19" s="26">
        <f>SUM(H14:H18)</f>
        <v>386306499</v>
      </c>
      <c r="I19" s="49"/>
      <c r="J19" s="26">
        <f>SUM(J14:J18)</f>
        <v>322894577</v>
      </c>
      <c r="K19" s="24"/>
      <c r="N19" s="24"/>
    </row>
    <row r="20" spans="1:17">
      <c r="A20" s="9"/>
      <c r="B20" s="146"/>
      <c r="C20" s="146"/>
      <c r="D20" s="146"/>
      <c r="E20" s="146"/>
      <c r="F20" s="146"/>
      <c r="G20" s="146"/>
      <c r="H20" s="29"/>
      <c r="I20" s="49"/>
      <c r="J20" s="49"/>
      <c r="N20" s="24"/>
    </row>
    <row r="21" spans="1:17" ht="22.2">
      <c r="A21" s="3" t="s">
        <v>53</v>
      </c>
      <c r="B21" s="146"/>
      <c r="C21" s="146"/>
      <c r="D21" s="28">
        <f>D11-D19</f>
        <v>50441833</v>
      </c>
      <c r="E21" s="49"/>
      <c r="F21" s="28">
        <f>F11-F19</f>
        <v>44062265</v>
      </c>
      <c r="G21" s="146"/>
      <c r="H21" s="28">
        <f>H11-H19</f>
        <v>50510823</v>
      </c>
      <c r="I21" s="49"/>
      <c r="J21" s="28">
        <f>J11-J19</f>
        <v>44062265</v>
      </c>
      <c r="K21" s="24"/>
    </row>
    <row r="22" spans="1:17">
      <c r="A22" s="9" t="s">
        <v>54</v>
      </c>
      <c r="B22" s="146">
        <v>22</v>
      </c>
      <c r="C22" s="146"/>
      <c r="D22" s="42">
        <v>-9730403</v>
      </c>
      <c r="E22" s="146"/>
      <c r="F22" s="42">
        <v>-8507023</v>
      </c>
      <c r="G22" s="146"/>
      <c r="H22" s="61">
        <v>-9730403</v>
      </c>
      <c r="I22" s="49"/>
      <c r="J22" s="61">
        <v>-8507023</v>
      </c>
    </row>
    <row r="23" spans="1:17" ht="22.2">
      <c r="A23" s="3" t="s">
        <v>95</v>
      </c>
      <c r="B23" s="146"/>
      <c r="C23" s="146"/>
      <c r="D23" s="43">
        <f>D21+D22</f>
        <v>40711430</v>
      </c>
      <c r="E23" s="146"/>
      <c r="F23" s="43">
        <f>F21+F22</f>
        <v>35555242</v>
      </c>
      <c r="G23" s="146"/>
      <c r="H23" s="43">
        <f>SUM(H21:H22)</f>
        <v>40780420</v>
      </c>
      <c r="I23" s="41"/>
      <c r="J23" s="43">
        <f>SUM(J21:J22)</f>
        <v>35555242</v>
      </c>
    </row>
    <row r="24" spans="1:17" ht="22.2">
      <c r="A24" s="3" t="s">
        <v>124</v>
      </c>
      <c r="D24" s="160"/>
      <c r="E24" s="130"/>
      <c r="F24" s="160"/>
      <c r="H24" s="44"/>
      <c r="I24" s="46"/>
      <c r="J24" s="58"/>
    </row>
    <row r="25" spans="1:17" hidden="1">
      <c r="A25" s="9" t="s">
        <v>123</v>
      </c>
      <c r="D25" s="44"/>
      <c r="F25" s="44"/>
      <c r="H25" s="44"/>
      <c r="I25" s="46"/>
      <c r="J25" s="58"/>
    </row>
    <row r="26" spans="1:17" hidden="1">
      <c r="A26" s="9" t="s">
        <v>114</v>
      </c>
      <c r="D26" s="44"/>
      <c r="F26" s="44"/>
      <c r="H26" s="44"/>
      <c r="I26" s="46"/>
      <c r="J26" s="58"/>
    </row>
    <row r="27" spans="1:17" hidden="1">
      <c r="A27" s="9" t="s">
        <v>115</v>
      </c>
      <c r="B27" s="146"/>
      <c r="D27" s="44"/>
      <c r="F27" s="44"/>
      <c r="H27" s="44"/>
      <c r="I27" s="46"/>
      <c r="J27" s="58">
        <v>0</v>
      </c>
    </row>
    <row r="28" spans="1:17" hidden="1">
      <c r="A28" s="9" t="s">
        <v>113</v>
      </c>
      <c r="B28" s="146">
        <v>31</v>
      </c>
      <c r="D28" s="44"/>
      <c r="F28" s="44"/>
      <c r="H28" s="160"/>
      <c r="I28" s="46"/>
      <c r="J28" s="162">
        <v>0</v>
      </c>
    </row>
    <row r="29" spans="1:17" ht="22.2">
      <c r="A29" s="3" t="s">
        <v>149</v>
      </c>
      <c r="D29" s="45">
        <f>SUM(D25:D28)</f>
        <v>0</v>
      </c>
      <c r="E29" s="130"/>
      <c r="F29" s="45">
        <f>SUM(F25:F28)</f>
        <v>0</v>
      </c>
      <c r="G29" s="130"/>
      <c r="H29" s="45">
        <f>SUM(H25:H28)</f>
        <v>0</v>
      </c>
      <c r="I29" s="161"/>
      <c r="J29" s="45">
        <f>SUM(J25:J28)</f>
        <v>0</v>
      </c>
    </row>
    <row r="30" spans="1:17" ht="22.8" thickBot="1">
      <c r="A30" s="3" t="s">
        <v>150</v>
      </c>
      <c r="D30" s="27">
        <f>SUM(D23,D29)</f>
        <v>40711430</v>
      </c>
      <c r="F30" s="27">
        <f>SUM(F23,F29)</f>
        <v>35555242</v>
      </c>
      <c r="H30" s="27">
        <f>SUM(H23,H29)</f>
        <v>40780420</v>
      </c>
      <c r="I30" s="46"/>
      <c r="J30" s="27">
        <f>SUM(J23,J29)</f>
        <v>35555242</v>
      </c>
    </row>
    <row r="31" spans="1:17" ht="22.8" thickTop="1">
      <c r="A31" s="3"/>
      <c r="D31" s="132"/>
      <c r="F31" s="132"/>
      <c r="H31" s="132"/>
      <c r="I31" s="46"/>
      <c r="J31" s="132"/>
    </row>
    <row r="32" spans="1:17" ht="22.5" customHeight="1">
      <c r="A32" s="16" t="s">
        <v>182</v>
      </c>
      <c r="N32" s="49"/>
      <c r="O32" s="49"/>
      <c r="P32" s="49"/>
      <c r="Q32" s="49"/>
    </row>
    <row r="33" spans="1:17" ht="22.5" customHeight="1">
      <c r="A33" s="13" t="s">
        <v>183</v>
      </c>
      <c r="D33" s="24">
        <f>D30-D34</f>
        <v>40711450.696999997</v>
      </c>
      <c r="F33" s="24">
        <f>F30</f>
        <v>35555242</v>
      </c>
      <c r="H33" s="24">
        <f>H30</f>
        <v>40780420</v>
      </c>
      <c r="J33" s="24">
        <f>J30</f>
        <v>35555242</v>
      </c>
      <c r="M33" s="141"/>
      <c r="N33" s="49"/>
      <c r="O33" s="49"/>
      <c r="P33" s="49"/>
      <c r="Q33" s="49"/>
    </row>
    <row r="34" spans="1:17" ht="22.5" customHeight="1">
      <c r="A34" s="157" t="s">
        <v>194</v>
      </c>
      <c r="D34" s="24">
        <v>-20.697000000000099</v>
      </c>
      <c r="F34" s="49">
        <v>0</v>
      </c>
      <c r="G34" s="49"/>
      <c r="H34" s="49">
        <v>0</v>
      </c>
      <c r="I34" s="49"/>
      <c r="J34" s="49">
        <v>0</v>
      </c>
      <c r="N34" s="49"/>
      <c r="O34" s="49"/>
      <c r="P34" s="49"/>
      <c r="Q34" s="49"/>
    </row>
    <row r="35" spans="1:17" ht="22.5" customHeight="1" thickBot="1">
      <c r="D35" s="140">
        <f>SUM(D33:D34)</f>
        <v>40711430</v>
      </c>
      <c r="F35" s="140">
        <f>SUM(F33:F34)</f>
        <v>35555242</v>
      </c>
      <c r="H35" s="140">
        <f>SUM(H33:H34)</f>
        <v>40780420</v>
      </c>
      <c r="J35" s="140">
        <f>SUM(J33:J34)</f>
        <v>35555242</v>
      </c>
      <c r="N35" s="49"/>
      <c r="O35" s="49"/>
      <c r="P35" s="49"/>
      <c r="Q35" s="49"/>
    </row>
    <row r="36" spans="1:17" ht="22.5" customHeight="1" thickTop="1">
      <c r="D36" s="121"/>
      <c r="F36" s="121"/>
      <c r="H36" s="121"/>
      <c r="J36" s="121"/>
      <c r="N36" s="49"/>
      <c r="O36" s="49"/>
      <c r="P36" s="49"/>
      <c r="Q36" s="49"/>
    </row>
    <row r="37" spans="1:17" ht="22.2">
      <c r="A37" s="158" t="s">
        <v>190</v>
      </c>
      <c r="H37" s="46"/>
      <c r="I37" s="46"/>
      <c r="J37" s="46"/>
    </row>
    <row r="38" spans="1:17">
      <c r="A38" s="9" t="s">
        <v>104</v>
      </c>
      <c r="B38" s="146">
        <v>23</v>
      </c>
      <c r="D38" s="155">
        <f>D33/D39</f>
        <v>5.9609180837037562E-2</v>
      </c>
      <c r="E38" s="130"/>
      <c r="F38" s="155">
        <f>F33/F39</f>
        <v>6.8178795781399806E-2</v>
      </c>
      <c r="G38" s="155"/>
      <c r="H38" s="155">
        <f>H33/H39</f>
        <v>5.9710164800623876E-2</v>
      </c>
      <c r="I38" s="155"/>
      <c r="J38" s="155">
        <f>J33/J39</f>
        <v>6.8178795781399806E-2</v>
      </c>
    </row>
    <row r="39" spans="1:17">
      <c r="A39" s="116" t="s">
        <v>189</v>
      </c>
      <c r="D39" s="121">
        <f>BS!P93</f>
        <v>682972826.0869565</v>
      </c>
      <c r="E39" s="130"/>
      <c r="F39" s="159">
        <v>521500000</v>
      </c>
      <c r="G39" s="130"/>
      <c r="H39" s="121">
        <f>D39</f>
        <v>682972826.0869565</v>
      </c>
      <c r="I39" s="130"/>
      <c r="J39" s="159">
        <v>521500000</v>
      </c>
    </row>
    <row r="40" spans="1:17">
      <c r="D40" s="24"/>
      <c r="H40" s="29"/>
      <c r="J40" s="29"/>
    </row>
    <row r="41" spans="1:17">
      <c r="D41" s="24"/>
      <c r="H41" s="24"/>
    </row>
  </sheetData>
  <mergeCells count="1">
    <mergeCell ref="D7:J7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Q43"/>
  <sheetViews>
    <sheetView showGridLines="0" view="pageBreakPreview" topLeftCell="A32" zoomScale="85" zoomScaleNormal="85" zoomScaleSheetLayoutView="85" zoomScalePageLayoutView="40" workbookViewId="0">
      <selection activeCell="D32" sqref="D32"/>
    </sheetView>
  </sheetViews>
  <sheetFormatPr defaultColWidth="9.125" defaultRowHeight="21.6"/>
  <cols>
    <col min="1" max="1" width="38.25" style="13" customWidth="1"/>
    <col min="2" max="2" width="10.875" style="13" customWidth="1"/>
    <col min="3" max="3" width="0.75" style="13" customWidth="1"/>
    <col min="4" max="4" width="17.75" style="13" customWidth="1"/>
    <col min="5" max="5" width="1.375" style="13" customWidth="1"/>
    <col min="6" max="6" width="17.75" style="13" customWidth="1"/>
    <col min="7" max="7" width="2.125" style="13" customWidth="1"/>
    <col min="8" max="8" width="17.75" style="13" customWidth="1"/>
    <col min="9" max="9" width="1.375" style="13" customWidth="1"/>
    <col min="10" max="10" width="17.75" style="13" customWidth="1"/>
    <col min="11" max="11" width="12.625" style="13" bestFit="1" customWidth="1"/>
    <col min="12" max="12" width="9.125" style="13"/>
    <col min="13" max="14" width="12.625" style="13" bestFit="1" customWidth="1"/>
    <col min="15" max="15" width="20" style="13" customWidth="1"/>
    <col min="16" max="16" width="19.625" style="13" customWidth="1"/>
    <col min="17" max="16384" width="9.125" style="13"/>
  </cols>
  <sheetData>
    <row r="1" spans="1:16" ht="23.4">
      <c r="A1" s="11" t="s">
        <v>153</v>
      </c>
      <c r="B1" s="146"/>
      <c r="C1" s="146"/>
      <c r="D1" s="145"/>
      <c r="E1" s="146"/>
      <c r="F1" s="146"/>
      <c r="G1" s="146"/>
      <c r="H1" s="145"/>
    </row>
    <row r="2" spans="1:16" ht="23.4">
      <c r="A2" s="11" t="s">
        <v>41</v>
      </c>
      <c r="B2" s="147"/>
      <c r="C2" s="147"/>
      <c r="D2" s="147"/>
      <c r="E2" s="147"/>
      <c r="F2" s="147"/>
      <c r="G2" s="147"/>
      <c r="H2" s="38"/>
      <c r="J2" s="29"/>
    </row>
    <row r="3" spans="1:16" ht="23.4">
      <c r="A3" s="11" t="s">
        <v>158</v>
      </c>
      <c r="B3" s="147"/>
      <c r="C3" s="147"/>
      <c r="D3" s="134"/>
      <c r="E3" s="147"/>
      <c r="F3" s="147"/>
      <c r="G3" s="147"/>
      <c r="H3" s="39"/>
      <c r="J3" s="24"/>
    </row>
    <row r="4" spans="1:16" ht="23.4">
      <c r="A4" s="11" t="s">
        <v>144</v>
      </c>
      <c r="B4" s="147"/>
      <c r="C4" s="147"/>
      <c r="D4" s="147"/>
      <c r="E4" s="147"/>
      <c r="F4" s="147"/>
      <c r="G4" s="147"/>
      <c r="H4" s="39"/>
      <c r="J4" s="24"/>
    </row>
    <row r="5" spans="1:16" ht="23.4">
      <c r="A5" s="11"/>
      <c r="B5" s="147"/>
      <c r="C5" s="147"/>
      <c r="D5" s="50" t="s">
        <v>1</v>
      </c>
      <c r="E5" s="50"/>
      <c r="F5" s="50"/>
      <c r="G5" s="147"/>
      <c r="H5" s="139" t="s">
        <v>156</v>
      </c>
      <c r="I5" s="50"/>
      <c r="J5" s="47"/>
    </row>
    <row r="6" spans="1:16">
      <c r="A6" s="9"/>
      <c r="B6" s="146" t="s">
        <v>4</v>
      </c>
      <c r="C6" s="146"/>
      <c r="D6" s="40">
        <v>2564</v>
      </c>
      <c r="E6" s="147"/>
      <c r="F6" s="40">
        <v>2563</v>
      </c>
      <c r="G6" s="146"/>
      <c r="H6" s="40">
        <v>2564</v>
      </c>
      <c r="I6" s="147"/>
      <c r="J6" s="40">
        <v>2563</v>
      </c>
    </row>
    <row r="7" spans="1:16" ht="22.2">
      <c r="A7" s="15" t="s">
        <v>131</v>
      </c>
      <c r="B7" s="146"/>
      <c r="C7" s="146"/>
      <c r="D7" s="165" t="s">
        <v>108</v>
      </c>
      <c r="E7" s="165"/>
      <c r="F7" s="165"/>
      <c r="G7" s="165"/>
      <c r="H7" s="165"/>
      <c r="I7" s="165"/>
      <c r="J7" s="165"/>
    </row>
    <row r="8" spans="1:16">
      <c r="A8" s="9" t="s">
        <v>42</v>
      </c>
      <c r="B8" s="146" t="s">
        <v>168</v>
      </c>
      <c r="C8" s="146"/>
      <c r="D8" s="35">
        <v>1188605118</v>
      </c>
      <c r="E8" s="146"/>
      <c r="F8" s="35">
        <v>1121902059</v>
      </c>
      <c r="G8" s="146"/>
      <c r="H8" s="35">
        <v>1188605118</v>
      </c>
      <c r="I8" s="49"/>
      <c r="J8" s="35">
        <v>1121902059</v>
      </c>
      <c r="K8" s="24"/>
      <c r="N8" s="24"/>
      <c r="O8" s="24"/>
      <c r="P8" s="24"/>
    </row>
    <row r="9" spans="1:16">
      <c r="A9" s="9" t="s">
        <v>43</v>
      </c>
      <c r="B9" s="146" t="s">
        <v>168</v>
      </c>
      <c r="C9" s="146"/>
      <c r="D9" s="35">
        <v>0</v>
      </c>
      <c r="E9" s="146"/>
      <c r="F9" s="35">
        <v>90342819</v>
      </c>
      <c r="G9" s="146"/>
      <c r="H9" s="35">
        <v>0</v>
      </c>
      <c r="I9" s="49"/>
      <c r="J9" s="35">
        <v>90342819</v>
      </c>
      <c r="M9" s="24"/>
      <c r="N9" s="24"/>
      <c r="O9" s="24"/>
    </row>
    <row r="10" spans="1:16">
      <c r="A10" s="13" t="s">
        <v>45</v>
      </c>
      <c r="B10" s="146">
        <v>18</v>
      </c>
      <c r="C10" s="146"/>
      <c r="D10" s="35">
        <v>20158411</v>
      </c>
      <c r="E10" s="146"/>
      <c r="F10" s="35">
        <v>10938037</v>
      </c>
      <c r="G10" s="146"/>
      <c r="H10" s="35">
        <v>20158411</v>
      </c>
      <c r="I10" s="58"/>
      <c r="J10" s="35">
        <v>10938037</v>
      </c>
      <c r="K10" s="59"/>
      <c r="P10" s="24"/>
    </row>
    <row r="11" spans="1:16" ht="22.2">
      <c r="A11" s="3" t="s">
        <v>46</v>
      </c>
      <c r="B11" s="60"/>
      <c r="C11" s="146"/>
      <c r="D11" s="26">
        <f>SUM(D8:D10)</f>
        <v>1208763529</v>
      </c>
      <c r="E11" s="146"/>
      <c r="F11" s="26">
        <f>SUM(F8:F10)</f>
        <v>1223182915</v>
      </c>
      <c r="G11" s="28"/>
      <c r="H11" s="26">
        <f>SUM(H8:H10)</f>
        <v>1208763529</v>
      </c>
      <c r="I11" s="49"/>
      <c r="J11" s="26">
        <f>SUM(J8:J10)</f>
        <v>1223182915</v>
      </c>
    </row>
    <row r="12" spans="1:16" ht="22.2">
      <c r="A12" s="3"/>
      <c r="B12" s="146"/>
      <c r="C12" s="146"/>
      <c r="D12" s="56"/>
      <c r="E12" s="146"/>
      <c r="F12" s="146"/>
      <c r="G12" s="146"/>
      <c r="H12" s="41"/>
      <c r="I12" s="49"/>
      <c r="J12" s="41"/>
    </row>
    <row r="13" spans="1:16" ht="22.2">
      <c r="A13" s="15" t="s">
        <v>47</v>
      </c>
      <c r="B13" s="146"/>
      <c r="C13" s="146"/>
      <c r="D13" s="146"/>
      <c r="E13" s="146"/>
      <c r="F13" s="146"/>
      <c r="G13" s="146"/>
      <c r="H13" s="41"/>
      <c r="I13" s="49"/>
      <c r="J13" s="41"/>
    </row>
    <row r="14" spans="1:16">
      <c r="A14" s="9" t="s">
        <v>48</v>
      </c>
      <c r="B14" s="146">
        <v>19</v>
      </c>
      <c r="C14" s="146"/>
      <c r="D14" s="35">
        <v>974335249</v>
      </c>
      <c r="E14" s="146"/>
      <c r="F14" s="35">
        <v>870378341</v>
      </c>
      <c r="G14" s="146"/>
      <c r="H14" s="35">
        <v>974335249</v>
      </c>
      <c r="I14" s="49"/>
      <c r="J14" s="35">
        <v>870378341</v>
      </c>
    </row>
    <row r="15" spans="1:16">
      <c r="A15" s="9" t="s">
        <v>49</v>
      </c>
      <c r="B15" s="146">
        <v>19</v>
      </c>
      <c r="C15" s="146"/>
      <c r="D15" s="35">
        <v>0</v>
      </c>
      <c r="E15" s="146"/>
      <c r="F15" s="35">
        <v>66245167</v>
      </c>
      <c r="G15" s="146"/>
      <c r="H15" s="35">
        <v>0</v>
      </c>
      <c r="I15" s="49"/>
      <c r="J15" s="35">
        <v>66245167</v>
      </c>
    </row>
    <row r="16" spans="1:16">
      <c r="A16" s="116" t="s">
        <v>186</v>
      </c>
      <c r="B16" s="146"/>
      <c r="C16" s="146"/>
      <c r="D16" s="35">
        <v>14618205</v>
      </c>
      <c r="E16" s="146"/>
      <c r="F16" s="35">
        <v>15413393</v>
      </c>
      <c r="G16" s="146"/>
      <c r="H16" s="35">
        <v>14618205</v>
      </c>
      <c r="I16" s="49"/>
      <c r="J16" s="35">
        <v>15413393</v>
      </c>
    </row>
    <row r="17" spans="1:17">
      <c r="A17" s="9" t="s">
        <v>50</v>
      </c>
      <c r="B17" s="146"/>
      <c r="C17" s="146"/>
      <c r="D17" s="35">
        <v>88299203</v>
      </c>
      <c r="E17" s="146"/>
      <c r="F17" s="35">
        <v>95669411</v>
      </c>
      <c r="G17" s="146"/>
      <c r="H17" s="35">
        <v>88230213</v>
      </c>
      <c r="I17" s="49"/>
      <c r="J17" s="35">
        <v>95669411</v>
      </c>
    </row>
    <row r="18" spans="1:17">
      <c r="A18" s="9" t="s">
        <v>52</v>
      </c>
      <c r="B18" s="146">
        <v>21</v>
      </c>
      <c r="C18" s="146"/>
      <c r="D18" s="42">
        <v>17380410</v>
      </c>
      <c r="E18" s="146"/>
      <c r="F18" s="42">
        <v>19727565</v>
      </c>
      <c r="G18" s="146"/>
      <c r="H18" s="42">
        <v>17380410</v>
      </c>
      <c r="I18" s="49"/>
      <c r="J18" s="42">
        <v>19727565</v>
      </c>
    </row>
    <row r="19" spans="1:17" ht="22.2">
      <c r="A19" s="3" t="s">
        <v>51</v>
      </c>
      <c r="B19" s="146"/>
      <c r="C19" s="146"/>
      <c r="D19" s="26">
        <f>SUM(D14:D18)</f>
        <v>1094633067</v>
      </c>
      <c r="E19" s="146"/>
      <c r="F19" s="26">
        <f>SUM(F14:F18)</f>
        <v>1067433877</v>
      </c>
      <c r="G19" s="146"/>
      <c r="H19" s="26">
        <f>SUM(H14:H18)</f>
        <v>1094564077</v>
      </c>
      <c r="I19" s="49"/>
      <c r="J19" s="26">
        <f>SUM(J14:J18)</f>
        <v>1067433877</v>
      </c>
      <c r="K19" s="24"/>
    </row>
    <row r="20" spans="1:17">
      <c r="A20" s="9"/>
      <c r="B20" s="146"/>
      <c r="C20" s="146"/>
      <c r="D20" s="146"/>
      <c r="E20" s="146"/>
      <c r="F20" s="146"/>
      <c r="G20" s="146"/>
      <c r="H20" s="29"/>
      <c r="I20" s="49"/>
      <c r="J20" s="49"/>
    </row>
    <row r="21" spans="1:17" ht="22.2">
      <c r="A21" s="3" t="s">
        <v>53</v>
      </c>
      <c r="B21" s="146"/>
      <c r="C21" s="146"/>
      <c r="D21" s="28">
        <f>D11-D19</f>
        <v>114130462</v>
      </c>
      <c r="E21" s="49"/>
      <c r="F21" s="28">
        <f>F11-F19</f>
        <v>155749038</v>
      </c>
      <c r="G21" s="146"/>
      <c r="H21" s="28">
        <f>H11-H19</f>
        <v>114199452</v>
      </c>
      <c r="I21" s="49"/>
      <c r="J21" s="28">
        <f>J11-J19</f>
        <v>155749038</v>
      </c>
    </row>
    <row r="22" spans="1:17">
      <c r="A22" s="9" t="s">
        <v>54</v>
      </c>
      <c r="B22" s="146">
        <v>22</v>
      </c>
      <c r="C22" s="146"/>
      <c r="D22" s="42">
        <v>-19662550</v>
      </c>
      <c r="E22" s="146"/>
      <c r="F22" s="42">
        <v>-27758774</v>
      </c>
      <c r="G22" s="146"/>
      <c r="H22" s="61">
        <v>-19662550</v>
      </c>
      <c r="I22" s="49"/>
      <c r="J22" s="61">
        <v>-27758774</v>
      </c>
    </row>
    <row r="23" spans="1:17" ht="22.2">
      <c r="A23" s="3" t="s">
        <v>95</v>
      </c>
      <c r="B23" s="146"/>
      <c r="C23" s="146"/>
      <c r="D23" s="43">
        <f>D21+D22</f>
        <v>94467912</v>
      </c>
      <c r="E23" s="146"/>
      <c r="F23" s="43">
        <f>F21+F22</f>
        <v>127990264</v>
      </c>
      <c r="G23" s="146"/>
      <c r="H23" s="43">
        <f>SUM(H21:H22)</f>
        <v>94536902</v>
      </c>
      <c r="I23" s="41"/>
      <c r="J23" s="43">
        <f>SUM(J21:J22)</f>
        <v>127990264</v>
      </c>
    </row>
    <row r="24" spans="1:17" ht="22.2">
      <c r="A24" s="3" t="s">
        <v>124</v>
      </c>
      <c r="D24" s="160"/>
      <c r="E24" s="130"/>
      <c r="F24" s="160"/>
      <c r="G24" s="130"/>
      <c r="H24" s="160"/>
      <c r="I24" s="161"/>
      <c r="J24" s="162"/>
    </row>
    <row r="25" spans="1:17" hidden="1">
      <c r="A25" s="9" t="s">
        <v>123</v>
      </c>
      <c r="D25" s="44"/>
      <c r="F25" s="44"/>
      <c r="H25" s="44"/>
      <c r="I25" s="46"/>
      <c r="J25" s="58"/>
    </row>
    <row r="26" spans="1:17" hidden="1">
      <c r="A26" s="9" t="s">
        <v>114</v>
      </c>
      <c r="D26" s="44"/>
      <c r="F26" s="44"/>
      <c r="H26" s="44"/>
      <c r="I26" s="46"/>
      <c r="J26" s="58"/>
    </row>
    <row r="27" spans="1:17" hidden="1">
      <c r="A27" s="9" t="s">
        <v>115</v>
      </c>
      <c r="B27" s="146"/>
      <c r="D27" s="44"/>
      <c r="F27" s="44"/>
      <c r="H27" s="44"/>
      <c r="I27" s="46"/>
      <c r="J27" s="58">
        <v>0</v>
      </c>
    </row>
    <row r="28" spans="1:17" hidden="1">
      <c r="A28" s="9" t="s">
        <v>113</v>
      </c>
      <c r="B28" s="146">
        <v>31</v>
      </c>
      <c r="D28" s="44"/>
      <c r="F28" s="44"/>
      <c r="H28" s="160"/>
      <c r="I28" s="46"/>
      <c r="J28" s="162">
        <v>0</v>
      </c>
    </row>
    <row r="29" spans="1:17" ht="22.2">
      <c r="A29" s="3" t="s">
        <v>149</v>
      </c>
      <c r="D29" s="45">
        <f>SUM(D25:D28)</f>
        <v>0</v>
      </c>
      <c r="E29" s="130"/>
      <c r="F29" s="45">
        <f>SUM(F25:F28)</f>
        <v>0</v>
      </c>
      <c r="G29" s="130"/>
      <c r="H29" s="45">
        <f>SUM(H25:H28)</f>
        <v>0</v>
      </c>
      <c r="I29" s="161"/>
      <c r="J29" s="45">
        <f>SUM(J25:J28)</f>
        <v>0</v>
      </c>
    </row>
    <row r="30" spans="1:17" ht="22.8" thickBot="1">
      <c r="A30" s="3" t="s">
        <v>150</v>
      </c>
      <c r="D30" s="27">
        <f>D23+D24</f>
        <v>94467912</v>
      </c>
      <c r="E30" s="46"/>
      <c r="F30" s="27">
        <f>F23+F24</f>
        <v>127990264</v>
      </c>
      <c r="H30" s="27">
        <f>SUM(H23,H29)</f>
        <v>94536902</v>
      </c>
      <c r="I30" s="46"/>
      <c r="J30" s="27">
        <f>SUM(J23,J29)</f>
        <v>127990264</v>
      </c>
    </row>
    <row r="31" spans="1:17" ht="22.2" thickTop="1">
      <c r="H31" s="46"/>
      <c r="I31" s="46"/>
      <c r="J31" s="46"/>
    </row>
    <row r="32" spans="1:17" ht="22.5" customHeight="1">
      <c r="A32" s="16" t="s">
        <v>182</v>
      </c>
      <c r="N32" s="49"/>
      <c r="O32" s="49"/>
      <c r="P32" s="49"/>
      <c r="Q32" s="49"/>
    </row>
    <row r="33" spans="1:17" ht="22.5" customHeight="1">
      <c r="A33" s="13" t="s">
        <v>183</v>
      </c>
      <c r="D33" s="24">
        <f>D30-D34</f>
        <v>94467932.696999997</v>
      </c>
      <c r="F33" s="24">
        <f>F30</f>
        <v>127990264</v>
      </c>
      <c r="H33" s="24">
        <f>H30</f>
        <v>94536902</v>
      </c>
      <c r="J33" s="24">
        <f>J30</f>
        <v>127990264</v>
      </c>
      <c r="N33" s="49"/>
      <c r="O33" s="49"/>
      <c r="P33" s="49"/>
      <c r="Q33" s="49"/>
    </row>
    <row r="34" spans="1:17" ht="22.5" customHeight="1">
      <c r="A34" s="157" t="s">
        <v>194</v>
      </c>
      <c r="D34" s="24">
        <v>-20.697000000000099</v>
      </c>
      <c r="F34" s="49">
        <v>0</v>
      </c>
      <c r="G34" s="49"/>
      <c r="H34" s="49">
        <v>0</v>
      </c>
      <c r="I34" s="49"/>
      <c r="J34" s="49">
        <v>0</v>
      </c>
      <c r="N34" s="49"/>
      <c r="O34" s="49"/>
      <c r="P34" s="49"/>
      <c r="Q34" s="49"/>
    </row>
    <row r="35" spans="1:17" ht="22.5" customHeight="1" thickBot="1">
      <c r="D35" s="140">
        <f>SUM(D33:D34)</f>
        <v>94467912</v>
      </c>
      <c r="F35" s="140">
        <f>SUM(F33:F34)</f>
        <v>127990264</v>
      </c>
      <c r="H35" s="140">
        <f>SUM(H33:H34)</f>
        <v>94536902</v>
      </c>
      <c r="J35" s="140">
        <f>SUM(J33:J34)</f>
        <v>127990264</v>
      </c>
      <c r="N35" s="49"/>
      <c r="O35" s="49"/>
      <c r="P35" s="49"/>
      <c r="Q35" s="49"/>
    </row>
    <row r="36" spans="1:17" ht="22.5" customHeight="1" thickTop="1">
      <c r="D36" s="121"/>
      <c r="F36" s="121"/>
      <c r="H36" s="121"/>
      <c r="J36" s="121"/>
      <c r="N36" s="49"/>
      <c r="O36" s="49"/>
      <c r="P36" s="49"/>
      <c r="Q36" s="49"/>
    </row>
    <row r="37" spans="1:17" ht="22.5" customHeight="1">
      <c r="A37" s="158" t="s">
        <v>190</v>
      </c>
      <c r="D37" s="121"/>
      <c r="F37" s="121"/>
      <c r="H37" s="121"/>
      <c r="J37" s="121"/>
      <c r="L37" s="154"/>
      <c r="N37" s="49"/>
      <c r="O37" s="49"/>
      <c r="P37" s="49"/>
      <c r="Q37" s="49"/>
    </row>
    <row r="38" spans="1:17">
      <c r="A38" s="9" t="s">
        <v>104</v>
      </c>
      <c r="B38" s="146">
        <v>23</v>
      </c>
      <c r="D38" s="155">
        <f>D33/D39</f>
        <v>0.16403081969331215</v>
      </c>
      <c r="E38" s="155" t="e">
        <f t="shared" ref="E38:F38" si="0">E33/E39</f>
        <v>#DIV/0!</v>
      </c>
      <c r="F38" s="155">
        <f t="shared" si="0"/>
        <v>0.24542716011505272</v>
      </c>
      <c r="G38" s="130"/>
      <c r="H38" s="155">
        <f>H33/H39</f>
        <v>0.16415057558276358</v>
      </c>
      <c r="I38" s="130"/>
      <c r="J38" s="155">
        <f t="shared" ref="J38" si="1">J33/J39</f>
        <v>0.24542716011505272</v>
      </c>
    </row>
    <row r="39" spans="1:17">
      <c r="A39" s="9" t="s">
        <v>189</v>
      </c>
      <c r="B39" s="146"/>
      <c r="D39" s="24">
        <f>BS!P88</f>
        <v>575915750.91575086</v>
      </c>
      <c r="F39" s="156">
        <v>521500000</v>
      </c>
      <c r="H39" s="24">
        <f>D39</f>
        <v>575915750.91575086</v>
      </c>
      <c r="J39" s="156">
        <v>521500000</v>
      </c>
    </row>
    <row r="40" spans="1:17">
      <c r="H40" s="156"/>
      <c r="J40" s="156"/>
    </row>
    <row r="41" spans="1:17">
      <c r="D41" s="49"/>
      <c r="H41" s="49"/>
    </row>
    <row r="42" spans="1:17">
      <c r="D42" s="46"/>
      <c r="H42" s="46"/>
    </row>
    <row r="43" spans="1:17">
      <c r="H43" s="46"/>
    </row>
  </sheetData>
  <mergeCells count="1">
    <mergeCell ref="D7:J7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U26"/>
  <sheetViews>
    <sheetView view="pageBreakPreview" topLeftCell="A16" zoomScale="85" zoomScaleNormal="85" zoomScaleSheetLayoutView="85" workbookViewId="0">
      <selection activeCell="H23" sqref="H23"/>
    </sheetView>
  </sheetViews>
  <sheetFormatPr defaultColWidth="9.125" defaultRowHeight="21.6"/>
  <cols>
    <col min="1" max="1" width="47.875" style="13" customWidth="1"/>
    <col min="2" max="2" width="8.625" style="13" customWidth="1"/>
    <col min="3" max="3" width="1.625" style="13" customWidth="1"/>
    <col min="4" max="4" width="15.75" style="13" customWidth="1"/>
    <col min="5" max="5" width="1.125" style="13" customWidth="1"/>
    <col min="6" max="6" width="17.125" style="13" customWidth="1"/>
    <col min="7" max="7" width="0.875" style="13" customWidth="1"/>
    <col min="8" max="8" width="15.75" style="13" customWidth="1"/>
    <col min="9" max="9" width="1.125" style="13" customWidth="1"/>
    <col min="10" max="10" width="15.75" style="13" customWidth="1"/>
    <col min="11" max="11" width="1.625" style="13" customWidth="1"/>
    <col min="12" max="12" width="15.75" style="13" customWidth="1"/>
    <col min="13" max="13" width="1" style="13" customWidth="1"/>
    <col min="14" max="14" width="15.75" style="13" customWidth="1"/>
    <col min="15" max="15" width="1.625" style="13" customWidth="1"/>
    <col min="16" max="16" width="15.75" style="58" customWidth="1"/>
    <col min="17" max="17" width="1.625" style="13" customWidth="1"/>
    <col min="18" max="18" width="17.875" style="13" customWidth="1"/>
    <col min="19" max="19" width="9.125" style="13"/>
    <col min="20" max="20" width="18" style="13" bestFit="1" customWidth="1"/>
    <col min="21" max="16384" width="9.125" style="13"/>
  </cols>
  <sheetData>
    <row r="1" spans="1:18" ht="23.4">
      <c r="A1" s="11" t="s">
        <v>153</v>
      </c>
      <c r="B1" s="1"/>
      <c r="C1" s="62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8" ht="23.4">
      <c r="A2" s="1" t="s">
        <v>62</v>
      </c>
      <c r="B2" s="1"/>
      <c r="C2" s="6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8" ht="23.4">
      <c r="A3" s="1" t="s">
        <v>158</v>
      </c>
      <c r="B3" s="1"/>
      <c r="C3" s="62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8" ht="23.4">
      <c r="A4" s="1" t="s">
        <v>144</v>
      </c>
      <c r="B4" s="1"/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8" ht="23.4">
      <c r="A5" s="1"/>
      <c r="B5" s="1"/>
      <c r="C5" s="62"/>
      <c r="D5" s="166" t="s">
        <v>1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1:18" ht="23.25" customHeight="1">
      <c r="A6" s="12"/>
      <c r="B6" s="12"/>
      <c r="C6" s="16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P6" s="70" t="s">
        <v>178</v>
      </c>
    </row>
    <row r="7" spans="1:18">
      <c r="D7" s="136" t="s">
        <v>32</v>
      </c>
      <c r="E7" s="64"/>
      <c r="F7" s="136" t="s">
        <v>163</v>
      </c>
      <c r="G7" s="64"/>
      <c r="H7" s="136" t="s">
        <v>101</v>
      </c>
      <c r="I7" s="64"/>
      <c r="J7" s="167" t="s">
        <v>35</v>
      </c>
      <c r="K7" s="167"/>
      <c r="L7" s="167"/>
      <c r="M7" s="64"/>
      <c r="N7" s="136" t="s">
        <v>55</v>
      </c>
      <c r="P7" s="70" t="s">
        <v>179</v>
      </c>
    </row>
    <row r="8" spans="1:18">
      <c r="D8" s="136" t="s">
        <v>56</v>
      </c>
      <c r="E8" s="64"/>
      <c r="F8" s="136" t="s">
        <v>162</v>
      </c>
      <c r="G8" s="64"/>
      <c r="H8" s="136" t="s">
        <v>99</v>
      </c>
      <c r="I8" s="64"/>
      <c r="J8" s="136" t="s">
        <v>57</v>
      </c>
      <c r="K8" s="64"/>
      <c r="L8" s="64"/>
      <c r="M8" s="64"/>
      <c r="N8" s="136" t="s">
        <v>58</v>
      </c>
      <c r="P8" s="70" t="s">
        <v>180</v>
      </c>
      <c r="R8" s="136" t="s">
        <v>55</v>
      </c>
    </row>
    <row r="9" spans="1:18">
      <c r="B9" s="135" t="s">
        <v>4</v>
      </c>
      <c r="D9" s="137" t="s">
        <v>59</v>
      </c>
      <c r="E9" s="64"/>
      <c r="F9" s="137" t="s">
        <v>161</v>
      </c>
      <c r="G9" s="64"/>
      <c r="H9" s="137" t="s">
        <v>100</v>
      </c>
      <c r="I9" s="64"/>
      <c r="J9" s="137" t="s">
        <v>60</v>
      </c>
      <c r="K9" s="64"/>
      <c r="L9" s="137" t="s">
        <v>61</v>
      </c>
      <c r="M9" s="64"/>
      <c r="N9" s="137" t="s">
        <v>177</v>
      </c>
      <c r="P9" s="133" t="s">
        <v>181</v>
      </c>
      <c r="R9" s="137" t="s">
        <v>58</v>
      </c>
    </row>
    <row r="10" spans="1:18" ht="22.2">
      <c r="A10" s="16"/>
      <c r="B10" s="16"/>
      <c r="C10" s="16"/>
      <c r="D10" s="168" t="s">
        <v>108</v>
      </c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</row>
    <row r="11" spans="1:18" ht="22.2">
      <c r="A11" s="16" t="s">
        <v>173</v>
      </c>
      <c r="B11" s="16"/>
      <c r="C11" s="16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</row>
    <row r="12" spans="1:18" ht="22.2">
      <c r="A12" s="3" t="s">
        <v>192</v>
      </c>
      <c r="B12" s="135"/>
      <c r="C12" s="136"/>
      <c r="D12" s="66">
        <v>521500000</v>
      </c>
      <c r="E12" s="67"/>
      <c r="F12" s="66">
        <v>0</v>
      </c>
      <c r="G12" s="67"/>
      <c r="H12" s="66">
        <v>3356964</v>
      </c>
      <c r="I12" s="67"/>
      <c r="J12" s="66">
        <v>47418975</v>
      </c>
      <c r="K12" s="68"/>
      <c r="L12" s="66">
        <v>35882881</v>
      </c>
      <c r="M12" s="68"/>
      <c r="N12" s="66">
        <v>608158820</v>
      </c>
      <c r="P12" s="66">
        <v>0</v>
      </c>
      <c r="R12" s="37">
        <f t="shared" ref="R12:R21" si="0">SUM(N12,P12)</f>
        <v>608158820</v>
      </c>
    </row>
    <row r="13" spans="1:18" ht="22.2">
      <c r="A13" s="13" t="s">
        <v>95</v>
      </c>
      <c r="B13" s="16"/>
      <c r="C13" s="16"/>
      <c r="D13" s="56">
        <v>0</v>
      </c>
      <c r="E13" s="56"/>
      <c r="F13" s="56">
        <v>0</v>
      </c>
      <c r="G13" s="56"/>
      <c r="H13" s="56">
        <v>0</v>
      </c>
      <c r="I13" s="56"/>
      <c r="J13" s="56">
        <v>0</v>
      </c>
      <c r="K13" s="56"/>
      <c r="L13" s="134">
        <f>'PL 9m'!F30</f>
        <v>127990264</v>
      </c>
      <c r="M13" s="56"/>
      <c r="N13" s="69">
        <f>SUM(D13:L13)</f>
        <v>127990264</v>
      </c>
      <c r="P13" s="58">
        <f>'PL 9m'!F34</f>
        <v>0</v>
      </c>
      <c r="R13" s="142">
        <f t="shared" si="0"/>
        <v>127990264</v>
      </c>
    </row>
    <row r="14" spans="1:18" ht="22.8" thickBot="1">
      <c r="A14" s="3" t="s">
        <v>174</v>
      </c>
      <c r="B14" s="135"/>
      <c r="C14" s="136"/>
      <c r="D14" s="115">
        <f>SUM(D12:D13)</f>
        <v>521500000</v>
      </c>
      <c r="E14" s="68"/>
      <c r="F14" s="115">
        <f>SUM(F12:F13)</f>
        <v>0</v>
      </c>
      <c r="G14" s="68"/>
      <c r="H14" s="115">
        <f>SUM(H12:H13)</f>
        <v>3356964</v>
      </c>
      <c r="I14" s="68"/>
      <c r="J14" s="115">
        <f>SUM(J12:J13)</f>
        <v>47418975</v>
      </c>
      <c r="K14" s="68"/>
      <c r="L14" s="115">
        <f>SUM(L12:L13)</f>
        <v>163873145</v>
      </c>
      <c r="M14" s="68"/>
      <c r="N14" s="115">
        <f>SUM(N12:N13)</f>
        <v>736149084</v>
      </c>
      <c r="P14" s="115">
        <f>SUM(P12:P13)</f>
        <v>0</v>
      </c>
      <c r="R14" s="131">
        <f t="shared" si="0"/>
        <v>736149084</v>
      </c>
    </row>
    <row r="15" spans="1:18" ht="22.8" thickTop="1">
      <c r="A15" s="3"/>
      <c r="B15" s="135"/>
      <c r="C15" s="136"/>
      <c r="D15" s="66"/>
      <c r="E15" s="68"/>
      <c r="F15" s="68"/>
      <c r="G15" s="68"/>
      <c r="H15" s="66"/>
      <c r="I15" s="68"/>
      <c r="J15" s="66"/>
      <c r="K15" s="68"/>
      <c r="L15" s="66"/>
      <c r="M15" s="68"/>
      <c r="N15" s="66"/>
      <c r="R15" s="24">
        <f t="shared" si="0"/>
        <v>0</v>
      </c>
    </row>
    <row r="16" spans="1:18" ht="22.2">
      <c r="A16" s="16" t="s">
        <v>158</v>
      </c>
      <c r="B16" s="16"/>
      <c r="C16" s="16"/>
      <c r="D16" s="56"/>
      <c r="E16" s="56"/>
      <c r="F16" s="56"/>
      <c r="G16" s="56"/>
      <c r="H16" s="56"/>
      <c r="I16" s="56"/>
      <c r="J16" s="56"/>
      <c r="K16" s="56"/>
      <c r="L16" s="134"/>
      <c r="M16" s="56"/>
      <c r="N16" s="69"/>
      <c r="R16" s="24">
        <f t="shared" si="0"/>
        <v>0</v>
      </c>
    </row>
    <row r="17" spans="1:21" ht="22.2">
      <c r="A17" s="3" t="s">
        <v>145</v>
      </c>
      <c r="B17" s="135"/>
      <c r="C17" s="136"/>
      <c r="D17" s="71">
        <f>SUM(D13:D16)</f>
        <v>521500000</v>
      </c>
      <c r="E17" s="70"/>
      <c r="F17" s="70">
        <v>0</v>
      </c>
      <c r="G17" s="70"/>
      <c r="H17" s="71">
        <f>SUM(H13:H16)</f>
        <v>3356964</v>
      </c>
      <c r="I17" s="67"/>
      <c r="J17" s="71">
        <v>52150000</v>
      </c>
      <c r="K17" s="68"/>
      <c r="L17" s="71">
        <f>BS!G91</f>
        <v>183001848</v>
      </c>
      <c r="M17" s="68"/>
      <c r="N17" s="71">
        <f>SUM(D17,F17,H17,J17,L17)</f>
        <v>760008812</v>
      </c>
      <c r="P17" s="129">
        <v>0</v>
      </c>
      <c r="R17" s="37">
        <f t="shared" si="0"/>
        <v>760008812</v>
      </c>
      <c r="T17" s="49"/>
    </row>
    <row r="18" spans="1:21" ht="22.2">
      <c r="A18" s="9" t="s">
        <v>32</v>
      </c>
      <c r="B18" s="135"/>
      <c r="C18" s="136"/>
      <c r="D18" s="71">
        <v>203500000</v>
      </c>
      <c r="E18" s="70"/>
      <c r="F18" s="69">
        <v>345715911</v>
      </c>
      <c r="G18" s="70"/>
      <c r="H18" s="143">
        <v>0</v>
      </c>
      <c r="I18" s="144"/>
      <c r="J18" s="143">
        <v>0</v>
      </c>
      <c r="K18" s="144"/>
      <c r="L18" s="143">
        <v>0</v>
      </c>
      <c r="M18" s="68"/>
      <c r="N18" s="69">
        <f t="shared" ref="N18" si="1">SUM(D18:L18)</f>
        <v>549215911</v>
      </c>
      <c r="P18" s="44">
        <v>0</v>
      </c>
      <c r="R18" s="24">
        <f t="shared" si="0"/>
        <v>549215911</v>
      </c>
      <c r="T18" s="49"/>
    </row>
    <row r="19" spans="1:21" ht="22.2">
      <c r="A19" s="9" t="s">
        <v>95</v>
      </c>
      <c r="B19" s="135"/>
      <c r="C19" s="72"/>
      <c r="D19" s="69">
        <v>0</v>
      </c>
      <c r="E19" s="69"/>
      <c r="F19" s="69">
        <v>0</v>
      </c>
      <c r="G19" s="69"/>
      <c r="H19" s="69">
        <v>0</v>
      </c>
      <c r="I19" s="68"/>
      <c r="J19" s="24">
        <v>0</v>
      </c>
      <c r="K19" s="68"/>
      <c r="L19" s="68">
        <f>'PL 9m'!D33</f>
        <v>94467932.696999997</v>
      </c>
      <c r="M19" s="68"/>
      <c r="N19" s="69">
        <f t="shared" ref="N19:N21" si="2">SUM(D19:L19)</f>
        <v>94467932.696999997</v>
      </c>
      <c r="P19" s="44">
        <f>'PL 9m'!D34</f>
        <v>-20.697000000000099</v>
      </c>
      <c r="R19" s="24">
        <f t="shared" si="0"/>
        <v>94467912</v>
      </c>
      <c r="T19" s="49"/>
      <c r="U19" s="46"/>
    </row>
    <row r="20" spans="1:21" ht="22.2">
      <c r="A20" s="9" t="s">
        <v>151</v>
      </c>
      <c r="B20" s="135">
        <v>24</v>
      </c>
      <c r="C20" s="72"/>
      <c r="D20" s="69">
        <v>0</v>
      </c>
      <c r="E20" s="69">
        <v>0</v>
      </c>
      <c r="F20" s="69">
        <v>0</v>
      </c>
      <c r="G20" s="69"/>
      <c r="H20" s="69">
        <v>0</v>
      </c>
      <c r="I20" s="68"/>
      <c r="J20" s="24">
        <v>0</v>
      </c>
      <c r="K20" s="68"/>
      <c r="L20" s="68">
        <v>-198170000</v>
      </c>
      <c r="M20" s="68"/>
      <c r="N20" s="69">
        <f t="shared" si="2"/>
        <v>-198170000</v>
      </c>
      <c r="P20" s="58">
        <v>0</v>
      </c>
      <c r="R20" s="24">
        <f t="shared" si="0"/>
        <v>-198170000</v>
      </c>
      <c r="T20" s="49"/>
    </row>
    <row r="21" spans="1:21" ht="22.2">
      <c r="A21" s="116" t="s">
        <v>193</v>
      </c>
      <c r="B21" s="135"/>
      <c r="C21" s="72"/>
      <c r="D21" s="69">
        <v>0</v>
      </c>
      <c r="E21" s="69"/>
      <c r="F21" s="69">
        <v>0</v>
      </c>
      <c r="G21" s="69"/>
      <c r="H21" s="69">
        <v>0</v>
      </c>
      <c r="I21" s="68"/>
      <c r="J21" s="24">
        <v>0</v>
      </c>
      <c r="K21" s="68"/>
      <c r="L21" s="68">
        <v>0</v>
      </c>
      <c r="M21" s="68"/>
      <c r="N21" s="69">
        <f t="shared" si="2"/>
        <v>0</v>
      </c>
      <c r="P21" s="58">
        <v>2700</v>
      </c>
      <c r="R21" s="24">
        <f t="shared" si="0"/>
        <v>2700</v>
      </c>
      <c r="T21" s="49"/>
    </row>
    <row r="22" spans="1:21" ht="22.8" thickBot="1">
      <c r="A22" s="3" t="s">
        <v>172</v>
      </c>
      <c r="B22" s="135"/>
      <c r="C22" s="136"/>
      <c r="D22" s="115">
        <f>SUM(D17:D21)</f>
        <v>725000000</v>
      </c>
      <c r="E22" s="68"/>
      <c r="F22" s="115">
        <f>SUM(F17:F21)</f>
        <v>345715911</v>
      </c>
      <c r="G22" s="68"/>
      <c r="H22" s="115">
        <f>SUM(H17:H21)</f>
        <v>3356964</v>
      </c>
      <c r="I22" s="68"/>
      <c r="J22" s="115">
        <f>SUM(J17:J21)</f>
        <v>52150000</v>
      </c>
      <c r="K22" s="68"/>
      <c r="L22" s="115">
        <f>SUM(L17:L21)</f>
        <v>79299780.697000027</v>
      </c>
      <c r="M22" s="68"/>
      <c r="N22" s="115">
        <f>SUM(N17:N21)</f>
        <v>1205522655.697</v>
      </c>
      <c r="P22" s="115">
        <f>SUM(P17:P21)</f>
        <v>2679.3029999999999</v>
      </c>
      <c r="R22" s="115">
        <f>SUM(R17:R21)</f>
        <v>1205525335</v>
      </c>
      <c r="T22" s="49"/>
      <c r="U22" s="24"/>
    </row>
    <row r="23" spans="1:21" ht="22.2" thickTop="1"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21">
      <c r="L24" s="46"/>
    </row>
    <row r="26" spans="1:21">
      <c r="L26" s="49"/>
      <c r="N26" s="49"/>
      <c r="R26" s="24">
        <f>R22-BS!E94</f>
        <v>0</v>
      </c>
    </row>
  </sheetData>
  <mergeCells count="3">
    <mergeCell ref="D5:N5"/>
    <mergeCell ref="J7:L7"/>
    <mergeCell ref="D10:R10"/>
  </mergeCells>
  <printOptions horizontalCentered="1"/>
  <pageMargins left="0.78740157480314998" right="0.78740157480314998" top="0.47244094488188998" bottom="0.511811023622047" header="0.511811023622047" footer="0.511811023622047"/>
  <pageSetup paperSize="9" scale="75" firstPageNumber="8" orientation="landscape" useFirstPageNumber="1" r:id="rId1"/>
  <headerFooter>
    <oddFooter>&amp;L  หมายเหตุประกอบงบการเงินเป็นส่วนหนึ่งของงบการเงินนี้
&amp;C8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P23"/>
  <sheetViews>
    <sheetView view="pageBreakPreview" topLeftCell="A4" zoomScale="85" zoomScaleNormal="100" zoomScaleSheetLayoutView="85" workbookViewId="0">
      <selection activeCell="K14" sqref="K14"/>
    </sheetView>
  </sheetViews>
  <sheetFormatPr defaultColWidth="9.125" defaultRowHeight="21.6"/>
  <cols>
    <col min="1" max="1" width="44.125" customWidth="1"/>
    <col min="2" max="2" width="7.875" customWidth="1"/>
    <col min="3" max="3" width="1.625" customWidth="1"/>
    <col min="4" max="4" width="15.75" customWidth="1"/>
    <col min="5" max="5" width="0.875" customWidth="1"/>
    <col min="6" max="6" width="17.125" customWidth="1"/>
    <col min="7" max="7" width="0.75" customWidth="1"/>
    <col min="8" max="8" width="15.75" customWidth="1"/>
    <col min="9" max="9" width="0.875" customWidth="1"/>
    <col min="10" max="10" width="15.75" customWidth="1"/>
    <col min="11" max="11" width="1.625" customWidth="1"/>
    <col min="12" max="12" width="15.75" customWidth="1"/>
    <col min="13" max="13" width="0.875" customWidth="1"/>
    <col min="14" max="14" width="15.75" customWidth="1"/>
    <col min="15" max="15" width="1.625" customWidth="1"/>
    <col min="16" max="16" width="15.75" customWidth="1"/>
    <col min="17" max="17" width="1.625" customWidth="1"/>
    <col min="18" max="18" width="17.875" customWidth="1"/>
    <col min="20" max="20" width="18" bestFit="1" customWidth="1"/>
  </cols>
  <sheetData>
    <row r="1" spans="1:14" ht="23.4">
      <c r="A1" s="11" t="s">
        <v>153</v>
      </c>
      <c r="B1" s="1"/>
      <c r="C1" s="62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23.4">
      <c r="A2" s="1" t="s">
        <v>62</v>
      </c>
      <c r="B2" s="1"/>
      <c r="C2" s="6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3.4">
      <c r="A3" s="1" t="s">
        <v>158</v>
      </c>
      <c r="B3" s="1"/>
      <c r="C3" s="62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23.4">
      <c r="A4" s="1" t="s">
        <v>144</v>
      </c>
      <c r="B4" s="1"/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22.2">
      <c r="A5" s="12"/>
      <c r="B5" s="12"/>
      <c r="C5" s="16"/>
      <c r="D5" s="50" t="s">
        <v>156</v>
      </c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1:14">
      <c r="A6" s="13"/>
      <c r="B6" s="13"/>
      <c r="C6" s="13"/>
      <c r="D6" s="57" t="s">
        <v>32</v>
      </c>
      <c r="E6" s="64"/>
      <c r="F6" s="57" t="s">
        <v>163</v>
      </c>
      <c r="G6" s="64"/>
      <c r="H6" s="57" t="s">
        <v>101</v>
      </c>
      <c r="I6" s="64"/>
      <c r="J6" s="167" t="s">
        <v>35</v>
      </c>
      <c r="K6" s="167"/>
      <c r="L6" s="167"/>
      <c r="M6" s="64"/>
      <c r="N6" s="57"/>
    </row>
    <row r="7" spans="1:14">
      <c r="A7" s="13"/>
      <c r="B7" s="13"/>
      <c r="C7" s="13"/>
      <c r="D7" s="57" t="s">
        <v>56</v>
      </c>
      <c r="E7" s="64"/>
      <c r="F7" s="57" t="s">
        <v>162</v>
      </c>
      <c r="G7" s="64"/>
      <c r="H7" s="57" t="s">
        <v>99</v>
      </c>
      <c r="I7" s="64"/>
      <c r="J7" s="57" t="s">
        <v>57</v>
      </c>
      <c r="K7" s="64"/>
      <c r="L7" s="64"/>
      <c r="M7" s="64"/>
      <c r="N7" s="57" t="s">
        <v>55</v>
      </c>
    </row>
    <row r="8" spans="1:14">
      <c r="A8" s="13"/>
      <c r="B8" s="125" t="s">
        <v>4</v>
      </c>
      <c r="C8" s="13"/>
      <c r="D8" s="126" t="s">
        <v>59</v>
      </c>
      <c r="E8" s="64"/>
      <c r="F8" s="126" t="s">
        <v>161</v>
      </c>
      <c r="G8" s="64"/>
      <c r="H8" s="126" t="s">
        <v>100</v>
      </c>
      <c r="I8" s="64"/>
      <c r="J8" s="126" t="s">
        <v>60</v>
      </c>
      <c r="K8" s="64"/>
      <c r="L8" s="126" t="s">
        <v>61</v>
      </c>
      <c r="M8" s="64"/>
      <c r="N8" s="126" t="s">
        <v>58</v>
      </c>
    </row>
    <row r="9" spans="1:14" ht="22.2">
      <c r="A9" s="16"/>
      <c r="B9" s="16"/>
      <c r="C9" s="16"/>
      <c r="D9" s="168" t="s">
        <v>108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</row>
    <row r="10" spans="1:14" ht="22.2">
      <c r="A10" s="16" t="s">
        <v>175</v>
      </c>
      <c r="B10" s="16"/>
      <c r="C10" s="16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</row>
    <row r="11" spans="1:14" ht="22.2">
      <c r="A11" s="3" t="s">
        <v>195</v>
      </c>
      <c r="B11" s="125"/>
      <c r="C11" s="57"/>
      <c r="D11" s="66">
        <v>521500000</v>
      </c>
      <c r="E11" s="67"/>
      <c r="F11" s="66">
        <v>0</v>
      </c>
      <c r="G11" s="67"/>
      <c r="H11" s="66">
        <v>3356964</v>
      </c>
      <c r="I11" s="67"/>
      <c r="J11" s="66">
        <v>47418975</v>
      </c>
      <c r="K11" s="68"/>
      <c r="L11" s="66">
        <v>35882881</v>
      </c>
      <c r="M11" s="68"/>
      <c r="N11" s="66" t="e">
        <f>SUM(#REF!)</f>
        <v>#REF!</v>
      </c>
    </row>
    <row r="12" spans="1:14" ht="22.2">
      <c r="A12" s="13" t="s">
        <v>95</v>
      </c>
      <c r="B12" s="16"/>
      <c r="C12" s="16"/>
      <c r="D12" s="56">
        <v>0</v>
      </c>
      <c r="E12" s="56"/>
      <c r="F12" s="56">
        <v>0</v>
      </c>
      <c r="G12" s="56"/>
      <c r="H12" s="56">
        <v>0</v>
      </c>
      <c r="I12" s="56"/>
      <c r="J12" s="56">
        <v>0</v>
      </c>
      <c r="K12" s="56"/>
      <c r="L12" s="124">
        <f>'PL 9m'!J30</f>
        <v>127990264</v>
      </c>
      <c r="M12" s="56"/>
      <c r="N12" s="69">
        <f>SUM(D12:L12)</f>
        <v>127990264</v>
      </c>
    </row>
    <row r="13" spans="1:14" ht="22.8" thickBot="1">
      <c r="A13" s="3" t="s">
        <v>174</v>
      </c>
      <c r="B13" s="125"/>
      <c r="C13" s="57"/>
      <c r="D13" s="115">
        <f>SUM(D11:D12)</f>
        <v>521500000</v>
      </c>
      <c r="E13" s="68"/>
      <c r="F13" s="115">
        <f>SUM(F11:F12)</f>
        <v>0</v>
      </c>
      <c r="G13" s="68"/>
      <c r="H13" s="115">
        <f>SUM(H11:H12)</f>
        <v>3356964</v>
      </c>
      <c r="I13" s="68"/>
      <c r="J13" s="115">
        <f>SUM(J11:J12)</f>
        <v>47418975</v>
      </c>
      <c r="K13" s="68"/>
      <c r="L13" s="115">
        <f>SUM(L11:L12)</f>
        <v>163873145</v>
      </c>
      <c r="M13" s="68"/>
      <c r="N13" s="115" t="e">
        <f>SUM(N11:N12)</f>
        <v>#REF!</v>
      </c>
    </row>
    <row r="14" spans="1:14" ht="22.8" thickTop="1">
      <c r="A14" s="3"/>
      <c r="B14" s="125"/>
      <c r="C14" s="57"/>
      <c r="D14" s="66"/>
      <c r="E14" s="68"/>
      <c r="F14" s="68"/>
      <c r="G14" s="68"/>
      <c r="H14" s="66"/>
      <c r="I14" s="68"/>
      <c r="J14" s="66"/>
      <c r="K14" s="68"/>
      <c r="L14" s="66"/>
      <c r="M14" s="68"/>
      <c r="N14" s="66"/>
    </row>
    <row r="15" spans="1:14" ht="22.2">
      <c r="A15" s="16" t="s">
        <v>176</v>
      </c>
      <c r="B15" s="16"/>
      <c r="C15" s="16"/>
      <c r="D15" s="56"/>
      <c r="E15" s="56"/>
      <c r="F15" s="56"/>
      <c r="G15" s="56"/>
      <c r="H15" s="56"/>
      <c r="I15" s="56"/>
      <c r="J15" s="56"/>
      <c r="K15" s="56"/>
      <c r="L15" s="124"/>
      <c r="M15" s="56"/>
      <c r="N15" s="69"/>
    </row>
    <row r="16" spans="1:14" ht="22.2">
      <c r="A16" s="3" t="s">
        <v>145</v>
      </c>
      <c r="B16" s="125"/>
      <c r="C16" s="57"/>
      <c r="D16" s="71">
        <v>521500000</v>
      </c>
      <c r="E16" s="70"/>
      <c r="F16" s="71">
        <v>0</v>
      </c>
      <c r="G16" s="70"/>
      <c r="H16" s="71">
        <v>3356964</v>
      </c>
      <c r="I16" s="67"/>
      <c r="J16" s="71">
        <v>52150000</v>
      </c>
      <c r="K16" s="68"/>
      <c r="L16" s="71">
        <v>183001848</v>
      </c>
      <c r="M16" s="68"/>
      <c r="N16" s="71">
        <f>SUM(D16:L16)</f>
        <v>760008812</v>
      </c>
    </row>
    <row r="17" spans="1:16" ht="22.2">
      <c r="A17" s="9" t="s">
        <v>32</v>
      </c>
      <c r="B17" s="125"/>
      <c r="C17" s="57"/>
      <c r="D17" s="118">
        <v>203500000</v>
      </c>
      <c r="E17" s="70"/>
      <c r="F17" s="69">
        <v>345715911</v>
      </c>
      <c r="G17" s="70"/>
      <c r="H17" s="71">
        <v>0</v>
      </c>
      <c r="I17" s="67"/>
      <c r="J17" s="71">
        <v>0</v>
      </c>
      <c r="K17" s="68"/>
      <c r="L17" s="71">
        <v>0</v>
      </c>
      <c r="M17" s="68"/>
      <c r="N17" s="69">
        <f t="shared" ref="N17:N19" si="0">SUM(D17:L17)</f>
        <v>549215911</v>
      </c>
    </row>
    <row r="18" spans="1:16" ht="22.2">
      <c r="A18" s="9" t="s">
        <v>95</v>
      </c>
      <c r="B18" s="125"/>
      <c r="C18" s="72"/>
      <c r="D18" s="69">
        <v>0</v>
      </c>
      <c r="E18" s="69"/>
      <c r="F18" s="69">
        <v>0</v>
      </c>
      <c r="G18" s="69"/>
      <c r="H18" s="69">
        <v>0</v>
      </c>
      <c r="I18" s="68"/>
      <c r="J18" s="24">
        <v>0</v>
      </c>
      <c r="K18" s="68"/>
      <c r="L18" s="68">
        <f>'PL 9m'!H35</f>
        <v>94536902</v>
      </c>
      <c r="M18" s="68"/>
      <c r="N18" s="69">
        <f t="shared" si="0"/>
        <v>94536902</v>
      </c>
    </row>
    <row r="19" spans="1:16" ht="22.2">
      <c r="A19" s="9" t="s">
        <v>151</v>
      </c>
      <c r="B19" s="125">
        <v>24</v>
      </c>
      <c r="C19" s="72"/>
      <c r="D19" s="69">
        <v>0</v>
      </c>
      <c r="E19" s="69"/>
      <c r="F19" s="69">
        <v>0</v>
      </c>
      <c r="G19" s="69"/>
      <c r="H19" s="69">
        <v>0</v>
      </c>
      <c r="I19" s="68"/>
      <c r="J19" s="24">
        <v>0</v>
      </c>
      <c r="K19" s="68"/>
      <c r="L19" s="68">
        <v>-198170000</v>
      </c>
      <c r="M19" s="68"/>
      <c r="N19" s="69">
        <f t="shared" si="0"/>
        <v>-198170000</v>
      </c>
    </row>
    <row r="20" spans="1:16" ht="22.8" thickBot="1">
      <c r="A20" s="3" t="s">
        <v>172</v>
      </c>
      <c r="B20" s="125"/>
      <c r="C20" s="57"/>
      <c r="D20" s="115">
        <f>SUM(D16:D19)</f>
        <v>725000000</v>
      </c>
      <c r="E20" s="68"/>
      <c r="F20" s="115">
        <f>SUM(F16:F19)</f>
        <v>345715911</v>
      </c>
      <c r="G20" s="68"/>
      <c r="H20" s="115">
        <f>SUM(H16:H19)</f>
        <v>3356964</v>
      </c>
      <c r="I20" s="68"/>
      <c r="J20" s="115">
        <f>SUM(J16:J19)</f>
        <v>52150000</v>
      </c>
      <c r="K20" s="68"/>
      <c r="L20" s="115">
        <f>SUM(L16:L19)</f>
        <v>79368750</v>
      </c>
      <c r="M20" s="68"/>
      <c r="N20" s="115">
        <f>SUM(N16:N19)</f>
        <v>1205591625</v>
      </c>
    </row>
    <row r="21" spans="1:16" ht="22.2" thickTop="1">
      <c r="A21" s="13"/>
      <c r="B21" s="13"/>
      <c r="C21" s="1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6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46"/>
      <c r="M22" s="13"/>
      <c r="N22" s="24">
        <f>N20-BS!I94</f>
        <v>0</v>
      </c>
    </row>
    <row r="23" spans="1:16" s="13" customFormat="1">
      <c r="L23" s="46"/>
      <c r="P23" s="58"/>
    </row>
  </sheetData>
  <mergeCells count="2">
    <mergeCell ref="J6:L6"/>
    <mergeCell ref="D9:N9"/>
  </mergeCells>
  <pageMargins left="0.7" right="0.7" top="0.75" bottom="0.75" header="0.3" footer="0.3"/>
  <pageSetup paperSize="9" scale="97" firstPageNumber="8" orientation="landscape" useFirstPageNumber="1" r:id="rId1"/>
  <headerFooter>
    <oddFooter>&amp;C9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>
    <tabColor rgb="FF00B050"/>
  </sheetPr>
  <dimension ref="A1:O88"/>
  <sheetViews>
    <sheetView view="pageBreakPreview" topLeftCell="A78" zoomScaleNormal="100" zoomScaleSheetLayoutView="100" workbookViewId="0">
      <selection activeCell="E16" sqref="E16"/>
    </sheetView>
  </sheetViews>
  <sheetFormatPr defaultColWidth="9.125" defaultRowHeight="19.5" customHeight="1"/>
  <cols>
    <col min="1" max="1" width="1.75" style="87" customWidth="1"/>
    <col min="2" max="2" width="45.625" style="87" customWidth="1"/>
    <col min="3" max="3" width="9" style="88" customWidth="1"/>
    <col min="4" max="4" width="1.875" style="88" customWidth="1"/>
    <col min="5" max="5" width="19" style="85" customWidth="1"/>
    <col min="6" max="6" width="2.375" style="88" customWidth="1"/>
    <col min="7" max="7" width="17.875" style="88" customWidth="1"/>
    <col min="8" max="8" width="4.375" style="88" customWidth="1"/>
    <col min="9" max="9" width="16.75" style="18" customWidth="1"/>
    <col min="10" max="10" width="3" style="76" customWidth="1"/>
    <col min="11" max="11" width="18.75" style="76" customWidth="1"/>
    <col min="12" max="12" width="9.125" style="76"/>
    <col min="13" max="13" width="16.625" style="77" bestFit="1" customWidth="1"/>
    <col min="14" max="14" width="14.625" style="76" bestFit="1" customWidth="1"/>
    <col min="15" max="15" width="19.875" style="78" customWidth="1"/>
    <col min="16" max="16384" width="9.125" style="76"/>
  </cols>
  <sheetData>
    <row r="1" spans="1:14" ht="19.5" customHeight="1">
      <c r="A1" s="73" t="s">
        <v>153</v>
      </c>
      <c r="B1" s="73"/>
      <c r="C1" s="74"/>
      <c r="D1" s="74"/>
      <c r="E1" s="75"/>
      <c r="F1" s="74"/>
      <c r="G1" s="74"/>
      <c r="H1" s="74"/>
    </row>
    <row r="2" spans="1:14" ht="19.5" customHeight="1">
      <c r="A2" s="79" t="s">
        <v>63</v>
      </c>
      <c r="B2" s="79"/>
      <c r="C2" s="74"/>
      <c r="D2" s="74"/>
      <c r="E2" s="75"/>
      <c r="F2" s="74"/>
      <c r="G2" s="74"/>
      <c r="H2" s="74"/>
    </row>
    <row r="3" spans="1:14" ht="25.5" customHeight="1">
      <c r="A3" s="1" t="s">
        <v>170</v>
      </c>
      <c r="B3" s="2"/>
      <c r="C3" s="80"/>
      <c r="D3" s="80"/>
      <c r="H3" s="80"/>
      <c r="I3" s="170"/>
      <c r="J3" s="170"/>
      <c r="K3" s="170"/>
    </row>
    <row r="4" spans="1:14" ht="25.5" customHeight="1">
      <c r="A4" s="1" t="s">
        <v>144</v>
      </c>
      <c r="B4" s="2"/>
      <c r="C4" s="80"/>
      <c r="D4" s="80"/>
      <c r="E4" s="149"/>
      <c r="F4" s="149"/>
      <c r="G4" s="149"/>
      <c r="H4" s="80"/>
      <c r="I4" s="149"/>
      <c r="J4" s="149"/>
      <c r="K4" s="149"/>
    </row>
    <row r="5" spans="1:14" ht="25.5" customHeight="1">
      <c r="A5" s="1"/>
      <c r="B5" s="2"/>
      <c r="C5" s="80"/>
      <c r="D5" s="80"/>
      <c r="E5" s="170" t="s">
        <v>1</v>
      </c>
      <c r="F5" s="170"/>
      <c r="G5" s="170"/>
      <c r="H5" s="80"/>
      <c r="I5" s="170" t="s">
        <v>156</v>
      </c>
      <c r="J5" s="170"/>
      <c r="K5" s="170"/>
    </row>
    <row r="6" spans="1:14" ht="16.5" customHeight="1">
      <c r="A6" s="2"/>
      <c r="B6" s="2"/>
      <c r="C6" s="81"/>
      <c r="D6" s="81"/>
      <c r="E6" s="52">
        <v>2564</v>
      </c>
      <c r="F6" s="52"/>
      <c r="G6" s="52">
        <v>2563</v>
      </c>
      <c r="H6" s="81"/>
      <c r="I6" s="52">
        <v>2564</v>
      </c>
      <c r="J6" s="52"/>
      <c r="K6" s="52">
        <v>2563</v>
      </c>
    </row>
    <row r="7" spans="1:14" ht="19.5" customHeight="1">
      <c r="A7" s="2"/>
      <c r="B7" s="2"/>
      <c r="C7" s="81" t="s">
        <v>4</v>
      </c>
      <c r="D7" s="81"/>
      <c r="E7" s="169" t="s">
        <v>108</v>
      </c>
      <c r="F7" s="169"/>
      <c r="G7" s="169"/>
      <c r="H7" s="169"/>
      <c r="I7" s="169"/>
      <c r="J7" s="169"/>
      <c r="K7" s="169"/>
    </row>
    <row r="8" spans="1:14" ht="18" customHeight="1">
      <c r="A8" s="83" t="s">
        <v>64</v>
      </c>
      <c r="B8" s="83"/>
      <c r="C8" s="84"/>
      <c r="D8" s="84"/>
      <c r="F8" s="84"/>
      <c r="G8" s="86"/>
      <c r="H8" s="84"/>
      <c r="K8" s="78"/>
    </row>
    <row r="9" spans="1:14" ht="19.5" customHeight="1">
      <c r="A9" s="87" t="s">
        <v>95</v>
      </c>
      <c r="E9" s="85">
        <f>'PL 9m'!D30</f>
        <v>94467912</v>
      </c>
      <c r="G9" s="18">
        <f>'PL 9m'!F23</f>
        <v>127990264</v>
      </c>
      <c r="I9" s="18">
        <f>'PL 9m'!H23</f>
        <v>94536902</v>
      </c>
      <c r="K9" s="89">
        <f>'PL 9m'!J23</f>
        <v>127990264</v>
      </c>
    </row>
    <row r="10" spans="1:14" ht="19.5" customHeight="1">
      <c r="A10" s="90" t="s">
        <v>65</v>
      </c>
      <c r="B10" s="90"/>
      <c r="C10" s="91"/>
      <c r="D10" s="91"/>
      <c r="F10" s="91"/>
      <c r="G10" s="148"/>
      <c r="H10" s="91"/>
      <c r="K10" s="89"/>
    </row>
    <row r="11" spans="1:14" ht="19.5" customHeight="1">
      <c r="A11" s="87" t="s">
        <v>66</v>
      </c>
      <c r="E11" s="85">
        <v>88216763</v>
      </c>
      <c r="G11" s="18">
        <v>88717804</v>
      </c>
      <c r="I11" s="18">
        <v>88216763</v>
      </c>
      <c r="K11" s="89">
        <v>88717804</v>
      </c>
      <c r="N11" s="92"/>
    </row>
    <row r="12" spans="1:14" ht="19.5" customHeight="1">
      <c r="A12" s="87" t="s">
        <v>67</v>
      </c>
      <c r="E12" s="85">
        <v>206278</v>
      </c>
      <c r="G12" s="18">
        <v>2325685</v>
      </c>
      <c r="I12" s="18">
        <v>206278</v>
      </c>
      <c r="K12" s="89">
        <v>2325685</v>
      </c>
      <c r="N12" s="92"/>
    </row>
    <row r="13" spans="1:14" ht="19.5" customHeight="1">
      <c r="A13" s="87" t="s">
        <v>121</v>
      </c>
      <c r="E13" s="85">
        <v>572</v>
      </c>
      <c r="G13" s="18">
        <v>-4636442</v>
      </c>
      <c r="I13" s="18">
        <v>572</v>
      </c>
      <c r="K13" s="89">
        <v>-4636442</v>
      </c>
      <c r="N13" s="93"/>
    </row>
    <row r="14" spans="1:14" ht="19.5" hidden="1" customHeight="1">
      <c r="A14" s="87" t="s">
        <v>44</v>
      </c>
      <c r="G14" s="18">
        <v>0</v>
      </c>
      <c r="K14" s="89">
        <v>0</v>
      </c>
      <c r="N14" s="92"/>
    </row>
    <row r="15" spans="1:14" ht="19.5" customHeight="1">
      <c r="A15" s="87" t="s">
        <v>118</v>
      </c>
      <c r="C15" s="91"/>
      <c r="E15" s="85">
        <v>4168161</v>
      </c>
      <c r="G15" s="18">
        <v>3927354</v>
      </c>
      <c r="I15" s="18">
        <v>4168161</v>
      </c>
      <c r="K15" s="89">
        <v>3927354</v>
      </c>
      <c r="N15" s="92"/>
    </row>
    <row r="16" spans="1:14" ht="19.5" customHeight="1">
      <c r="A16" s="87" t="s">
        <v>52</v>
      </c>
      <c r="C16" s="91" t="s">
        <v>169</v>
      </c>
      <c r="E16" s="85">
        <v>17380410</v>
      </c>
      <c r="G16" s="18">
        <v>19727565</v>
      </c>
      <c r="I16" s="18">
        <v>17380410</v>
      </c>
      <c r="K16" s="89">
        <v>19727565</v>
      </c>
      <c r="N16" s="92"/>
    </row>
    <row r="17" spans="1:14" ht="19.5" customHeight="1">
      <c r="A17" s="87" t="s">
        <v>96</v>
      </c>
      <c r="C17" s="91"/>
      <c r="D17" s="91"/>
      <c r="E17" s="85">
        <v>-1635674</v>
      </c>
      <c r="F17" s="91"/>
      <c r="G17" s="18">
        <v>-985120</v>
      </c>
      <c r="H17" s="91"/>
      <c r="I17" s="18">
        <v>-1635674</v>
      </c>
      <c r="K17" s="89">
        <v>-985120</v>
      </c>
      <c r="N17" s="92"/>
    </row>
    <row r="18" spans="1:14" ht="19.5" customHeight="1">
      <c r="A18" s="87" t="s">
        <v>130</v>
      </c>
      <c r="C18" s="91"/>
      <c r="D18" s="91"/>
      <c r="E18" s="85">
        <v>-5873331</v>
      </c>
      <c r="F18" s="91"/>
      <c r="G18" s="18">
        <v>-39184</v>
      </c>
      <c r="H18" s="91"/>
      <c r="I18" s="18">
        <v>-5873331</v>
      </c>
      <c r="K18" s="89">
        <v>-39184</v>
      </c>
      <c r="N18" s="92"/>
    </row>
    <row r="19" spans="1:14" ht="19.5" customHeight="1">
      <c r="A19" s="87" t="s">
        <v>141</v>
      </c>
      <c r="C19" s="91"/>
      <c r="D19" s="91"/>
      <c r="E19" s="85">
        <v>25408</v>
      </c>
      <c r="F19" s="91"/>
      <c r="G19" s="18">
        <v>429928</v>
      </c>
      <c r="H19" s="91"/>
      <c r="I19" s="18">
        <v>25408</v>
      </c>
      <c r="K19" s="89">
        <v>429928</v>
      </c>
      <c r="N19" s="92"/>
    </row>
    <row r="20" spans="1:14" ht="19.5" customHeight="1">
      <c r="A20" s="87" t="s">
        <v>105</v>
      </c>
      <c r="C20" s="91"/>
      <c r="D20" s="91"/>
      <c r="E20" s="85">
        <v>-678320</v>
      </c>
      <c r="F20" s="91"/>
      <c r="G20" s="18">
        <v>0</v>
      </c>
      <c r="H20" s="91"/>
      <c r="I20" s="18">
        <v>-678320</v>
      </c>
      <c r="K20" s="89">
        <v>0</v>
      </c>
      <c r="N20" s="92"/>
    </row>
    <row r="21" spans="1:14" ht="19.5" customHeight="1">
      <c r="A21" s="87" t="s">
        <v>148</v>
      </c>
      <c r="E21" s="85">
        <v>-3586935</v>
      </c>
      <c r="G21" s="18">
        <v>0</v>
      </c>
      <c r="I21" s="18">
        <v>-3586935</v>
      </c>
      <c r="K21" s="89">
        <v>0</v>
      </c>
      <c r="N21" s="92"/>
    </row>
    <row r="22" spans="1:14" ht="19.5" hidden="1" customHeight="1">
      <c r="A22" s="87" t="s">
        <v>97</v>
      </c>
      <c r="G22" s="18"/>
      <c r="K22" s="89"/>
      <c r="N22" s="92"/>
    </row>
    <row r="23" spans="1:14" ht="19.5" hidden="1" customHeight="1">
      <c r="A23" s="87" t="s">
        <v>107</v>
      </c>
      <c r="G23" s="18"/>
      <c r="K23" s="89"/>
      <c r="N23" s="92"/>
    </row>
    <row r="24" spans="1:14" ht="19.5" customHeight="1">
      <c r="A24" s="87" t="s">
        <v>68</v>
      </c>
      <c r="C24" s="91"/>
      <c r="E24" s="85">
        <v>19662550</v>
      </c>
      <c r="G24" s="18">
        <v>27758774</v>
      </c>
      <c r="I24" s="18">
        <v>19662550</v>
      </c>
      <c r="K24" s="89">
        <v>27758774</v>
      </c>
    </row>
    <row r="25" spans="1:14" ht="19.5" customHeight="1">
      <c r="A25" s="2"/>
      <c r="B25" s="2"/>
      <c r="C25" s="80"/>
      <c r="D25" s="80"/>
      <c r="E25" s="19">
        <f>SUM(E9:E24)</f>
        <v>212353794</v>
      </c>
      <c r="F25" s="80"/>
      <c r="G25" s="19">
        <f>SUM(G9:G24)</f>
        <v>265216628</v>
      </c>
      <c r="H25" s="80"/>
      <c r="I25" s="19">
        <f>SUM(I9:I24)</f>
        <v>212422784</v>
      </c>
      <c r="K25" s="94">
        <f>SUM(K9:K24)</f>
        <v>265216628</v>
      </c>
    </row>
    <row r="26" spans="1:14" ht="19.5" customHeight="1">
      <c r="A26" s="90" t="s">
        <v>69</v>
      </c>
      <c r="B26" s="90"/>
      <c r="C26" s="91"/>
      <c r="D26" s="91"/>
      <c r="F26" s="91"/>
      <c r="G26" s="148"/>
      <c r="H26" s="91"/>
      <c r="K26" s="95"/>
      <c r="N26" s="92"/>
    </row>
    <row r="27" spans="1:14" ht="19.5" customHeight="1">
      <c r="A27" s="87" t="s">
        <v>7</v>
      </c>
      <c r="E27" s="85">
        <v>-193787246</v>
      </c>
      <c r="G27" s="18">
        <v>54456976</v>
      </c>
      <c r="I27" s="18">
        <v>-193787246</v>
      </c>
      <c r="K27" s="78">
        <v>54456976</v>
      </c>
      <c r="N27" s="92"/>
    </row>
    <row r="28" spans="1:14" ht="23.25" customHeight="1">
      <c r="A28" s="87" t="s">
        <v>139</v>
      </c>
      <c r="E28" s="85">
        <v>-2518628</v>
      </c>
      <c r="G28" s="18">
        <v>-164701</v>
      </c>
      <c r="I28" s="18">
        <v>-2587618</v>
      </c>
      <c r="K28" s="78">
        <v>-164701</v>
      </c>
      <c r="N28" s="92"/>
    </row>
    <row r="29" spans="1:14" ht="19.5" customHeight="1">
      <c r="A29" s="87" t="s">
        <v>8</v>
      </c>
      <c r="E29" s="85">
        <v>0</v>
      </c>
      <c r="G29" s="18">
        <v>22182375</v>
      </c>
      <c r="I29" s="18">
        <v>0</v>
      </c>
      <c r="K29" s="78">
        <v>22182375</v>
      </c>
      <c r="N29" s="92"/>
    </row>
    <row r="30" spans="1:14" ht="19.5" customHeight="1">
      <c r="A30" s="87" t="s">
        <v>9</v>
      </c>
      <c r="E30" s="85">
        <v>-64801183</v>
      </c>
      <c r="G30" s="85">
        <v>-9183478</v>
      </c>
      <c r="I30" s="18">
        <v>-64801183</v>
      </c>
      <c r="K30" s="96">
        <v>-9183478</v>
      </c>
      <c r="N30" s="92"/>
    </row>
    <row r="31" spans="1:14" ht="19.5" customHeight="1">
      <c r="A31" s="87" t="s">
        <v>11</v>
      </c>
      <c r="E31" s="85">
        <v>-1637425</v>
      </c>
      <c r="G31" s="85">
        <v>1845557</v>
      </c>
      <c r="I31" s="18">
        <v>-1637425</v>
      </c>
      <c r="K31" s="78">
        <v>1845557</v>
      </c>
      <c r="N31" s="92"/>
    </row>
    <row r="32" spans="1:14" ht="19.5" customHeight="1">
      <c r="A32" s="87" t="s">
        <v>70</v>
      </c>
      <c r="E32" s="85">
        <v>-20197450</v>
      </c>
      <c r="G32" s="85">
        <v>-37668497</v>
      </c>
      <c r="I32" s="18">
        <v>-20197450</v>
      </c>
      <c r="K32" s="78">
        <v>-37668497</v>
      </c>
      <c r="N32" s="92"/>
    </row>
    <row r="33" spans="1:14" ht="19.5" customHeight="1">
      <c r="A33" s="87" t="s">
        <v>22</v>
      </c>
      <c r="E33" s="85">
        <v>69698444</v>
      </c>
      <c r="G33" s="18">
        <v>2158189</v>
      </c>
      <c r="I33" s="18">
        <v>69698444</v>
      </c>
      <c r="K33" s="78">
        <v>2158189</v>
      </c>
      <c r="N33" s="92"/>
    </row>
    <row r="34" spans="1:14" ht="24.75" customHeight="1">
      <c r="A34" s="87" t="s">
        <v>134</v>
      </c>
      <c r="E34" s="85">
        <v>12300963</v>
      </c>
      <c r="G34" s="18">
        <v>2804790</v>
      </c>
      <c r="I34" s="18">
        <v>21298263</v>
      </c>
      <c r="K34" s="78">
        <v>2804790</v>
      </c>
      <c r="N34" s="92"/>
    </row>
    <row r="35" spans="1:14" ht="19.5" customHeight="1">
      <c r="A35" s="87" t="s">
        <v>25</v>
      </c>
      <c r="E35" s="85">
        <v>7894779</v>
      </c>
      <c r="G35" s="85">
        <v>-20094868</v>
      </c>
      <c r="I35" s="18">
        <v>7894779</v>
      </c>
      <c r="K35" s="78">
        <v>-20094868</v>
      </c>
      <c r="N35" s="92"/>
    </row>
    <row r="36" spans="1:14" ht="19.5" customHeight="1">
      <c r="A36" s="87" t="s">
        <v>26</v>
      </c>
      <c r="E36" s="85">
        <v>2860062</v>
      </c>
      <c r="G36" s="85">
        <v>-4483086</v>
      </c>
      <c r="I36" s="18">
        <v>2860062</v>
      </c>
      <c r="K36" s="78">
        <v>-4483086</v>
      </c>
      <c r="N36" s="92"/>
    </row>
    <row r="37" spans="1:14" ht="19.5" customHeight="1">
      <c r="A37" s="87" t="s">
        <v>29</v>
      </c>
      <c r="E37" s="85">
        <v>-1728748</v>
      </c>
      <c r="G37" s="85">
        <v>377549</v>
      </c>
      <c r="I37" s="18">
        <v>-1728748</v>
      </c>
      <c r="K37" s="78">
        <v>377549</v>
      </c>
      <c r="N37" s="77"/>
    </row>
    <row r="38" spans="1:14" ht="19.5" customHeight="1">
      <c r="A38" s="87" t="s">
        <v>71</v>
      </c>
      <c r="E38" s="19">
        <f>SUM(E25:E37)</f>
        <v>20437362</v>
      </c>
      <c r="G38" s="19">
        <f>SUM(G25:G37)</f>
        <v>277447434</v>
      </c>
      <c r="I38" s="19">
        <f>SUM(I25:I37)</f>
        <v>29434662</v>
      </c>
      <c r="K38" s="94">
        <f>SUM(K25:K37)</f>
        <v>277447434</v>
      </c>
    </row>
    <row r="39" spans="1:14" ht="19.5" customHeight="1">
      <c r="A39" s="87" t="s">
        <v>72</v>
      </c>
      <c r="E39" s="18">
        <v>-22335668</v>
      </c>
      <c r="G39" s="85">
        <v>-29318646</v>
      </c>
      <c r="I39" s="18">
        <v>-22335668</v>
      </c>
      <c r="K39" s="97">
        <v>-29318646</v>
      </c>
      <c r="N39" s="98"/>
    </row>
    <row r="40" spans="1:14" ht="19.5" customHeight="1">
      <c r="A40" s="2" t="s">
        <v>73</v>
      </c>
      <c r="B40" s="2"/>
      <c r="C40" s="80"/>
      <c r="D40" s="80"/>
      <c r="E40" s="20">
        <f>SUM(E38:E39)</f>
        <v>-1898306</v>
      </c>
      <c r="F40" s="80"/>
      <c r="G40" s="20">
        <f>SUM(G38:G39)</f>
        <v>248128788</v>
      </c>
      <c r="H40" s="80"/>
      <c r="I40" s="20">
        <f>SUM(I38:I39)</f>
        <v>7098994</v>
      </c>
      <c r="K40" s="99">
        <f>SUM(K38:K39)</f>
        <v>248128788</v>
      </c>
    </row>
    <row r="41" spans="1:14" ht="19.5" customHeight="1">
      <c r="A41" s="2"/>
      <c r="B41" s="2"/>
      <c r="C41" s="80"/>
      <c r="D41" s="80"/>
      <c r="E41" s="21"/>
      <c r="F41" s="80"/>
      <c r="G41" s="21"/>
      <c r="H41" s="80"/>
      <c r="I41" s="21"/>
      <c r="K41" s="100"/>
    </row>
    <row r="42" spans="1:14" ht="19.5" customHeight="1">
      <c r="A42" s="2"/>
      <c r="B42" s="2"/>
      <c r="C42" s="80"/>
      <c r="D42" s="80"/>
      <c r="E42" s="22"/>
      <c r="F42" s="80"/>
      <c r="G42" s="22"/>
      <c r="H42" s="80"/>
      <c r="I42" s="22"/>
      <c r="K42" s="101"/>
    </row>
    <row r="43" spans="1:14" ht="19.5" customHeight="1">
      <c r="A43" s="73" t="s">
        <v>153</v>
      </c>
      <c r="B43" s="73"/>
      <c r="C43" s="74"/>
      <c r="D43" s="74"/>
      <c r="E43" s="75"/>
      <c r="F43" s="74"/>
      <c r="G43" s="74"/>
      <c r="H43" s="74"/>
    </row>
    <row r="44" spans="1:14" ht="19.5" customHeight="1">
      <c r="A44" s="79" t="s">
        <v>63</v>
      </c>
      <c r="B44" s="79"/>
      <c r="C44" s="74"/>
      <c r="D44" s="74"/>
      <c r="E44" s="75"/>
      <c r="F44" s="74"/>
      <c r="G44" s="74"/>
      <c r="H44" s="74"/>
    </row>
    <row r="45" spans="1:14" ht="24.75" customHeight="1">
      <c r="A45" s="1" t="s">
        <v>158</v>
      </c>
      <c r="B45" s="2"/>
      <c r="C45" s="80"/>
      <c r="D45" s="80"/>
      <c r="E45" s="170"/>
      <c r="F45" s="170"/>
      <c r="G45" s="170"/>
      <c r="H45" s="80"/>
      <c r="I45" s="170"/>
      <c r="J45" s="170"/>
      <c r="K45" s="170"/>
    </row>
    <row r="46" spans="1:14" ht="25.5" customHeight="1">
      <c r="A46" s="1" t="s">
        <v>144</v>
      </c>
      <c r="B46" s="2"/>
      <c r="C46" s="80"/>
      <c r="D46" s="80"/>
      <c r="E46" s="170"/>
      <c r="F46" s="170"/>
      <c r="G46" s="170"/>
      <c r="H46" s="80"/>
      <c r="I46" s="170"/>
      <c r="J46" s="170"/>
      <c r="K46" s="170"/>
    </row>
    <row r="47" spans="1:14" ht="25.5" customHeight="1">
      <c r="A47" s="1"/>
      <c r="B47" s="2"/>
      <c r="C47" s="80"/>
      <c r="D47" s="80"/>
      <c r="E47" s="170" t="s">
        <v>1</v>
      </c>
      <c r="F47" s="170"/>
      <c r="G47" s="170"/>
      <c r="H47" s="80"/>
      <c r="I47" s="170" t="s">
        <v>156</v>
      </c>
      <c r="J47" s="170"/>
      <c r="K47" s="170"/>
    </row>
    <row r="48" spans="1:14" ht="19.5" customHeight="1">
      <c r="A48" s="2"/>
      <c r="B48" s="2"/>
      <c r="C48" s="81"/>
      <c r="D48" s="81"/>
      <c r="E48" s="52">
        <v>2564</v>
      </c>
      <c r="F48" s="52"/>
      <c r="G48" s="52">
        <v>2563</v>
      </c>
      <c r="H48" s="81"/>
      <c r="I48" s="52">
        <v>2564</v>
      </c>
      <c r="J48" s="52"/>
      <c r="K48" s="52">
        <v>2563</v>
      </c>
    </row>
    <row r="49" spans="1:14" ht="19.5" customHeight="1">
      <c r="C49" s="81"/>
      <c r="E49" s="169" t="s">
        <v>108</v>
      </c>
      <c r="F49" s="169"/>
      <c r="G49" s="169"/>
      <c r="H49" s="169"/>
      <c r="I49" s="169"/>
      <c r="J49" s="169"/>
      <c r="K49" s="169"/>
    </row>
    <row r="50" spans="1:14" ht="19.5" customHeight="1">
      <c r="A50" s="83" t="s">
        <v>74</v>
      </c>
      <c r="B50" s="83"/>
      <c r="C50" s="84"/>
      <c r="D50" s="84"/>
      <c r="E50" s="102"/>
      <c r="F50" s="84"/>
      <c r="G50" s="84"/>
      <c r="H50" s="84"/>
      <c r="I50" s="48"/>
      <c r="J50" s="82"/>
      <c r="K50" s="82"/>
    </row>
    <row r="51" spans="1:14" ht="19.5" hidden="1" customHeight="1">
      <c r="A51" s="87" t="s">
        <v>75</v>
      </c>
      <c r="G51" s="18"/>
      <c r="I51" s="18">
        <v>0</v>
      </c>
      <c r="K51" s="18">
        <v>0</v>
      </c>
    </row>
    <row r="52" spans="1:14" ht="19.5" hidden="1" customHeight="1">
      <c r="A52" s="103" t="s">
        <v>129</v>
      </c>
      <c r="B52" s="103"/>
      <c r="G52" s="18"/>
      <c r="I52" s="18">
        <v>0</v>
      </c>
      <c r="K52" s="18">
        <v>0</v>
      </c>
    </row>
    <row r="53" spans="1:14" ht="19.5" customHeight="1">
      <c r="A53" s="103" t="s">
        <v>117</v>
      </c>
      <c r="B53" s="103"/>
      <c r="E53" s="85">
        <v>-87431453</v>
      </c>
      <c r="G53" s="18">
        <v>-90168604</v>
      </c>
      <c r="I53" s="18">
        <v>-87431453</v>
      </c>
      <c r="K53" s="18">
        <v>-90168604</v>
      </c>
    </row>
    <row r="54" spans="1:14" ht="19.5" customHeight="1">
      <c r="A54" s="103" t="s">
        <v>76</v>
      </c>
      <c r="B54" s="103"/>
      <c r="E54" s="85">
        <v>6582862</v>
      </c>
      <c r="G54" s="18">
        <v>50340</v>
      </c>
      <c r="I54" s="18">
        <v>6582862</v>
      </c>
      <c r="K54" s="18">
        <v>50340</v>
      </c>
    </row>
    <row r="55" spans="1:14" ht="19.5" customHeight="1">
      <c r="A55" s="87" t="s">
        <v>77</v>
      </c>
      <c r="E55" s="85">
        <v>0</v>
      </c>
      <c r="G55" s="18">
        <v>-390040</v>
      </c>
      <c r="I55" s="18">
        <v>0</v>
      </c>
      <c r="K55" s="18">
        <v>-390040</v>
      </c>
    </row>
    <row r="56" spans="1:14" ht="19.5" hidden="1" customHeight="1">
      <c r="A56" s="87" t="s">
        <v>78</v>
      </c>
      <c r="G56" s="18">
        <v>0</v>
      </c>
      <c r="K56" s="18">
        <v>0</v>
      </c>
    </row>
    <row r="57" spans="1:14" ht="19.5" hidden="1" customHeight="1">
      <c r="A57" s="87" t="s">
        <v>79</v>
      </c>
      <c r="G57" s="18"/>
      <c r="K57" s="18">
        <v>0</v>
      </c>
      <c r="N57" s="77"/>
    </row>
    <row r="58" spans="1:14" ht="19.5" hidden="1" customHeight="1">
      <c r="A58" s="87" t="s">
        <v>80</v>
      </c>
      <c r="G58" s="18"/>
      <c r="K58" s="18">
        <v>0</v>
      </c>
    </row>
    <row r="59" spans="1:14" ht="19.5" hidden="1" customHeight="1">
      <c r="A59" s="87" t="s">
        <v>81</v>
      </c>
      <c r="G59" s="18"/>
      <c r="K59" s="18">
        <v>0</v>
      </c>
    </row>
    <row r="60" spans="1:14" ht="19.5" customHeight="1">
      <c r="A60" s="87" t="s">
        <v>159</v>
      </c>
      <c r="E60" s="85">
        <v>0</v>
      </c>
      <c r="G60" s="18">
        <v>0</v>
      </c>
      <c r="I60" s="18">
        <v>-8997300</v>
      </c>
      <c r="K60" s="18">
        <v>0</v>
      </c>
    </row>
    <row r="61" spans="1:14" ht="19.5" customHeight="1">
      <c r="A61" s="2" t="s">
        <v>82</v>
      </c>
      <c r="B61" s="2"/>
      <c r="E61" s="20">
        <f>SUM(E51:E60)</f>
        <v>-80848591</v>
      </c>
      <c r="G61" s="20">
        <f>SUM(G51:G60)</f>
        <v>-90508304</v>
      </c>
      <c r="I61" s="20">
        <f>SUM(I51:I60)</f>
        <v>-89845891</v>
      </c>
      <c r="K61" s="20">
        <f>SUM(K51:K60)</f>
        <v>-90508304</v>
      </c>
      <c r="N61" s="77"/>
    </row>
    <row r="62" spans="1:14" ht="7.5" customHeight="1">
      <c r="A62" s="76"/>
      <c r="B62" s="76"/>
      <c r="C62" s="123"/>
      <c r="D62" s="123"/>
      <c r="F62" s="123"/>
      <c r="G62" s="85"/>
      <c r="H62" s="123"/>
      <c r="K62" s="104"/>
      <c r="N62" s="77"/>
    </row>
    <row r="63" spans="1:14" ht="19.5" customHeight="1">
      <c r="A63" s="105" t="s">
        <v>83</v>
      </c>
      <c r="B63" s="105"/>
      <c r="C63" s="106"/>
      <c r="D63" s="106"/>
      <c r="F63" s="106"/>
      <c r="G63" s="86"/>
      <c r="H63" s="106"/>
      <c r="K63" s="104"/>
      <c r="N63" s="93"/>
    </row>
    <row r="64" spans="1:14" ht="19.5" customHeight="1">
      <c r="A64" s="76" t="s">
        <v>84</v>
      </c>
      <c r="B64" s="76"/>
      <c r="C64" s="123"/>
      <c r="D64" s="123"/>
      <c r="E64" s="85">
        <v>-16871109</v>
      </c>
      <c r="F64" s="123"/>
      <c r="G64" s="85">
        <v>-18739887</v>
      </c>
      <c r="H64" s="123"/>
      <c r="I64" s="18">
        <v>-16871109</v>
      </c>
      <c r="K64" s="78">
        <v>-18739887</v>
      </c>
    </row>
    <row r="65" spans="1:14" ht="19.5" customHeight="1">
      <c r="A65" s="76" t="s">
        <v>85</v>
      </c>
      <c r="B65" s="76"/>
      <c r="C65" s="81"/>
      <c r="D65" s="123"/>
      <c r="E65" s="85">
        <v>-198170000</v>
      </c>
      <c r="F65" s="123"/>
      <c r="G65" s="85">
        <v>0</v>
      </c>
      <c r="H65" s="123"/>
      <c r="I65" s="18">
        <v>-198170000</v>
      </c>
      <c r="K65" s="78">
        <v>0</v>
      </c>
    </row>
    <row r="66" spans="1:14" ht="19.5" customHeight="1">
      <c r="A66" s="76" t="s">
        <v>86</v>
      </c>
      <c r="B66" s="76"/>
      <c r="C66" s="123"/>
      <c r="D66" s="123"/>
      <c r="E66" s="85">
        <v>-31012106</v>
      </c>
      <c r="F66" s="123"/>
      <c r="G66" s="85">
        <v>-37723658</v>
      </c>
      <c r="H66" s="123"/>
      <c r="I66" s="18">
        <v>-31012106</v>
      </c>
      <c r="K66" s="78">
        <v>-37723658</v>
      </c>
    </row>
    <row r="67" spans="1:14" ht="19.5" customHeight="1">
      <c r="A67" s="76" t="s">
        <v>120</v>
      </c>
      <c r="B67" s="76"/>
      <c r="C67" s="81"/>
      <c r="D67" s="123"/>
      <c r="E67" s="85">
        <v>0</v>
      </c>
      <c r="F67" s="123"/>
      <c r="G67" s="85">
        <v>18179212</v>
      </c>
      <c r="H67" s="123"/>
      <c r="I67" s="18">
        <v>0</v>
      </c>
      <c r="K67" s="78">
        <v>18179212</v>
      </c>
    </row>
    <row r="68" spans="1:14" ht="19.5" customHeight="1">
      <c r="A68" s="76" t="s">
        <v>87</v>
      </c>
      <c r="B68" s="76"/>
      <c r="C68" s="81"/>
      <c r="D68" s="123"/>
      <c r="E68" s="85">
        <v>1078000000</v>
      </c>
      <c r="F68" s="123"/>
      <c r="G68" s="85">
        <v>1370700000</v>
      </c>
      <c r="H68" s="123"/>
      <c r="I68" s="18">
        <v>1078000000</v>
      </c>
      <c r="K68" s="78">
        <v>1370700000</v>
      </c>
    </row>
    <row r="69" spans="1:14" ht="19.5" customHeight="1">
      <c r="A69" s="76" t="s">
        <v>98</v>
      </c>
      <c r="B69" s="76"/>
      <c r="C69" s="81"/>
      <c r="D69" s="123"/>
      <c r="E69" s="85">
        <v>-1211000000</v>
      </c>
      <c r="F69" s="123"/>
      <c r="G69" s="85">
        <v>-1460700000</v>
      </c>
      <c r="H69" s="123"/>
      <c r="I69" s="18">
        <v>-1211000000</v>
      </c>
      <c r="K69" s="78">
        <v>-1460700000</v>
      </c>
    </row>
    <row r="70" spans="1:14" ht="19.5" hidden="1" customHeight="1">
      <c r="A70" s="76" t="s">
        <v>88</v>
      </c>
      <c r="B70" s="76"/>
      <c r="C70" s="81"/>
      <c r="D70" s="123"/>
      <c r="F70" s="123"/>
      <c r="G70" s="85"/>
      <c r="H70" s="123"/>
      <c r="K70" s="96"/>
    </row>
    <row r="71" spans="1:14" ht="19.5" hidden="1" customHeight="1">
      <c r="A71" s="76" t="s">
        <v>89</v>
      </c>
      <c r="B71" s="76"/>
      <c r="C71" s="81"/>
      <c r="D71" s="123"/>
      <c r="F71" s="123"/>
      <c r="G71" s="85"/>
      <c r="H71" s="123"/>
      <c r="K71" s="78"/>
    </row>
    <row r="72" spans="1:14" ht="19.5" customHeight="1">
      <c r="A72" s="76" t="s">
        <v>90</v>
      </c>
      <c r="B72" s="76"/>
      <c r="C72" s="81"/>
      <c r="D72" s="123"/>
      <c r="E72" s="85">
        <v>14702335</v>
      </c>
      <c r="F72" s="123"/>
      <c r="G72" s="107">
        <v>32385000</v>
      </c>
      <c r="H72" s="123"/>
      <c r="I72" s="18">
        <v>14702335</v>
      </c>
      <c r="K72" s="78">
        <v>32385000</v>
      </c>
    </row>
    <row r="73" spans="1:14" ht="19.5" customHeight="1">
      <c r="A73" s="76" t="s">
        <v>91</v>
      </c>
      <c r="B73" s="76"/>
      <c r="C73" s="81"/>
      <c r="D73" s="123"/>
      <c r="E73" s="85">
        <v>-91354453.063444197</v>
      </c>
      <c r="F73" s="123"/>
      <c r="G73" s="107">
        <v>-58548092</v>
      </c>
      <c r="H73" s="123"/>
      <c r="I73" s="18">
        <v>-91354453</v>
      </c>
      <c r="K73" s="78">
        <v>-58548092</v>
      </c>
    </row>
    <row r="74" spans="1:14" ht="19.5" customHeight="1">
      <c r="A74" s="76" t="s">
        <v>166</v>
      </c>
      <c r="B74" s="76"/>
      <c r="C74" s="81"/>
      <c r="D74" s="123"/>
      <c r="E74" s="85">
        <v>549218611</v>
      </c>
      <c r="F74" s="123"/>
      <c r="G74" s="107">
        <v>0</v>
      </c>
      <c r="H74" s="123"/>
      <c r="I74" s="18">
        <v>549215911</v>
      </c>
      <c r="K74" s="78">
        <v>0</v>
      </c>
    </row>
    <row r="75" spans="1:14" ht="19.5" customHeight="1">
      <c r="A75" s="108" t="s">
        <v>185</v>
      </c>
      <c r="B75" s="108"/>
      <c r="C75" s="109"/>
      <c r="D75" s="109"/>
      <c r="E75" s="20">
        <f>SUM(E64:E74)</f>
        <v>93513277.936555803</v>
      </c>
      <c r="F75" s="109"/>
      <c r="G75" s="20">
        <f>SUM(G64:G74)</f>
        <v>-154447425</v>
      </c>
      <c r="H75" s="109"/>
      <c r="I75" s="20">
        <f>SUM(I64:I74)</f>
        <v>93510578</v>
      </c>
      <c r="K75" s="20">
        <f>SUM(K64:K74)</f>
        <v>-154447425</v>
      </c>
    </row>
    <row r="76" spans="1:14" ht="16.5" customHeight="1">
      <c r="A76" s="76"/>
      <c r="B76" s="76"/>
      <c r="C76" s="123"/>
      <c r="D76" s="123"/>
      <c r="F76" s="123"/>
      <c r="G76" s="85"/>
      <c r="H76" s="123"/>
      <c r="K76" s="104"/>
    </row>
    <row r="77" spans="1:14" ht="19.5" customHeight="1">
      <c r="A77" s="108" t="s">
        <v>119</v>
      </c>
      <c r="B77" s="108"/>
      <c r="C77" s="109"/>
      <c r="D77" s="109"/>
      <c r="E77" s="22">
        <f>E75+E61+E40</f>
        <v>10766380.936555803</v>
      </c>
      <c r="F77" s="109"/>
      <c r="G77" s="22">
        <f>G75+G61+G40</f>
        <v>3173059</v>
      </c>
      <c r="H77" s="109"/>
      <c r="I77" s="22">
        <f>I75+I61+I40</f>
        <v>10763681</v>
      </c>
      <c r="K77" s="22">
        <f>K75+K61+K40</f>
        <v>3173059</v>
      </c>
    </row>
    <row r="78" spans="1:14" ht="19.5" customHeight="1">
      <c r="A78" s="110" t="s">
        <v>92</v>
      </c>
      <c r="B78" s="110"/>
      <c r="C78" s="123"/>
      <c r="D78" s="123"/>
      <c r="E78" s="85">
        <f>BS!G11</f>
        <v>24519616</v>
      </c>
      <c r="F78" s="123"/>
      <c r="G78" s="85">
        <v>10568925</v>
      </c>
      <c r="H78" s="123"/>
      <c r="I78" s="18">
        <f>BS!G11</f>
        <v>24519616</v>
      </c>
      <c r="K78" s="18">
        <v>10568925</v>
      </c>
      <c r="N78" s="77"/>
    </row>
    <row r="79" spans="1:14" ht="19.5" hidden="1" customHeight="1">
      <c r="A79" s="110" t="s">
        <v>112</v>
      </c>
      <c r="B79" s="110"/>
      <c r="C79" s="123"/>
      <c r="D79" s="123"/>
      <c r="F79" s="123"/>
      <c r="G79" s="85"/>
      <c r="H79" s="123"/>
      <c r="K79" s="18"/>
    </row>
    <row r="80" spans="1:14" ht="19.5" hidden="1" customHeight="1">
      <c r="A80" s="110"/>
      <c r="B80" s="110" t="s">
        <v>116</v>
      </c>
      <c r="C80" s="123"/>
      <c r="D80" s="123"/>
      <c r="F80" s="123"/>
      <c r="G80" s="85"/>
      <c r="H80" s="123"/>
      <c r="I80" s="18">
        <v>0</v>
      </c>
      <c r="K80" s="18">
        <v>0</v>
      </c>
    </row>
    <row r="81" spans="1:14" ht="19.5" customHeight="1" thickBot="1">
      <c r="A81" s="108" t="s">
        <v>187</v>
      </c>
      <c r="B81" s="108"/>
      <c r="C81" s="109"/>
      <c r="D81" s="109"/>
      <c r="E81" s="23">
        <f>SUM(E77:E78)</f>
        <v>35285996.936555803</v>
      </c>
      <c r="F81" s="109"/>
      <c r="G81" s="23">
        <f>SUM(G77:G78)</f>
        <v>13741984</v>
      </c>
      <c r="H81" s="109"/>
      <c r="I81" s="23">
        <f>SUM(I77:I80)</f>
        <v>35283297</v>
      </c>
      <c r="K81" s="23">
        <f>SUM(K77:K80)</f>
        <v>13741984</v>
      </c>
    </row>
    <row r="82" spans="1:14" ht="13.5" customHeight="1" thickTop="1">
      <c r="G82" s="85"/>
      <c r="K82" s="104"/>
      <c r="N82" s="77"/>
    </row>
    <row r="83" spans="1:14" ht="19.5" customHeight="1">
      <c r="A83" s="111" t="s">
        <v>93</v>
      </c>
      <c r="B83" s="111"/>
      <c r="G83" s="85"/>
      <c r="K83" s="18"/>
      <c r="N83" s="77"/>
    </row>
    <row r="84" spans="1:14" ht="19.5" customHeight="1">
      <c r="A84" s="87" t="s">
        <v>94</v>
      </c>
      <c r="C84" s="91"/>
      <c r="E84" s="18">
        <v>37234708</v>
      </c>
      <c r="G84" s="18">
        <v>1503456</v>
      </c>
      <c r="I84" s="18">
        <v>37234708</v>
      </c>
      <c r="K84" s="18">
        <v>1503456</v>
      </c>
      <c r="N84" s="77"/>
    </row>
    <row r="85" spans="1:14" ht="19.5" customHeight="1">
      <c r="N85" s="92"/>
    </row>
    <row r="87" spans="1:14" ht="19.5" customHeight="1">
      <c r="G87" s="112"/>
      <c r="N87" s="77"/>
    </row>
    <row r="88" spans="1:14" ht="19.5" customHeight="1">
      <c r="E88" s="85">
        <f>E81-BS!E11</f>
        <v>-6.3444197177886963E-2</v>
      </c>
      <c r="I88" s="18">
        <f>I81-BS!I11</f>
        <v>0</v>
      </c>
      <c r="J88" s="113"/>
      <c r="K88" s="113"/>
      <c r="N88" s="77"/>
    </row>
  </sheetData>
  <mergeCells count="11">
    <mergeCell ref="I3:K3"/>
    <mergeCell ref="E5:G5"/>
    <mergeCell ref="E45:G45"/>
    <mergeCell ref="I45:K45"/>
    <mergeCell ref="I5:K5"/>
    <mergeCell ref="E7:K7"/>
    <mergeCell ref="E49:K49"/>
    <mergeCell ref="E46:G46"/>
    <mergeCell ref="I46:K46"/>
    <mergeCell ref="E47:G47"/>
    <mergeCell ref="I47:K47"/>
  </mergeCells>
  <phoneticPr fontId="0" type="noConversion"/>
  <printOptions horizontalCentered="1"/>
  <pageMargins left="0.78740157480314998" right="0.78740157480314998" top="0.47244094488188998" bottom="0.511811023622047" header="0.511811023622047" footer="0.511811023622047"/>
  <pageSetup paperSize="9" scale="69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EQ_Conso</vt:lpstr>
      <vt:lpstr>EQ_10</vt:lpstr>
      <vt:lpstr>CF</vt:lpstr>
      <vt:lpstr>BS!Print_Area</vt:lpstr>
      <vt:lpstr>CF!Print_Area</vt:lpstr>
      <vt:lpstr>EQ_10!Print_Area</vt:lpstr>
      <vt:lpstr>EQ_Conso!Print_Area</vt:lpstr>
      <vt:lpstr>'PL 3m'!Print_Area</vt:lpstr>
      <vt:lpstr>'PL 9m'!Print_Area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newreety</cp:lastModifiedBy>
  <cp:revision/>
  <cp:lastPrinted>2021-11-10T04:40:07Z</cp:lastPrinted>
  <dcterms:created xsi:type="dcterms:W3CDTF">2004-12-24T02:11:22Z</dcterms:created>
  <dcterms:modified xsi:type="dcterms:W3CDTF">2021-11-11T06:13:38Z</dcterms:modified>
</cp:coreProperties>
</file>