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5130" yWindow="345" windowWidth="11355" windowHeight="11760" tabRatio="841" activeTab="7"/>
  </bookViews>
  <sheets>
    <sheet name="BS" sheetId="1" r:id="rId1"/>
    <sheet name="EQ_9_Conso 16" sheetId="19" state="hidden" r:id="rId2"/>
    <sheet name="EQ_10_Conso 17" sheetId="21" state="hidden" r:id="rId3"/>
    <sheet name="PL 3m" sheetId="25" r:id="rId4"/>
    <sheet name="PL 9m" sheetId="24" r:id="rId5"/>
    <sheet name="EQ_Conso" sheetId="26" r:id="rId6"/>
    <sheet name="EQ_9 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BS!$A$1:$K$106</definedName>
    <definedName name="_xlnm.Print_Area" localSheetId="7">CF!$A$1:$K$83</definedName>
    <definedName name="_xlnm.Print_Area" localSheetId="2">'EQ_10_Conso 17'!$A$1:$P$31</definedName>
    <definedName name="_xlnm.Print_Area" localSheetId="6">'EQ_9 '!$A$1:$N$26</definedName>
    <definedName name="_xlnm.Print_Area" localSheetId="1">'EQ_9_Conso 16'!$A$1:$P$31</definedName>
    <definedName name="_xlnm.Print_Area" localSheetId="5">EQ_Conso!$A$1:$R$28</definedName>
    <definedName name="_xlnm.Print_Area" localSheetId="3">'PL 3m'!$A$1:$S$42</definedName>
    <definedName name="_xlnm.Print_Area" localSheetId="4">'PL 9m'!$A$1:$S$41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8" l="1"/>
  <c r="D25" i="26" l="1"/>
  <c r="E38" i="24"/>
  <c r="E38" i="25"/>
  <c r="N24" i="26"/>
  <c r="R24" i="26" s="1"/>
  <c r="J25" i="26"/>
  <c r="H25" i="26"/>
  <c r="F25" i="26"/>
  <c r="P20" i="26" l="1"/>
  <c r="P25" i="26" s="1"/>
  <c r="E73" i="11" l="1"/>
  <c r="E70" i="11"/>
  <c r="N19" i="18" l="1"/>
  <c r="J23" i="18"/>
  <c r="F23" i="18"/>
  <c r="D23" i="18"/>
  <c r="I85" i="1" s="1"/>
  <c r="G86" i="1"/>
  <c r="K86" i="1"/>
  <c r="G87" i="1"/>
  <c r="G84" i="1"/>
  <c r="K84" i="1"/>
  <c r="E93" i="1" l="1"/>
  <c r="P15" i="26" l="1"/>
  <c r="L18" i="26"/>
  <c r="E90" i="1"/>
  <c r="E87" i="1"/>
  <c r="E86" i="1"/>
  <c r="E85" i="1"/>
  <c r="N19" i="26"/>
  <c r="R19" i="26" s="1"/>
  <c r="N21" i="26"/>
  <c r="R21" i="26" s="1"/>
  <c r="N13" i="26"/>
  <c r="R13" i="26" s="1"/>
  <c r="N14" i="26"/>
  <c r="R14" i="26" s="1"/>
  <c r="N22" i="26" l="1"/>
  <c r="R22" i="26" s="1"/>
  <c r="I86" i="1"/>
  <c r="F15" i="18"/>
  <c r="A27" i="26"/>
  <c r="N18" i="26"/>
  <c r="J15" i="26"/>
  <c r="H15" i="26"/>
  <c r="F15" i="26"/>
  <c r="D15" i="26"/>
  <c r="R18" i="26" l="1"/>
  <c r="D19" i="24"/>
  <c r="F19" i="24"/>
  <c r="D29" i="24"/>
  <c r="F29" i="24"/>
  <c r="F19" i="25"/>
  <c r="D19" i="25"/>
  <c r="D29" i="25"/>
  <c r="F29" i="25"/>
  <c r="E30" i="1"/>
  <c r="G30" i="1"/>
  <c r="K30" i="1"/>
  <c r="I30" i="1"/>
  <c r="R11" i="26" l="1"/>
  <c r="G92" i="1"/>
  <c r="G94" i="1" s="1"/>
  <c r="G64" i="1"/>
  <c r="E64" i="1"/>
  <c r="G57" i="1"/>
  <c r="E57" i="1"/>
  <c r="G20" i="1"/>
  <c r="E20" i="1"/>
  <c r="J29" i="25"/>
  <c r="H29" i="25"/>
  <c r="V22" i="25"/>
  <c r="U22" i="25"/>
  <c r="Z21" i="25"/>
  <c r="Z23" i="25" s="1"/>
  <c r="Z30" i="25" s="1"/>
  <c r="Z40" i="25" s="1"/>
  <c r="Y21" i="25"/>
  <c r="Y23" i="25" s="1"/>
  <c r="Y30" i="25" s="1"/>
  <c r="Y40" i="25" s="1"/>
  <c r="X21" i="25"/>
  <c r="X23" i="25" s="1"/>
  <c r="X30" i="25" s="1"/>
  <c r="X40" i="25" s="1"/>
  <c r="W21" i="25"/>
  <c r="W23" i="25" s="1"/>
  <c r="W30" i="25" s="1"/>
  <c r="W40" i="25" s="1"/>
  <c r="Z19" i="25"/>
  <c r="Y19" i="25"/>
  <c r="X19" i="25"/>
  <c r="W19" i="25"/>
  <c r="J19" i="25"/>
  <c r="H19" i="25"/>
  <c r="V18" i="25"/>
  <c r="V21" i="25" s="1"/>
  <c r="V23" i="25" s="1"/>
  <c r="V30" i="25" s="1"/>
  <c r="V40" i="25" s="1"/>
  <c r="U18" i="25"/>
  <c r="U21" i="25" s="1"/>
  <c r="U23" i="25" s="1"/>
  <c r="U30" i="25" s="1"/>
  <c r="U40" i="25" s="1"/>
  <c r="V17" i="25"/>
  <c r="U17" i="25"/>
  <c r="V16" i="25"/>
  <c r="U16" i="25"/>
  <c r="V15" i="25"/>
  <c r="U15" i="25"/>
  <c r="V14" i="25"/>
  <c r="U14" i="25"/>
  <c r="Z11" i="25"/>
  <c r="Y11" i="25"/>
  <c r="X11" i="25"/>
  <c r="W11" i="25"/>
  <c r="J11" i="25"/>
  <c r="J21" i="25" s="1"/>
  <c r="J23" i="25" s="1"/>
  <c r="H11" i="25"/>
  <c r="F11" i="25"/>
  <c r="F21" i="25" s="1"/>
  <c r="F23" i="25" s="1"/>
  <c r="F30" i="25" s="1"/>
  <c r="D11" i="25"/>
  <c r="D21" i="25" s="1"/>
  <c r="D23" i="25" s="1"/>
  <c r="D30" i="25" s="1"/>
  <c r="V10" i="25"/>
  <c r="U10" i="25"/>
  <c r="V9" i="25"/>
  <c r="U9" i="25"/>
  <c r="V8" i="25"/>
  <c r="U8" i="25"/>
  <c r="A25" i="18"/>
  <c r="V19" i="25" l="1"/>
  <c r="D33" i="25"/>
  <c r="F33" i="25"/>
  <c r="E32" i="1"/>
  <c r="E66" i="1"/>
  <c r="G32" i="1"/>
  <c r="G66" i="1"/>
  <c r="G96" i="1" s="1"/>
  <c r="U19" i="25"/>
  <c r="H21" i="25"/>
  <c r="H23" i="25" s="1"/>
  <c r="U11" i="25"/>
  <c r="V11" i="25"/>
  <c r="J30" i="25"/>
  <c r="J33" i="25" s="1"/>
  <c r="K87" i="1"/>
  <c r="J35" i="25" l="1"/>
  <c r="J38" i="25"/>
  <c r="D35" i="25"/>
  <c r="D38" i="25"/>
  <c r="F35" i="25"/>
  <c r="F38" i="25"/>
  <c r="H30" i="25"/>
  <c r="H33" i="25" s="1"/>
  <c r="G111" i="1"/>
  <c r="G110" i="1"/>
  <c r="L18" i="18"/>
  <c r="I90" i="1"/>
  <c r="H23" i="18"/>
  <c r="H35" i="25" l="1"/>
  <c r="H38" i="25"/>
  <c r="I87" i="1"/>
  <c r="J15" i="18"/>
  <c r="H15" i="18"/>
  <c r="D15" i="18"/>
  <c r="N22" i="18" l="1"/>
  <c r="N21" i="18"/>
  <c r="N14" i="18"/>
  <c r="N13" i="18"/>
  <c r="N18" i="18" l="1"/>
  <c r="I57" i="1" l="1"/>
  <c r="J19" i="24" l="1"/>
  <c r="H19" i="24"/>
  <c r="J29" i="24" l="1"/>
  <c r="H29" i="24"/>
  <c r="J11" i="24" l="1"/>
  <c r="J21" i="24" s="1"/>
  <c r="J85" i="11"/>
  <c r="K57" i="11"/>
  <c r="I73" i="11" l="1"/>
  <c r="Z19" i="24" l="1"/>
  <c r="Y19" i="24"/>
  <c r="Z11" i="24"/>
  <c r="Y11" i="24"/>
  <c r="Y21" i="24" l="1"/>
  <c r="Y23" i="24" s="1"/>
  <c r="Y30" i="24" s="1"/>
  <c r="Z21" i="24"/>
  <c r="Z23" i="24" s="1"/>
  <c r="Z30" i="24" s="1"/>
  <c r="V9" i="24"/>
  <c r="V10" i="24"/>
  <c r="V14" i="24"/>
  <c r="V15" i="24"/>
  <c r="V16" i="24"/>
  <c r="V18" i="24"/>
  <c r="V22" i="24"/>
  <c r="V8" i="24"/>
  <c r="V17" i="24"/>
  <c r="V11" i="24" l="1"/>
  <c r="V19" i="24"/>
  <c r="U22" i="24"/>
  <c r="U18" i="24"/>
  <c r="U17" i="24"/>
  <c r="U16" i="24"/>
  <c r="U15" i="24"/>
  <c r="U14" i="24"/>
  <c r="U9" i="24"/>
  <c r="U10" i="24"/>
  <c r="U8" i="24"/>
  <c r="X19" i="24"/>
  <c r="X11" i="24"/>
  <c r="W19" i="24"/>
  <c r="W11" i="24"/>
  <c r="I20" i="1"/>
  <c r="V21" i="24" l="1"/>
  <c r="V23" i="24" s="1"/>
  <c r="V30" i="24" s="1"/>
  <c r="U11" i="24"/>
  <c r="U19" i="24"/>
  <c r="W21" i="24"/>
  <c r="W23" i="24" s="1"/>
  <c r="W30" i="24" s="1"/>
  <c r="X21" i="24"/>
  <c r="X23" i="24" s="1"/>
  <c r="X30" i="24" s="1"/>
  <c r="U21" i="24" l="1"/>
  <c r="U23" i="24" s="1"/>
  <c r="U30" i="24" s="1"/>
  <c r="I64" i="1" l="1"/>
  <c r="J23" i="24" l="1"/>
  <c r="H11" i="24"/>
  <c r="H21" i="24" s="1"/>
  <c r="F11" i="24"/>
  <c r="D11" i="24"/>
  <c r="D21" i="24" s="1"/>
  <c r="F21" i="24" l="1"/>
  <c r="F23" i="24" s="1"/>
  <c r="F30" i="24" s="1"/>
  <c r="K8" i="11"/>
  <c r="K24" i="11" s="1"/>
  <c r="J30" i="24"/>
  <c r="D23" i="24"/>
  <c r="D30" i="24" s="1"/>
  <c r="L12" i="18" l="1"/>
  <c r="L15" i="18" s="1"/>
  <c r="J33" i="24"/>
  <c r="D33" i="24"/>
  <c r="E8" i="11"/>
  <c r="K92" i="1"/>
  <c r="K94" i="1" s="1"/>
  <c r="H23" i="24"/>
  <c r="J35" i="24" l="1"/>
  <c r="J38" i="24"/>
  <c r="D35" i="24"/>
  <c r="L20" i="26"/>
  <c r="L25" i="26" s="1"/>
  <c r="E91" i="1" s="1"/>
  <c r="D38" i="24"/>
  <c r="N12" i="18"/>
  <c r="N15" i="18" s="1"/>
  <c r="F33" i="24"/>
  <c r="G8" i="11"/>
  <c r="L12" i="26"/>
  <c r="N20" i="26"/>
  <c r="N25" i="26" s="1"/>
  <c r="I8" i="11"/>
  <c r="H30" i="24"/>
  <c r="I70" i="11"/>
  <c r="J70" i="11"/>
  <c r="F35" i="24" l="1"/>
  <c r="F38" i="24"/>
  <c r="L20" i="18"/>
  <c r="L23" i="18" s="1"/>
  <c r="H33" i="24"/>
  <c r="N12" i="26"/>
  <c r="L15" i="26"/>
  <c r="L30" i="26"/>
  <c r="E92" i="1"/>
  <c r="E94" i="1" s="1"/>
  <c r="R20" i="26"/>
  <c r="R25" i="26" s="1"/>
  <c r="I24" i="11"/>
  <c r="I37" i="11" s="1"/>
  <c r="H35" i="24" l="1"/>
  <c r="H38" i="24"/>
  <c r="N20" i="18"/>
  <c r="N23" i="18" s="1"/>
  <c r="R12" i="26"/>
  <c r="R15" i="26" s="1"/>
  <c r="N15" i="26"/>
  <c r="R30" i="26"/>
  <c r="E96" i="1"/>
  <c r="I91" i="1"/>
  <c r="I32" i="1"/>
  <c r="E111" i="1" l="1"/>
  <c r="E110" i="1"/>
  <c r="L28" i="18"/>
  <c r="K20" i="1"/>
  <c r="E57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G70" i="11" l="1"/>
  <c r="I57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6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K70" i="11"/>
  <c r="G57" i="11"/>
  <c r="K64" i="1"/>
  <c r="K57" i="1"/>
  <c r="F22" i="8" l="1"/>
  <c r="D22" i="8"/>
  <c r="D57" i="8"/>
  <c r="D59" i="8" s="1"/>
  <c r="D63" i="8" s="1"/>
  <c r="F14" i="8"/>
  <c r="F57" i="8"/>
  <c r="F59" i="8" s="1"/>
  <c r="F63" i="8" s="1"/>
  <c r="K32" i="1"/>
  <c r="D14" i="8"/>
  <c r="K66" i="1"/>
  <c r="K96" i="1" s="1"/>
  <c r="F24" i="8" l="1"/>
  <c r="F26" i="8" s="1"/>
  <c r="F28" i="8" s="1"/>
  <c r="K37" i="11"/>
  <c r="K39" i="11" s="1"/>
  <c r="F61" i="8"/>
  <c r="D61" i="8"/>
  <c r="D24" i="8"/>
  <c r="D26" i="8" s="1"/>
  <c r="E24" i="11"/>
  <c r="E37" i="11" s="1"/>
  <c r="K72" i="11" l="1"/>
  <c r="K76" i="11" s="1"/>
  <c r="F30" i="8"/>
  <c r="G24" i="11"/>
  <c r="G37" i="11" s="1"/>
  <c r="G39" i="11" s="1"/>
  <c r="G72" i="11" s="1"/>
  <c r="G76" i="11" s="1"/>
  <c r="J24" i="21"/>
  <c r="L24" i="21" s="1"/>
  <c r="D28" i="8"/>
  <c r="D30" i="8"/>
  <c r="E39" i="11"/>
  <c r="E72" i="11" s="1"/>
  <c r="I92" i="1" l="1"/>
  <c r="I39" i="11"/>
  <c r="I72" i="11" s="1"/>
  <c r="E76" i="11"/>
  <c r="E85" i="11" s="1"/>
  <c r="P24" i="21"/>
  <c r="N28" i="18" l="1"/>
  <c r="I94" i="1"/>
  <c r="I96" i="1" s="1"/>
  <c r="I76" i="11"/>
  <c r="I85" i="11" s="1"/>
  <c r="H25" i="21"/>
  <c r="K111" i="1" l="1"/>
  <c r="K110" i="1"/>
  <c r="J25" i="21"/>
  <c r="J26" i="21" s="1"/>
  <c r="J30" i="21" s="1"/>
  <c r="H26" i="21"/>
  <c r="H30" i="21" s="1"/>
  <c r="I110" i="1" l="1"/>
  <c r="L25" i="21"/>
  <c r="L26" i="21" s="1"/>
  <c r="I111" i="1" l="1"/>
  <c r="P25" i="21"/>
  <c r="P26" i="21"/>
  <c r="P30" i="21" s="1"/>
  <c r="L30" i="21"/>
</calcChain>
</file>

<file path=xl/comments1.xml><?xml version="1.0" encoding="utf-8"?>
<comments xmlns="http://schemas.openxmlformats.org/spreadsheetml/2006/main">
  <authors>
    <author>tc={4F3A2898-272E-482A-9F63-C0706DC929EF}</author>
  </authors>
  <commentList>
    <comment ref="J27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2.xml><?xml version="1.0" encoding="utf-8"?>
<comments xmlns="http://schemas.openxmlformats.org/spreadsheetml/2006/main">
  <authors>
    <author>tc={4F3A2898-272E-482A-9F63-C0706DC929EF}</author>
  </authors>
  <commentList>
    <comment ref="J27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ใส่ 0</t>
        </r>
      </text>
    </comment>
  </commentList>
</comments>
</file>

<file path=xl/comments3.xml><?xml version="1.0" encoding="utf-8"?>
<comments xmlns="http://schemas.openxmlformats.org/spreadsheetml/2006/main">
  <authors>
    <author>tc={5768563A-9869-41F6-8B53-25CC5AD5A623}</author>
  </authors>
  <commentList>
    <comment ref="I54" authorId="0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ถ้าไม่มีให้ตัดออก</t>
        </r>
      </text>
    </comment>
  </commentList>
</comments>
</file>

<file path=xl/sharedStrings.xml><?xml version="1.0" encoding="utf-8"?>
<sst xmlns="http://schemas.openxmlformats.org/spreadsheetml/2006/main" count="502" uniqueCount="271">
  <si>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</si>
  <si>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</si>
  <si>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</si>
  <si>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</si>
  <si>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</si>
  <si>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</si>
  <si>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</si>
  <si>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</si>
  <si>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</si>
  <si>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</si>
  <si>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</si>
  <si>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</si>
  <si>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</si>
  <si>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</si>
  <si>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</si>
  <si>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</si>
  <si>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</si>
  <si>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</si>
  <si>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</si>
  <si>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</si>
  <si>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</si>
  <si>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</si>
  <si>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</si>
  <si>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</si>
  <si>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</si>
  <si>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</si>
  <si>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</si>
  <si>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</si>
  <si>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</si>
  <si>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</si>
  <si>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</si>
  <si>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</si>
  <si>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</si>
  <si>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</si>
  <si>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</si>
  <si>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</si>
  <si>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</si>
  <si>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</si>
  <si>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</si>
  <si>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</si>
  <si>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</si>
  <si>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</si>
  <si>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</si>
  <si>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</si>
  <si>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</si>
  <si>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</si>
  <si>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</si>
  <si>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</si>
  <si>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</si>
  <si>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</si>
  <si>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</si>
  <si>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</si>
  <si>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</si>
  <si>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</si>
  <si>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</si>
  <si>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</si>
  <si>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</si>
  <si>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</si>
  <si>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</si>
  <si>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</si>
  <si>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</si>
  <si>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</si>
  <si>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</si>
  <si>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</si>
  <si>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</si>
  <si>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</si>
  <si>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</si>
  <si>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</si>
  <si>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</si>
  <si>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</si>
  <si>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</si>
  <si>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>4, 7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</si>
  <si>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</si>
  <si>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</si>
  <si>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</si>
  <si>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</si>
  <si>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</si>
  <si>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</si>
  <si>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</si>
  <si>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</si>
  <si>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</si>
  <si>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</si>
  <si>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</si>
  <si>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</si>
  <si>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</si>
  <si>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</si>
  <si>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</si>
  <si>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</si>
  <si>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</si>
  <si>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</si>
  <si>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</si>
  <si>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</si>
  <si>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</si>
  <si>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</si>
  <si>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</si>
  <si>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</si>
  <si>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</si>
  <si>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</si>
  <si>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</si>
  <si>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</si>
  <si>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</si>
  <si>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</si>
  <si>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</si>
  <si>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</si>
  <si>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</si>
  <si>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</si>
  <si>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</si>
  <si>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</si>
  <si>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</si>
  <si>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</si>
  <si>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</si>
  <si>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</si>
  <si>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</si>
  <si>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</si>
  <si>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</si>
  <si>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</si>
  <si>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</si>
  <si>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</si>
  <si>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</si>
  <si>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</si>
  <si>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</si>
  <si>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</si>
  <si>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</si>
  <si>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</si>
  <si>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</si>
  <si>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</si>
  <si>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</si>
  <si>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</si>
  <si>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</si>
  <si>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</si>
  <si>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</si>
  <si>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</si>
  <si>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</si>
  <si>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Selling expenses</t>
  </si>
  <si>
    <t>Administrative expenses</t>
  </si>
  <si>
    <t>Finance cost</t>
  </si>
  <si>
    <t>Total expenses</t>
  </si>
  <si>
    <t>Profit before income tax expenses</t>
  </si>
  <si>
    <t>Income tax expenses</t>
  </si>
  <si>
    <t>Profit for the period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</si>
  <si>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</si>
  <si>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</si>
  <si>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</si>
  <si>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</si>
  <si>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</si>
  <si>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</si>
  <si>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</si>
  <si>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</si>
  <si>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</si>
  <si>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</si>
  <si>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</si>
  <si>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</si>
  <si>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</si>
  <si>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</si>
  <si>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</si>
  <si>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</si>
  <si>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</si>
  <si>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</si>
  <si>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</si>
  <si>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</si>
  <si>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</si>
  <si>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</si>
  <si>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</si>
  <si>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</si>
  <si>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</si>
  <si>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</si>
  <si>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</si>
  <si>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Bad debts and doubtful accounts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</si>
  <si>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</si>
  <si>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</si>
  <si>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</si>
  <si>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</si>
  <si>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</si>
  <si>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</si>
  <si>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</si>
  <si>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</si>
  <si>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</si>
  <si>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</si>
  <si>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</si>
  <si>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</si>
  <si>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</si>
  <si>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</si>
  <si>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</si>
  <si>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</si>
  <si>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</si>
  <si>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</si>
  <si>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</si>
  <si>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</si>
  <si>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</si>
  <si>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</si>
  <si>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</si>
  <si>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</si>
  <si>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Cash receipts from issuing debt securities to financial institutions.</t>
  </si>
  <si>
    <t>Repayments of debt securities issued to financial institutions.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</si>
  <si>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</si>
  <si>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</si>
  <si>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</si>
  <si>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</si>
  <si>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</si>
  <si>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</si>
  <si>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</si>
  <si>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</si>
  <si>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</si>
  <si>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</si>
  <si>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</si>
  <si>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</si>
  <si>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</si>
  <si>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</si>
  <si>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</si>
  <si>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</si>
  <si>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</si>
  <si>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</si>
  <si>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</si>
  <si>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
(521,500,000 common shares at par Baht 1 each)                                                     </t>
  </si>
  <si>
    <t xml:space="preserve">Registered capital </t>
  </si>
  <si>
    <t xml:space="preserve">Issued and paid-up </t>
  </si>
  <si>
    <t xml:space="preserve">
(725,000,000 common shares at par Baht 1 each) </t>
  </si>
  <si>
    <t>(Unaudited/Reviewed only)</t>
  </si>
  <si>
    <t>Devidend Paid</t>
  </si>
  <si>
    <t>Balance as at 1 January 2021</t>
  </si>
  <si>
    <t>(Unaudited/</t>
  </si>
  <si>
    <t>(Audited)</t>
  </si>
  <si>
    <t>Reviewed only)</t>
  </si>
  <si>
    <t>(Unit : Baht)</t>
  </si>
  <si>
    <t>31 December 2020</t>
  </si>
  <si>
    <t xml:space="preserve">     Other comprehensive income</t>
  </si>
  <si>
    <t>4, 5</t>
  </si>
  <si>
    <t>4, 15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</si>
  <si>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</si>
  <si>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</si>
  <si>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</si>
  <si>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</si>
  <si>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</si>
  <si>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As at 30 September 2021</t>
  </si>
  <si>
    <t>30 September 2021</t>
  </si>
  <si>
    <t>Consolidate financial statements</t>
  </si>
  <si>
    <t>Separate financial statements</t>
  </si>
  <si>
    <t>For three-month period ended 30 September 2021</t>
  </si>
  <si>
    <t>Balance as at 30 September 2020</t>
  </si>
  <si>
    <t>Balance as at 30 September 2021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</si>
  <si>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</si>
  <si>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</si>
  <si>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</si>
  <si>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</si>
  <si>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</si>
  <si>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</si>
  <si>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</si>
  <si>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</si>
  <si>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</si>
  <si>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</si>
  <si>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</si>
  <si>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>Cash and cash equivalents at 30 september</t>
  </si>
  <si>
    <t xml:space="preserve">(725,000,000 common shares at par Baht 1 each)                                                     </t>
  </si>
  <si>
    <t>4, 16</t>
  </si>
  <si>
    <t>4, 19</t>
  </si>
  <si>
    <t>For nine-month period ended 30 September 2021</t>
  </si>
  <si>
    <t>For nine-month period ended 30 september 2021</t>
  </si>
  <si>
    <t>21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</si>
  <si>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</si>
  <si>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</si>
  <si>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</si>
  <si>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</si>
  <si>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</si>
  <si>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</si>
  <si>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Distribution costs</t>
  </si>
  <si>
    <t>Earnings per share</t>
  </si>
  <si>
    <t xml:space="preserve">The weighted average number of ordinary shares </t>
  </si>
  <si>
    <t xml:space="preserve">Balance as at 1 January 2020 </t>
  </si>
  <si>
    <t>Non-controlling interests from investments</t>
  </si>
  <si>
    <t xml:space="preserve">  in subsidiaries</t>
  </si>
  <si>
    <t>For nine-month period ended 30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</si>
</sst>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213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164" fontId="3" fillId="0" borderId="2" xfId="1" applyFont="1" applyBorder="1"/>
    <xf numFmtId="164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164" fontId="0" fillId="0" borderId="0" xfId="10" applyFont="1"/>
    <xf numFmtId="166" fontId="4" fillId="0" borderId="0" xfId="0" applyNumberFormat="1" applyFont="1"/>
    <xf numFmtId="0" fontId="2" fillId="0" borderId="0" xfId="0" applyFont="1" applyFill="1" applyAlignment="1">
      <alignment horizontal="left"/>
    </xf>
    <xf numFmtId="164" fontId="0" fillId="0" borderId="0" xfId="1" applyFont="1" applyFill="1"/>
    <xf numFmtId="49" fontId="2" fillId="0" borderId="0" xfId="0" applyNumberFormat="1" applyFont="1" applyFill="1"/>
    <xf numFmtId="49" fontId="3" fillId="0" borderId="0" xfId="0" applyNumberFormat="1" applyFont="1" applyFill="1"/>
    <xf numFmtId="166" fontId="0" fillId="0" borderId="0" xfId="1" applyNumberFormat="1" applyFont="1" applyFill="1"/>
    <xf numFmtId="49" fontId="8" fillId="0" borderId="0" xfId="0" applyNumberFormat="1" applyFont="1" applyFill="1"/>
    <xf numFmtId="166" fontId="3" fillId="0" borderId="1" xfId="0" applyNumberFormat="1" applyFont="1" applyFill="1" applyBorder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vertical="top"/>
    </xf>
    <xf numFmtId="164" fontId="0" fillId="0" borderId="0" xfId="1" applyFont="1" applyFill="1" applyAlignment="1">
      <alignment vertical="top"/>
    </xf>
    <xf numFmtId="166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66" fontId="3" fillId="0" borderId="3" xfId="1" applyNumberFormat="1" applyFont="1" applyFill="1" applyBorder="1"/>
    <xf numFmtId="0" fontId="3" fillId="0" borderId="0" xfId="0" applyFont="1" applyFill="1" applyAlignment="1">
      <alignment horizontal="left"/>
    </xf>
    <xf numFmtId="166" fontId="3" fillId="0" borderId="4" xfId="1" applyNumberFormat="1" applyFont="1" applyFill="1" applyBorder="1"/>
    <xf numFmtId="49" fontId="0" fillId="0" borderId="0" xfId="0" applyNumberFormat="1" applyFont="1" applyFill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3" fillId="0" borderId="2" xfId="0" applyNumberFormat="1" applyFont="1" applyFill="1" applyBorder="1"/>
    <xf numFmtId="164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applyFont="1" applyFill="1"/>
    <xf numFmtId="166" fontId="0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3" fillId="0" borderId="1" xfId="1" applyFont="1" applyFill="1" applyBorder="1"/>
    <xf numFmtId="164" fontId="3" fillId="0" borderId="0" xfId="1" applyFont="1" applyFill="1"/>
    <xf numFmtId="164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164" fontId="3" fillId="0" borderId="3" xfId="1" applyFont="1" applyFill="1" applyBorder="1"/>
    <xf numFmtId="164" fontId="3" fillId="0" borderId="2" xfId="1" applyFont="1" applyFill="1" applyBorder="1"/>
    <xf numFmtId="164" fontId="3" fillId="0" borderId="2" xfId="0" applyNumberFormat="1" applyFont="1" applyFill="1" applyBorder="1"/>
    <xf numFmtId="0" fontId="0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0" fillId="0" borderId="0" xfId="10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9" fontId="0" fillId="0" borderId="0" xfId="6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164" fontId="0" fillId="0" borderId="0" xfId="1" applyFont="1" applyFill="1" applyAlignment="1">
      <alignment horizontal="center" vertical="center"/>
    </xf>
    <xf numFmtId="164" fontId="0" fillId="0" borderId="0" xfId="10" applyFont="1" applyFill="1"/>
    <xf numFmtId="166" fontId="3" fillId="0" borderId="0" xfId="10" applyNumberFormat="1" applyFont="1" applyFill="1" applyAlignment="1">
      <alignment horizontal="right"/>
    </xf>
    <xf numFmtId="166" fontId="0" fillId="0" borderId="0" xfId="10" applyNumberFormat="1" applyFont="1" applyFill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166" fontId="3" fillId="0" borderId="6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0" fontId="2" fillId="0" borderId="0" xfId="0" applyFont="1" applyFill="1"/>
    <xf numFmtId="0" fontId="5" fillId="0" borderId="0" xfId="0" applyFont="1" applyFill="1"/>
    <xf numFmtId="165" fontId="7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6" fontId="3" fillId="0" borderId="3" xfId="0" applyNumberFormat="1" applyFont="1" applyFill="1" applyBorder="1"/>
    <xf numFmtId="166" fontId="0" fillId="0" borderId="0" xfId="1" applyNumberFormat="1" applyFont="1" applyFill="1" applyBorder="1"/>
    <xf numFmtId="166" fontId="0" fillId="0" borderId="0" xfId="0" applyNumberFormat="1" applyFont="1" applyFill="1" applyBorder="1"/>
    <xf numFmtId="166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164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centerContinuous"/>
    </xf>
    <xf numFmtId="164" fontId="0" fillId="0" borderId="0" xfId="0" applyNumberFormat="1" applyFont="1" applyFill="1" applyAlignment="1">
      <alignment horizontal="centerContinuous"/>
    </xf>
    <xf numFmtId="49" fontId="0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164" fontId="0" fillId="0" borderId="0" xfId="6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43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166" fontId="0" fillId="0" borderId="0" xfId="6" applyNumberFormat="1" applyFont="1" applyFill="1" applyAlignment="1">
      <alignment horizontal="left" vertical="center"/>
    </xf>
    <xf numFmtId="164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166" fontId="0" fillId="0" borderId="0" xfId="0" applyNumberFormat="1" applyFont="1" applyFill="1"/>
    <xf numFmtId="164" fontId="0" fillId="0" borderId="0" xfId="2" applyFont="1" applyFill="1"/>
    <xf numFmtId="168" fontId="0" fillId="0" borderId="0" xfId="0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0" fillId="0" borderId="4" xfId="0" applyNumberFormat="1" applyFont="1" applyFill="1" applyBorder="1"/>
    <xf numFmtId="164" fontId="0" fillId="0" borderId="4" xfId="1" applyFont="1" applyFill="1" applyBorder="1" applyAlignment="1">
      <alignment horizontal="center"/>
    </xf>
    <xf numFmtId="164" fontId="0" fillId="0" borderId="4" xfId="1" applyFont="1" applyFill="1" applyBorder="1" applyAlignment="1">
      <alignment horizontal="right"/>
    </xf>
    <xf numFmtId="166" fontId="0" fillId="0" borderId="4" xfId="2" applyNumberFormat="1" applyFont="1" applyFill="1" applyBorder="1"/>
    <xf numFmtId="166" fontId="0" fillId="0" borderId="0" xfId="2" applyNumberFormat="1" applyFont="1" applyFill="1"/>
    <xf numFmtId="164" fontId="0" fillId="0" borderId="0" xfId="0" applyNumberFormat="1" applyFont="1" applyFill="1"/>
    <xf numFmtId="164" fontId="0" fillId="0" borderId="4" xfId="2" applyFont="1" applyFill="1" applyBorder="1"/>
    <xf numFmtId="166" fontId="0" fillId="0" borderId="6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166" fontId="0" fillId="0" borderId="0" xfId="10" applyNumberFormat="1" applyFont="1" applyFill="1" applyAlignment="1">
      <alignment horizontal="center"/>
    </xf>
    <xf numFmtId="166" fontId="0" fillId="0" borderId="4" xfId="10" applyNumberFormat="1" applyFont="1" applyFill="1" applyBorder="1" applyAlignment="1">
      <alignment horizontal="center"/>
    </xf>
    <xf numFmtId="166" fontId="0" fillId="0" borderId="0" xfId="10" applyNumberFormat="1" applyFont="1" applyFill="1" applyBorder="1" applyAlignment="1">
      <alignment horizontal="center"/>
    </xf>
    <xf numFmtId="164" fontId="0" fillId="0" borderId="0" xfId="0" applyNumberFormat="1" applyFont="1" applyFill="1" applyBorder="1"/>
    <xf numFmtId="39" fontId="3" fillId="0" borderId="0" xfId="12" applyNumberFormat="1" applyFont="1" applyFill="1" applyAlignment="1"/>
    <xf numFmtId="164" fontId="0" fillId="0" borderId="0" xfId="1" applyFont="1" applyFill="1" applyBorder="1"/>
    <xf numFmtId="49" fontId="0" fillId="0" borderId="0" xfId="0" applyNumberFormat="1" applyFont="1" applyFill="1" applyAlignment="1">
      <alignment horizontal="left"/>
    </xf>
    <xf numFmtId="170" fontId="0" fillId="0" borderId="0" xfId="0" quotePrefix="1" applyNumberFormat="1" applyFont="1" applyFill="1" applyAlignment="1">
      <alignment horizontal="center"/>
    </xf>
    <xf numFmtId="166" fontId="0" fillId="0" borderId="0" xfId="0" quotePrefix="1" applyNumberFormat="1" applyFont="1" applyFill="1"/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164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horizontal="left" wrapText="1"/>
    </xf>
    <xf numFmtId="165" fontId="0" fillId="0" borderId="0" xfId="0" applyNumberFormat="1" applyFont="1" applyFill="1"/>
    <xf numFmtId="166" fontId="0" fillId="0" borderId="0" xfId="2" applyNumberFormat="1" applyFont="1" applyFill="1" applyBorder="1"/>
    <xf numFmtId="164" fontId="0" fillId="0" borderId="0" xfId="2" applyFont="1" applyFill="1" applyBorder="1"/>
    <xf numFmtId="166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3">
    <cellStyle name="Comma" xfId="1" builtinId="3"/>
    <cellStyle name="Comma 10" xfId="2"/>
    <cellStyle name="Comma 10 2" xfId="3"/>
    <cellStyle name="Comma 10 3" xfId="10"/>
    <cellStyle name="Comma 4" xfId="11"/>
    <cellStyle name="Normal" xfId="0" builtinId="0"/>
    <cellStyle name="Normal 2" xfId="4"/>
    <cellStyle name="Normal 2 2" xfId="12"/>
    <cellStyle name="Normal 20" xfId="9"/>
    <cellStyle name="Normal 28" xfId="5"/>
    <cellStyle name="Normal 4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O123"/>
  <sheetViews>
    <sheetView view="pageBreakPreview" topLeftCell="A96" zoomScaleNormal="100" zoomScaleSheetLayoutView="100" workbookViewId="0">
      <selection activeCell="B81" sqref="B81"/>
    </sheetView>
  </sheetViews>
  <sheetFormatPr defaultColWidth="9.140625" defaultRowHeight="22.5" customHeight="1"/>
  <cols>
    <col min="1" max="1" width="2.42578125" style="87" customWidth="1"/>
    <col min="2" max="2" width="50.28515625" style="190" customWidth="1"/>
    <col min="3" max="3" width="10.7109375" style="147" customWidth="1"/>
    <col min="4" max="4" width="1.42578125" style="147" customWidth="1"/>
    <col min="5" max="5" width="14.7109375" style="168" customWidth="1"/>
    <col min="6" max="6" width="1.28515625" style="87" customWidth="1"/>
    <col min="7" max="7" width="14.7109375" style="177" customWidth="1"/>
    <col min="8" max="8" width="1.28515625" style="87" customWidth="1"/>
    <col min="9" max="9" width="14.7109375" style="168" customWidth="1"/>
    <col min="10" max="10" width="1.28515625" style="87" customWidth="1"/>
    <col min="11" max="11" width="14.7109375" style="177" customWidth="1"/>
    <col min="12" max="12" width="12.42578125" style="87" customWidth="1"/>
    <col min="13" max="13" width="17.7109375" style="177" customWidth="1"/>
    <col min="14" max="14" width="12" style="87" customWidth="1"/>
    <col min="15" max="15" width="16.5703125" style="51" customWidth="1"/>
    <col min="16" max="16384" width="9.140625" style="87"/>
  </cols>
  <sheetData>
    <row r="1" spans="1:11" ht="22.5" customHeight="1">
      <c r="A1" s="50" t="s">
        <v>232</v>
      </c>
    </row>
    <row r="2" spans="1:11" ht="22.5" customHeight="1">
      <c r="A2" s="52" t="s">
        <v>85</v>
      </c>
    </row>
    <row r="3" spans="1:11" ht="22.5" customHeight="1">
      <c r="A3" s="53" t="s">
        <v>233</v>
      </c>
    </row>
    <row r="4" spans="1:11" ht="22.5" customHeight="1">
      <c r="A4" s="53"/>
      <c r="E4" s="61" t="s">
        <v>235</v>
      </c>
      <c r="F4" s="154"/>
      <c r="G4" s="155"/>
      <c r="I4" s="61" t="s">
        <v>236</v>
      </c>
      <c r="J4" s="154"/>
      <c r="K4" s="155"/>
    </row>
    <row r="5" spans="1:11" ht="21" customHeight="1">
      <c r="A5" s="53"/>
      <c r="E5" s="191" t="s">
        <v>234</v>
      </c>
      <c r="F5" s="192"/>
      <c r="G5" s="191" t="s">
        <v>224</v>
      </c>
      <c r="H5" s="154"/>
      <c r="I5" s="191" t="s">
        <v>234</v>
      </c>
      <c r="J5" s="192"/>
      <c r="K5" s="191" t="s">
        <v>224</v>
      </c>
    </row>
    <row r="6" spans="1:11" ht="22.5" customHeight="1">
      <c r="E6" s="193" t="s">
        <v>220</v>
      </c>
      <c r="F6" s="194"/>
      <c r="G6" s="193" t="s">
        <v>221</v>
      </c>
      <c r="H6" s="194"/>
      <c r="I6" s="193" t="s">
        <v>220</v>
      </c>
      <c r="J6" s="194"/>
      <c r="K6" s="193" t="s">
        <v>221</v>
      </c>
    </row>
    <row r="7" spans="1:11" ht="22.5" customHeight="1">
      <c r="C7" s="147" t="s">
        <v>86</v>
      </c>
      <c r="E7" s="195" t="s">
        <v>222</v>
      </c>
      <c r="F7" s="194"/>
      <c r="G7" s="193"/>
      <c r="H7" s="194"/>
      <c r="I7" s="195" t="s">
        <v>222</v>
      </c>
      <c r="J7" s="194"/>
      <c r="K7" s="193"/>
    </row>
    <row r="8" spans="1:11" ht="22.5" customHeight="1">
      <c r="A8" s="52" t="s">
        <v>87</v>
      </c>
      <c r="E8" s="203" t="s">
        <v>223</v>
      </c>
      <c r="F8" s="203"/>
      <c r="G8" s="203"/>
      <c r="H8" s="203"/>
      <c r="I8" s="203"/>
      <c r="J8" s="203"/>
      <c r="K8" s="203"/>
    </row>
    <row r="9" spans="1:11" ht="22.5" customHeight="1">
      <c r="A9" s="55" t="s">
        <v>88</v>
      </c>
      <c r="F9" s="168"/>
      <c r="G9" s="54"/>
      <c r="H9" s="168"/>
      <c r="J9" s="168"/>
      <c r="K9" s="54"/>
    </row>
    <row r="10" spans="1:11" ht="22.5" customHeight="1">
      <c r="A10" s="70" t="s">
        <v>76</v>
      </c>
      <c r="E10" s="168">
        <v>35285997</v>
      </c>
      <c r="F10" s="168"/>
      <c r="G10" s="168">
        <v>24519616</v>
      </c>
      <c r="H10" s="168"/>
      <c r="I10" s="168">
        <v>35283297</v>
      </c>
      <c r="J10" s="168"/>
      <c r="K10" s="168">
        <v>24519616</v>
      </c>
    </row>
    <row r="11" spans="1:11" ht="22.5" customHeight="1">
      <c r="A11" s="70" t="s">
        <v>77</v>
      </c>
      <c r="C11" s="147" t="s">
        <v>226</v>
      </c>
      <c r="E11" s="168">
        <v>402498292</v>
      </c>
      <c r="F11" s="168"/>
      <c r="G11" s="168">
        <v>207612846</v>
      </c>
      <c r="H11" s="168"/>
      <c r="I11" s="168">
        <v>402498292</v>
      </c>
      <c r="J11" s="168"/>
      <c r="K11" s="168">
        <v>207612846</v>
      </c>
    </row>
    <row r="12" spans="1:11" ht="22.5" customHeight="1">
      <c r="A12" s="70" t="s">
        <v>206</v>
      </c>
      <c r="C12" s="147" t="s">
        <v>68</v>
      </c>
      <c r="E12" s="168">
        <v>21915973</v>
      </c>
      <c r="F12" s="168"/>
      <c r="G12" s="168">
        <v>18859871</v>
      </c>
      <c r="H12" s="168"/>
      <c r="I12" s="168">
        <v>21984963</v>
      </c>
      <c r="J12" s="168"/>
      <c r="K12" s="168">
        <v>18859871</v>
      </c>
    </row>
    <row r="13" spans="1:11" ht="22.5" customHeight="1">
      <c r="A13" s="70" t="s">
        <v>207</v>
      </c>
      <c r="B13" s="73"/>
      <c r="C13" s="147" t="s">
        <v>71</v>
      </c>
      <c r="E13" s="168">
        <v>22143379</v>
      </c>
      <c r="F13" s="168"/>
      <c r="G13" s="168">
        <v>22143379</v>
      </c>
      <c r="H13" s="168"/>
      <c r="I13" s="168">
        <v>22143379</v>
      </c>
      <c r="J13" s="168"/>
      <c r="K13" s="168">
        <v>22143379</v>
      </c>
    </row>
    <row r="14" spans="1:11" ht="22.5" hidden="1" customHeight="1">
      <c r="A14" s="73" t="s">
        <v>79</v>
      </c>
      <c r="B14" s="73"/>
      <c r="F14" s="168"/>
      <c r="G14" s="168"/>
      <c r="H14" s="168"/>
      <c r="J14" s="168"/>
      <c r="K14" s="168"/>
    </row>
    <row r="15" spans="1:11" ht="22.5" hidden="1" customHeight="1">
      <c r="A15" s="73"/>
      <c r="B15" s="73" t="s">
        <v>80</v>
      </c>
      <c r="F15" s="168"/>
      <c r="G15" s="168"/>
      <c r="H15" s="168"/>
      <c r="J15" s="168"/>
      <c r="K15" s="168"/>
    </row>
    <row r="16" spans="1:11" ht="22.5" hidden="1" customHeight="1">
      <c r="A16" s="73" t="s">
        <v>81</v>
      </c>
      <c r="B16" s="73"/>
      <c r="F16" s="168"/>
      <c r="G16" s="168"/>
      <c r="H16" s="168"/>
      <c r="J16" s="168"/>
      <c r="K16" s="168"/>
    </row>
    <row r="17" spans="1:12" ht="22.5" hidden="1" customHeight="1">
      <c r="A17" s="73"/>
      <c r="B17" s="73" t="s">
        <v>82</v>
      </c>
      <c r="F17" s="168"/>
      <c r="G17" s="168"/>
      <c r="H17" s="168"/>
      <c r="J17" s="168"/>
      <c r="K17" s="168"/>
    </row>
    <row r="18" spans="1:12" ht="22.5" customHeight="1">
      <c r="A18" s="70" t="s">
        <v>83</v>
      </c>
      <c r="B18" s="73"/>
      <c r="C18" s="147">
        <v>8</v>
      </c>
      <c r="E18" s="168">
        <v>303247097</v>
      </c>
      <c r="F18" s="168"/>
      <c r="G18" s="168">
        <v>238446486</v>
      </c>
      <c r="H18" s="168"/>
      <c r="I18" s="168">
        <v>303247097</v>
      </c>
      <c r="J18" s="168"/>
      <c r="K18" s="168">
        <v>238446486</v>
      </c>
    </row>
    <row r="19" spans="1:12" ht="22.5" customHeight="1">
      <c r="A19" s="70" t="s">
        <v>84</v>
      </c>
      <c r="B19" s="73"/>
      <c r="E19" s="168">
        <v>8976963</v>
      </c>
      <c r="F19" s="168"/>
      <c r="G19" s="168">
        <v>7339538</v>
      </c>
      <c r="H19" s="168"/>
      <c r="I19" s="168">
        <v>8976963</v>
      </c>
      <c r="J19" s="168"/>
      <c r="K19" s="168">
        <v>7339538</v>
      </c>
    </row>
    <row r="20" spans="1:12" ht="22.5" customHeight="1">
      <c r="A20" s="53" t="s">
        <v>89</v>
      </c>
      <c r="B20" s="73"/>
      <c r="E20" s="56">
        <f>SUM(E10:E19)</f>
        <v>794067701</v>
      </c>
      <c r="F20" s="168"/>
      <c r="G20" s="56">
        <f>SUM(G10:G19)</f>
        <v>518921736</v>
      </c>
      <c r="H20" s="168"/>
      <c r="I20" s="56">
        <f>SUM(I10:I19)</f>
        <v>794133991</v>
      </c>
      <c r="J20" s="168"/>
      <c r="K20" s="56">
        <f>SUM(K10:K19)</f>
        <v>518921736</v>
      </c>
    </row>
    <row r="21" spans="1:12" ht="22.5" customHeight="1">
      <c r="A21" s="53"/>
      <c r="B21" s="73"/>
      <c r="F21" s="168"/>
      <c r="G21" s="54"/>
      <c r="H21" s="168"/>
      <c r="J21" s="168"/>
      <c r="K21" s="54"/>
      <c r="L21" s="54"/>
    </row>
    <row r="22" spans="1:12" ht="22.5" customHeight="1">
      <c r="A22" s="55" t="s">
        <v>90</v>
      </c>
      <c r="B22" s="73"/>
      <c r="F22" s="168"/>
      <c r="G22" s="54"/>
      <c r="H22" s="168"/>
      <c r="J22" s="168"/>
      <c r="K22" s="54"/>
      <c r="L22" s="54"/>
    </row>
    <row r="23" spans="1:12" ht="22.5" customHeight="1">
      <c r="A23" s="70" t="s">
        <v>240</v>
      </c>
      <c r="B23" s="73"/>
      <c r="C23" s="147">
        <v>9</v>
      </c>
      <c r="E23" s="168">
        <v>0</v>
      </c>
      <c r="F23" s="168"/>
      <c r="G23" s="54">
        <v>0</v>
      </c>
      <c r="H23" s="168"/>
      <c r="I23" s="168">
        <v>8997300</v>
      </c>
      <c r="J23" s="168"/>
      <c r="K23" s="54">
        <v>0</v>
      </c>
      <c r="L23" s="54"/>
    </row>
    <row r="24" spans="1:12" ht="22.5" customHeight="1">
      <c r="A24" s="70" t="s">
        <v>91</v>
      </c>
      <c r="B24" s="73"/>
      <c r="C24" s="147">
        <v>10</v>
      </c>
      <c r="E24" s="168">
        <v>64061660</v>
      </c>
      <c r="F24" s="168"/>
      <c r="G24" s="168">
        <v>60474725</v>
      </c>
      <c r="H24" s="168"/>
      <c r="I24" s="168">
        <v>64061660</v>
      </c>
      <c r="J24" s="168"/>
      <c r="K24" s="168">
        <v>60474725</v>
      </c>
      <c r="L24" s="54"/>
    </row>
    <row r="25" spans="1:12" ht="22.5" customHeight="1">
      <c r="A25" s="70" t="s">
        <v>92</v>
      </c>
      <c r="B25" s="73"/>
      <c r="C25" s="147">
        <v>11</v>
      </c>
      <c r="E25" s="168">
        <v>1060904615</v>
      </c>
      <c r="F25" s="168"/>
      <c r="G25" s="168">
        <v>1038425550</v>
      </c>
      <c r="H25" s="168"/>
      <c r="I25" s="168">
        <v>1060904615</v>
      </c>
      <c r="J25" s="168"/>
      <c r="K25" s="168">
        <v>1038425550</v>
      </c>
      <c r="L25" s="54"/>
    </row>
    <row r="26" spans="1:12" ht="22.5" customHeight="1">
      <c r="A26" s="70" t="s">
        <v>208</v>
      </c>
      <c r="B26" s="73"/>
      <c r="C26" s="147">
        <v>12</v>
      </c>
      <c r="E26" s="168">
        <v>151738753</v>
      </c>
      <c r="F26" s="168"/>
      <c r="G26" s="168">
        <v>138503359</v>
      </c>
      <c r="H26" s="168"/>
      <c r="I26" s="168">
        <v>151738753</v>
      </c>
      <c r="J26" s="168"/>
      <c r="K26" s="168">
        <v>138503359</v>
      </c>
      <c r="L26" s="54"/>
    </row>
    <row r="27" spans="1:12" ht="22.5" customHeight="1">
      <c r="A27" s="70" t="s">
        <v>93</v>
      </c>
      <c r="B27" s="73"/>
      <c r="E27" s="168">
        <v>1354045</v>
      </c>
      <c r="F27" s="168"/>
      <c r="G27" s="168">
        <v>1560323</v>
      </c>
      <c r="H27" s="168"/>
      <c r="I27" s="168">
        <v>1354045</v>
      </c>
      <c r="J27" s="168"/>
      <c r="K27" s="168">
        <v>1560323</v>
      </c>
    </row>
    <row r="28" spans="1:12" ht="22.5" customHeight="1">
      <c r="A28" s="70" t="s">
        <v>94</v>
      </c>
      <c r="B28" s="73"/>
      <c r="C28" s="147">
        <v>13</v>
      </c>
      <c r="E28" s="168">
        <v>18171523</v>
      </c>
      <c r="F28" s="168"/>
      <c r="G28" s="168">
        <v>17910018</v>
      </c>
      <c r="H28" s="168"/>
      <c r="I28" s="168">
        <v>18171523</v>
      </c>
      <c r="J28" s="168"/>
      <c r="K28" s="168">
        <v>17910018</v>
      </c>
      <c r="L28" s="57"/>
    </row>
    <row r="29" spans="1:12" ht="22.5" customHeight="1">
      <c r="A29" s="70" t="s">
        <v>95</v>
      </c>
      <c r="B29" s="73"/>
      <c r="E29" s="168">
        <v>47315596</v>
      </c>
      <c r="F29" s="168"/>
      <c r="G29" s="168">
        <v>27118146</v>
      </c>
      <c r="H29" s="168"/>
      <c r="I29" s="168">
        <v>47315596</v>
      </c>
      <c r="J29" s="168"/>
      <c r="K29" s="168">
        <v>27118146</v>
      </c>
      <c r="L29" s="57"/>
    </row>
    <row r="30" spans="1:12" ht="22.5" customHeight="1">
      <c r="A30" s="53" t="s">
        <v>96</v>
      </c>
      <c r="B30" s="73"/>
      <c r="E30" s="58">
        <f>SUM(E23:E29)</f>
        <v>1343546192</v>
      </c>
      <c r="F30" s="168"/>
      <c r="G30" s="58">
        <f>SUM(G23:G29)</f>
        <v>1283992121</v>
      </c>
      <c r="H30" s="168"/>
      <c r="I30" s="58">
        <f>SUM(I23:I29)</f>
        <v>1352543492</v>
      </c>
      <c r="J30" s="168"/>
      <c r="K30" s="58">
        <f>SUM(K23:K29)</f>
        <v>1283992121</v>
      </c>
      <c r="L30" s="57"/>
    </row>
    <row r="31" spans="1:12" ht="22.5" customHeight="1">
      <c r="A31" s="70"/>
      <c r="B31" s="73"/>
      <c r="F31" s="168"/>
      <c r="G31" s="54"/>
      <c r="H31" s="168"/>
      <c r="J31" s="168"/>
      <c r="K31" s="54"/>
      <c r="L31" s="57"/>
    </row>
    <row r="32" spans="1:12" ht="22.5" customHeight="1" thickBot="1">
      <c r="A32" s="53" t="s">
        <v>97</v>
      </c>
      <c r="B32" s="73"/>
      <c r="E32" s="59">
        <f>SUM(E20+E30)</f>
        <v>2137613893</v>
      </c>
      <c r="F32" s="168"/>
      <c r="G32" s="59">
        <f>SUM(G20+G30)</f>
        <v>1802913857</v>
      </c>
      <c r="H32" s="168"/>
      <c r="I32" s="59">
        <f>SUM(I20+I30)</f>
        <v>2146677483</v>
      </c>
      <c r="J32" s="168"/>
      <c r="K32" s="59">
        <f>SUM(K20+K30)</f>
        <v>1802913857</v>
      </c>
      <c r="L32" s="57"/>
    </row>
    <row r="33" spans="1:15" ht="12" customHeight="1" thickTop="1">
      <c r="A33" s="53"/>
      <c r="B33" s="73"/>
      <c r="E33" s="60"/>
      <c r="F33" s="168"/>
      <c r="G33" s="60"/>
      <c r="H33" s="168"/>
      <c r="I33" s="60"/>
      <c r="J33" s="168"/>
      <c r="K33" s="60"/>
      <c r="L33" s="57"/>
    </row>
    <row r="34" spans="1:15" ht="22.5" customHeight="1">
      <c r="A34" s="53"/>
      <c r="B34" s="73"/>
      <c r="E34" s="60"/>
      <c r="F34" s="168"/>
      <c r="G34" s="60"/>
      <c r="H34" s="168"/>
      <c r="I34" s="60"/>
      <c r="J34" s="168"/>
      <c r="K34" s="60"/>
      <c r="L34" s="57"/>
    </row>
    <row r="35" spans="1:15" ht="22.5" customHeight="1">
      <c r="A35" s="73" t="s">
        <v>228</v>
      </c>
      <c r="B35" s="73"/>
      <c r="E35" s="60"/>
      <c r="F35" s="168"/>
      <c r="G35" s="60"/>
      <c r="H35" s="168"/>
      <c r="I35" s="60"/>
      <c r="J35" s="168"/>
      <c r="K35" s="60"/>
      <c r="L35" s="57"/>
    </row>
    <row r="36" spans="1:15" ht="22.5" customHeight="1">
      <c r="A36" s="53"/>
      <c r="B36" s="73"/>
      <c r="E36" s="60"/>
      <c r="F36" s="168"/>
      <c r="G36" s="60"/>
      <c r="H36" s="168"/>
      <c r="I36" s="60"/>
      <c r="J36" s="168"/>
      <c r="K36" s="60"/>
      <c r="L36" s="57"/>
    </row>
    <row r="37" spans="1:15" ht="22.5" customHeight="1">
      <c r="A37" s="53"/>
      <c r="B37" s="73"/>
      <c r="F37" s="168"/>
      <c r="G37" s="60"/>
      <c r="H37" s="168"/>
      <c r="J37" s="168"/>
      <c r="K37" s="60"/>
      <c r="L37" s="57"/>
    </row>
    <row r="38" spans="1:15" ht="22.5" customHeight="1">
      <c r="A38" s="50" t="s">
        <v>232</v>
      </c>
      <c r="F38" s="168"/>
      <c r="G38" s="54"/>
      <c r="H38" s="168"/>
      <c r="J38" s="168"/>
      <c r="K38" s="54"/>
      <c r="L38" s="57"/>
    </row>
    <row r="39" spans="1:15" ht="21" customHeight="1">
      <c r="A39" s="52" t="s">
        <v>85</v>
      </c>
      <c r="F39" s="168"/>
      <c r="G39" s="168"/>
      <c r="H39" s="168"/>
      <c r="J39" s="168"/>
      <c r="K39" s="168"/>
      <c r="L39" s="57"/>
    </row>
    <row r="40" spans="1:15" ht="22.5" customHeight="1">
      <c r="A40" s="53" t="s">
        <v>233</v>
      </c>
      <c r="F40" s="168"/>
      <c r="G40" s="168"/>
      <c r="H40" s="168"/>
      <c r="J40" s="168"/>
      <c r="K40" s="168"/>
      <c r="L40" s="57"/>
    </row>
    <row r="41" spans="1:15" ht="22.5" customHeight="1">
      <c r="A41" s="52"/>
      <c r="B41" s="73"/>
      <c r="E41" s="61" t="s">
        <v>235</v>
      </c>
      <c r="F41" s="154"/>
      <c r="G41" s="155"/>
      <c r="I41" s="61" t="s">
        <v>236</v>
      </c>
      <c r="J41" s="154"/>
      <c r="K41" s="155"/>
      <c r="L41" s="57"/>
    </row>
    <row r="42" spans="1:15" ht="22.5" customHeight="1">
      <c r="A42" s="70"/>
      <c r="B42" s="73"/>
      <c r="E42" s="191" t="s">
        <v>234</v>
      </c>
      <c r="F42" s="192"/>
      <c r="G42" s="191" t="s">
        <v>224</v>
      </c>
      <c r="H42" s="154"/>
      <c r="I42" s="191" t="s">
        <v>234</v>
      </c>
      <c r="J42" s="192"/>
      <c r="K42" s="191" t="s">
        <v>224</v>
      </c>
      <c r="L42" s="57"/>
    </row>
    <row r="43" spans="1:15" ht="22.5" customHeight="1">
      <c r="A43" s="196"/>
      <c r="B43" s="197"/>
      <c r="E43" s="193" t="s">
        <v>220</v>
      </c>
      <c r="F43" s="194"/>
      <c r="G43" s="193" t="s">
        <v>221</v>
      </c>
      <c r="H43" s="194"/>
      <c r="I43" s="193" t="s">
        <v>220</v>
      </c>
      <c r="J43" s="194"/>
      <c r="K43" s="193" t="s">
        <v>221</v>
      </c>
      <c r="L43" s="57"/>
    </row>
    <row r="44" spans="1:15" ht="22.5" customHeight="1">
      <c r="A44" s="196"/>
      <c r="B44" s="197"/>
      <c r="C44" s="147" t="s">
        <v>86</v>
      </c>
      <c r="E44" s="195" t="s">
        <v>222</v>
      </c>
      <c r="F44" s="194"/>
      <c r="G44" s="193"/>
      <c r="H44" s="194"/>
      <c r="I44" s="195" t="s">
        <v>222</v>
      </c>
      <c r="J44" s="194"/>
      <c r="K44" s="193"/>
      <c r="L44" s="57"/>
    </row>
    <row r="45" spans="1:15" s="196" customFormat="1" ht="22.5" customHeight="1">
      <c r="A45" s="62" t="s">
        <v>107</v>
      </c>
      <c r="B45" s="190"/>
      <c r="C45" s="147"/>
      <c r="D45" s="147"/>
      <c r="E45" s="203" t="s">
        <v>223</v>
      </c>
      <c r="F45" s="203"/>
      <c r="G45" s="203"/>
      <c r="H45" s="203"/>
      <c r="I45" s="203"/>
      <c r="J45" s="203"/>
      <c r="K45" s="203"/>
      <c r="L45" s="87"/>
      <c r="M45" s="177"/>
      <c r="O45" s="63"/>
    </row>
    <row r="46" spans="1:15" s="196" customFormat="1" ht="22.5" customHeight="1">
      <c r="A46" s="55" t="s">
        <v>108</v>
      </c>
      <c r="B46" s="73"/>
      <c r="C46" s="147"/>
      <c r="D46" s="147"/>
      <c r="E46" s="168"/>
      <c r="F46" s="168"/>
      <c r="G46" s="54"/>
      <c r="H46" s="168"/>
      <c r="I46" s="168"/>
      <c r="J46" s="168"/>
      <c r="K46" s="54"/>
      <c r="L46" s="87"/>
      <c r="M46" s="177"/>
      <c r="O46" s="63"/>
    </row>
    <row r="47" spans="1:15" ht="22.5" customHeight="1">
      <c r="A47" s="73" t="s">
        <v>98</v>
      </c>
      <c r="B47" s="73"/>
      <c r="F47" s="168"/>
      <c r="G47" s="54"/>
      <c r="H47" s="168"/>
      <c r="J47" s="168"/>
      <c r="K47" s="54"/>
    </row>
    <row r="48" spans="1:15" ht="21.75" customHeight="1">
      <c r="A48" s="73" t="s">
        <v>99</v>
      </c>
      <c r="B48" s="73" t="s">
        <v>100</v>
      </c>
      <c r="C48" s="147">
        <v>14</v>
      </c>
      <c r="E48" s="54">
        <v>95000000</v>
      </c>
      <c r="F48" s="168"/>
      <c r="G48" s="54">
        <v>228000000</v>
      </c>
      <c r="H48" s="168"/>
      <c r="I48" s="54">
        <v>95000000</v>
      </c>
      <c r="J48" s="168"/>
      <c r="K48" s="54">
        <v>228000000</v>
      </c>
    </row>
    <row r="49" spans="1:13" ht="22.5" customHeight="1">
      <c r="A49" s="70" t="s">
        <v>101</v>
      </c>
      <c r="B49" s="73"/>
      <c r="C49" s="147" t="s">
        <v>227</v>
      </c>
      <c r="E49" s="168">
        <v>265087409</v>
      </c>
      <c r="F49" s="168"/>
      <c r="G49" s="168">
        <v>195388965</v>
      </c>
      <c r="H49" s="168"/>
      <c r="I49" s="168">
        <v>265087409</v>
      </c>
      <c r="J49" s="168"/>
      <c r="K49" s="168">
        <v>195388965</v>
      </c>
    </row>
    <row r="50" spans="1:13" ht="22.5" customHeight="1">
      <c r="A50" s="70" t="s">
        <v>209</v>
      </c>
      <c r="B50" s="73"/>
      <c r="C50" s="147" t="s">
        <v>253</v>
      </c>
      <c r="E50" s="168">
        <v>42926642</v>
      </c>
      <c r="F50" s="168"/>
      <c r="G50" s="168">
        <v>30557128</v>
      </c>
      <c r="H50" s="168"/>
      <c r="I50" s="168">
        <v>51923942</v>
      </c>
      <c r="J50" s="168"/>
      <c r="K50" s="168">
        <v>30557128</v>
      </c>
    </row>
    <row r="51" spans="1:13" ht="22.5" customHeight="1">
      <c r="A51" s="73" t="s">
        <v>210</v>
      </c>
      <c r="B51" s="73"/>
      <c r="C51" s="147">
        <v>14</v>
      </c>
      <c r="E51" s="168">
        <v>70188291</v>
      </c>
      <c r="F51" s="168"/>
      <c r="G51" s="168">
        <v>68302178</v>
      </c>
      <c r="H51" s="168"/>
      <c r="I51" s="168">
        <v>70188291</v>
      </c>
      <c r="J51" s="168"/>
      <c r="K51" s="168">
        <v>68302178</v>
      </c>
    </row>
    <row r="52" spans="1:13" ht="22.5" customHeight="1">
      <c r="A52" s="73" t="s">
        <v>211</v>
      </c>
      <c r="B52" s="73"/>
      <c r="C52" s="147">
        <v>14</v>
      </c>
      <c r="E52" s="168">
        <v>37907542</v>
      </c>
      <c r="F52" s="168"/>
      <c r="G52" s="168">
        <v>41197129</v>
      </c>
      <c r="H52" s="168"/>
      <c r="I52" s="168">
        <v>37907542</v>
      </c>
      <c r="J52" s="168"/>
      <c r="K52" s="168">
        <v>41197129</v>
      </c>
      <c r="L52" s="196"/>
      <c r="M52" s="198"/>
    </row>
    <row r="53" spans="1:13" ht="22.5" customHeight="1">
      <c r="A53" s="73" t="s">
        <v>102</v>
      </c>
      <c r="B53" s="73"/>
      <c r="E53" s="168">
        <v>8827530</v>
      </c>
      <c r="F53" s="168"/>
      <c r="G53" s="168">
        <v>11239143</v>
      </c>
      <c r="H53" s="168"/>
      <c r="I53" s="168">
        <v>8827530</v>
      </c>
      <c r="J53" s="168"/>
      <c r="K53" s="168">
        <v>11239143</v>
      </c>
      <c r="L53" s="196"/>
      <c r="M53" s="198"/>
    </row>
    <row r="54" spans="1:13" ht="22.5" customHeight="1">
      <c r="A54" s="73" t="s">
        <v>103</v>
      </c>
      <c r="B54" s="73"/>
      <c r="E54" s="168">
        <v>0</v>
      </c>
      <c r="F54" s="168"/>
      <c r="G54" s="168">
        <v>678320</v>
      </c>
      <c r="H54" s="168"/>
      <c r="I54" s="168">
        <v>0</v>
      </c>
      <c r="J54" s="168"/>
      <c r="K54" s="168">
        <v>678320</v>
      </c>
      <c r="L54" s="196"/>
      <c r="M54" s="198"/>
    </row>
    <row r="55" spans="1:13" ht="22.5" customHeight="1">
      <c r="A55" s="73" t="s">
        <v>104</v>
      </c>
      <c r="B55" s="73"/>
      <c r="E55" s="168">
        <v>52322833</v>
      </c>
      <c r="F55" s="168"/>
      <c r="G55" s="168">
        <v>44428054</v>
      </c>
      <c r="H55" s="168"/>
      <c r="I55" s="168">
        <v>52322833</v>
      </c>
      <c r="J55" s="168"/>
      <c r="K55" s="168">
        <v>44428054</v>
      </c>
    </row>
    <row r="56" spans="1:13" ht="22.5" customHeight="1">
      <c r="A56" s="73" t="s">
        <v>105</v>
      </c>
      <c r="B56" s="73"/>
      <c r="E56" s="168">
        <v>9111784</v>
      </c>
      <c r="F56" s="168"/>
      <c r="G56" s="168">
        <v>6251722</v>
      </c>
      <c r="H56" s="168"/>
      <c r="I56" s="168">
        <v>9111784</v>
      </c>
      <c r="J56" s="168"/>
      <c r="K56" s="168">
        <v>6251722</v>
      </c>
    </row>
    <row r="57" spans="1:13" ht="22.5" customHeight="1">
      <c r="A57" s="53" t="s">
        <v>106</v>
      </c>
      <c r="B57" s="73"/>
      <c r="E57" s="56">
        <f>SUM(E48:E56)</f>
        <v>581372031</v>
      </c>
      <c r="F57" s="64"/>
      <c r="G57" s="56">
        <f>SUM(G48:G56)</f>
        <v>626042639</v>
      </c>
      <c r="H57" s="64"/>
      <c r="I57" s="56">
        <f>SUM(I48:I56)</f>
        <v>590369331</v>
      </c>
      <c r="J57" s="64"/>
      <c r="K57" s="56">
        <f>SUM(K48:K56)</f>
        <v>626042639</v>
      </c>
    </row>
    <row r="58" spans="1:13" ht="22.5" customHeight="1">
      <c r="A58" s="53"/>
      <c r="B58" s="73"/>
      <c r="F58" s="168"/>
      <c r="G58" s="60"/>
      <c r="H58" s="168"/>
      <c r="J58" s="168"/>
      <c r="K58" s="60"/>
    </row>
    <row r="59" spans="1:13" ht="22.5" customHeight="1">
      <c r="A59" s="65" t="s">
        <v>109</v>
      </c>
      <c r="B59" s="73"/>
      <c r="F59" s="168"/>
      <c r="G59" s="60"/>
      <c r="H59" s="168"/>
      <c r="J59" s="168"/>
      <c r="K59" s="60"/>
    </row>
    <row r="60" spans="1:13" ht="22.5" customHeight="1">
      <c r="A60" s="73" t="s">
        <v>110</v>
      </c>
      <c r="B60" s="73"/>
      <c r="C60" s="147">
        <v>14</v>
      </c>
      <c r="E60" s="168">
        <v>222668982</v>
      </c>
      <c r="F60" s="168"/>
      <c r="G60" s="168">
        <v>301207213</v>
      </c>
      <c r="H60" s="168"/>
      <c r="I60" s="168">
        <v>222668982</v>
      </c>
      <c r="J60" s="168"/>
      <c r="K60" s="168">
        <v>301207213</v>
      </c>
    </row>
    <row r="61" spans="1:13" ht="22.5" customHeight="1">
      <c r="A61" s="73" t="s">
        <v>212</v>
      </c>
      <c r="B61" s="73"/>
      <c r="C61" s="147">
        <v>14</v>
      </c>
      <c r="E61" s="168">
        <v>62497359</v>
      </c>
      <c r="F61" s="168"/>
      <c r="G61" s="168">
        <v>52985170</v>
      </c>
      <c r="H61" s="168"/>
      <c r="I61" s="168">
        <v>62497359</v>
      </c>
      <c r="J61" s="168"/>
      <c r="K61" s="168">
        <v>52985170</v>
      </c>
    </row>
    <row r="62" spans="1:13" ht="22.5" customHeight="1">
      <c r="A62" s="70" t="s">
        <v>111</v>
      </c>
      <c r="B62" s="73"/>
      <c r="C62" s="147">
        <v>17</v>
      </c>
      <c r="E62" s="168">
        <v>59472686</v>
      </c>
      <c r="F62" s="168"/>
      <c r="G62" s="168">
        <v>54863775</v>
      </c>
      <c r="H62" s="168"/>
      <c r="I62" s="168">
        <v>59472686</v>
      </c>
      <c r="J62" s="168"/>
      <c r="K62" s="168">
        <v>54863775</v>
      </c>
    </row>
    <row r="63" spans="1:13" ht="22.5" customHeight="1">
      <c r="A63" s="70" t="s">
        <v>112</v>
      </c>
      <c r="B63" s="73"/>
      <c r="E63" s="168">
        <v>6077500</v>
      </c>
      <c r="F63" s="168"/>
      <c r="G63" s="168">
        <v>7806248</v>
      </c>
      <c r="H63" s="168"/>
      <c r="I63" s="168">
        <v>6077500</v>
      </c>
      <c r="J63" s="168"/>
      <c r="K63" s="168">
        <v>7806248</v>
      </c>
    </row>
    <row r="64" spans="1:13" ht="22.5" customHeight="1">
      <c r="A64" s="66" t="s">
        <v>113</v>
      </c>
      <c r="B64" s="73"/>
      <c r="E64" s="58">
        <f>SUM(E60:E63)</f>
        <v>350716527</v>
      </c>
      <c r="F64" s="60"/>
      <c r="G64" s="58">
        <f>SUM(G60:G63)</f>
        <v>416862406</v>
      </c>
      <c r="H64" s="60"/>
      <c r="I64" s="58">
        <f>SUM(I60:I63)</f>
        <v>350716527</v>
      </c>
      <c r="J64" s="60"/>
      <c r="K64" s="58">
        <f>SUM(K60:K63)</f>
        <v>416862406</v>
      </c>
    </row>
    <row r="65" spans="1:11" ht="22.5" customHeight="1">
      <c r="A65" s="66"/>
      <c r="B65" s="73"/>
      <c r="F65" s="168"/>
      <c r="G65" s="67"/>
      <c r="H65" s="168"/>
      <c r="J65" s="168"/>
      <c r="K65" s="67"/>
    </row>
    <row r="66" spans="1:11" ht="22.5" customHeight="1">
      <c r="A66" s="68" t="s">
        <v>114</v>
      </c>
      <c r="B66" s="73"/>
      <c r="E66" s="69">
        <f>E57+E64</f>
        <v>932088558</v>
      </c>
      <c r="F66" s="168"/>
      <c r="G66" s="69">
        <f>G57+G64</f>
        <v>1042905045</v>
      </c>
      <c r="H66" s="168"/>
      <c r="I66" s="69">
        <f>I57+I64</f>
        <v>941085858</v>
      </c>
      <c r="J66" s="168"/>
      <c r="K66" s="69">
        <f>K57+K64</f>
        <v>1042905045</v>
      </c>
    </row>
    <row r="67" spans="1:11" ht="6" customHeight="1">
      <c r="A67" s="68"/>
      <c r="B67" s="73"/>
      <c r="E67" s="60"/>
      <c r="F67" s="168"/>
      <c r="G67" s="60"/>
      <c r="H67" s="168"/>
      <c r="I67" s="60"/>
      <c r="J67" s="168"/>
      <c r="K67" s="60"/>
    </row>
    <row r="68" spans="1:11" ht="22.5" customHeight="1">
      <c r="A68" s="68"/>
      <c r="B68" s="73"/>
      <c r="E68" s="60"/>
      <c r="F68" s="168"/>
      <c r="G68" s="60"/>
      <c r="H68" s="168"/>
      <c r="I68" s="60"/>
      <c r="J68" s="168"/>
      <c r="K68" s="60"/>
    </row>
    <row r="69" spans="1:11" ht="22.5" customHeight="1">
      <c r="A69" s="73" t="s">
        <v>228</v>
      </c>
      <c r="B69" s="73"/>
      <c r="F69" s="168"/>
      <c r="G69" s="54"/>
      <c r="H69" s="168"/>
      <c r="J69" s="168"/>
      <c r="K69" s="54"/>
    </row>
    <row r="70" spans="1:11" ht="22.5" customHeight="1">
      <c r="A70" s="50" t="s">
        <v>232</v>
      </c>
      <c r="B70" s="73"/>
      <c r="F70" s="168"/>
      <c r="G70" s="54"/>
      <c r="H70" s="168"/>
      <c r="J70" s="168"/>
      <c r="K70" s="54"/>
    </row>
    <row r="71" spans="1:11" ht="23.25" customHeight="1">
      <c r="A71" s="52" t="s">
        <v>85</v>
      </c>
      <c r="B71" s="73"/>
      <c r="F71" s="168"/>
      <c r="G71" s="54"/>
      <c r="H71" s="168"/>
      <c r="J71" s="168"/>
      <c r="K71" s="54"/>
    </row>
    <row r="72" spans="1:11" ht="23.25" customHeight="1">
      <c r="A72" s="53" t="s">
        <v>233</v>
      </c>
      <c r="B72" s="73"/>
      <c r="F72" s="168"/>
      <c r="G72" s="54"/>
      <c r="H72" s="168"/>
      <c r="J72" s="168"/>
      <c r="K72" s="54"/>
    </row>
    <row r="73" spans="1:11" ht="23.25" customHeight="1">
      <c r="A73" s="52"/>
      <c r="B73" s="73"/>
      <c r="E73" s="61" t="s">
        <v>235</v>
      </c>
      <c r="F73" s="154"/>
      <c r="G73" s="155"/>
      <c r="I73" s="61" t="s">
        <v>236</v>
      </c>
      <c r="J73" s="154"/>
      <c r="K73" s="155"/>
    </row>
    <row r="74" spans="1:11" ht="24" customHeight="1">
      <c r="A74" s="70"/>
      <c r="B74" s="73"/>
      <c r="E74" s="191" t="s">
        <v>234</v>
      </c>
      <c r="F74" s="192"/>
      <c r="G74" s="191" t="s">
        <v>224</v>
      </c>
      <c r="H74" s="154"/>
      <c r="I74" s="191" t="s">
        <v>234</v>
      </c>
      <c r="J74" s="192"/>
      <c r="K74" s="191" t="s">
        <v>224</v>
      </c>
    </row>
    <row r="75" spans="1:11" ht="19.5" customHeight="1">
      <c r="B75" s="73"/>
      <c r="E75" s="193" t="s">
        <v>220</v>
      </c>
      <c r="F75" s="194"/>
      <c r="G75" s="193" t="s">
        <v>221</v>
      </c>
      <c r="H75" s="194"/>
      <c r="I75" s="193" t="s">
        <v>220</v>
      </c>
      <c r="J75" s="194"/>
      <c r="K75" s="193" t="s">
        <v>221</v>
      </c>
    </row>
    <row r="76" spans="1:11" ht="19.5" customHeight="1">
      <c r="B76" s="73"/>
      <c r="E76" s="195" t="s">
        <v>222</v>
      </c>
      <c r="F76" s="194"/>
      <c r="G76" s="193"/>
      <c r="H76" s="194"/>
      <c r="I76" s="195" t="s">
        <v>222</v>
      </c>
      <c r="J76" s="194"/>
      <c r="K76" s="193"/>
    </row>
    <row r="77" spans="1:11" ht="23.25">
      <c r="A77" s="52" t="s">
        <v>107</v>
      </c>
      <c r="E77" s="203" t="s">
        <v>223</v>
      </c>
      <c r="F77" s="203"/>
      <c r="G77" s="203"/>
      <c r="H77" s="203"/>
      <c r="I77" s="203"/>
      <c r="J77" s="203"/>
      <c r="K77" s="203"/>
    </row>
    <row r="78" spans="1:11" ht="21.75">
      <c r="A78" s="55" t="s">
        <v>115</v>
      </c>
      <c r="B78" s="73"/>
      <c r="F78" s="168"/>
      <c r="G78" s="54"/>
      <c r="H78" s="168"/>
      <c r="J78" s="168"/>
      <c r="K78" s="54"/>
    </row>
    <row r="79" spans="1:11" ht="22.5" customHeight="1">
      <c r="A79" s="70" t="s">
        <v>116</v>
      </c>
      <c r="B79" s="73"/>
      <c r="F79" s="168"/>
      <c r="G79" s="54"/>
      <c r="H79" s="168"/>
      <c r="J79" s="168"/>
      <c r="K79" s="54"/>
    </row>
    <row r="80" spans="1:11" ht="22.5" customHeight="1">
      <c r="A80" s="70"/>
      <c r="B80" s="73" t="s">
        <v>214</v>
      </c>
      <c r="F80" s="168"/>
      <c r="G80" s="54"/>
      <c r="H80" s="168"/>
      <c r="J80" s="168"/>
      <c r="K80" s="54"/>
    </row>
    <row r="81" spans="1:11" ht="22.5" customHeight="1" thickBot="1">
      <c r="A81" s="70"/>
      <c r="B81" s="199" t="s">
        <v>216</v>
      </c>
      <c r="E81" s="72">
        <v>725000000</v>
      </c>
      <c r="F81" s="168"/>
      <c r="G81" s="72">
        <v>725000000</v>
      </c>
      <c r="H81" s="168"/>
      <c r="I81" s="72">
        <v>725000000</v>
      </c>
      <c r="J81" s="168"/>
      <c r="K81" s="72">
        <v>725000000</v>
      </c>
    </row>
    <row r="82" spans="1:11" ht="23.25" customHeight="1" thickTop="1">
      <c r="A82" s="70" t="s">
        <v>205</v>
      </c>
      <c r="B82" s="73"/>
      <c r="E82" s="71"/>
      <c r="F82" s="168"/>
      <c r="G82" s="71"/>
      <c r="H82" s="168"/>
      <c r="I82" s="71"/>
      <c r="J82" s="168"/>
      <c r="K82" s="71"/>
    </row>
    <row r="83" spans="1:11" ht="23.25" customHeight="1">
      <c r="A83" s="70"/>
      <c r="B83" s="73" t="s">
        <v>215</v>
      </c>
      <c r="E83" s="71"/>
      <c r="F83" s="168"/>
      <c r="G83" s="71"/>
      <c r="H83" s="168"/>
      <c r="I83" s="71"/>
      <c r="J83" s="168"/>
      <c r="K83" s="71"/>
    </row>
    <row r="84" spans="1:11" ht="23.25" customHeight="1">
      <c r="A84" s="70"/>
      <c r="B84" s="73" t="s">
        <v>213</v>
      </c>
      <c r="E84" s="71">
        <v>0</v>
      </c>
      <c r="F84" s="168"/>
      <c r="G84" s="71">
        <f>'EQ_9 '!D18</f>
        <v>521500000</v>
      </c>
      <c r="H84" s="168"/>
      <c r="I84" s="71">
        <v>0</v>
      </c>
      <c r="J84" s="168"/>
      <c r="K84" s="71">
        <f>'EQ_9 '!D18</f>
        <v>521500000</v>
      </c>
    </row>
    <row r="85" spans="1:11" ht="23.25" customHeight="1">
      <c r="A85" s="70"/>
      <c r="B85" s="199" t="s">
        <v>252</v>
      </c>
      <c r="E85" s="71">
        <f>EQ_Conso!D25</f>
        <v>725000000</v>
      </c>
      <c r="F85" s="168"/>
      <c r="G85" s="71">
        <v>0</v>
      </c>
      <c r="H85" s="168"/>
      <c r="I85" s="71">
        <f>'EQ_9 '!D23</f>
        <v>725000000</v>
      </c>
      <c r="J85" s="168"/>
      <c r="K85" s="71">
        <v>0</v>
      </c>
    </row>
    <row r="86" spans="1:11" ht="23.25" customHeight="1">
      <c r="A86" s="70" t="s">
        <v>250</v>
      </c>
      <c r="B86" s="73"/>
      <c r="E86" s="71">
        <f>EQ_Conso!F25</f>
        <v>345715911</v>
      </c>
      <c r="F86" s="168"/>
      <c r="G86" s="71">
        <f>'EQ_9 '!F18</f>
        <v>0</v>
      </c>
      <c r="H86" s="168"/>
      <c r="I86" s="71">
        <f>'EQ_9 '!F23</f>
        <v>345715911</v>
      </c>
      <c r="J86" s="168"/>
      <c r="K86" s="71">
        <f>'EQ_9 '!F18</f>
        <v>0</v>
      </c>
    </row>
    <row r="87" spans="1:11" ht="23.25" customHeight="1">
      <c r="A87" s="70" t="s">
        <v>117</v>
      </c>
      <c r="B87" s="73"/>
      <c r="E87" s="74">
        <f>EQ_Conso!H25</f>
        <v>3356964</v>
      </c>
      <c r="F87" s="168"/>
      <c r="G87" s="74">
        <f>'EQ_9 '!H18</f>
        <v>3356964</v>
      </c>
      <c r="H87" s="168"/>
      <c r="I87" s="74">
        <f>'EQ_9 '!H23</f>
        <v>3356964</v>
      </c>
      <c r="J87" s="168"/>
      <c r="K87" s="74">
        <f>'EQ_9 '!H18</f>
        <v>3356964</v>
      </c>
    </row>
    <row r="88" spans="1:11" ht="23.25" customHeight="1">
      <c r="A88" s="70" t="s">
        <v>118</v>
      </c>
      <c r="B88" s="73"/>
      <c r="E88" s="75"/>
      <c r="F88" s="168"/>
      <c r="G88" s="75"/>
      <c r="H88" s="168"/>
      <c r="I88" s="75"/>
      <c r="J88" s="168"/>
      <c r="K88" s="75"/>
    </row>
    <row r="89" spans="1:11" ht="23.25" customHeight="1">
      <c r="A89" s="190"/>
      <c r="B89" s="73" t="s">
        <v>119</v>
      </c>
      <c r="E89" s="75"/>
      <c r="F89" s="168"/>
      <c r="G89" s="75"/>
      <c r="H89" s="168"/>
      <c r="I89" s="75"/>
      <c r="J89" s="168"/>
      <c r="K89" s="75"/>
    </row>
    <row r="90" spans="1:11" ht="23.25" customHeight="1">
      <c r="A90" s="190"/>
      <c r="B90" s="73" t="s">
        <v>120</v>
      </c>
      <c r="E90" s="88">
        <f>EQ_Conso!J25</f>
        <v>52150000</v>
      </c>
      <c r="F90" s="168"/>
      <c r="G90" s="88">
        <v>52150000</v>
      </c>
      <c r="H90" s="168"/>
      <c r="I90" s="88">
        <f>'EQ_9 '!J23</f>
        <v>52150000</v>
      </c>
      <c r="J90" s="168"/>
      <c r="K90" s="88">
        <v>52150000</v>
      </c>
    </row>
    <row r="91" spans="1:11" ht="23.25" customHeight="1">
      <c r="A91" s="190"/>
      <c r="B91" s="73" t="s">
        <v>121</v>
      </c>
      <c r="E91" s="168">
        <f>EQ_Conso!L25</f>
        <v>79299780.697000027</v>
      </c>
      <c r="F91" s="168"/>
      <c r="G91" s="168">
        <v>183001848</v>
      </c>
      <c r="H91" s="168"/>
      <c r="I91" s="168">
        <f>'EQ_9 '!L23</f>
        <v>79368750</v>
      </c>
      <c r="J91" s="168"/>
      <c r="K91" s="168">
        <v>183001848</v>
      </c>
    </row>
    <row r="92" spans="1:11" ht="23.25" customHeight="1">
      <c r="A92" s="66" t="s">
        <v>241</v>
      </c>
      <c r="B92" s="73"/>
      <c r="E92" s="140">
        <f>SUM(E84:E91)</f>
        <v>1205522655.697</v>
      </c>
      <c r="F92" s="142"/>
      <c r="G92" s="140">
        <f>SUM(G84:G91)</f>
        <v>760008812</v>
      </c>
      <c r="H92" s="142"/>
      <c r="I92" s="140">
        <f>SUM(I84:I91)</f>
        <v>1205591625</v>
      </c>
      <c r="J92" s="142"/>
      <c r="K92" s="140">
        <f>SUM(K84:K91)</f>
        <v>760008812</v>
      </c>
    </row>
    <row r="93" spans="1:11" ht="23.25" customHeight="1">
      <c r="A93" s="73" t="s">
        <v>242</v>
      </c>
      <c r="B93" s="73"/>
      <c r="E93" s="142">
        <f>EQ_Conso!P25</f>
        <v>2679.3029999999999</v>
      </c>
      <c r="F93" s="142"/>
      <c r="G93" s="142">
        <v>0</v>
      </c>
      <c r="H93" s="142"/>
      <c r="I93" s="139"/>
      <c r="J93" s="142"/>
      <c r="K93" s="139"/>
    </row>
    <row r="94" spans="1:11" ht="23.25" customHeight="1">
      <c r="A94" s="68" t="s">
        <v>122</v>
      </c>
      <c r="B94" s="73"/>
      <c r="E94" s="143">
        <f>SUM(E92:E93)</f>
        <v>1205525335</v>
      </c>
      <c r="F94" s="142"/>
      <c r="G94" s="143">
        <f>SUM(G92:G93)</f>
        <v>760008812</v>
      </c>
      <c r="H94" s="142"/>
      <c r="I94" s="143">
        <f>SUM(I92:I93)</f>
        <v>1205591625</v>
      </c>
      <c r="J94" s="142"/>
      <c r="K94" s="143">
        <f>SUM(K92:K93)</f>
        <v>760008812</v>
      </c>
    </row>
    <row r="95" spans="1:11" ht="23.25" customHeight="1">
      <c r="A95" s="68"/>
      <c r="B95" s="73"/>
      <c r="F95" s="168"/>
      <c r="G95" s="141"/>
      <c r="H95" s="168"/>
      <c r="J95" s="168"/>
      <c r="K95" s="141"/>
    </row>
    <row r="96" spans="1:11" ht="23.25" customHeight="1" thickBot="1">
      <c r="A96" s="53" t="s">
        <v>123</v>
      </c>
      <c r="B96" s="73"/>
      <c r="E96" s="76">
        <f>E94+E66</f>
        <v>2137613893</v>
      </c>
      <c r="F96" s="168"/>
      <c r="G96" s="76">
        <f>G94+G66</f>
        <v>1802913857</v>
      </c>
      <c r="H96" s="168"/>
      <c r="I96" s="76">
        <f>I94+I66</f>
        <v>2146677483</v>
      </c>
      <c r="J96" s="168"/>
      <c r="K96" s="76">
        <f>K94+K66</f>
        <v>1802913857</v>
      </c>
    </row>
    <row r="97" spans="1:12" ht="4.5" customHeight="1" thickTop="1">
      <c r="A97" s="53"/>
      <c r="B97" s="73"/>
      <c r="E97" s="64"/>
      <c r="F97" s="168"/>
      <c r="G97" s="64"/>
      <c r="H97" s="168"/>
      <c r="I97" s="64"/>
      <c r="J97" s="168"/>
      <c r="K97" s="64"/>
    </row>
    <row r="98" spans="1:12" ht="22.5" customHeight="1">
      <c r="A98" s="53"/>
      <c r="B98" s="73"/>
      <c r="E98" s="64"/>
      <c r="F98" s="168"/>
      <c r="G98" s="64"/>
      <c r="H98" s="168"/>
      <c r="I98" s="64"/>
      <c r="J98" s="168"/>
      <c r="K98" s="64"/>
    </row>
    <row r="99" spans="1:12" ht="22.5" customHeight="1">
      <c r="A99" s="53"/>
      <c r="B99" s="73"/>
      <c r="E99" s="64"/>
      <c r="F99" s="168"/>
      <c r="G99" s="64"/>
      <c r="H99" s="168"/>
      <c r="I99" s="64"/>
      <c r="J99" s="168"/>
      <c r="K99" s="64"/>
    </row>
    <row r="100" spans="1:12" ht="22.5" customHeight="1">
      <c r="A100" s="73" t="s">
        <v>228</v>
      </c>
      <c r="B100" s="73"/>
      <c r="E100" s="64"/>
      <c r="F100" s="168"/>
      <c r="G100" s="64"/>
      <c r="H100" s="168"/>
      <c r="I100" s="64"/>
      <c r="J100" s="168"/>
      <c r="K100" s="64"/>
    </row>
    <row r="101" spans="1:12" ht="22.5" customHeight="1">
      <c r="A101" s="53"/>
      <c r="B101" s="73"/>
      <c r="E101" s="64"/>
      <c r="F101" s="168"/>
      <c r="G101" s="64"/>
      <c r="H101" s="168"/>
      <c r="I101" s="64"/>
      <c r="J101" s="168"/>
      <c r="K101" s="64"/>
    </row>
    <row r="102" spans="1:12" ht="22.5" customHeight="1">
      <c r="A102" s="53"/>
      <c r="B102" s="73"/>
      <c r="E102" s="64"/>
      <c r="F102" s="168"/>
      <c r="G102" s="64"/>
      <c r="H102" s="168"/>
      <c r="I102" s="64"/>
      <c r="J102" s="168"/>
      <c r="K102" s="64"/>
    </row>
    <row r="103" spans="1:12" ht="22.5" customHeight="1">
      <c r="A103" s="53"/>
      <c r="B103" s="73"/>
      <c r="E103" s="64"/>
      <c r="F103" s="168"/>
      <c r="G103" s="64"/>
      <c r="H103" s="168"/>
      <c r="I103" s="64"/>
      <c r="J103" s="168"/>
      <c r="K103" s="64"/>
    </row>
    <row r="104" spans="1:12" ht="22.5" customHeight="1">
      <c r="A104" s="53"/>
      <c r="B104" s="73"/>
      <c r="E104" s="64"/>
      <c r="F104" s="168"/>
      <c r="G104" s="64"/>
      <c r="H104" s="168"/>
      <c r="I104" s="64"/>
      <c r="J104" s="168"/>
      <c r="K104" s="64"/>
    </row>
    <row r="105" spans="1:12" ht="22.5" customHeight="1">
      <c r="A105" s="53"/>
      <c r="B105" s="73"/>
      <c r="E105" s="64"/>
      <c r="F105" s="168"/>
      <c r="G105" s="64"/>
      <c r="H105" s="168"/>
      <c r="I105" s="64"/>
      <c r="J105" s="168"/>
      <c r="K105" s="64"/>
      <c r="L105" s="168"/>
    </row>
    <row r="106" spans="1:12" ht="22.5" customHeight="1">
      <c r="A106" s="53"/>
      <c r="B106" s="73"/>
      <c r="E106" s="64"/>
      <c r="F106" s="168"/>
      <c r="G106" s="64"/>
      <c r="H106" s="168"/>
      <c r="I106" s="64"/>
      <c r="J106" s="168"/>
      <c r="K106" s="64"/>
      <c r="L106" s="168"/>
    </row>
    <row r="107" spans="1:12" ht="22.5" customHeight="1">
      <c r="A107" s="53"/>
      <c r="B107" s="73"/>
      <c r="E107" s="64"/>
      <c r="F107" s="168"/>
      <c r="G107" s="64"/>
      <c r="H107" s="168"/>
      <c r="I107" s="64"/>
      <c r="J107" s="168"/>
      <c r="K107" s="64"/>
    </row>
    <row r="108" spans="1:12" ht="22.5" customHeight="1">
      <c r="A108" s="53"/>
      <c r="B108" s="73"/>
      <c r="E108" s="64"/>
      <c r="F108" s="168"/>
      <c r="G108" s="64"/>
      <c r="H108" s="168"/>
      <c r="I108" s="64"/>
      <c r="J108" s="168"/>
      <c r="K108" s="64"/>
    </row>
    <row r="109" spans="1:12" ht="22.5" customHeight="1">
      <c r="A109" s="53"/>
      <c r="B109" s="73"/>
      <c r="F109" s="168"/>
      <c r="G109" s="64"/>
      <c r="H109" s="168"/>
      <c r="J109" s="168"/>
      <c r="K109" s="64"/>
    </row>
    <row r="110" spans="1:12" ht="22.5" customHeight="1">
      <c r="E110" s="75">
        <f>E32-E96</f>
        <v>0</v>
      </c>
      <c r="F110" s="75"/>
      <c r="G110" s="77">
        <f>G32-G96</f>
        <v>0</v>
      </c>
      <c r="H110" s="75"/>
      <c r="I110" s="75">
        <f>I32-I96</f>
        <v>0</v>
      </c>
      <c r="J110" s="75"/>
      <c r="K110" s="77">
        <f>K32-K96</f>
        <v>0</v>
      </c>
      <c r="L110" s="200"/>
    </row>
    <row r="111" spans="1:12" ht="21.75" customHeight="1">
      <c r="E111" s="78">
        <f>E96-E32</f>
        <v>0</v>
      </c>
      <c r="F111" s="78"/>
      <c r="G111" s="79">
        <f>G96-G32</f>
        <v>0</v>
      </c>
      <c r="H111" s="78"/>
      <c r="I111" s="78">
        <f>I96-I32</f>
        <v>0</v>
      </c>
      <c r="J111" s="78"/>
      <c r="K111" s="79">
        <f>K96-K32</f>
        <v>0</v>
      </c>
      <c r="L111" s="200"/>
    </row>
    <row r="112" spans="1:12" ht="21" customHeight="1">
      <c r="L112" s="200"/>
    </row>
    <row r="113" spans="12:12" ht="22.5" customHeight="1">
      <c r="L113" s="200"/>
    </row>
    <row r="114" spans="12:12" ht="22.5" customHeight="1">
      <c r="L114" s="200"/>
    </row>
    <row r="115" spans="12:12" ht="22.5" customHeight="1">
      <c r="L115" s="200"/>
    </row>
    <row r="116" spans="12:12" ht="22.5" customHeight="1">
      <c r="L116" s="200"/>
    </row>
    <row r="117" spans="12:12" ht="22.5" customHeight="1">
      <c r="L117" s="200"/>
    </row>
    <row r="118" spans="12:12" ht="22.5" customHeight="1">
      <c r="L118" s="200"/>
    </row>
    <row r="119" spans="12:12" ht="22.5" customHeight="1">
      <c r="L119" s="200"/>
    </row>
    <row r="120" spans="12:12" ht="22.5" customHeight="1">
      <c r="L120" s="200"/>
    </row>
    <row r="121" spans="12:12" ht="22.5" customHeight="1">
      <c r="L121" s="200"/>
    </row>
    <row r="122" spans="12:12" ht="22.5" customHeight="1">
      <c r="L122" s="200"/>
    </row>
    <row r="123" spans="12:12" ht="22.5" customHeight="1">
      <c r="L123" s="200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04" t="s">
        <v>1</v>
      </c>
      <c r="E4" s="204"/>
      <c r="F4" s="204"/>
      <c r="G4" s="204"/>
      <c r="H4" s="204"/>
      <c r="I4" s="204"/>
      <c r="J4" s="204"/>
      <c r="K4" s="204"/>
      <c r="L4" s="204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205" t="s">
        <v>6</v>
      </c>
      <c r="I6" s="205"/>
      <c r="J6" s="205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06" t="s">
        <v>4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04" t="s">
        <v>1</v>
      </c>
      <c r="E4" s="204"/>
      <c r="F4" s="204"/>
      <c r="G4" s="204"/>
      <c r="H4" s="204"/>
      <c r="I4" s="204"/>
      <c r="J4" s="204"/>
      <c r="K4" s="204"/>
      <c r="L4" s="204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205" t="s">
        <v>6</v>
      </c>
      <c r="I6" s="205"/>
      <c r="J6" s="205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06" t="s">
        <v>4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2"/>
  <sheetViews>
    <sheetView showGridLines="0" view="pageBreakPreview" topLeftCell="A24" zoomScale="85" zoomScaleNormal="85" zoomScaleSheetLayoutView="85" zoomScalePageLayoutView="40" workbookViewId="0">
      <selection activeCell="D32" sqref="D32"/>
    </sheetView>
  </sheetViews>
  <sheetFormatPr defaultColWidth="9.140625" defaultRowHeight="21.75"/>
  <cols>
    <col min="1" max="1" width="44.28515625" style="87" customWidth="1"/>
    <col min="2" max="2" width="8.5703125" style="87" customWidth="1"/>
    <col min="3" max="3" width="0.7109375" style="87" customWidth="1"/>
    <col min="4" max="4" width="17.7109375" style="87" customWidth="1"/>
    <col min="5" max="5" width="1.140625" style="87" customWidth="1"/>
    <col min="6" max="6" width="17.7109375" style="87" customWidth="1"/>
    <col min="7" max="7" width="1.28515625" style="87" customWidth="1"/>
    <col min="8" max="8" width="17.7109375" style="87" customWidth="1"/>
    <col min="9" max="9" width="0.7109375" style="87" customWidth="1"/>
    <col min="10" max="10" width="17.7109375" style="87" customWidth="1"/>
    <col min="11" max="11" width="5.28515625" style="87" hidden="1" customWidth="1"/>
    <col min="12" max="12" width="9.140625" style="87" hidden="1" customWidth="1"/>
    <col min="13" max="13" width="25.85546875" style="87" hidden="1" customWidth="1"/>
    <col min="14" max="14" width="16" style="51" hidden="1" customWidth="1"/>
    <col min="15" max="16" width="9.140625" style="51" hidden="1" customWidth="1"/>
    <col min="17" max="17" width="16" style="51" hidden="1" customWidth="1"/>
    <col min="18" max="19" width="0" style="87" hidden="1" customWidth="1"/>
    <col min="20" max="20" width="9.140625" style="87"/>
    <col min="21" max="21" width="17" style="54" hidden="1" customWidth="1"/>
    <col min="22" max="22" width="14.5703125" style="87" hidden="1" customWidth="1"/>
    <col min="23" max="23" width="19.28515625" style="87" hidden="1" customWidth="1"/>
    <col min="24" max="24" width="19" style="87" hidden="1" customWidth="1"/>
    <col min="25" max="25" width="12.42578125" style="87" hidden="1" customWidth="1"/>
    <col min="26" max="26" width="11.140625" style="87" hidden="1" customWidth="1"/>
    <col min="27" max="27" width="0" style="87" hidden="1" customWidth="1"/>
    <col min="28" max="28" width="14.28515625" style="87" customWidth="1"/>
    <col min="29" max="29" width="9.140625" style="87"/>
    <col min="30" max="30" width="11.5703125" style="87" bestFit="1" customWidth="1"/>
    <col min="31" max="16384" width="9.140625" style="87"/>
  </cols>
  <sheetData>
    <row r="1" spans="1:28" ht="23.25">
      <c r="A1" s="50" t="s">
        <v>232</v>
      </c>
      <c r="B1" s="147"/>
      <c r="C1" s="147"/>
      <c r="D1" s="147"/>
      <c r="E1" s="147"/>
      <c r="F1" s="147"/>
      <c r="G1" s="147"/>
      <c r="H1" s="84"/>
      <c r="W1" s="84"/>
    </row>
    <row r="2" spans="1:28" ht="23.25">
      <c r="A2" s="50" t="s">
        <v>202</v>
      </c>
      <c r="B2" s="97"/>
      <c r="C2" s="97"/>
      <c r="D2" s="97"/>
      <c r="E2" s="97"/>
      <c r="F2" s="97"/>
      <c r="G2" s="97"/>
      <c r="H2" s="85"/>
      <c r="J2" s="54"/>
      <c r="W2" s="148"/>
    </row>
    <row r="3" spans="1:28" ht="23.25">
      <c r="A3" s="50" t="s">
        <v>237</v>
      </c>
      <c r="B3" s="97"/>
      <c r="C3" s="97"/>
      <c r="D3" s="97"/>
      <c r="E3" s="97"/>
      <c r="F3" s="97"/>
      <c r="G3" s="97"/>
      <c r="H3" s="86"/>
      <c r="J3" s="168"/>
      <c r="W3" s="148"/>
    </row>
    <row r="4" spans="1:28" ht="23.25">
      <c r="A4" s="50" t="s">
        <v>217</v>
      </c>
      <c r="B4" s="97"/>
      <c r="C4" s="97"/>
      <c r="D4" s="97"/>
      <c r="E4" s="97"/>
      <c r="F4" s="97"/>
      <c r="G4" s="97"/>
      <c r="H4" s="86"/>
      <c r="J4" s="168"/>
      <c r="W4" s="148"/>
    </row>
    <row r="5" spans="1:28" ht="23.25">
      <c r="A5" s="50"/>
      <c r="B5" s="97"/>
      <c r="C5" s="97"/>
      <c r="D5" s="61" t="s">
        <v>235</v>
      </c>
      <c r="E5" s="154"/>
      <c r="F5" s="155"/>
      <c r="G5" s="97"/>
      <c r="H5" s="61" t="s">
        <v>236</v>
      </c>
      <c r="I5" s="154"/>
      <c r="J5" s="155"/>
      <c r="W5" s="148"/>
    </row>
    <row r="6" spans="1:28">
      <c r="A6" s="73"/>
      <c r="B6" s="147" t="s">
        <v>86</v>
      </c>
      <c r="C6" s="147"/>
      <c r="D6" s="97">
        <v>2021</v>
      </c>
      <c r="F6" s="97">
        <v>2020</v>
      </c>
      <c r="G6" s="147"/>
      <c r="H6" s="97">
        <v>2021</v>
      </c>
      <c r="J6" s="97">
        <v>2020</v>
      </c>
      <c r="K6" s="147"/>
      <c r="U6" s="97" t="s">
        <v>74</v>
      </c>
      <c r="V6" s="97" t="s">
        <v>75</v>
      </c>
      <c r="W6" s="97" t="s">
        <v>72</v>
      </c>
      <c r="X6" s="97" t="s">
        <v>73</v>
      </c>
    </row>
    <row r="7" spans="1:28">
      <c r="A7" s="65" t="s">
        <v>125</v>
      </c>
      <c r="B7" s="147"/>
      <c r="C7" s="147"/>
      <c r="D7" s="207" t="s">
        <v>124</v>
      </c>
      <c r="E7" s="207"/>
      <c r="F7" s="207"/>
      <c r="G7" s="207"/>
      <c r="H7" s="207"/>
      <c r="I7" s="207"/>
      <c r="J7" s="207"/>
      <c r="K7" s="207"/>
    </row>
    <row r="8" spans="1:28">
      <c r="A8" s="73" t="s">
        <v>126</v>
      </c>
      <c r="B8" s="147" t="s">
        <v>254</v>
      </c>
      <c r="C8" s="147"/>
      <c r="D8" s="88">
        <v>428515143</v>
      </c>
      <c r="E8" s="147"/>
      <c r="F8" s="88">
        <v>328062383</v>
      </c>
      <c r="G8" s="147"/>
      <c r="H8" s="88">
        <v>428515143</v>
      </c>
      <c r="I8" s="51"/>
      <c r="J8" s="88">
        <v>328062383</v>
      </c>
      <c r="U8" s="54">
        <f>H8-W8</f>
        <v>-251896401</v>
      </c>
      <c r="V8" s="168">
        <f>J8-X8</f>
        <v>-181258940</v>
      </c>
      <c r="W8" s="92">
        <v>680411544</v>
      </c>
      <c r="X8" s="92">
        <v>509321323</v>
      </c>
      <c r="Y8" s="54">
        <v>1116442</v>
      </c>
      <c r="Z8" s="54">
        <v>801881</v>
      </c>
    </row>
    <row r="9" spans="1:28">
      <c r="A9" s="73" t="s">
        <v>127</v>
      </c>
      <c r="B9" s="147" t="s">
        <v>254</v>
      </c>
      <c r="C9" s="147"/>
      <c r="D9" s="88">
        <v>0</v>
      </c>
      <c r="E9" s="147"/>
      <c r="F9" s="88">
        <v>34092768</v>
      </c>
      <c r="G9" s="147"/>
      <c r="H9" s="88">
        <v>0</v>
      </c>
      <c r="I9" s="51"/>
      <c r="J9" s="88">
        <v>34092768</v>
      </c>
      <c r="U9" s="54">
        <f t="shared" ref="U9:U10" si="0">H9-W9</f>
        <v>-128600389</v>
      </c>
      <c r="V9" s="168">
        <f t="shared" ref="V9:V22" si="1">J9-X9</f>
        <v>-190090024</v>
      </c>
      <c r="W9" s="92">
        <v>128600389</v>
      </c>
      <c r="X9" s="92">
        <v>224182792</v>
      </c>
      <c r="Y9" s="54">
        <v>146731</v>
      </c>
      <c r="Z9" s="54">
        <v>310949</v>
      </c>
      <c r="AB9" s="168"/>
    </row>
    <row r="10" spans="1:28">
      <c r="A10" s="87" t="s">
        <v>128</v>
      </c>
      <c r="B10" s="147">
        <v>18</v>
      </c>
      <c r="C10" s="147"/>
      <c r="D10" s="88">
        <v>8302179</v>
      </c>
      <c r="E10" s="147"/>
      <c r="F10" s="88">
        <v>4801691</v>
      </c>
      <c r="G10" s="147"/>
      <c r="H10" s="88">
        <v>8302179</v>
      </c>
      <c r="I10" s="169"/>
      <c r="J10" s="88">
        <v>4801691</v>
      </c>
      <c r="U10" s="54">
        <f t="shared" si="0"/>
        <v>-3073070</v>
      </c>
      <c r="V10" s="168">
        <f t="shared" si="1"/>
        <v>-5370683</v>
      </c>
      <c r="W10" s="92">
        <v>11375249</v>
      </c>
      <c r="X10" s="92">
        <v>10172374</v>
      </c>
      <c r="Y10" s="54">
        <v>13976</v>
      </c>
      <c r="Z10" s="54">
        <v>20411</v>
      </c>
    </row>
    <row r="11" spans="1:28">
      <c r="A11" s="68" t="s">
        <v>129</v>
      </c>
      <c r="B11" s="89"/>
      <c r="C11" s="147"/>
      <c r="D11" s="58">
        <f>SUM(D8:D10)</f>
        <v>436817322</v>
      </c>
      <c r="E11" s="147"/>
      <c r="F11" s="58">
        <f>SUM(F8:F10)</f>
        <v>366956842</v>
      </c>
      <c r="G11" s="60"/>
      <c r="H11" s="58">
        <f>SUM(H8:H10)</f>
        <v>436817322</v>
      </c>
      <c r="I11" s="51"/>
      <c r="J11" s="58">
        <f>SUM(J8:J10)</f>
        <v>366956842</v>
      </c>
      <c r="U11" s="90">
        <f t="shared" ref="U11:Z11" si="2">SUM(U8:U10)</f>
        <v>-383569860</v>
      </c>
      <c r="V11" s="90">
        <f t="shared" si="2"/>
        <v>-376719647</v>
      </c>
      <c r="W11" s="90">
        <f t="shared" si="2"/>
        <v>820387182</v>
      </c>
      <c r="X11" s="90">
        <f t="shared" si="2"/>
        <v>743676489</v>
      </c>
      <c r="Y11" s="58">
        <f t="shared" si="2"/>
        <v>1277149</v>
      </c>
      <c r="Z11" s="58">
        <f t="shared" si="2"/>
        <v>1133241</v>
      </c>
    </row>
    <row r="12" spans="1:28">
      <c r="A12" s="68"/>
      <c r="B12" s="147"/>
      <c r="C12" s="147"/>
      <c r="D12" s="147"/>
      <c r="E12" s="147"/>
      <c r="F12" s="147"/>
      <c r="G12" s="147"/>
      <c r="H12" s="91"/>
      <c r="I12" s="51"/>
      <c r="J12" s="91"/>
      <c r="V12" s="168"/>
      <c r="W12" s="91"/>
      <c r="X12" s="91"/>
    </row>
    <row r="13" spans="1:28">
      <c r="A13" s="65" t="s">
        <v>130</v>
      </c>
      <c r="B13" s="147"/>
      <c r="C13" s="147"/>
      <c r="D13" s="147"/>
      <c r="E13" s="147"/>
      <c r="F13" s="147"/>
      <c r="G13" s="147"/>
      <c r="H13" s="91"/>
      <c r="I13" s="51"/>
      <c r="J13" s="91"/>
      <c r="V13" s="168"/>
      <c r="W13" s="91"/>
      <c r="X13" s="91"/>
    </row>
    <row r="14" spans="1:28">
      <c r="A14" s="73" t="s">
        <v>131</v>
      </c>
      <c r="B14" s="147">
        <v>19</v>
      </c>
      <c r="C14" s="147"/>
      <c r="D14" s="88">
        <v>342720132</v>
      </c>
      <c r="E14" s="147"/>
      <c r="F14" s="88">
        <v>266565143</v>
      </c>
      <c r="G14" s="147"/>
      <c r="H14" s="88">
        <v>342720132</v>
      </c>
      <c r="I14" s="51"/>
      <c r="J14" s="88">
        <v>266565143</v>
      </c>
      <c r="U14" s="54">
        <f t="shared" ref="U14:U17" si="3">H14-W14</f>
        <v>-211383818</v>
      </c>
      <c r="V14" s="168">
        <f t="shared" si="1"/>
        <v>-137179242</v>
      </c>
      <c r="W14" s="92">
        <v>554103950</v>
      </c>
      <c r="X14" s="92">
        <v>403744385</v>
      </c>
      <c r="Y14" s="170">
        <v>895416</v>
      </c>
      <c r="Z14" s="170">
        <v>631070</v>
      </c>
    </row>
    <row r="15" spans="1:28">
      <c r="A15" s="73" t="s">
        <v>132</v>
      </c>
      <c r="B15" s="147">
        <v>19</v>
      </c>
      <c r="C15" s="147"/>
      <c r="D15" s="88">
        <v>0</v>
      </c>
      <c r="E15" s="147"/>
      <c r="F15" s="88">
        <v>14214619</v>
      </c>
      <c r="G15" s="147"/>
      <c r="H15" s="88">
        <v>0</v>
      </c>
      <c r="I15" s="51"/>
      <c r="J15" s="88">
        <v>14214619</v>
      </c>
      <c r="U15" s="54">
        <f t="shared" si="3"/>
        <v>-124585077</v>
      </c>
      <c r="V15" s="168">
        <f t="shared" si="1"/>
        <v>-194667444</v>
      </c>
      <c r="W15" s="92">
        <v>124585077</v>
      </c>
      <c r="X15" s="92">
        <v>208882063</v>
      </c>
      <c r="Y15" s="170">
        <v>147288</v>
      </c>
      <c r="Z15" s="170">
        <v>297681</v>
      </c>
    </row>
    <row r="16" spans="1:28">
      <c r="A16" s="73" t="s">
        <v>264</v>
      </c>
      <c r="B16" s="147"/>
      <c r="C16" s="147"/>
      <c r="D16" s="88">
        <v>5476844</v>
      </c>
      <c r="E16" s="147"/>
      <c r="F16" s="88">
        <v>4872925</v>
      </c>
      <c r="G16" s="147"/>
      <c r="H16" s="88">
        <v>5476844</v>
      </c>
      <c r="I16" s="51"/>
      <c r="J16" s="88">
        <v>4872925</v>
      </c>
      <c r="U16" s="54">
        <f t="shared" si="3"/>
        <v>-3494288</v>
      </c>
      <c r="V16" s="168">
        <f t="shared" si="1"/>
        <v>-3155769</v>
      </c>
      <c r="W16" s="92">
        <v>8971132</v>
      </c>
      <c r="X16" s="92">
        <v>8028694</v>
      </c>
      <c r="Y16" s="170">
        <v>14794</v>
      </c>
      <c r="Z16" s="170">
        <v>11794</v>
      </c>
    </row>
    <row r="17" spans="1:30">
      <c r="A17" s="73" t="s">
        <v>134</v>
      </c>
      <c r="B17" s="147"/>
      <c r="C17" s="147"/>
      <c r="D17" s="88">
        <v>32883856</v>
      </c>
      <c r="E17" s="147"/>
      <c r="F17" s="88">
        <v>31509259</v>
      </c>
      <c r="G17" s="147"/>
      <c r="H17" s="88">
        <v>32814866</v>
      </c>
      <c r="I17" s="51"/>
      <c r="J17" s="88">
        <v>31509259</v>
      </c>
      <c r="U17" s="54">
        <f t="shared" si="3"/>
        <v>-39617918</v>
      </c>
      <c r="V17" s="168" t="e">
        <f>J17-X17-#REF!</f>
        <v>#REF!</v>
      </c>
      <c r="W17" s="92">
        <v>72432784</v>
      </c>
      <c r="X17" s="92">
        <v>88402174</v>
      </c>
      <c r="Y17" s="170">
        <v>110179</v>
      </c>
      <c r="Z17" s="170">
        <v>129199</v>
      </c>
    </row>
    <row r="18" spans="1:30">
      <c r="A18" s="73" t="s">
        <v>135</v>
      </c>
      <c r="B18" s="147">
        <v>21</v>
      </c>
      <c r="C18" s="147"/>
      <c r="D18" s="171">
        <v>5294657</v>
      </c>
      <c r="E18" s="147"/>
      <c r="F18" s="171">
        <v>5732631</v>
      </c>
      <c r="G18" s="147"/>
      <c r="H18" s="171">
        <v>5294657</v>
      </c>
      <c r="I18" s="51"/>
      <c r="J18" s="171">
        <v>5732631</v>
      </c>
      <c r="U18" s="93">
        <f>H18-W18</f>
        <v>-13823311</v>
      </c>
      <c r="V18" s="172">
        <f>J18-X18</f>
        <v>-13994410</v>
      </c>
      <c r="W18" s="173">
        <v>19117968</v>
      </c>
      <c r="X18" s="173">
        <v>19727041</v>
      </c>
      <c r="Y18" s="168">
        <v>29638</v>
      </c>
      <c r="Z18" s="168">
        <v>30227</v>
      </c>
    </row>
    <row r="19" spans="1:30">
      <c r="A19" s="68" t="s">
        <v>136</v>
      </c>
      <c r="B19" s="147"/>
      <c r="C19" s="147"/>
      <c r="D19" s="58">
        <f>SUM(D14:D18)</f>
        <v>386375489</v>
      </c>
      <c r="E19" s="147"/>
      <c r="F19" s="58">
        <f>SUM(F14:F18)</f>
        <v>322894577</v>
      </c>
      <c r="G19" s="147"/>
      <c r="H19" s="58">
        <f>SUM(H14:H18)</f>
        <v>386306499</v>
      </c>
      <c r="I19" s="51"/>
      <c r="J19" s="58">
        <f>SUM(J14:J18)</f>
        <v>322894577</v>
      </c>
      <c r="U19" s="90">
        <f t="shared" ref="U19:Z19" si="4">SUM(U14:U17)</f>
        <v>-379081101</v>
      </c>
      <c r="V19" s="90" t="e">
        <f t="shared" si="4"/>
        <v>#REF!</v>
      </c>
      <c r="W19" s="90">
        <f t="shared" si="4"/>
        <v>760092943</v>
      </c>
      <c r="X19" s="90">
        <f t="shared" si="4"/>
        <v>709057316</v>
      </c>
      <c r="Y19" s="58">
        <f t="shared" si="4"/>
        <v>1167677</v>
      </c>
      <c r="Z19" s="58">
        <f t="shared" si="4"/>
        <v>1069744</v>
      </c>
    </row>
    <row r="20" spans="1:30">
      <c r="A20" s="73"/>
      <c r="B20" s="147"/>
      <c r="C20" s="147"/>
      <c r="D20" s="147"/>
      <c r="E20" s="147"/>
      <c r="F20" s="147"/>
      <c r="G20" s="147"/>
      <c r="H20" s="54"/>
      <c r="I20" s="51"/>
      <c r="J20" s="51"/>
      <c r="V20" s="168"/>
      <c r="W20" s="51"/>
      <c r="X20" s="51"/>
    </row>
    <row r="21" spans="1:30">
      <c r="A21" s="68" t="s">
        <v>137</v>
      </c>
      <c r="B21" s="147"/>
      <c r="C21" s="147"/>
      <c r="D21" s="60">
        <f>D11-D19</f>
        <v>50441833</v>
      </c>
      <c r="E21" s="147"/>
      <c r="F21" s="60">
        <f>F11-F19</f>
        <v>44062265</v>
      </c>
      <c r="G21" s="147"/>
      <c r="H21" s="60">
        <f>H11-H19</f>
        <v>50510823</v>
      </c>
      <c r="I21" s="51"/>
      <c r="J21" s="60">
        <f>J11-J19</f>
        <v>44062265</v>
      </c>
      <c r="U21" s="91" t="e">
        <f>#REF!-U18</f>
        <v>#REF!</v>
      </c>
      <c r="V21" s="91" t="e">
        <f>#REF!-V18</f>
        <v>#REF!</v>
      </c>
      <c r="W21" s="91" t="e">
        <f>#REF!-W18</f>
        <v>#REF!</v>
      </c>
      <c r="X21" s="91" t="e">
        <f>#REF!-X18</f>
        <v>#REF!</v>
      </c>
      <c r="Y21" s="67" t="e">
        <f>#REF!-Y18</f>
        <v>#REF!</v>
      </c>
      <c r="Z21" s="67" t="e">
        <f>#REF!-Z18</f>
        <v>#REF!</v>
      </c>
    </row>
    <row r="22" spans="1:30">
      <c r="A22" s="73" t="s">
        <v>138</v>
      </c>
      <c r="B22" s="147">
        <v>22</v>
      </c>
      <c r="C22" s="147"/>
      <c r="D22" s="171">
        <v>-9730403</v>
      </c>
      <c r="E22" s="147"/>
      <c r="F22" s="171">
        <v>-8507023</v>
      </c>
      <c r="G22" s="147"/>
      <c r="H22" s="167">
        <v>-9730403</v>
      </c>
      <c r="I22" s="51"/>
      <c r="J22" s="167">
        <v>-8507023</v>
      </c>
      <c r="U22" s="54">
        <f t="shared" ref="U22" si="5">H22-W22</f>
        <v>-4013976</v>
      </c>
      <c r="V22" s="168">
        <f t="shared" si="1"/>
        <v>-6545162</v>
      </c>
      <c r="W22" s="174">
        <v>-5716427</v>
      </c>
      <c r="X22" s="174">
        <v>-1961861</v>
      </c>
      <c r="Y22" s="167">
        <v>-13525</v>
      </c>
      <c r="Z22" s="167">
        <v>-6625</v>
      </c>
    </row>
    <row r="23" spans="1:30">
      <c r="A23" s="68" t="s">
        <v>139</v>
      </c>
      <c r="B23" s="147"/>
      <c r="C23" s="147"/>
      <c r="D23" s="67">
        <f>D21+D22</f>
        <v>40711430</v>
      </c>
      <c r="E23" s="147"/>
      <c r="F23" s="67">
        <f>F21+F22</f>
        <v>35555242</v>
      </c>
      <c r="G23" s="147"/>
      <c r="H23" s="67">
        <f>SUM(H21:H22)</f>
        <v>40780420</v>
      </c>
      <c r="I23" s="91"/>
      <c r="J23" s="67">
        <f>SUM(J21:J22)</f>
        <v>35555242</v>
      </c>
      <c r="U23" s="94" t="e">
        <f t="shared" ref="U23:V23" si="6">SUM(U21:U22)</f>
        <v>#REF!</v>
      </c>
      <c r="V23" s="94" t="e">
        <f t="shared" si="6"/>
        <v>#REF!</v>
      </c>
      <c r="W23" s="94" t="e">
        <f>SUM(W21:W22)</f>
        <v>#REF!</v>
      </c>
      <c r="X23" s="94" t="e">
        <f>SUM(X21:X22)</f>
        <v>#REF!</v>
      </c>
      <c r="Y23" s="67" t="e">
        <f t="shared" ref="Y23:Z23" si="7">SUM(Y21:Y22)</f>
        <v>#REF!</v>
      </c>
      <c r="Z23" s="67" t="e">
        <f t="shared" si="7"/>
        <v>#REF!</v>
      </c>
    </row>
    <row r="24" spans="1:30">
      <c r="A24" s="68" t="s">
        <v>140</v>
      </c>
      <c r="D24" s="201"/>
      <c r="E24" s="180"/>
      <c r="F24" s="201"/>
      <c r="G24" s="180"/>
      <c r="H24" s="201"/>
      <c r="I24" s="187"/>
      <c r="J24" s="202"/>
      <c r="U24" s="178">
        <v>0</v>
      </c>
      <c r="V24" s="178">
        <v>0</v>
      </c>
      <c r="W24" s="178">
        <v>0</v>
      </c>
      <c r="X24" s="178">
        <v>0</v>
      </c>
      <c r="Y24" s="168"/>
      <c r="Z24" s="168"/>
    </row>
    <row r="25" spans="1:30" hidden="1">
      <c r="A25" s="73" t="s">
        <v>141</v>
      </c>
      <c r="D25" s="176"/>
      <c r="F25" s="176"/>
      <c r="H25" s="176"/>
      <c r="I25" s="177"/>
      <c r="J25" s="169"/>
      <c r="U25" s="169"/>
      <c r="V25" s="169"/>
      <c r="W25" s="169"/>
      <c r="X25" s="169"/>
      <c r="Y25" s="168"/>
      <c r="Z25" s="168"/>
    </row>
    <row r="26" spans="1:30" hidden="1">
      <c r="A26" s="73" t="s">
        <v>142</v>
      </c>
      <c r="D26" s="176"/>
      <c r="F26" s="176"/>
      <c r="H26" s="176"/>
      <c r="I26" s="177"/>
      <c r="J26" s="169"/>
      <c r="U26" s="169"/>
      <c r="V26" s="169"/>
      <c r="W26" s="169"/>
      <c r="X26" s="169"/>
      <c r="Y26" s="168"/>
      <c r="Z26" s="168"/>
    </row>
    <row r="27" spans="1:30" hidden="1">
      <c r="A27" s="73" t="s">
        <v>143</v>
      </c>
      <c r="B27" s="147"/>
      <c r="D27" s="176"/>
      <c r="F27" s="176"/>
      <c r="H27" s="176">
        <v>0</v>
      </c>
      <c r="I27" s="177"/>
      <c r="J27" s="169">
        <v>0</v>
      </c>
      <c r="U27" s="169"/>
      <c r="V27" s="169"/>
      <c r="W27" s="169"/>
      <c r="X27" s="169"/>
      <c r="Y27" s="168"/>
      <c r="Z27" s="168"/>
    </row>
    <row r="28" spans="1:30" hidden="1">
      <c r="A28" s="73" t="s">
        <v>144</v>
      </c>
      <c r="B28" s="147"/>
      <c r="D28" s="176"/>
      <c r="F28" s="176"/>
      <c r="H28" s="201">
        <v>0</v>
      </c>
      <c r="I28" s="177"/>
      <c r="J28" s="202">
        <v>0</v>
      </c>
      <c r="U28" s="169"/>
      <c r="V28" s="169"/>
      <c r="W28" s="169"/>
      <c r="X28" s="169"/>
      <c r="Y28" s="168"/>
      <c r="Z28" s="168"/>
    </row>
    <row r="29" spans="1:30">
      <c r="A29" s="68" t="s">
        <v>145</v>
      </c>
      <c r="D29" s="175">
        <f>SUM(D25:D28)</f>
        <v>0</v>
      </c>
      <c r="E29" s="180"/>
      <c r="F29" s="175">
        <f>SUM(F25:F28)</f>
        <v>0</v>
      </c>
      <c r="G29" s="180"/>
      <c r="H29" s="175">
        <f>SUM(H25:H28)</f>
        <v>0</v>
      </c>
      <c r="I29" s="187"/>
      <c r="J29" s="175">
        <f>SUM(J25:J28)</f>
        <v>0</v>
      </c>
      <c r="U29" s="169"/>
      <c r="V29" s="169"/>
      <c r="W29" s="169"/>
      <c r="X29" s="169"/>
      <c r="Y29" s="168"/>
      <c r="Z29" s="168"/>
    </row>
    <row r="30" spans="1:30" ht="22.5" thickBot="1">
      <c r="A30" s="68" t="s">
        <v>146</v>
      </c>
      <c r="D30" s="59">
        <f>SUM(D23,D29)</f>
        <v>40711430</v>
      </c>
      <c r="F30" s="59">
        <f>SUM(F23,F29)</f>
        <v>35555242</v>
      </c>
      <c r="H30" s="59">
        <f>SUM(H23,H29)</f>
        <v>40780420</v>
      </c>
      <c r="I30" s="177"/>
      <c r="J30" s="59">
        <f>SUM(J23,J29)</f>
        <v>35555242</v>
      </c>
      <c r="U30" s="95" t="e">
        <f t="shared" ref="U30:V30" si="8">U23+U24</f>
        <v>#REF!</v>
      </c>
      <c r="V30" s="95" t="e">
        <f t="shared" si="8"/>
        <v>#REF!</v>
      </c>
      <c r="W30" s="95" t="e">
        <f>W23+W24</f>
        <v>#REF!</v>
      </c>
      <c r="X30" s="95" t="e">
        <f>X23+X24</f>
        <v>#REF!</v>
      </c>
      <c r="Y30" s="59" t="e">
        <f t="shared" ref="Y30:Z30" si="9">Y23+Y24</f>
        <v>#REF!</v>
      </c>
      <c r="Z30" s="59" t="e">
        <f t="shared" si="9"/>
        <v>#REF!</v>
      </c>
      <c r="AD30" s="51"/>
    </row>
    <row r="31" spans="1:30" ht="22.5" thickTop="1">
      <c r="H31" s="177"/>
      <c r="I31" s="177"/>
      <c r="J31" s="177"/>
      <c r="W31" s="177"/>
      <c r="X31" s="177"/>
    </row>
    <row r="32" spans="1:30" ht="22.5" customHeight="1">
      <c r="A32" s="66" t="s">
        <v>259</v>
      </c>
      <c r="U32" s="87"/>
    </row>
    <row r="33" spans="1:26" ht="22.5" customHeight="1">
      <c r="A33" s="87" t="s">
        <v>260</v>
      </c>
      <c r="D33" s="168">
        <f>D30-D34</f>
        <v>40711450.696999997</v>
      </c>
      <c r="F33" s="168">
        <f>F30</f>
        <v>35555242</v>
      </c>
      <c r="H33" s="168">
        <f>H30</f>
        <v>40780420</v>
      </c>
      <c r="J33" s="168">
        <f>J30</f>
        <v>35555242</v>
      </c>
      <c r="U33" s="87"/>
    </row>
    <row r="34" spans="1:26" ht="22.5" customHeight="1">
      <c r="A34" s="87" t="s">
        <v>261</v>
      </c>
      <c r="D34" s="168">
        <v>-20.697000000000099</v>
      </c>
      <c r="F34" s="51">
        <v>0</v>
      </c>
      <c r="G34" s="51"/>
      <c r="H34" s="51">
        <v>0</v>
      </c>
      <c r="I34" s="51"/>
      <c r="J34" s="51">
        <v>0</v>
      </c>
      <c r="U34" s="87"/>
    </row>
    <row r="35" spans="1:26" ht="22.15" customHeight="1" thickBot="1">
      <c r="D35" s="179">
        <f>SUM(D33:D34)</f>
        <v>40711430</v>
      </c>
      <c r="F35" s="179">
        <f>SUM(F33:F34)</f>
        <v>35555242</v>
      </c>
      <c r="H35" s="179">
        <f>SUM(H33:H34)</f>
        <v>40780420</v>
      </c>
      <c r="J35" s="179">
        <f>SUM(J33:J34)</f>
        <v>35555242</v>
      </c>
      <c r="U35" s="87"/>
    </row>
    <row r="36" spans="1:26" ht="22.15" customHeight="1" thickTop="1">
      <c r="D36" s="142"/>
      <c r="F36" s="142"/>
      <c r="H36" s="142"/>
      <c r="J36" s="142"/>
      <c r="U36" s="87"/>
    </row>
    <row r="37" spans="1:26" ht="22.5" customHeight="1">
      <c r="A37" s="188" t="s">
        <v>265</v>
      </c>
      <c r="D37" s="142"/>
      <c r="F37" s="142"/>
      <c r="H37" s="142"/>
      <c r="J37" s="142"/>
      <c r="U37" s="87"/>
    </row>
    <row r="38" spans="1:26">
      <c r="A38" s="73" t="s">
        <v>147</v>
      </c>
      <c r="B38" s="147">
        <v>23</v>
      </c>
      <c r="D38" s="189">
        <f>D33/D39</f>
        <v>5.9609180837037562E-2</v>
      </c>
      <c r="E38" s="189" t="e">
        <f t="shared" ref="E38:F38" si="10">E33/E39</f>
        <v>#DIV/0!</v>
      </c>
      <c r="F38" s="189">
        <f t="shared" si="10"/>
        <v>6.8178795781399806E-2</v>
      </c>
      <c r="G38" s="180"/>
      <c r="H38" s="189">
        <f>H33/H39</f>
        <v>5.9710164800623876E-2</v>
      </c>
      <c r="I38" s="180"/>
      <c r="J38" s="189">
        <f t="shared" ref="J38" si="11">J33/J39</f>
        <v>6.8178795781399806E-2</v>
      </c>
      <c r="N38" s="87"/>
      <c r="O38" s="87"/>
      <c r="P38" s="87"/>
      <c r="Q38" s="87"/>
      <c r="U38" s="87"/>
    </row>
    <row r="39" spans="1:26">
      <c r="A39" s="73" t="s">
        <v>266</v>
      </c>
      <c r="B39" s="147"/>
      <c r="D39" s="168">
        <v>682972826.0869565</v>
      </c>
      <c r="E39" s="168"/>
      <c r="F39" s="54">
        <v>521500000</v>
      </c>
      <c r="G39" s="168"/>
      <c r="H39" s="168">
        <v>682972826.0869565</v>
      </c>
      <c r="I39" s="168"/>
      <c r="J39" s="54">
        <v>521500000</v>
      </c>
      <c r="N39" s="87"/>
      <c r="O39" s="87"/>
      <c r="P39" s="87"/>
      <c r="Q39" s="87"/>
      <c r="U39" s="87"/>
    </row>
    <row r="40" spans="1:26" ht="22.5" thickBot="1">
      <c r="A40" s="73"/>
      <c r="B40" s="147"/>
      <c r="D40" s="187"/>
      <c r="E40" s="180"/>
      <c r="F40" s="187"/>
      <c r="G40" s="180"/>
      <c r="H40" s="187"/>
      <c r="I40" s="180"/>
      <c r="J40" s="187"/>
      <c r="U40" s="96" t="e">
        <f t="shared" ref="U40:V40" si="12">U30/52150000</f>
        <v>#REF!</v>
      </c>
      <c r="V40" s="96" t="e">
        <f t="shared" si="12"/>
        <v>#REF!</v>
      </c>
      <c r="W40" s="96" t="e">
        <f>W30/52150000</f>
        <v>#REF!</v>
      </c>
      <c r="X40" s="96" t="e">
        <f>(X30/52150000)</f>
        <v>#REF!</v>
      </c>
      <c r="Y40" s="96" t="e">
        <f>Y30/52150</f>
        <v>#REF!</v>
      </c>
      <c r="Z40" s="96" t="e">
        <f>Z30/52150</f>
        <v>#REF!</v>
      </c>
    </row>
    <row r="41" spans="1:26" ht="22.5" thickTop="1">
      <c r="D41" s="180"/>
      <c r="E41" s="180"/>
      <c r="F41" s="180"/>
      <c r="G41" s="180"/>
      <c r="H41" s="180"/>
      <c r="I41" s="180"/>
      <c r="J41" s="180"/>
    </row>
    <row r="42" spans="1:26">
      <c r="A42" s="73" t="s">
        <v>228</v>
      </c>
      <c r="H42" s="54"/>
      <c r="J42" s="54"/>
    </row>
  </sheetData>
  <mergeCells count="1">
    <mergeCell ref="D7:K7"/>
  </mergeCells>
  <printOptions horizontalCentered="1"/>
  <pageMargins left="0.78740157480314998" right="0.55118110236220497" top="0.47244094488188998" bottom="0.511811023622047" header="0.511811023622047" footer="0.511811023622047"/>
  <pageSetup paperSize="9" scale="79" firstPageNumber="6" orientation="portrait" useFirstPageNumber="1" r:id="rId1"/>
  <headerFoot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D41"/>
  <sheetViews>
    <sheetView showGridLines="0" view="pageBreakPreview" topLeftCell="A21" zoomScale="85" zoomScaleNormal="85" zoomScaleSheetLayoutView="85" zoomScalePageLayoutView="40" workbookViewId="0">
      <selection activeCell="F30" sqref="F30"/>
    </sheetView>
  </sheetViews>
  <sheetFormatPr defaultColWidth="9.140625" defaultRowHeight="21.75"/>
  <cols>
    <col min="1" max="1" width="44.140625" style="87" customWidth="1"/>
    <col min="2" max="2" width="7.5703125" style="87" customWidth="1"/>
    <col min="3" max="3" width="0.85546875" style="87" customWidth="1"/>
    <col min="4" max="4" width="17.7109375" style="87" customWidth="1"/>
    <col min="5" max="5" width="0.7109375" style="87" customWidth="1"/>
    <col min="6" max="6" width="17.7109375" style="87" customWidth="1"/>
    <col min="7" max="7" width="1" style="87" customWidth="1"/>
    <col min="8" max="8" width="17.7109375" style="87" customWidth="1"/>
    <col min="9" max="9" width="1.140625" style="87" customWidth="1"/>
    <col min="10" max="10" width="17.7109375" style="87" customWidth="1"/>
    <col min="11" max="11" width="5.28515625" style="87" hidden="1" customWidth="1"/>
    <col min="12" max="12" width="9.140625" style="87" hidden="1" customWidth="1"/>
    <col min="13" max="13" width="25.85546875" style="87" hidden="1" customWidth="1"/>
    <col min="14" max="14" width="16" style="51" hidden="1" customWidth="1"/>
    <col min="15" max="16" width="9.140625" style="51" hidden="1" customWidth="1"/>
    <col min="17" max="17" width="16" style="51" hidden="1" customWidth="1"/>
    <col min="18" max="19" width="0" style="87" hidden="1" customWidth="1"/>
    <col min="20" max="20" width="9.140625" style="87"/>
    <col min="21" max="21" width="17" style="54" hidden="1" customWidth="1"/>
    <col min="22" max="22" width="14.5703125" style="87" hidden="1" customWidth="1"/>
    <col min="23" max="23" width="19.28515625" style="87" hidden="1" customWidth="1"/>
    <col min="24" max="24" width="19" style="87" hidden="1" customWidth="1"/>
    <col min="25" max="25" width="12.42578125" style="87" hidden="1" customWidth="1"/>
    <col min="26" max="26" width="11.140625" style="87" hidden="1" customWidth="1"/>
    <col min="27" max="27" width="0" style="87" hidden="1" customWidth="1"/>
    <col min="28" max="28" width="14.28515625" style="87" customWidth="1"/>
    <col min="29" max="29" width="9.140625" style="87"/>
    <col min="30" max="30" width="11.5703125" style="87" bestFit="1" customWidth="1"/>
    <col min="31" max="16384" width="9.140625" style="87"/>
  </cols>
  <sheetData>
    <row r="1" spans="1:28" ht="23.25">
      <c r="A1" s="50" t="s">
        <v>232</v>
      </c>
      <c r="B1" s="147"/>
      <c r="C1" s="147"/>
      <c r="D1" s="147"/>
      <c r="E1" s="147"/>
      <c r="F1" s="147"/>
      <c r="G1" s="147"/>
      <c r="H1" s="84"/>
      <c r="W1" s="84"/>
    </row>
    <row r="2" spans="1:28" ht="23.25">
      <c r="A2" s="50" t="s">
        <v>202</v>
      </c>
      <c r="B2" s="97"/>
      <c r="C2" s="97"/>
      <c r="D2" s="97"/>
      <c r="E2" s="97"/>
      <c r="F2" s="97"/>
      <c r="G2" s="97"/>
      <c r="H2" s="85"/>
      <c r="J2" s="54"/>
      <c r="W2" s="148"/>
    </row>
    <row r="3" spans="1:28" ht="23.25">
      <c r="A3" s="50" t="s">
        <v>255</v>
      </c>
      <c r="B3" s="97"/>
      <c r="C3" s="97"/>
      <c r="D3" s="97"/>
      <c r="E3" s="97"/>
      <c r="F3" s="97"/>
      <c r="G3" s="97"/>
      <c r="H3" s="86"/>
      <c r="J3" s="168"/>
      <c r="W3" s="148"/>
    </row>
    <row r="4" spans="1:28" ht="23.25">
      <c r="A4" s="50" t="s">
        <v>217</v>
      </c>
      <c r="B4" s="97"/>
      <c r="C4" s="97"/>
      <c r="D4" s="97"/>
      <c r="E4" s="97"/>
      <c r="F4" s="97"/>
      <c r="G4" s="97"/>
      <c r="H4" s="86"/>
      <c r="J4" s="168"/>
      <c r="W4" s="148"/>
    </row>
    <row r="5" spans="1:28" ht="23.25">
      <c r="A5" s="50"/>
      <c r="B5" s="97"/>
      <c r="C5" s="97"/>
      <c r="D5" s="61" t="s">
        <v>235</v>
      </c>
      <c r="E5" s="154"/>
      <c r="F5" s="155"/>
      <c r="G5" s="97"/>
      <c r="H5" s="61" t="s">
        <v>236</v>
      </c>
      <c r="I5" s="154"/>
      <c r="J5" s="155"/>
      <c r="W5" s="148"/>
    </row>
    <row r="6" spans="1:28">
      <c r="A6" s="73"/>
      <c r="B6" s="147" t="s">
        <v>86</v>
      </c>
      <c r="C6" s="147"/>
      <c r="D6" s="97">
        <v>2021</v>
      </c>
      <c r="F6" s="97">
        <v>2020</v>
      </c>
      <c r="G6" s="147"/>
      <c r="H6" s="97">
        <v>2021</v>
      </c>
      <c r="J6" s="97">
        <v>2020</v>
      </c>
      <c r="K6" s="147"/>
      <c r="U6" s="97" t="s">
        <v>74</v>
      </c>
      <c r="V6" s="97" t="s">
        <v>75</v>
      </c>
      <c r="W6" s="97" t="s">
        <v>72</v>
      </c>
      <c r="X6" s="97" t="s">
        <v>73</v>
      </c>
    </row>
    <row r="7" spans="1:28">
      <c r="A7" s="65" t="s">
        <v>125</v>
      </c>
      <c r="B7" s="147"/>
      <c r="C7" s="147"/>
      <c r="D7" s="207" t="s">
        <v>124</v>
      </c>
      <c r="E7" s="207"/>
      <c r="F7" s="207"/>
      <c r="G7" s="207"/>
      <c r="H7" s="207"/>
      <c r="I7" s="207"/>
      <c r="J7" s="207"/>
      <c r="K7" s="207"/>
    </row>
    <row r="8" spans="1:28">
      <c r="A8" s="73" t="s">
        <v>126</v>
      </c>
      <c r="B8" s="147" t="s">
        <v>254</v>
      </c>
      <c r="C8" s="147"/>
      <c r="D8" s="88">
        <v>1188605118</v>
      </c>
      <c r="E8" s="147"/>
      <c r="F8" s="88">
        <v>1121902059</v>
      </c>
      <c r="G8" s="147"/>
      <c r="H8" s="88">
        <v>1188605118</v>
      </c>
      <c r="I8" s="51"/>
      <c r="J8" s="88">
        <v>1121902059</v>
      </c>
      <c r="U8" s="54">
        <f>H8-W8</f>
        <v>508193574</v>
      </c>
      <c r="V8" s="168">
        <f>J8-X8</f>
        <v>612580736</v>
      </c>
      <c r="W8" s="92">
        <v>680411544</v>
      </c>
      <c r="X8" s="92">
        <v>509321323</v>
      </c>
      <c r="Y8" s="54">
        <v>1116442</v>
      </c>
      <c r="Z8" s="54">
        <v>801881</v>
      </c>
    </row>
    <row r="9" spans="1:28">
      <c r="A9" s="73" t="s">
        <v>127</v>
      </c>
      <c r="B9" s="147" t="s">
        <v>254</v>
      </c>
      <c r="C9" s="147"/>
      <c r="D9" s="88">
        <v>0</v>
      </c>
      <c r="E9" s="147"/>
      <c r="F9" s="88">
        <v>90342819</v>
      </c>
      <c r="G9" s="147"/>
      <c r="H9" s="88">
        <v>0</v>
      </c>
      <c r="I9" s="51"/>
      <c r="J9" s="88">
        <v>90342819</v>
      </c>
      <c r="U9" s="54">
        <f t="shared" ref="U9:U10" si="0">H9-W9</f>
        <v>-128600389</v>
      </c>
      <c r="V9" s="168">
        <f t="shared" ref="V9:V22" si="1">J9-X9</f>
        <v>-133839973</v>
      </c>
      <c r="W9" s="92">
        <v>128600389</v>
      </c>
      <c r="X9" s="92">
        <v>224182792</v>
      </c>
      <c r="Y9" s="54">
        <v>146731</v>
      </c>
      <c r="Z9" s="54">
        <v>310949</v>
      </c>
      <c r="AB9" s="168"/>
    </row>
    <row r="10" spans="1:28">
      <c r="A10" s="87" t="s">
        <v>128</v>
      </c>
      <c r="B10" s="147">
        <v>18</v>
      </c>
      <c r="C10" s="147"/>
      <c r="D10" s="88">
        <v>20158411</v>
      </c>
      <c r="E10" s="147"/>
      <c r="F10" s="88">
        <v>10938037</v>
      </c>
      <c r="G10" s="147"/>
      <c r="H10" s="88">
        <v>20158411</v>
      </c>
      <c r="I10" s="169"/>
      <c r="J10" s="88">
        <v>10938037</v>
      </c>
      <c r="U10" s="54">
        <f t="shared" si="0"/>
        <v>8783162</v>
      </c>
      <c r="V10" s="168">
        <f t="shared" si="1"/>
        <v>765663</v>
      </c>
      <c r="W10" s="92">
        <v>11375249</v>
      </c>
      <c r="X10" s="92">
        <v>10172374</v>
      </c>
      <c r="Y10" s="54">
        <v>13976</v>
      </c>
      <c r="Z10" s="54">
        <v>20411</v>
      </c>
    </row>
    <row r="11" spans="1:28">
      <c r="A11" s="68" t="s">
        <v>129</v>
      </c>
      <c r="B11" s="89"/>
      <c r="C11" s="147"/>
      <c r="D11" s="58">
        <f>SUM(D8:D10)</f>
        <v>1208763529</v>
      </c>
      <c r="E11" s="147"/>
      <c r="F11" s="58">
        <f>SUM(F8:F10)</f>
        <v>1223182915</v>
      </c>
      <c r="G11" s="60"/>
      <c r="H11" s="58">
        <f>SUM(H8:H10)</f>
        <v>1208763529</v>
      </c>
      <c r="I11" s="51"/>
      <c r="J11" s="58">
        <f>SUM(J8:J10)</f>
        <v>1223182915</v>
      </c>
      <c r="U11" s="90">
        <f t="shared" ref="U11:Z11" si="2">SUM(U8:U10)</f>
        <v>388376347</v>
      </c>
      <c r="V11" s="90">
        <f t="shared" si="2"/>
        <v>479506426</v>
      </c>
      <c r="W11" s="90">
        <f t="shared" si="2"/>
        <v>820387182</v>
      </c>
      <c r="X11" s="90">
        <f t="shared" si="2"/>
        <v>743676489</v>
      </c>
      <c r="Y11" s="58">
        <f t="shared" si="2"/>
        <v>1277149</v>
      </c>
      <c r="Z11" s="58">
        <f t="shared" si="2"/>
        <v>1133241</v>
      </c>
    </row>
    <row r="12" spans="1:28">
      <c r="A12" s="68"/>
      <c r="B12" s="147"/>
      <c r="C12" s="147"/>
      <c r="D12" s="147"/>
      <c r="E12" s="147"/>
      <c r="F12" s="147"/>
      <c r="G12" s="147"/>
      <c r="H12" s="91"/>
      <c r="I12" s="51"/>
      <c r="J12" s="91"/>
      <c r="V12" s="168"/>
      <c r="W12" s="91"/>
      <c r="X12" s="91"/>
    </row>
    <row r="13" spans="1:28">
      <c r="A13" s="65" t="s">
        <v>130</v>
      </c>
      <c r="B13" s="147"/>
      <c r="C13" s="147"/>
      <c r="D13" s="147"/>
      <c r="E13" s="147"/>
      <c r="F13" s="147"/>
      <c r="G13" s="147"/>
      <c r="H13" s="91"/>
      <c r="I13" s="51"/>
      <c r="J13" s="91"/>
      <c r="V13" s="168"/>
      <c r="W13" s="91"/>
      <c r="X13" s="91"/>
    </row>
    <row r="14" spans="1:28">
      <c r="A14" s="73" t="s">
        <v>131</v>
      </c>
      <c r="B14" s="147">
        <v>19</v>
      </c>
      <c r="C14" s="147"/>
      <c r="D14" s="88">
        <v>974335249</v>
      </c>
      <c r="E14" s="147"/>
      <c r="F14" s="88">
        <v>870378341</v>
      </c>
      <c r="G14" s="147"/>
      <c r="H14" s="88">
        <v>974335249</v>
      </c>
      <c r="I14" s="51"/>
      <c r="J14" s="88">
        <v>870378341</v>
      </c>
      <c r="U14" s="54">
        <f t="shared" ref="U14:U17" si="3">H14-W14</f>
        <v>420231299</v>
      </c>
      <c r="V14" s="168">
        <f t="shared" si="1"/>
        <v>466633956</v>
      </c>
      <c r="W14" s="92">
        <v>554103950</v>
      </c>
      <c r="X14" s="92">
        <v>403744385</v>
      </c>
      <c r="Y14" s="170">
        <v>895416</v>
      </c>
      <c r="Z14" s="170">
        <v>631070</v>
      </c>
    </row>
    <row r="15" spans="1:28">
      <c r="A15" s="73" t="s">
        <v>132</v>
      </c>
      <c r="B15" s="147">
        <v>19</v>
      </c>
      <c r="C15" s="147"/>
      <c r="D15" s="88">
        <v>0</v>
      </c>
      <c r="E15" s="147"/>
      <c r="F15" s="88">
        <v>66245167</v>
      </c>
      <c r="G15" s="147"/>
      <c r="H15" s="88">
        <v>0</v>
      </c>
      <c r="I15" s="51"/>
      <c r="J15" s="88">
        <v>66245167</v>
      </c>
      <c r="U15" s="54">
        <f t="shared" si="3"/>
        <v>-124585077</v>
      </c>
      <c r="V15" s="168">
        <f t="shared" si="1"/>
        <v>-142636896</v>
      </c>
      <c r="W15" s="92">
        <v>124585077</v>
      </c>
      <c r="X15" s="92">
        <v>208882063</v>
      </c>
      <c r="Y15" s="170">
        <v>147288</v>
      </c>
      <c r="Z15" s="170">
        <v>297681</v>
      </c>
    </row>
    <row r="16" spans="1:28">
      <c r="A16" s="73" t="s">
        <v>133</v>
      </c>
      <c r="B16" s="147"/>
      <c r="C16" s="147"/>
      <c r="D16" s="88">
        <v>14618205</v>
      </c>
      <c r="E16" s="147"/>
      <c r="F16" s="88">
        <v>15413393</v>
      </c>
      <c r="G16" s="147"/>
      <c r="H16" s="88">
        <v>14618205</v>
      </c>
      <c r="I16" s="51"/>
      <c r="J16" s="88">
        <v>15413393</v>
      </c>
      <c r="U16" s="54">
        <f t="shared" si="3"/>
        <v>5647073</v>
      </c>
      <c r="V16" s="168">
        <f t="shared" si="1"/>
        <v>7384699</v>
      </c>
      <c r="W16" s="92">
        <v>8971132</v>
      </c>
      <c r="X16" s="92">
        <v>8028694</v>
      </c>
      <c r="Y16" s="170">
        <v>14794</v>
      </c>
      <c r="Z16" s="170">
        <v>11794</v>
      </c>
    </row>
    <row r="17" spans="1:30">
      <c r="A17" s="73" t="s">
        <v>134</v>
      </c>
      <c r="B17" s="147"/>
      <c r="C17" s="147"/>
      <c r="D17" s="88">
        <v>88299203</v>
      </c>
      <c r="E17" s="147"/>
      <c r="F17" s="88">
        <v>95669411</v>
      </c>
      <c r="G17" s="147"/>
      <c r="H17" s="88">
        <v>88230213</v>
      </c>
      <c r="I17" s="51"/>
      <c r="J17" s="88">
        <v>95669411</v>
      </c>
      <c r="U17" s="54">
        <f t="shared" si="3"/>
        <v>15797429</v>
      </c>
      <c r="V17" s="168" t="e">
        <f>J17-X17-#REF!</f>
        <v>#REF!</v>
      </c>
      <c r="W17" s="92">
        <v>72432784</v>
      </c>
      <c r="X17" s="92">
        <v>88402174</v>
      </c>
      <c r="Y17" s="170">
        <v>110179</v>
      </c>
      <c r="Z17" s="170">
        <v>129199</v>
      </c>
    </row>
    <row r="18" spans="1:30">
      <c r="A18" s="73" t="s">
        <v>135</v>
      </c>
      <c r="B18" s="147">
        <v>21</v>
      </c>
      <c r="C18" s="147"/>
      <c r="D18" s="171">
        <v>17380410</v>
      </c>
      <c r="E18" s="147"/>
      <c r="F18" s="171">
        <v>19727565</v>
      </c>
      <c r="G18" s="147"/>
      <c r="H18" s="171">
        <v>17380410</v>
      </c>
      <c r="I18" s="51"/>
      <c r="J18" s="171">
        <v>19727565</v>
      </c>
      <c r="U18" s="93">
        <f>H18-W18</f>
        <v>-1737558</v>
      </c>
      <c r="V18" s="172">
        <f>J18-X18</f>
        <v>524</v>
      </c>
      <c r="W18" s="173">
        <v>19117968</v>
      </c>
      <c r="X18" s="173">
        <v>19727041</v>
      </c>
      <c r="Y18" s="168">
        <v>29638</v>
      </c>
      <c r="Z18" s="168">
        <v>30227</v>
      </c>
    </row>
    <row r="19" spans="1:30">
      <c r="A19" s="68" t="s">
        <v>136</v>
      </c>
      <c r="B19" s="147"/>
      <c r="C19" s="147"/>
      <c r="D19" s="58">
        <f>SUM(D14:D18)</f>
        <v>1094633067</v>
      </c>
      <c r="E19" s="147"/>
      <c r="F19" s="58">
        <f>SUM(F14:F18)</f>
        <v>1067433877</v>
      </c>
      <c r="G19" s="147"/>
      <c r="H19" s="58">
        <f>SUM(H14:H18)</f>
        <v>1094564077</v>
      </c>
      <c r="I19" s="51"/>
      <c r="J19" s="58">
        <f>SUM(J14:J18)</f>
        <v>1067433877</v>
      </c>
      <c r="U19" s="90">
        <f t="shared" ref="U19:Z19" si="4">SUM(U14:U17)</f>
        <v>317090724</v>
      </c>
      <c r="V19" s="90" t="e">
        <f t="shared" si="4"/>
        <v>#REF!</v>
      </c>
      <c r="W19" s="90">
        <f t="shared" si="4"/>
        <v>760092943</v>
      </c>
      <c r="X19" s="90">
        <f t="shared" si="4"/>
        <v>709057316</v>
      </c>
      <c r="Y19" s="58">
        <f t="shared" si="4"/>
        <v>1167677</v>
      </c>
      <c r="Z19" s="58">
        <f t="shared" si="4"/>
        <v>1069744</v>
      </c>
    </row>
    <row r="20" spans="1:30">
      <c r="A20" s="73"/>
      <c r="B20" s="147"/>
      <c r="C20" s="147"/>
      <c r="D20" s="147"/>
      <c r="E20" s="147"/>
      <c r="F20" s="147"/>
      <c r="G20" s="147"/>
      <c r="H20" s="54"/>
      <c r="I20" s="51"/>
      <c r="J20" s="51"/>
      <c r="V20" s="168"/>
      <c r="W20" s="51"/>
      <c r="X20" s="51"/>
    </row>
    <row r="21" spans="1:30">
      <c r="A21" s="68" t="s">
        <v>137</v>
      </c>
      <c r="B21" s="147"/>
      <c r="C21" s="147"/>
      <c r="D21" s="60">
        <f>D11-D19</f>
        <v>114130462</v>
      </c>
      <c r="E21" s="147"/>
      <c r="F21" s="60">
        <f>F11-F19</f>
        <v>155749038</v>
      </c>
      <c r="G21" s="147"/>
      <c r="H21" s="60">
        <f>H11-H19</f>
        <v>114199452</v>
      </c>
      <c r="I21" s="51"/>
      <c r="J21" s="60">
        <f>J11-J19</f>
        <v>155749038</v>
      </c>
      <c r="U21" s="91" t="e">
        <f>#REF!-U18</f>
        <v>#REF!</v>
      </c>
      <c r="V21" s="91" t="e">
        <f>#REF!-V18</f>
        <v>#REF!</v>
      </c>
      <c r="W21" s="91" t="e">
        <f>#REF!-W18</f>
        <v>#REF!</v>
      </c>
      <c r="X21" s="91" t="e">
        <f>#REF!-X18</f>
        <v>#REF!</v>
      </c>
      <c r="Y21" s="67" t="e">
        <f>#REF!-Y18</f>
        <v>#REF!</v>
      </c>
      <c r="Z21" s="67" t="e">
        <f>#REF!-Z18</f>
        <v>#REF!</v>
      </c>
    </row>
    <row r="22" spans="1:30">
      <c r="A22" s="73" t="s">
        <v>138</v>
      </c>
      <c r="B22" s="147">
        <v>22</v>
      </c>
      <c r="C22" s="147"/>
      <c r="D22" s="171">
        <v>-19662550</v>
      </c>
      <c r="E22" s="147"/>
      <c r="F22" s="171">
        <v>-27758774</v>
      </c>
      <c r="G22" s="147"/>
      <c r="H22" s="171">
        <v>-19662550</v>
      </c>
      <c r="I22" s="51"/>
      <c r="J22" s="167">
        <v>-27758774</v>
      </c>
      <c r="U22" s="54">
        <f t="shared" ref="U22" si="5">H22-W22</f>
        <v>-13946123</v>
      </c>
      <c r="V22" s="168">
        <f t="shared" si="1"/>
        <v>-25796913</v>
      </c>
      <c r="W22" s="174">
        <v>-5716427</v>
      </c>
      <c r="X22" s="174">
        <v>-1961861</v>
      </c>
      <c r="Y22" s="167">
        <v>-13525</v>
      </c>
      <c r="Z22" s="167">
        <v>-6625</v>
      </c>
    </row>
    <row r="23" spans="1:30">
      <c r="A23" s="68" t="s">
        <v>139</v>
      </c>
      <c r="B23" s="147"/>
      <c r="C23" s="147"/>
      <c r="D23" s="67">
        <f>D21+D22</f>
        <v>94467912</v>
      </c>
      <c r="E23" s="147"/>
      <c r="F23" s="67">
        <f>F21+F22</f>
        <v>127990264</v>
      </c>
      <c r="G23" s="147"/>
      <c r="H23" s="67">
        <f>SUM(H21:H22)</f>
        <v>94536902</v>
      </c>
      <c r="I23" s="91"/>
      <c r="J23" s="67">
        <f>SUM(J21:J22)</f>
        <v>127990264</v>
      </c>
      <c r="U23" s="94" t="e">
        <f t="shared" ref="U23:V23" si="6">SUM(U21:U22)</f>
        <v>#REF!</v>
      </c>
      <c r="V23" s="94" t="e">
        <f t="shared" si="6"/>
        <v>#REF!</v>
      </c>
      <c r="W23" s="94" t="e">
        <f>SUM(W21:W22)</f>
        <v>#REF!</v>
      </c>
      <c r="X23" s="94" t="e">
        <f>SUM(X21:X22)</f>
        <v>#REF!</v>
      </c>
      <c r="Y23" s="67" t="e">
        <f t="shared" ref="Y23:Z23" si="7">SUM(Y21:Y22)</f>
        <v>#REF!</v>
      </c>
      <c r="Z23" s="67" t="e">
        <f t="shared" si="7"/>
        <v>#REF!</v>
      </c>
    </row>
    <row r="24" spans="1:30">
      <c r="A24" s="68" t="s">
        <v>140</v>
      </c>
      <c r="D24" s="201"/>
      <c r="E24" s="180"/>
      <c r="F24" s="201"/>
      <c r="G24" s="180"/>
      <c r="H24" s="201"/>
      <c r="I24" s="187"/>
      <c r="J24" s="202"/>
      <c r="U24" s="178">
        <v>0</v>
      </c>
      <c r="V24" s="178">
        <v>0</v>
      </c>
      <c r="W24" s="178">
        <v>0</v>
      </c>
      <c r="X24" s="178">
        <v>0</v>
      </c>
      <c r="Y24" s="168"/>
      <c r="Z24" s="168"/>
    </row>
    <row r="25" spans="1:30" hidden="1">
      <c r="A25" s="73" t="s">
        <v>141</v>
      </c>
      <c r="D25" s="176"/>
      <c r="F25" s="176"/>
      <c r="H25" s="176"/>
      <c r="I25" s="177"/>
      <c r="J25" s="169"/>
      <c r="U25" s="169"/>
      <c r="V25" s="169"/>
      <c r="W25" s="169"/>
      <c r="X25" s="169"/>
      <c r="Y25" s="168"/>
      <c r="Z25" s="168"/>
    </row>
    <row r="26" spans="1:30" hidden="1">
      <c r="A26" s="73" t="s">
        <v>142</v>
      </c>
      <c r="D26" s="176"/>
      <c r="F26" s="176"/>
      <c r="H26" s="176"/>
      <c r="I26" s="177"/>
      <c r="J26" s="169"/>
      <c r="U26" s="169"/>
      <c r="V26" s="169"/>
      <c r="W26" s="169"/>
      <c r="X26" s="169"/>
      <c r="Y26" s="168"/>
      <c r="Z26" s="168"/>
    </row>
    <row r="27" spans="1:30" hidden="1">
      <c r="A27" s="73" t="s">
        <v>143</v>
      </c>
      <c r="B27" s="147"/>
      <c r="D27" s="176"/>
      <c r="F27" s="176"/>
      <c r="H27" s="176">
        <v>0</v>
      </c>
      <c r="I27" s="177"/>
      <c r="J27" s="169">
        <v>0</v>
      </c>
      <c r="U27" s="169"/>
      <c r="V27" s="169"/>
      <c r="W27" s="169"/>
      <c r="X27" s="169"/>
      <c r="Y27" s="168"/>
      <c r="Z27" s="168"/>
    </row>
    <row r="28" spans="1:30" hidden="1">
      <c r="A28" s="73" t="s">
        <v>144</v>
      </c>
      <c r="B28" s="147"/>
      <c r="D28" s="176"/>
      <c r="F28" s="176"/>
      <c r="H28" s="201">
        <v>0</v>
      </c>
      <c r="I28" s="177"/>
      <c r="J28" s="202">
        <v>0</v>
      </c>
      <c r="U28" s="169"/>
      <c r="V28" s="169"/>
      <c r="W28" s="169"/>
      <c r="X28" s="169"/>
      <c r="Y28" s="168"/>
      <c r="Z28" s="168"/>
    </row>
    <row r="29" spans="1:30">
      <c r="A29" s="68" t="s">
        <v>145</v>
      </c>
      <c r="D29" s="175">
        <f>SUM(D25:D28)</f>
        <v>0</v>
      </c>
      <c r="E29" s="180"/>
      <c r="F29" s="175">
        <f>SUM(F25:F28)</f>
        <v>0</v>
      </c>
      <c r="G29" s="180"/>
      <c r="H29" s="175">
        <f>SUM(H25:H28)</f>
        <v>0</v>
      </c>
      <c r="I29" s="187"/>
      <c r="J29" s="175">
        <f>SUM(J25:J28)</f>
        <v>0</v>
      </c>
      <c r="U29" s="169"/>
      <c r="V29" s="169"/>
      <c r="W29" s="169"/>
      <c r="X29" s="169"/>
      <c r="Y29" s="168"/>
      <c r="Z29" s="168"/>
    </row>
    <row r="30" spans="1:30" ht="22.5" thickBot="1">
      <c r="A30" s="68" t="s">
        <v>146</v>
      </c>
      <c r="D30" s="59">
        <f>SUM(D23,D29)</f>
        <v>94467912</v>
      </c>
      <c r="F30" s="59">
        <f>SUM(F23,F29)</f>
        <v>127990264</v>
      </c>
      <c r="H30" s="59">
        <f>SUM(H23,H29)</f>
        <v>94536902</v>
      </c>
      <c r="I30" s="177"/>
      <c r="J30" s="59">
        <f>SUM(J23,J29)</f>
        <v>127990264</v>
      </c>
      <c r="U30" s="95" t="e">
        <f t="shared" ref="U30:V30" si="8">U23+U24</f>
        <v>#REF!</v>
      </c>
      <c r="V30" s="95" t="e">
        <f t="shared" si="8"/>
        <v>#REF!</v>
      </c>
      <c r="W30" s="95" t="e">
        <f>W23+W24</f>
        <v>#REF!</v>
      </c>
      <c r="X30" s="95" t="e">
        <f>X23+X24</f>
        <v>#REF!</v>
      </c>
      <c r="Y30" s="59" t="e">
        <f t="shared" ref="Y30:Z30" si="9">Y23+Y24</f>
        <v>#REF!</v>
      </c>
      <c r="Z30" s="59" t="e">
        <f t="shared" si="9"/>
        <v>#REF!</v>
      </c>
      <c r="AD30" s="51"/>
    </row>
    <row r="31" spans="1:30" ht="22.5" thickTop="1">
      <c r="H31" s="177"/>
      <c r="I31" s="177"/>
      <c r="J31" s="177"/>
      <c r="W31" s="177"/>
      <c r="X31" s="177"/>
    </row>
    <row r="32" spans="1:30" ht="22.5" customHeight="1">
      <c r="A32" s="66" t="s">
        <v>259</v>
      </c>
      <c r="U32" s="87"/>
    </row>
    <row r="33" spans="1:21" ht="22.5" customHeight="1">
      <c r="A33" s="87" t="s">
        <v>260</v>
      </c>
      <c r="D33" s="168">
        <f>D30-D34</f>
        <v>94467932.696999997</v>
      </c>
      <c r="F33" s="168">
        <f>F30</f>
        <v>127990264</v>
      </c>
      <c r="H33" s="168">
        <f>H30</f>
        <v>94536902</v>
      </c>
      <c r="J33" s="168">
        <f>J30</f>
        <v>127990264</v>
      </c>
      <c r="U33" s="87"/>
    </row>
    <row r="34" spans="1:21" ht="22.5" customHeight="1">
      <c r="A34" s="87" t="s">
        <v>261</v>
      </c>
      <c r="D34" s="168">
        <v>-20.697000000000099</v>
      </c>
      <c r="F34" s="51">
        <v>0</v>
      </c>
      <c r="G34" s="51"/>
      <c r="H34" s="51">
        <v>0</v>
      </c>
      <c r="I34" s="51"/>
      <c r="J34" s="51">
        <v>0</v>
      </c>
      <c r="U34" s="87"/>
    </row>
    <row r="35" spans="1:21" ht="22.15" customHeight="1" thickBot="1">
      <c r="D35" s="179">
        <f>SUM(D33:D34)</f>
        <v>94467912</v>
      </c>
      <c r="F35" s="179">
        <f>SUM(F33:F34)</f>
        <v>127990264</v>
      </c>
      <c r="H35" s="179">
        <f>SUM(H33:H34)</f>
        <v>94536902</v>
      </c>
      <c r="J35" s="179">
        <f>SUM(J33:J34)</f>
        <v>127990264</v>
      </c>
      <c r="U35" s="87"/>
    </row>
    <row r="36" spans="1:21" ht="22.5" customHeight="1" thickTop="1">
      <c r="D36" s="142"/>
      <c r="E36" s="180"/>
      <c r="F36" s="142"/>
      <c r="G36" s="180"/>
      <c r="H36" s="142"/>
      <c r="I36" s="180"/>
      <c r="J36" s="142"/>
      <c r="U36" s="87"/>
    </row>
    <row r="37" spans="1:21" ht="22.5" customHeight="1">
      <c r="A37" s="188" t="s">
        <v>265</v>
      </c>
      <c r="D37" s="142"/>
      <c r="F37" s="142"/>
      <c r="H37" s="142"/>
      <c r="J37" s="142"/>
      <c r="U37" s="87"/>
    </row>
    <row r="38" spans="1:21">
      <c r="A38" s="73" t="s">
        <v>147</v>
      </c>
      <c r="B38" s="147">
        <v>23</v>
      </c>
      <c r="D38" s="189">
        <f>D33/D39</f>
        <v>0.16403081969331215</v>
      </c>
      <c r="E38" s="189" t="e">
        <f t="shared" ref="E38:F38" si="10">E33/E39</f>
        <v>#DIV/0!</v>
      </c>
      <c r="F38" s="189">
        <f t="shared" si="10"/>
        <v>0.24542716011505272</v>
      </c>
      <c r="G38" s="180"/>
      <c r="H38" s="189">
        <f>H33/H39</f>
        <v>0.16415057558276358</v>
      </c>
      <c r="I38" s="180"/>
      <c r="J38" s="189">
        <f t="shared" ref="J38" si="11">J33/J39</f>
        <v>0.24542716011505272</v>
      </c>
      <c r="N38" s="87"/>
      <c r="O38" s="87"/>
      <c r="P38" s="87"/>
      <c r="Q38" s="87"/>
      <c r="U38" s="87"/>
    </row>
    <row r="39" spans="1:21">
      <c r="A39" s="73" t="s">
        <v>266</v>
      </c>
      <c r="B39" s="147"/>
      <c r="D39" s="168">
        <v>575915750.91575086</v>
      </c>
      <c r="E39" s="168"/>
      <c r="F39" s="54">
        <v>521500000</v>
      </c>
      <c r="G39" s="168"/>
      <c r="H39" s="168">
        <v>575915750.91575086</v>
      </c>
      <c r="I39" s="168"/>
      <c r="J39" s="54">
        <v>521500000</v>
      </c>
      <c r="N39" s="87"/>
      <c r="O39" s="87"/>
      <c r="P39" s="87"/>
      <c r="Q39" s="87"/>
      <c r="U39" s="87"/>
    </row>
    <row r="41" spans="1:21">
      <c r="A41" s="73" t="s">
        <v>228</v>
      </c>
      <c r="H41" s="54"/>
      <c r="J41" s="54"/>
    </row>
  </sheetData>
  <mergeCells count="1">
    <mergeCell ref="D7:K7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7" orientation="portrait" useFirstPageNumber="1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view="pageBreakPreview" topLeftCell="A18" zoomScale="90" zoomScaleNormal="85" zoomScaleSheetLayoutView="90" workbookViewId="0">
      <selection activeCell="A18" sqref="A18"/>
    </sheetView>
  </sheetViews>
  <sheetFormatPr defaultColWidth="9" defaultRowHeight="21.75"/>
  <cols>
    <col min="1" max="1" width="43.28515625" style="87" customWidth="1"/>
    <col min="2" max="2" width="6.140625" style="87" customWidth="1"/>
    <col min="3" max="3" width="1.5703125" style="87" customWidth="1"/>
    <col min="4" max="4" width="15" style="87" customWidth="1"/>
    <col min="5" max="5" width="1.5703125" style="87" customWidth="1"/>
    <col min="6" max="6" width="15" style="87" customWidth="1"/>
    <col min="7" max="7" width="1.5703125" style="87" customWidth="1"/>
    <col min="8" max="8" width="15" style="87" customWidth="1"/>
    <col min="9" max="9" width="1.5703125" style="87" customWidth="1"/>
    <col min="10" max="10" width="15" style="87" customWidth="1"/>
    <col min="11" max="11" width="1.5703125" style="87" customWidth="1"/>
    <col min="12" max="12" width="15" style="87" customWidth="1"/>
    <col min="13" max="13" width="1.5703125" style="87" customWidth="1"/>
    <col min="14" max="14" width="15" style="87" customWidth="1"/>
    <col min="15" max="15" width="1.5703125" style="87" customWidth="1"/>
    <col min="16" max="16" width="15" style="87" customWidth="1"/>
    <col min="17" max="17" width="1.5703125" style="87" customWidth="1"/>
    <col min="18" max="18" width="15" style="87" customWidth="1"/>
    <col min="19" max="19" width="9" style="87"/>
    <col min="20" max="20" width="16" style="123" bestFit="1" customWidth="1"/>
    <col min="21" max="21" width="9" style="87"/>
    <col min="22" max="22" width="9.85546875" style="87" bestFit="1" customWidth="1"/>
    <col min="23" max="16384" width="9" style="87"/>
  </cols>
  <sheetData>
    <row r="1" spans="1:22" ht="23.25" customHeight="1">
      <c r="A1" s="50" t="s">
        <v>232</v>
      </c>
      <c r="B1" s="52"/>
      <c r="C1" s="136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2" ht="23.25" customHeight="1">
      <c r="A2" s="52" t="s">
        <v>158</v>
      </c>
      <c r="B2" s="52"/>
      <c r="C2" s="136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22" ht="23.25" customHeight="1">
      <c r="A3" s="53" t="s">
        <v>255</v>
      </c>
      <c r="B3" s="53"/>
      <c r="C3" s="66"/>
    </row>
    <row r="4" spans="1:22" ht="23.25" customHeight="1">
      <c r="A4" s="53" t="s">
        <v>217</v>
      </c>
      <c r="B4" s="53"/>
      <c r="C4" s="66"/>
    </row>
    <row r="5" spans="1:22" ht="23.25" customHeight="1">
      <c r="A5" s="53"/>
      <c r="B5" s="53"/>
      <c r="C5" s="66"/>
      <c r="D5" s="209" t="s">
        <v>235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22" ht="23.25" customHeight="1">
      <c r="D6" s="97" t="s">
        <v>148</v>
      </c>
      <c r="E6" s="181"/>
      <c r="F6" s="97"/>
      <c r="G6" s="181"/>
      <c r="H6" s="97"/>
      <c r="I6" s="181"/>
      <c r="J6" s="208" t="s">
        <v>118</v>
      </c>
      <c r="K6" s="208"/>
      <c r="L6" s="208"/>
      <c r="M6" s="144"/>
      <c r="N6" s="144" t="s">
        <v>243</v>
      </c>
      <c r="O6" s="144"/>
      <c r="P6" s="144"/>
      <c r="Q6" s="181"/>
      <c r="R6" s="97" t="s">
        <v>149</v>
      </c>
    </row>
    <row r="7" spans="1:22" ht="23.25" customHeight="1">
      <c r="D7" s="97" t="s">
        <v>150</v>
      </c>
      <c r="E7" s="181"/>
      <c r="F7" s="97" t="s">
        <v>248</v>
      </c>
      <c r="G7" s="181"/>
      <c r="H7" s="97" t="s">
        <v>151</v>
      </c>
      <c r="I7" s="181"/>
      <c r="J7" s="97" t="s">
        <v>152</v>
      </c>
      <c r="K7" s="181"/>
      <c r="L7" s="181"/>
      <c r="M7" s="181"/>
      <c r="N7" s="97" t="s">
        <v>244</v>
      </c>
      <c r="O7" s="181"/>
      <c r="P7" s="97" t="s">
        <v>246</v>
      </c>
      <c r="Q7" s="181"/>
      <c r="R7" s="97" t="s">
        <v>153</v>
      </c>
    </row>
    <row r="8" spans="1:22" ht="23.25" customHeight="1">
      <c r="B8" s="147"/>
      <c r="D8" s="182" t="s">
        <v>154</v>
      </c>
      <c r="E8" s="181"/>
      <c r="F8" s="182" t="s">
        <v>249</v>
      </c>
      <c r="G8" s="181"/>
      <c r="H8" s="182" t="s">
        <v>155</v>
      </c>
      <c r="I8" s="181"/>
      <c r="J8" s="182" t="s">
        <v>156</v>
      </c>
      <c r="K8" s="181"/>
      <c r="L8" s="182" t="s">
        <v>121</v>
      </c>
      <c r="M8" s="144"/>
      <c r="N8" s="182" t="s">
        <v>245</v>
      </c>
      <c r="O8" s="144"/>
      <c r="P8" s="182" t="s">
        <v>247</v>
      </c>
      <c r="Q8" s="181"/>
      <c r="R8" s="182" t="s">
        <v>157</v>
      </c>
    </row>
    <row r="9" spans="1:22" ht="23.25" customHeight="1">
      <c r="A9" s="66"/>
      <c r="B9" s="147" t="s">
        <v>86</v>
      </c>
      <c r="C9" s="66"/>
      <c r="D9" s="145" t="s">
        <v>124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</row>
    <row r="10" spans="1:22" ht="23.25" customHeight="1">
      <c r="A10" s="66" t="s">
        <v>270</v>
      </c>
      <c r="B10" s="66"/>
      <c r="C10" s="66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</row>
    <row r="11" spans="1:22" ht="23.25" customHeight="1">
      <c r="A11" s="68" t="s">
        <v>267</v>
      </c>
      <c r="B11" s="68"/>
      <c r="D11" s="128">
        <v>521500000</v>
      </c>
      <c r="E11" s="128"/>
      <c r="F11" s="128">
        <v>0</v>
      </c>
      <c r="G11" s="128"/>
      <c r="H11" s="128">
        <v>3356964</v>
      </c>
      <c r="J11" s="128">
        <v>47418975</v>
      </c>
      <c r="K11" s="128"/>
      <c r="L11" s="128">
        <v>35882881</v>
      </c>
      <c r="M11" s="128"/>
      <c r="N11" s="128">
        <v>608158820</v>
      </c>
      <c r="O11" s="128"/>
      <c r="P11" s="128">
        <v>0</v>
      </c>
      <c r="Q11" s="128"/>
      <c r="R11" s="128">
        <f t="shared" ref="R11:R24" si="0">SUM(N11:Q11)</f>
        <v>608158820</v>
      </c>
      <c r="V11" s="177"/>
    </row>
    <row r="12" spans="1:22" ht="23.25" customHeight="1">
      <c r="A12" s="183" t="s">
        <v>139</v>
      </c>
      <c r="B12" s="147"/>
      <c r="C12" s="148"/>
      <c r="D12" s="125">
        <v>0</v>
      </c>
      <c r="E12" s="125"/>
      <c r="F12" s="125"/>
      <c r="G12" s="125"/>
      <c r="H12" s="125">
        <v>0</v>
      </c>
      <c r="I12" s="125"/>
      <c r="J12" s="125">
        <v>0</v>
      </c>
      <c r="K12" s="125"/>
      <c r="L12" s="125">
        <f>'PL 9m'!F30</f>
        <v>127990264</v>
      </c>
      <c r="M12" s="125"/>
      <c r="N12" s="125">
        <f t="shared" ref="N12:N24" si="1">SUM(D12:L12)</f>
        <v>127990264</v>
      </c>
      <c r="O12" s="125"/>
      <c r="P12" s="125">
        <v>0</v>
      </c>
      <c r="Q12" s="124"/>
      <c r="R12" s="184">
        <f t="shared" si="0"/>
        <v>127990264</v>
      </c>
    </row>
    <row r="13" spans="1:22" ht="23.25" hidden="1" customHeight="1">
      <c r="A13" s="73" t="s">
        <v>225</v>
      </c>
      <c r="B13" s="147"/>
      <c r="C13" s="148"/>
      <c r="D13" s="125">
        <v>0</v>
      </c>
      <c r="E13" s="125"/>
      <c r="F13" s="125"/>
      <c r="G13" s="125"/>
      <c r="H13" s="125">
        <v>0</v>
      </c>
      <c r="I13" s="125"/>
      <c r="J13" s="125">
        <v>0</v>
      </c>
      <c r="K13" s="125"/>
      <c r="L13" s="125">
        <v>0</v>
      </c>
      <c r="M13" s="125"/>
      <c r="N13" s="125">
        <f t="shared" si="1"/>
        <v>0</v>
      </c>
      <c r="O13" s="125"/>
      <c r="P13" s="125"/>
      <c r="Q13" s="125"/>
      <c r="R13" s="184">
        <f t="shared" si="0"/>
        <v>0</v>
      </c>
    </row>
    <row r="14" spans="1:22" ht="23.25" hidden="1" customHeight="1">
      <c r="A14" s="183" t="s">
        <v>218</v>
      </c>
      <c r="C14" s="148"/>
      <c r="D14" s="126">
        <v>0</v>
      </c>
      <c r="E14" s="125"/>
      <c r="F14" s="125"/>
      <c r="G14" s="125"/>
      <c r="H14" s="126">
        <v>0</v>
      </c>
      <c r="I14" s="125"/>
      <c r="J14" s="126">
        <v>0</v>
      </c>
      <c r="K14" s="125"/>
      <c r="L14" s="126">
        <v>0</v>
      </c>
      <c r="M14" s="129"/>
      <c r="N14" s="126">
        <f t="shared" si="1"/>
        <v>0</v>
      </c>
      <c r="O14" s="129"/>
      <c r="P14" s="126"/>
      <c r="Q14" s="124"/>
      <c r="R14" s="185">
        <f t="shared" si="0"/>
        <v>0</v>
      </c>
    </row>
    <row r="15" spans="1:22" ht="23.25" customHeight="1" thickBot="1">
      <c r="A15" s="68" t="s">
        <v>238</v>
      </c>
      <c r="B15" s="147"/>
      <c r="C15" s="97"/>
      <c r="D15" s="127">
        <f>SUM(D11:D14)</f>
        <v>521500000</v>
      </c>
      <c r="E15" s="125"/>
      <c r="F15" s="127">
        <f>SUM(F11:F14)</f>
        <v>0</v>
      </c>
      <c r="G15" s="125"/>
      <c r="H15" s="127">
        <f>SUM(H11:H14)</f>
        <v>3356964</v>
      </c>
      <c r="I15" s="125"/>
      <c r="J15" s="127">
        <f>SUM(J11:J14)</f>
        <v>47418975</v>
      </c>
      <c r="K15" s="125"/>
      <c r="L15" s="127">
        <f>SUM(L11:L14)</f>
        <v>163873145</v>
      </c>
      <c r="M15" s="128"/>
      <c r="N15" s="127">
        <f>SUM(N11:N14)</f>
        <v>736149084</v>
      </c>
      <c r="O15" s="128"/>
      <c r="P15" s="127">
        <f>SUM(P11:P14)</f>
        <v>0</v>
      </c>
      <c r="Q15" s="125"/>
      <c r="R15" s="127">
        <f>SUM(R11:R14)</f>
        <v>736149084</v>
      </c>
    </row>
    <row r="16" spans="1:22" ht="23.25" customHeight="1" thickTop="1"/>
    <row r="17" spans="1:22" ht="23.25" customHeight="1">
      <c r="A17" s="66" t="s">
        <v>255</v>
      </c>
      <c r="B17" s="66"/>
      <c r="C17" s="66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</row>
    <row r="18" spans="1:22" ht="23.25" customHeight="1">
      <c r="A18" s="68" t="s">
        <v>219</v>
      </c>
      <c r="B18" s="68"/>
      <c r="D18" s="124">
        <v>521500000</v>
      </c>
      <c r="E18" s="124"/>
      <c r="F18" s="124">
        <v>0</v>
      </c>
      <c r="G18" s="124"/>
      <c r="H18" s="124">
        <v>3356964</v>
      </c>
      <c r="J18" s="124">
        <v>52150000</v>
      </c>
      <c r="K18" s="124"/>
      <c r="L18" s="124">
        <f>BS!G91</f>
        <v>183001848</v>
      </c>
      <c r="M18" s="124"/>
      <c r="N18" s="124">
        <f t="shared" si="1"/>
        <v>760008812</v>
      </c>
      <c r="O18" s="124"/>
      <c r="P18" s="124">
        <v>0</v>
      </c>
      <c r="Q18" s="124"/>
      <c r="R18" s="124">
        <f t="shared" si="0"/>
        <v>760008812</v>
      </c>
      <c r="V18" s="177"/>
    </row>
    <row r="19" spans="1:22" ht="23.25" customHeight="1">
      <c r="A19" s="183" t="s">
        <v>116</v>
      </c>
      <c r="B19" s="68"/>
      <c r="D19" s="125">
        <v>203500000</v>
      </c>
      <c r="E19" s="125"/>
      <c r="F19" s="125">
        <v>345715911</v>
      </c>
      <c r="G19" s="124"/>
      <c r="H19" s="125">
        <v>0</v>
      </c>
      <c r="J19" s="125">
        <v>0</v>
      </c>
      <c r="K19" s="125"/>
      <c r="L19" s="125">
        <v>0</v>
      </c>
      <c r="M19" s="124"/>
      <c r="N19" s="129">
        <f t="shared" si="1"/>
        <v>549215911</v>
      </c>
      <c r="O19" s="124"/>
      <c r="P19" s="125">
        <v>0</v>
      </c>
      <c r="Q19" s="124"/>
      <c r="R19" s="186">
        <f t="shared" si="0"/>
        <v>549215911</v>
      </c>
      <c r="V19" s="177"/>
    </row>
    <row r="20" spans="1:22" ht="23.25" customHeight="1">
      <c r="A20" s="183" t="s">
        <v>139</v>
      </c>
      <c r="B20" s="147"/>
      <c r="C20" s="148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f>'PL 9m'!D33</f>
        <v>94467932.696999997</v>
      </c>
      <c r="M20" s="129"/>
      <c r="N20" s="129">
        <f t="shared" si="1"/>
        <v>94467932.696999997</v>
      </c>
      <c r="O20" s="129"/>
      <c r="P20" s="129">
        <f>'PL 9m'!D34</f>
        <v>-20.697000000000099</v>
      </c>
      <c r="Q20" s="128"/>
      <c r="R20" s="186">
        <f t="shared" si="0"/>
        <v>94467912</v>
      </c>
    </row>
    <row r="21" spans="1:22" ht="23.25" hidden="1" customHeight="1">
      <c r="A21" s="73" t="s">
        <v>225</v>
      </c>
      <c r="B21" s="147"/>
      <c r="C21" s="148"/>
      <c r="D21" s="125">
        <v>0</v>
      </c>
      <c r="E21" s="125"/>
      <c r="F21" s="125"/>
      <c r="G21" s="125"/>
      <c r="H21" s="125">
        <v>0</v>
      </c>
      <c r="I21" s="125"/>
      <c r="J21" s="125">
        <v>0</v>
      </c>
      <c r="K21" s="125"/>
      <c r="L21" s="125">
        <v>0</v>
      </c>
      <c r="M21" s="125"/>
      <c r="N21" s="125">
        <f t="shared" si="1"/>
        <v>0</v>
      </c>
      <c r="O21" s="125"/>
      <c r="P21" s="125"/>
      <c r="Q21" s="125"/>
      <c r="R21" s="184">
        <f t="shared" si="0"/>
        <v>0</v>
      </c>
    </row>
    <row r="22" spans="1:22" ht="23.25" customHeight="1">
      <c r="A22" s="183" t="s">
        <v>218</v>
      </c>
      <c r="B22" s="147">
        <v>24</v>
      </c>
      <c r="C22" s="148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-198170000</v>
      </c>
      <c r="M22" s="129"/>
      <c r="N22" s="129">
        <f t="shared" si="1"/>
        <v>-198170000</v>
      </c>
      <c r="O22" s="129"/>
      <c r="P22" s="129">
        <v>0</v>
      </c>
      <c r="Q22" s="128"/>
      <c r="R22" s="186">
        <f t="shared" si="0"/>
        <v>-198170000</v>
      </c>
    </row>
    <row r="23" spans="1:22" ht="23.25" customHeight="1">
      <c r="A23" s="183" t="s">
        <v>268</v>
      </c>
      <c r="B23" s="147"/>
      <c r="C23" s="148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8"/>
      <c r="R23" s="186"/>
    </row>
    <row r="24" spans="1:22" ht="23.25" customHeight="1">
      <c r="A24" s="183" t="s">
        <v>269</v>
      </c>
      <c r="B24" s="147"/>
      <c r="C24" s="148"/>
      <c r="D24" s="129">
        <v>0</v>
      </c>
      <c r="E24" s="125"/>
      <c r="F24" s="125">
        <v>0</v>
      </c>
      <c r="G24" s="125"/>
      <c r="H24" s="129">
        <v>0</v>
      </c>
      <c r="I24" s="125"/>
      <c r="J24" s="129">
        <v>0</v>
      </c>
      <c r="K24" s="125"/>
      <c r="L24" s="129">
        <v>0</v>
      </c>
      <c r="M24" s="129"/>
      <c r="N24" s="129">
        <f t="shared" si="1"/>
        <v>0</v>
      </c>
      <c r="O24" s="129"/>
      <c r="P24" s="129">
        <v>2700</v>
      </c>
      <c r="Q24" s="124"/>
      <c r="R24" s="186">
        <f t="shared" si="0"/>
        <v>2700</v>
      </c>
    </row>
    <row r="25" spans="1:22" ht="23.25" customHeight="1" thickBot="1">
      <c r="A25" s="68" t="s">
        <v>239</v>
      </c>
      <c r="B25" s="147"/>
      <c r="C25" s="97"/>
      <c r="D25" s="127">
        <f>SUM(D18:D24)</f>
        <v>725000000</v>
      </c>
      <c r="E25" s="125"/>
      <c r="F25" s="127">
        <f>SUM(F18:F24)</f>
        <v>345715911</v>
      </c>
      <c r="G25" s="125"/>
      <c r="H25" s="127">
        <f>SUM(H18:H24)</f>
        <v>3356964</v>
      </c>
      <c r="I25" s="125"/>
      <c r="J25" s="127">
        <f>SUM(J18:J24)</f>
        <v>52150000</v>
      </c>
      <c r="K25" s="125"/>
      <c r="L25" s="127">
        <f>SUM(L18:L24)</f>
        <v>79299780.697000027</v>
      </c>
      <c r="M25" s="128"/>
      <c r="N25" s="127">
        <f>SUM(N18:N24)</f>
        <v>1205522655.697</v>
      </c>
      <c r="O25" s="128"/>
      <c r="P25" s="127">
        <f>SUM(P18:P24)</f>
        <v>2679.3029999999999</v>
      </c>
      <c r="Q25" s="125"/>
      <c r="R25" s="127">
        <f>SUM(R18:R24)</f>
        <v>1205525335</v>
      </c>
    </row>
    <row r="26" spans="1:22" ht="23.25" customHeight="1" thickTop="1">
      <c r="P26" s="168"/>
    </row>
    <row r="27" spans="1:22">
      <c r="A27" s="87" t="str">
        <f>+'PL 9m'!A41</f>
        <v>The accompanying notes are an integral part of interim financial statements.</v>
      </c>
      <c r="L27" s="168"/>
      <c r="M27" s="168"/>
      <c r="N27" s="168"/>
      <c r="O27" s="168"/>
      <c r="P27" s="123"/>
      <c r="R27" s="168"/>
    </row>
    <row r="28" spans="1:22">
      <c r="L28" s="123"/>
      <c r="M28" s="123"/>
      <c r="N28" s="123"/>
      <c r="O28" s="123"/>
      <c r="P28" s="177"/>
      <c r="R28" s="168"/>
    </row>
    <row r="29" spans="1:22">
      <c r="L29" s="177"/>
      <c r="M29" s="177"/>
      <c r="N29" s="177"/>
      <c r="O29" s="177"/>
      <c r="P29" s="168"/>
    </row>
    <row r="30" spans="1:22">
      <c r="L30" s="168">
        <f>L25-BS!E91</f>
        <v>0</v>
      </c>
      <c r="M30" s="168"/>
      <c r="N30" s="168"/>
      <c r="O30" s="168"/>
      <c r="R30" s="168">
        <f>R25-BS!E94</f>
        <v>0</v>
      </c>
    </row>
  </sheetData>
  <mergeCells count="2">
    <mergeCell ref="J6:L6"/>
    <mergeCell ref="D5:R5"/>
  </mergeCells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R28"/>
  <sheetViews>
    <sheetView view="pageBreakPreview" topLeftCell="A9" zoomScale="90" zoomScaleNormal="85" zoomScaleSheetLayoutView="90" workbookViewId="0">
      <selection activeCell="N15" sqref="N15"/>
    </sheetView>
  </sheetViews>
  <sheetFormatPr defaultColWidth="9" defaultRowHeight="21.75"/>
  <cols>
    <col min="1" max="1" width="55.140625" style="87" customWidth="1"/>
    <col min="2" max="2" width="9" style="87"/>
    <col min="3" max="3" width="2" style="87" customWidth="1"/>
    <col min="4" max="4" width="17.5703125" style="87" customWidth="1"/>
    <col min="5" max="5" width="2" style="87" customWidth="1"/>
    <col min="6" max="6" width="17.42578125" style="87" customWidth="1"/>
    <col min="7" max="7" width="2" style="87" customWidth="1"/>
    <col min="8" max="8" width="17.42578125" style="87" customWidth="1"/>
    <col min="9" max="9" width="2" style="87" customWidth="1"/>
    <col min="10" max="10" width="17.140625" style="87" customWidth="1"/>
    <col min="11" max="11" width="2" style="87" customWidth="1"/>
    <col min="12" max="12" width="17" style="87" customWidth="1"/>
    <col min="13" max="13" width="2" style="87" customWidth="1"/>
    <col min="14" max="14" width="17.140625" style="87" customWidth="1"/>
    <col min="15" max="15" width="9" style="87"/>
    <col min="16" max="16" width="16" style="123" bestFit="1" customWidth="1"/>
    <col min="17" max="17" width="9" style="87"/>
    <col min="18" max="18" width="9.85546875" style="87" bestFit="1" customWidth="1"/>
    <col min="19" max="16384" width="9" style="87"/>
  </cols>
  <sheetData>
    <row r="1" spans="1:18" ht="23.25" customHeight="1">
      <c r="A1" s="50" t="s">
        <v>232</v>
      </c>
      <c r="B1" s="52"/>
      <c r="C1" s="136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8" ht="23.25" customHeight="1">
      <c r="A2" s="52" t="s">
        <v>158</v>
      </c>
      <c r="B2" s="52"/>
      <c r="C2" s="136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8" ht="23.25" customHeight="1">
      <c r="A3" s="53" t="s">
        <v>255</v>
      </c>
      <c r="B3" s="53"/>
      <c r="C3" s="66"/>
    </row>
    <row r="4" spans="1:18" ht="23.25" customHeight="1">
      <c r="A4" s="53" t="s">
        <v>217</v>
      </c>
      <c r="B4" s="53"/>
      <c r="C4" s="66"/>
    </row>
    <row r="5" spans="1:18" ht="23.25" customHeight="1">
      <c r="A5" s="53"/>
      <c r="B5" s="53"/>
      <c r="C5" s="66"/>
      <c r="D5" s="209" t="s">
        <v>236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8" ht="23.25" customHeight="1">
      <c r="D6" s="97" t="s">
        <v>148</v>
      </c>
      <c r="E6" s="181"/>
      <c r="F6" s="97"/>
      <c r="G6" s="181"/>
      <c r="H6" s="97"/>
      <c r="I6" s="181"/>
      <c r="J6" s="208" t="s">
        <v>118</v>
      </c>
      <c r="K6" s="208"/>
      <c r="L6" s="208"/>
      <c r="M6" s="181"/>
      <c r="N6" s="97" t="s">
        <v>149</v>
      </c>
    </row>
    <row r="7" spans="1:18" ht="23.25" customHeight="1">
      <c r="D7" s="97" t="s">
        <v>150</v>
      </c>
      <c r="E7" s="181"/>
      <c r="F7" s="97" t="s">
        <v>248</v>
      </c>
      <c r="G7" s="181"/>
      <c r="H7" s="97" t="s">
        <v>151</v>
      </c>
      <c r="I7" s="181"/>
      <c r="J7" s="97" t="s">
        <v>152</v>
      </c>
      <c r="K7" s="181"/>
      <c r="L7" s="181"/>
      <c r="M7" s="181"/>
      <c r="N7" s="97" t="s">
        <v>153</v>
      </c>
    </row>
    <row r="8" spans="1:18" ht="23.25" customHeight="1">
      <c r="B8" s="147"/>
      <c r="D8" s="182" t="s">
        <v>154</v>
      </c>
      <c r="E8" s="181"/>
      <c r="F8" s="182" t="s">
        <v>249</v>
      </c>
      <c r="G8" s="181"/>
      <c r="H8" s="182" t="s">
        <v>155</v>
      </c>
      <c r="I8" s="181"/>
      <c r="J8" s="182" t="s">
        <v>156</v>
      </c>
      <c r="K8" s="181"/>
      <c r="L8" s="182" t="s">
        <v>121</v>
      </c>
      <c r="M8" s="181"/>
      <c r="N8" s="182" t="s">
        <v>157</v>
      </c>
    </row>
    <row r="9" spans="1:18" ht="23.25" customHeight="1">
      <c r="A9" s="66"/>
      <c r="B9" s="147" t="s">
        <v>86</v>
      </c>
      <c r="C9" s="66"/>
      <c r="D9" s="210" t="s">
        <v>124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1:18" ht="23.25" customHeight="1">
      <c r="A10" s="66" t="s">
        <v>270</v>
      </c>
      <c r="B10" s="66"/>
      <c r="C10" s="66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18" ht="23.25" customHeight="1">
      <c r="A11" s="68" t="s">
        <v>267</v>
      </c>
      <c r="B11" s="68"/>
      <c r="D11" s="128">
        <v>521500000</v>
      </c>
      <c r="E11" s="128"/>
      <c r="F11" s="128">
        <v>0</v>
      </c>
      <c r="G11" s="128"/>
      <c r="H11" s="128">
        <v>3356964</v>
      </c>
      <c r="J11" s="128">
        <v>47418975</v>
      </c>
      <c r="K11" s="128"/>
      <c r="L11" s="128">
        <v>35882881</v>
      </c>
      <c r="M11" s="128"/>
      <c r="N11" s="124">
        <f>SUM(D11:L11)</f>
        <v>608158820</v>
      </c>
      <c r="R11" s="177"/>
    </row>
    <row r="12" spans="1:18" ht="23.25" customHeight="1">
      <c r="A12" s="183" t="s">
        <v>139</v>
      </c>
      <c r="B12" s="147"/>
      <c r="C12" s="148"/>
      <c r="D12" s="125">
        <v>0</v>
      </c>
      <c r="E12" s="125"/>
      <c r="F12" s="125">
        <v>0</v>
      </c>
      <c r="G12" s="125"/>
      <c r="H12" s="125">
        <v>0</v>
      </c>
      <c r="I12" s="125"/>
      <c r="J12" s="125">
        <v>0</v>
      </c>
      <c r="K12" s="125"/>
      <c r="L12" s="125">
        <f>'PL 9m'!J30</f>
        <v>127990264</v>
      </c>
      <c r="M12" s="124"/>
      <c r="N12" s="184">
        <f>SUM(D12:L12)</f>
        <v>127990264</v>
      </c>
    </row>
    <row r="13" spans="1:18" ht="23.25" hidden="1" customHeight="1">
      <c r="A13" s="73" t="s">
        <v>225</v>
      </c>
      <c r="B13" s="147"/>
      <c r="C13" s="148"/>
      <c r="D13" s="125">
        <v>0</v>
      </c>
      <c r="E13" s="125"/>
      <c r="F13" s="125"/>
      <c r="G13" s="125"/>
      <c r="H13" s="125">
        <v>0</v>
      </c>
      <c r="I13" s="125"/>
      <c r="J13" s="125">
        <v>0</v>
      </c>
      <c r="K13" s="125"/>
      <c r="L13" s="125">
        <v>0</v>
      </c>
      <c r="M13" s="125"/>
      <c r="N13" s="184">
        <f>SUM(D13:L13)</f>
        <v>0</v>
      </c>
    </row>
    <row r="14" spans="1:18" ht="23.25" hidden="1" customHeight="1">
      <c r="A14" s="183" t="s">
        <v>218</v>
      </c>
      <c r="C14" s="148"/>
      <c r="D14" s="126">
        <v>0</v>
      </c>
      <c r="E14" s="125"/>
      <c r="F14" s="125"/>
      <c r="G14" s="125"/>
      <c r="H14" s="126">
        <v>0</v>
      </c>
      <c r="I14" s="125"/>
      <c r="J14" s="126">
        <v>0</v>
      </c>
      <c r="K14" s="125"/>
      <c r="L14" s="126">
        <v>0</v>
      </c>
      <c r="M14" s="124"/>
      <c r="N14" s="185">
        <f>SUM(D14:L14)</f>
        <v>0</v>
      </c>
    </row>
    <row r="15" spans="1:18" ht="23.25" customHeight="1" thickBot="1">
      <c r="A15" s="68" t="s">
        <v>238</v>
      </c>
      <c r="B15" s="147"/>
      <c r="C15" s="97"/>
      <c r="D15" s="127">
        <f>SUM(D11:D14)</f>
        <v>521500000</v>
      </c>
      <c r="E15" s="125"/>
      <c r="F15" s="127">
        <f>SUM(F11:F14)</f>
        <v>0</v>
      </c>
      <c r="G15" s="125"/>
      <c r="H15" s="127">
        <f>SUM(H11:H14)</f>
        <v>3356964</v>
      </c>
      <c r="I15" s="125"/>
      <c r="J15" s="127">
        <f>SUM(J11:J14)</f>
        <v>47418975</v>
      </c>
      <c r="K15" s="125"/>
      <c r="L15" s="127">
        <f>SUM(L11:L14)</f>
        <v>163873145</v>
      </c>
      <c r="M15" s="125"/>
      <c r="N15" s="127">
        <f>SUM(N11:N14)</f>
        <v>736149084</v>
      </c>
    </row>
    <row r="16" spans="1:18" ht="23.25" customHeight="1" thickTop="1"/>
    <row r="17" spans="1:18" ht="23.25" customHeight="1">
      <c r="A17" s="66" t="s">
        <v>255</v>
      </c>
      <c r="B17" s="66"/>
      <c r="C17" s="66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8" ht="23.25" customHeight="1">
      <c r="A18" s="68" t="s">
        <v>219</v>
      </c>
      <c r="B18" s="68"/>
      <c r="D18" s="124">
        <v>521500000</v>
      </c>
      <c r="E18" s="124"/>
      <c r="F18" s="124">
        <v>0</v>
      </c>
      <c r="G18" s="124"/>
      <c r="H18" s="124">
        <v>3356964</v>
      </c>
      <c r="J18" s="124">
        <v>52150000</v>
      </c>
      <c r="K18" s="124"/>
      <c r="L18" s="124">
        <f>BS!K91</f>
        <v>183001848</v>
      </c>
      <c r="M18" s="124"/>
      <c r="N18" s="124">
        <f>SUM(D18:L18)</f>
        <v>760008812</v>
      </c>
      <c r="R18" s="177"/>
    </row>
    <row r="19" spans="1:18" ht="23.25" customHeight="1">
      <c r="A19" s="183" t="s">
        <v>116</v>
      </c>
      <c r="B19" s="68"/>
      <c r="D19" s="125">
        <v>203500000</v>
      </c>
      <c r="E19" s="125"/>
      <c r="F19" s="125">
        <v>345715911</v>
      </c>
      <c r="G19" s="124"/>
      <c r="H19" s="124"/>
      <c r="J19" s="124"/>
      <c r="K19" s="124"/>
      <c r="L19" s="124"/>
      <c r="M19" s="124"/>
      <c r="N19" s="186">
        <f>SUM(D19:L19)</f>
        <v>549215911</v>
      </c>
      <c r="R19" s="177"/>
    </row>
    <row r="20" spans="1:18" ht="23.25" customHeight="1">
      <c r="A20" s="183" t="s">
        <v>139</v>
      </c>
      <c r="B20" s="147"/>
      <c r="C20" s="148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f>'PL 9m'!H30</f>
        <v>94536902</v>
      </c>
      <c r="M20" s="128"/>
      <c r="N20" s="186">
        <f>SUM(D20:L20)</f>
        <v>94536902</v>
      </c>
    </row>
    <row r="21" spans="1:18" ht="23.25" hidden="1" customHeight="1">
      <c r="A21" s="73" t="s">
        <v>225</v>
      </c>
      <c r="B21" s="147"/>
      <c r="C21" s="148"/>
      <c r="D21" s="125">
        <v>0</v>
      </c>
      <c r="E21" s="125"/>
      <c r="F21" s="125"/>
      <c r="G21" s="125"/>
      <c r="H21" s="125">
        <v>0</v>
      </c>
      <c r="I21" s="125"/>
      <c r="J21" s="125">
        <v>0</v>
      </c>
      <c r="K21" s="125"/>
      <c r="L21" s="125">
        <v>0</v>
      </c>
      <c r="M21" s="125"/>
      <c r="N21" s="184">
        <f>SUM(D21:L21)</f>
        <v>0</v>
      </c>
    </row>
    <row r="22" spans="1:18" ht="23.25" customHeight="1">
      <c r="A22" s="183" t="s">
        <v>218</v>
      </c>
      <c r="B22" s="147">
        <v>24</v>
      </c>
      <c r="C22" s="148"/>
      <c r="D22" s="126">
        <v>0</v>
      </c>
      <c r="E22" s="125"/>
      <c r="F22" s="125">
        <v>0</v>
      </c>
      <c r="G22" s="125"/>
      <c r="H22" s="126">
        <v>0</v>
      </c>
      <c r="I22" s="125"/>
      <c r="J22" s="126">
        <v>0</v>
      </c>
      <c r="K22" s="125"/>
      <c r="L22" s="126">
        <v>-198170000</v>
      </c>
      <c r="M22" s="124"/>
      <c r="N22" s="185">
        <f>SUM(D22:L22)</f>
        <v>-198170000</v>
      </c>
    </row>
    <row r="23" spans="1:18" ht="23.25" customHeight="1" thickBot="1">
      <c r="A23" s="68" t="s">
        <v>239</v>
      </c>
      <c r="B23" s="147"/>
      <c r="C23" s="97"/>
      <c r="D23" s="127">
        <f>SUM(D18:D22)</f>
        <v>725000000</v>
      </c>
      <c r="E23" s="125"/>
      <c r="F23" s="127">
        <f>SUM(F18:F22)</f>
        <v>345715911</v>
      </c>
      <c r="G23" s="125"/>
      <c r="H23" s="127">
        <f>SUM(H18:H22)</f>
        <v>3356964</v>
      </c>
      <c r="I23" s="125"/>
      <c r="J23" s="127">
        <f>SUM(J18:J22)</f>
        <v>52150000</v>
      </c>
      <c r="K23" s="125"/>
      <c r="L23" s="127">
        <f>SUM(L18:L22)</f>
        <v>79368750</v>
      </c>
      <c r="M23" s="125"/>
      <c r="N23" s="127">
        <f>SUM(N18:N22)</f>
        <v>1205591625</v>
      </c>
    </row>
    <row r="24" spans="1:18" ht="23.25" customHeight="1" thickTop="1"/>
    <row r="25" spans="1:18">
      <c r="A25" s="87" t="str">
        <f>+'PL 9m'!A41</f>
        <v>The accompanying notes are an integral part of interim financial statements.</v>
      </c>
      <c r="L25" s="168"/>
      <c r="N25" s="168"/>
    </row>
    <row r="26" spans="1:18">
      <c r="L26" s="123"/>
      <c r="N26" s="168"/>
    </row>
    <row r="27" spans="1:18">
      <c r="L27" s="177"/>
    </row>
    <row r="28" spans="1:18">
      <c r="L28" s="168">
        <f>L23-BS!I91</f>
        <v>0</v>
      </c>
      <c r="N28" s="168">
        <f>N23-BS!I92</f>
        <v>0</v>
      </c>
    </row>
  </sheetData>
  <mergeCells count="3">
    <mergeCell ref="D9:N9"/>
    <mergeCell ref="D5:N5"/>
    <mergeCell ref="J6:L6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9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rgb="FF00B050"/>
  </sheetPr>
  <dimension ref="A1:O86"/>
  <sheetViews>
    <sheetView tabSelected="1" view="pageBreakPreview" topLeftCell="A71" zoomScaleNormal="100" zoomScaleSheetLayoutView="100" workbookViewId="0">
      <selection activeCell="C77" sqref="C77"/>
    </sheetView>
  </sheetViews>
  <sheetFormatPr defaultColWidth="9.140625" defaultRowHeight="19.5" customHeight="1"/>
  <cols>
    <col min="1" max="1" width="1.7109375" style="105" customWidth="1"/>
    <col min="2" max="2" width="48.85546875" style="105" customWidth="1"/>
    <col min="3" max="3" width="8.140625" style="156" customWidth="1"/>
    <col min="4" max="4" width="1.7109375" style="156" customWidth="1"/>
    <col min="5" max="5" width="16.28515625" style="151" customWidth="1"/>
    <col min="6" max="6" width="1.42578125" style="156" customWidth="1"/>
    <col min="7" max="7" width="16.28515625" style="156" customWidth="1"/>
    <col min="8" max="8" width="1.42578125" style="156" customWidth="1"/>
    <col min="9" max="9" width="16.28515625" style="152" customWidth="1"/>
    <col min="10" max="10" width="1.42578125" style="117" customWidth="1"/>
    <col min="11" max="11" width="16.28515625" style="117" customWidth="1"/>
    <col min="12" max="12" width="9.140625" style="117"/>
    <col min="13" max="13" width="16.5703125" style="153" bestFit="1" customWidth="1"/>
    <col min="14" max="14" width="14.5703125" style="117" bestFit="1" customWidth="1"/>
    <col min="15" max="15" width="19.85546875" style="132" customWidth="1"/>
    <col min="16" max="16384" width="9.140625" style="117"/>
  </cols>
  <sheetData>
    <row r="1" spans="1:14" ht="19.5" customHeight="1">
      <c r="A1" s="50" t="s">
        <v>232</v>
      </c>
      <c r="B1" s="134"/>
      <c r="C1" s="98"/>
      <c r="D1" s="98"/>
      <c r="E1" s="99"/>
      <c r="F1" s="98"/>
      <c r="G1" s="98"/>
      <c r="H1" s="98"/>
    </row>
    <row r="2" spans="1:14" ht="19.5" customHeight="1">
      <c r="A2" s="135" t="s">
        <v>159</v>
      </c>
      <c r="B2" s="135"/>
      <c r="C2" s="98"/>
      <c r="D2" s="98"/>
      <c r="E2" s="99"/>
      <c r="F2" s="98"/>
      <c r="G2" s="98"/>
      <c r="H2" s="98"/>
    </row>
    <row r="3" spans="1:14" ht="25.5" customHeight="1">
      <c r="A3" s="53" t="s">
        <v>256</v>
      </c>
      <c r="B3" s="100"/>
      <c r="C3" s="101"/>
      <c r="D3" s="101"/>
      <c r="E3" s="146"/>
      <c r="F3" s="146"/>
      <c r="G3" s="146"/>
      <c r="H3" s="101"/>
      <c r="I3" s="146"/>
      <c r="J3" s="146"/>
      <c r="K3" s="146"/>
    </row>
    <row r="4" spans="1:14" ht="25.5" customHeight="1">
      <c r="A4" s="52" t="s">
        <v>217</v>
      </c>
      <c r="B4" s="100"/>
      <c r="C4" s="101"/>
      <c r="D4" s="101"/>
      <c r="E4" s="61" t="s">
        <v>235</v>
      </c>
      <c r="F4" s="154"/>
      <c r="G4" s="155"/>
      <c r="H4" s="97"/>
      <c r="I4" s="61" t="s">
        <v>236</v>
      </c>
      <c r="J4" s="154"/>
      <c r="K4" s="155"/>
    </row>
    <row r="5" spans="1:14" ht="16.5" customHeight="1">
      <c r="A5" s="100"/>
      <c r="B5" s="100"/>
      <c r="C5" s="150"/>
      <c r="D5" s="150"/>
      <c r="E5" s="97">
        <v>2021</v>
      </c>
      <c r="F5" s="87"/>
      <c r="G5" s="97">
        <v>2020</v>
      </c>
      <c r="H5" s="150"/>
      <c r="I5" s="97">
        <v>2021</v>
      </c>
      <c r="J5" s="87"/>
      <c r="K5" s="97">
        <v>2020</v>
      </c>
    </row>
    <row r="6" spans="1:14" ht="19.5" customHeight="1">
      <c r="A6" s="100"/>
      <c r="B6" s="100"/>
      <c r="C6" s="150" t="s">
        <v>86</v>
      </c>
      <c r="D6" s="150"/>
      <c r="E6" s="211" t="s">
        <v>124</v>
      </c>
      <c r="F6" s="211"/>
      <c r="G6" s="211"/>
      <c r="H6" s="211"/>
      <c r="I6" s="211" t="s">
        <v>124</v>
      </c>
      <c r="J6" s="211"/>
      <c r="K6" s="211"/>
    </row>
    <row r="7" spans="1:14" ht="18" customHeight="1">
      <c r="A7" s="102" t="s">
        <v>160</v>
      </c>
      <c r="B7" s="102"/>
      <c r="C7" s="103"/>
      <c r="D7" s="103"/>
      <c r="F7" s="103"/>
      <c r="G7" s="104"/>
      <c r="H7" s="103"/>
      <c r="K7" s="132"/>
    </row>
    <row r="8" spans="1:14" ht="19.5" customHeight="1">
      <c r="A8" s="105" t="s">
        <v>139</v>
      </c>
      <c r="E8" s="151">
        <f>'PL 9m'!D30</f>
        <v>94467912</v>
      </c>
      <c r="G8" s="152">
        <f>'PL 9m'!F30</f>
        <v>127990264</v>
      </c>
      <c r="I8" s="152">
        <f>'PL 9m'!H23</f>
        <v>94536902</v>
      </c>
      <c r="K8" s="130">
        <f>'PL 9m'!J23</f>
        <v>127990264</v>
      </c>
    </row>
    <row r="9" spans="1:14" ht="19.5" customHeight="1">
      <c r="A9" s="106" t="s">
        <v>161</v>
      </c>
      <c r="B9" s="106"/>
      <c r="C9" s="107"/>
      <c r="D9" s="107"/>
      <c r="F9" s="107"/>
      <c r="G9" s="108"/>
      <c r="H9" s="107"/>
      <c r="K9" s="130"/>
    </row>
    <row r="10" spans="1:14" ht="19.5" customHeight="1">
      <c r="A10" s="105" t="s">
        <v>162</v>
      </c>
      <c r="E10" s="151">
        <v>88216763</v>
      </c>
      <c r="G10" s="152">
        <v>88717804</v>
      </c>
      <c r="I10" s="152">
        <v>88216763</v>
      </c>
      <c r="K10" s="130">
        <v>88717804</v>
      </c>
      <c r="N10" s="157"/>
    </row>
    <row r="11" spans="1:14" ht="19.5" customHeight="1">
      <c r="A11" s="105" t="s">
        <v>163</v>
      </c>
      <c r="E11" s="151">
        <v>206278</v>
      </c>
      <c r="G11" s="152">
        <v>2325685</v>
      </c>
      <c r="I11" s="152">
        <v>206278</v>
      </c>
      <c r="K11" s="130">
        <v>2325685</v>
      </c>
      <c r="N11" s="157"/>
    </row>
    <row r="12" spans="1:14" ht="19.5" customHeight="1">
      <c r="A12" s="105" t="s">
        <v>231</v>
      </c>
      <c r="E12" s="151">
        <v>572</v>
      </c>
      <c r="G12" s="152">
        <v>-4636442</v>
      </c>
      <c r="I12" s="152">
        <v>572</v>
      </c>
      <c r="K12" s="130">
        <v>-4636442</v>
      </c>
      <c r="N12" s="158"/>
    </row>
    <row r="13" spans="1:14" ht="19.5" hidden="1" customHeight="1">
      <c r="A13" s="105" t="s">
        <v>164</v>
      </c>
      <c r="G13" s="152"/>
      <c r="K13" s="130"/>
      <c r="N13" s="157"/>
    </row>
    <row r="14" spans="1:14" ht="19.5" customHeight="1">
      <c r="A14" s="105" t="s">
        <v>165</v>
      </c>
      <c r="C14" s="107"/>
      <c r="E14" s="151">
        <v>4168161</v>
      </c>
      <c r="G14" s="152">
        <v>3927354</v>
      </c>
      <c r="I14" s="151">
        <v>4168161</v>
      </c>
      <c r="K14" s="130">
        <v>3927354</v>
      </c>
      <c r="N14" s="157"/>
    </row>
    <row r="15" spans="1:14" ht="19.5" customHeight="1">
      <c r="A15" s="105" t="s">
        <v>166</v>
      </c>
      <c r="C15" s="107" t="s">
        <v>257</v>
      </c>
      <c r="E15" s="151">
        <v>17380410</v>
      </c>
      <c r="G15" s="152">
        <v>19727565</v>
      </c>
      <c r="I15" s="109">
        <v>17380410</v>
      </c>
      <c r="K15" s="130">
        <v>19727565</v>
      </c>
      <c r="N15" s="157"/>
    </row>
    <row r="16" spans="1:14" ht="19.5" customHeight="1">
      <c r="A16" s="105" t="s">
        <v>167</v>
      </c>
      <c r="C16" s="107"/>
      <c r="D16" s="107"/>
      <c r="E16" s="151">
        <v>-1635674</v>
      </c>
      <c r="F16" s="107"/>
      <c r="G16" s="152">
        <v>-985120</v>
      </c>
      <c r="H16" s="107"/>
      <c r="I16" s="109">
        <v>-1635674</v>
      </c>
      <c r="K16" s="130">
        <v>-985120</v>
      </c>
      <c r="N16" s="157"/>
    </row>
    <row r="17" spans="1:14" ht="19.5" customHeight="1">
      <c r="A17" s="105" t="s">
        <v>204</v>
      </c>
      <c r="C17" s="107"/>
      <c r="D17" s="107"/>
      <c r="E17" s="151">
        <v>-5873331</v>
      </c>
      <c r="F17" s="107"/>
      <c r="G17" s="152">
        <v>-39184</v>
      </c>
      <c r="H17" s="107"/>
      <c r="I17" s="109">
        <v>-5873331</v>
      </c>
      <c r="K17" s="130">
        <v>-39184</v>
      </c>
      <c r="N17" s="157"/>
    </row>
    <row r="18" spans="1:14" ht="19.5" customHeight="1">
      <c r="A18" s="105" t="s">
        <v>171</v>
      </c>
      <c r="C18" s="107"/>
      <c r="D18" s="107"/>
      <c r="E18" s="151">
        <v>25408</v>
      </c>
      <c r="F18" s="107"/>
      <c r="G18" s="152">
        <v>429928</v>
      </c>
      <c r="H18" s="107"/>
      <c r="I18" s="109">
        <v>25408</v>
      </c>
      <c r="K18" s="130">
        <v>429928</v>
      </c>
      <c r="N18" s="157"/>
    </row>
    <row r="19" spans="1:14" ht="19.5" customHeight="1">
      <c r="A19" s="105" t="s">
        <v>168</v>
      </c>
      <c r="C19" s="107"/>
      <c r="D19" s="107"/>
      <c r="E19" s="151">
        <v>-678320</v>
      </c>
      <c r="F19" s="107"/>
      <c r="G19" s="152">
        <v>0</v>
      </c>
      <c r="H19" s="107"/>
      <c r="I19" s="152">
        <v>-678320</v>
      </c>
      <c r="K19" s="130">
        <v>0</v>
      </c>
      <c r="N19" s="157"/>
    </row>
    <row r="20" spans="1:14" ht="19.5" customHeight="1">
      <c r="A20" s="105" t="s">
        <v>229</v>
      </c>
      <c r="E20" s="151">
        <v>-3586935</v>
      </c>
      <c r="G20" s="152">
        <v>0</v>
      </c>
      <c r="I20" s="109">
        <v>-3586935</v>
      </c>
      <c r="K20" s="130">
        <v>0</v>
      </c>
      <c r="N20" s="157"/>
    </row>
    <row r="21" spans="1:14" ht="19.5" hidden="1" customHeight="1">
      <c r="A21" s="105" t="s">
        <v>170</v>
      </c>
      <c r="G21" s="152"/>
      <c r="K21" s="130"/>
      <c r="N21" s="157"/>
    </row>
    <row r="22" spans="1:14" ht="19.5" hidden="1" customHeight="1">
      <c r="A22" s="105" t="s">
        <v>171</v>
      </c>
      <c r="G22" s="152"/>
      <c r="K22" s="130"/>
      <c r="N22" s="157"/>
    </row>
    <row r="23" spans="1:14" ht="19.5" customHeight="1">
      <c r="A23" s="105" t="s">
        <v>169</v>
      </c>
      <c r="C23" s="107"/>
      <c r="E23" s="151">
        <v>19662550</v>
      </c>
      <c r="G23" s="152">
        <v>27758774</v>
      </c>
      <c r="I23" s="109">
        <v>19662550</v>
      </c>
      <c r="K23" s="130">
        <v>27758774</v>
      </c>
    </row>
    <row r="24" spans="1:14" ht="19.5" customHeight="1">
      <c r="A24" s="100"/>
      <c r="B24" s="100"/>
      <c r="C24" s="101"/>
      <c r="D24" s="101"/>
      <c r="E24" s="159">
        <f>SUM(E8:E23)</f>
        <v>212353794</v>
      </c>
      <c r="F24" s="101"/>
      <c r="G24" s="159">
        <f>SUM(G8:G23)</f>
        <v>265216628</v>
      </c>
      <c r="H24" s="101"/>
      <c r="I24" s="159">
        <f>SUM(I8:I23)</f>
        <v>212422784</v>
      </c>
      <c r="K24" s="160">
        <f>SUM(K8:K23)</f>
        <v>265216628</v>
      </c>
    </row>
    <row r="25" spans="1:14" ht="19.5" customHeight="1">
      <c r="A25" s="106" t="s">
        <v>172</v>
      </c>
      <c r="B25" s="106"/>
      <c r="C25" s="107"/>
      <c r="D25" s="107"/>
      <c r="F25" s="107"/>
      <c r="G25" s="108"/>
      <c r="H25" s="107"/>
      <c r="K25" s="161"/>
      <c r="N25" s="157"/>
    </row>
    <row r="26" spans="1:14" ht="19.5" customHeight="1">
      <c r="A26" s="105" t="s">
        <v>173</v>
      </c>
      <c r="E26" s="151">
        <v>-193787246</v>
      </c>
      <c r="G26" s="152">
        <v>54456976</v>
      </c>
      <c r="I26" s="109">
        <v>-193787246</v>
      </c>
      <c r="K26" s="132">
        <v>54456976</v>
      </c>
      <c r="N26" s="157"/>
    </row>
    <row r="27" spans="1:14" ht="23.25" customHeight="1">
      <c r="A27" s="105" t="s">
        <v>206</v>
      </c>
      <c r="E27" s="151">
        <v>-2518628</v>
      </c>
      <c r="G27" s="152">
        <v>-164701</v>
      </c>
      <c r="I27" s="152">
        <v>-2587618</v>
      </c>
      <c r="K27" s="132">
        <v>-164701</v>
      </c>
      <c r="N27" s="157"/>
    </row>
    <row r="28" spans="1:14" ht="19.5" customHeight="1">
      <c r="A28" s="105" t="s">
        <v>78</v>
      </c>
      <c r="E28" s="151">
        <v>0</v>
      </c>
      <c r="G28" s="152">
        <v>22182375</v>
      </c>
      <c r="I28" s="152">
        <v>0</v>
      </c>
      <c r="K28" s="132">
        <v>22182375</v>
      </c>
      <c r="N28" s="157"/>
    </row>
    <row r="29" spans="1:14" ht="19.5" customHeight="1">
      <c r="A29" s="105" t="s">
        <v>83</v>
      </c>
      <c r="E29" s="151">
        <v>-64801183</v>
      </c>
      <c r="G29" s="151">
        <v>-9183478</v>
      </c>
      <c r="I29" s="152">
        <v>-64801183</v>
      </c>
      <c r="K29" s="133">
        <v>-9183478</v>
      </c>
      <c r="N29" s="157"/>
    </row>
    <row r="30" spans="1:14" ht="19.5" customHeight="1">
      <c r="A30" s="105" t="s">
        <v>84</v>
      </c>
      <c r="E30" s="151">
        <v>-1637425</v>
      </c>
      <c r="G30" s="151">
        <v>1845557</v>
      </c>
      <c r="I30" s="109">
        <v>-1637425</v>
      </c>
      <c r="K30" s="132">
        <v>1845557</v>
      </c>
      <c r="N30" s="157"/>
    </row>
    <row r="31" spans="1:14" ht="19.5" customHeight="1">
      <c r="A31" s="105" t="s">
        <v>95</v>
      </c>
      <c r="E31" s="151">
        <v>-20197450</v>
      </c>
      <c r="G31" s="151">
        <v>-37668497</v>
      </c>
      <c r="I31" s="152">
        <v>-20197450</v>
      </c>
      <c r="K31" s="132">
        <v>-37668497</v>
      </c>
      <c r="N31" s="157"/>
    </row>
    <row r="32" spans="1:14" ht="19.5" customHeight="1">
      <c r="A32" s="105" t="s">
        <v>178</v>
      </c>
      <c r="E32" s="151">
        <v>69698444</v>
      </c>
      <c r="G32" s="152">
        <v>2158189</v>
      </c>
      <c r="I32" s="152">
        <v>69698444</v>
      </c>
      <c r="K32" s="132">
        <v>2158189</v>
      </c>
      <c r="N32" s="157"/>
    </row>
    <row r="33" spans="1:14" ht="24.75" customHeight="1">
      <c r="A33" s="105" t="s">
        <v>209</v>
      </c>
      <c r="E33" s="151">
        <v>12300963</v>
      </c>
      <c r="G33" s="152">
        <v>2804790</v>
      </c>
      <c r="I33" s="109">
        <v>21298263</v>
      </c>
      <c r="K33" s="132">
        <v>2804790</v>
      </c>
      <c r="N33" s="157"/>
    </row>
    <row r="34" spans="1:14" ht="19.5" customHeight="1">
      <c r="A34" s="105" t="s">
        <v>104</v>
      </c>
      <c r="E34" s="151">
        <v>7894779</v>
      </c>
      <c r="G34" s="151">
        <v>-20094868</v>
      </c>
      <c r="I34" s="152">
        <v>7894779</v>
      </c>
      <c r="K34" s="132">
        <v>-20094868</v>
      </c>
      <c r="N34" s="157"/>
    </row>
    <row r="35" spans="1:14" ht="19.5" customHeight="1">
      <c r="A35" s="105" t="s">
        <v>105</v>
      </c>
      <c r="E35" s="151">
        <v>2860062</v>
      </c>
      <c r="G35" s="151">
        <v>-4483086</v>
      </c>
      <c r="I35" s="152">
        <v>2860062</v>
      </c>
      <c r="K35" s="132">
        <v>-4483086</v>
      </c>
      <c r="N35" s="157"/>
    </row>
    <row r="36" spans="1:14" ht="19.5" customHeight="1">
      <c r="A36" s="105" t="s">
        <v>174</v>
      </c>
      <c r="E36" s="151">
        <v>-1728748</v>
      </c>
      <c r="G36" s="151">
        <v>377549</v>
      </c>
      <c r="I36" s="152">
        <v>-1728748</v>
      </c>
      <c r="K36" s="132">
        <v>377549</v>
      </c>
      <c r="N36" s="153"/>
    </row>
    <row r="37" spans="1:14" ht="19.5" customHeight="1">
      <c r="A37" s="105" t="s">
        <v>175</v>
      </c>
      <c r="E37" s="159">
        <f>SUM(E24:E36)</f>
        <v>20437362</v>
      </c>
      <c r="G37" s="159">
        <f>SUM(G24:G36)</f>
        <v>277447434</v>
      </c>
      <c r="I37" s="159">
        <f>SUM(I24:I36)</f>
        <v>29434662</v>
      </c>
      <c r="K37" s="160">
        <f>SUM(K24:K36)</f>
        <v>277447434</v>
      </c>
    </row>
    <row r="38" spans="1:14" ht="19.5" customHeight="1">
      <c r="A38" s="105" t="s">
        <v>176</v>
      </c>
      <c r="E38" s="152">
        <v>-22335668</v>
      </c>
      <c r="G38" s="151">
        <v>-29318646</v>
      </c>
      <c r="I38" s="109">
        <v>-22335668</v>
      </c>
      <c r="K38" s="131">
        <v>-29318646</v>
      </c>
      <c r="N38" s="162"/>
    </row>
    <row r="39" spans="1:14" ht="19.5" customHeight="1">
      <c r="A39" s="100" t="s">
        <v>177</v>
      </c>
      <c r="B39" s="100"/>
      <c r="C39" s="101"/>
      <c r="D39" s="101"/>
      <c r="E39" s="80">
        <f>SUM(E37:E38)</f>
        <v>-1898306</v>
      </c>
      <c r="F39" s="101"/>
      <c r="G39" s="80">
        <f>SUM(G37:G38)</f>
        <v>248128788</v>
      </c>
      <c r="H39" s="101"/>
      <c r="I39" s="80">
        <f>SUM(I37:I38)</f>
        <v>7098994</v>
      </c>
      <c r="K39" s="110">
        <f>SUM(K37:K38)</f>
        <v>248128788</v>
      </c>
    </row>
    <row r="40" spans="1:14" ht="19.5" customHeight="1">
      <c r="A40" s="100"/>
      <c r="B40" s="100"/>
      <c r="C40" s="101"/>
      <c r="D40" s="101"/>
      <c r="E40" s="81"/>
      <c r="F40" s="101"/>
      <c r="G40" s="81"/>
      <c r="H40" s="101"/>
      <c r="I40" s="81"/>
      <c r="K40" s="111"/>
    </row>
    <row r="41" spans="1:14" ht="19.5" customHeight="1">
      <c r="A41" s="105" t="s">
        <v>228</v>
      </c>
      <c r="B41" s="100"/>
      <c r="C41" s="101"/>
      <c r="D41" s="101"/>
      <c r="E41" s="82"/>
      <c r="F41" s="101"/>
      <c r="G41" s="82"/>
      <c r="H41" s="101"/>
      <c r="I41" s="82"/>
      <c r="K41" s="112"/>
    </row>
    <row r="42" spans="1:14" ht="19.5" customHeight="1">
      <c r="A42" s="50" t="s">
        <v>232</v>
      </c>
      <c r="B42" s="134"/>
      <c r="C42" s="98"/>
      <c r="D42" s="98"/>
      <c r="E42" s="99"/>
      <c r="F42" s="98"/>
      <c r="G42" s="98"/>
      <c r="H42" s="98"/>
    </row>
    <row r="43" spans="1:14" ht="19.5" customHeight="1">
      <c r="A43" s="135" t="s">
        <v>159</v>
      </c>
      <c r="B43" s="135"/>
      <c r="C43" s="98"/>
      <c r="D43" s="98"/>
      <c r="E43" s="99"/>
      <c r="F43" s="98"/>
      <c r="G43" s="98"/>
      <c r="H43" s="98"/>
    </row>
    <row r="44" spans="1:14" ht="24.75" customHeight="1">
      <c r="A44" s="53" t="s">
        <v>256</v>
      </c>
      <c r="B44" s="100"/>
      <c r="C44" s="101"/>
      <c r="D44" s="101"/>
      <c r="E44" s="146"/>
      <c r="F44" s="146"/>
      <c r="G44" s="146"/>
      <c r="H44" s="101"/>
      <c r="I44" s="146"/>
      <c r="J44" s="146"/>
      <c r="K44" s="146"/>
    </row>
    <row r="45" spans="1:14" ht="24.75" customHeight="1">
      <c r="A45" s="52" t="s">
        <v>217</v>
      </c>
      <c r="B45" s="100"/>
      <c r="C45" s="101"/>
      <c r="D45" s="101"/>
      <c r="E45" s="61" t="s">
        <v>235</v>
      </c>
      <c r="F45" s="154"/>
      <c r="G45" s="155"/>
      <c r="H45" s="97"/>
      <c r="I45" s="61" t="s">
        <v>236</v>
      </c>
      <c r="J45" s="154"/>
      <c r="K45" s="155"/>
    </row>
    <row r="46" spans="1:14" ht="19.5" customHeight="1">
      <c r="A46" s="100"/>
      <c r="B46" s="100"/>
      <c r="C46" s="150"/>
      <c r="D46" s="150"/>
      <c r="E46" s="97">
        <v>2021</v>
      </c>
      <c r="F46" s="87"/>
      <c r="G46" s="97">
        <v>2020</v>
      </c>
      <c r="H46" s="150"/>
      <c r="I46" s="97">
        <v>2021</v>
      </c>
      <c r="J46" s="87"/>
      <c r="K46" s="97">
        <v>2020</v>
      </c>
    </row>
    <row r="47" spans="1:14" ht="19.5" customHeight="1">
      <c r="A47" s="102" t="s">
        <v>179</v>
      </c>
      <c r="B47" s="102"/>
      <c r="C47" s="150"/>
      <c r="D47" s="150"/>
      <c r="E47" s="211" t="s">
        <v>124</v>
      </c>
      <c r="F47" s="211"/>
      <c r="G47" s="211"/>
      <c r="H47" s="211"/>
      <c r="I47" s="211" t="s">
        <v>124</v>
      </c>
      <c r="J47" s="211"/>
      <c r="K47" s="211"/>
    </row>
    <row r="48" spans="1:14" ht="19.5" hidden="1" customHeight="1">
      <c r="A48" s="105" t="s">
        <v>180</v>
      </c>
      <c r="G48" s="152"/>
      <c r="I48" s="152">
        <v>0</v>
      </c>
      <c r="K48" s="152">
        <v>0</v>
      </c>
    </row>
    <row r="49" spans="1:14" ht="19.5" hidden="1" customHeight="1">
      <c r="A49" s="105" t="s">
        <v>181</v>
      </c>
      <c r="B49" s="113"/>
      <c r="G49" s="152"/>
      <c r="I49" s="152">
        <v>0</v>
      </c>
      <c r="K49" s="152">
        <v>0</v>
      </c>
    </row>
    <row r="50" spans="1:14" ht="19.5" customHeight="1">
      <c r="A50" s="113" t="s">
        <v>182</v>
      </c>
      <c r="B50" s="113"/>
      <c r="E50" s="151">
        <v>-87431453</v>
      </c>
      <c r="G50" s="152">
        <v>-90168604</v>
      </c>
      <c r="I50" s="109">
        <v>-87431453</v>
      </c>
      <c r="K50" s="109">
        <v>-90168604</v>
      </c>
    </row>
    <row r="51" spans="1:14" ht="19.5" customHeight="1">
      <c r="A51" s="113" t="s">
        <v>203</v>
      </c>
      <c r="B51" s="113"/>
      <c r="E51" s="151">
        <v>6582862</v>
      </c>
      <c r="G51" s="152">
        <v>50340</v>
      </c>
      <c r="I51" s="109">
        <v>6582862</v>
      </c>
      <c r="K51" s="109">
        <v>50340</v>
      </c>
    </row>
    <row r="52" spans="1:14" ht="19.5" customHeight="1">
      <c r="A52" s="105" t="s">
        <v>183</v>
      </c>
      <c r="E52" s="151">
        <v>0</v>
      </c>
      <c r="G52" s="152">
        <v>-390040</v>
      </c>
      <c r="I52" s="109">
        <v>0</v>
      </c>
      <c r="K52" s="109">
        <v>-390040</v>
      </c>
    </row>
    <row r="53" spans="1:14" ht="19.5" hidden="1" customHeight="1">
      <c r="A53" s="105" t="s">
        <v>184</v>
      </c>
      <c r="G53" s="152"/>
      <c r="I53" s="152">
        <v>0</v>
      </c>
      <c r="K53" s="152">
        <v>0</v>
      </c>
      <c r="N53" s="153"/>
    </row>
    <row r="54" spans="1:14" ht="19.5" hidden="1" customHeight="1">
      <c r="A54" s="105" t="s">
        <v>46</v>
      </c>
      <c r="G54" s="152"/>
      <c r="I54" s="152">
        <v>0</v>
      </c>
      <c r="K54" s="152">
        <v>0</v>
      </c>
    </row>
    <row r="55" spans="1:14" ht="19.5" hidden="1" customHeight="1">
      <c r="A55" s="105" t="s">
        <v>185</v>
      </c>
      <c r="G55" s="152"/>
      <c r="I55" s="152">
        <v>0</v>
      </c>
      <c r="K55" s="152">
        <v>0</v>
      </c>
    </row>
    <row r="56" spans="1:14" ht="19.5" customHeight="1">
      <c r="A56" s="113" t="s">
        <v>258</v>
      </c>
      <c r="E56" s="151">
        <v>0</v>
      </c>
      <c r="G56" s="152">
        <v>0</v>
      </c>
      <c r="I56" s="109">
        <v>-8997300</v>
      </c>
      <c r="K56" s="152">
        <v>0</v>
      </c>
    </row>
    <row r="57" spans="1:14" ht="19.5" customHeight="1">
      <c r="A57" s="100" t="s">
        <v>186</v>
      </c>
      <c r="B57" s="100"/>
      <c r="E57" s="80">
        <f>SUM(E48:E56)</f>
        <v>-80848591</v>
      </c>
      <c r="G57" s="80">
        <f>SUM(G48:G56)</f>
        <v>-90508304</v>
      </c>
      <c r="I57" s="80">
        <f>SUM(I48:I56)</f>
        <v>-89845891</v>
      </c>
      <c r="K57" s="80">
        <f>SUM(K48:K56)</f>
        <v>-90508304</v>
      </c>
      <c r="N57" s="153"/>
    </row>
    <row r="58" spans="1:14" ht="7.5" customHeight="1">
      <c r="A58" s="117"/>
      <c r="B58" s="117"/>
      <c r="C58" s="163"/>
      <c r="D58" s="163"/>
      <c r="F58" s="163"/>
      <c r="G58" s="151"/>
      <c r="H58" s="163"/>
      <c r="K58" s="114"/>
      <c r="N58" s="153"/>
    </row>
    <row r="59" spans="1:14" ht="19.5" customHeight="1">
      <c r="A59" s="115" t="s">
        <v>187</v>
      </c>
      <c r="B59" s="115"/>
      <c r="C59" s="116"/>
      <c r="D59" s="116"/>
      <c r="F59" s="116"/>
      <c r="G59" s="104"/>
      <c r="H59" s="116"/>
      <c r="K59" s="114"/>
      <c r="N59" s="158"/>
    </row>
    <row r="60" spans="1:14" ht="19.5" customHeight="1">
      <c r="A60" s="117" t="s">
        <v>188</v>
      </c>
      <c r="B60" s="117"/>
      <c r="C60" s="163"/>
      <c r="D60" s="163"/>
      <c r="E60" s="151">
        <v>-16871109</v>
      </c>
      <c r="F60" s="163"/>
      <c r="G60" s="151">
        <v>-18739887</v>
      </c>
      <c r="H60" s="163"/>
      <c r="I60" s="151">
        <v>-16871109</v>
      </c>
      <c r="K60" s="132">
        <v>-18739887</v>
      </c>
    </row>
    <row r="61" spans="1:14" ht="19.5" customHeight="1">
      <c r="A61" s="117" t="s">
        <v>189</v>
      </c>
      <c r="B61" s="117"/>
      <c r="C61" s="150"/>
      <c r="D61" s="163"/>
      <c r="E61" s="151">
        <v>-198170000</v>
      </c>
      <c r="F61" s="163"/>
      <c r="G61" s="151">
        <v>0</v>
      </c>
      <c r="H61" s="163"/>
      <c r="I61" s="109">
        <v>-198170000</v>
      </c>
      <c r="K61" s="132">
        <v>0</v>
      </c>
    </row>
    <row r="62" spans="1:14" ht="19.5" customHeight="1">
      <c r="A62" s="117" t="s">
        <v>190</v>
      </c>
      <c r="B62" s="117"/>
      <c r="C62" s="163"/>
      <c r="D62" s="163"/>
      <c r="E62" s="151">
        <v>-31012106</v>
      </c>
      <c r="F62" s="163"/>
      <c r="G62" s="151">
        <v>-37723658</v>
      </c>
      <c r="H62" s="163"/>
      <c r="I62" s="109">
        <v>-31012106</v>
      </c>
      <c r="K62" s="132">
        <v>-37723658</v>
      </c>
    </row>
    <row r="63" spans="1:14" ht="19.5" customHeight="1">
      <c r="A63" s="117" t="s">
        <v>191</v>
      </c>
      <c r="B63" s="117"/>
      <c r="C63" s="150"/>
      <c r="D63" s="163"/>
      <c r="E63" s="151">
        <v>0</v>
      </c>
      <c r="F63" s="163"/>
      <c r="G63" s="151">
        <v>18179212</v>
      </c>
      <c r="H63" s="163"/>
      <c r="I63" s="109">
        <v>0</v>
      </c>
      <c r="K63" s="132">
        <v>18179212</v>
      </c>
    </row>
    <row r="64" spans="1:14" ht="19.5" customHeight="1">
      <c r="A64" s="117" t="s">
        <v>192</v>
      </c>
      <c r="B64" s="117"/>
      <c r="C64" s="150"/>
      <c r="D64" s="163"/>
      <c r="E64" s="151">
        <v>1078000000</v>
      </c>
      <c r="F64" s="163"/>
      <c r="G64" s="151">
        <v>1370700000</v>
      </c>
      <c r="H64" s="163"/>
      <c r="I64" s="109">
        <v>1078000000</v>
      </c>
      <c r="K64" s="132">
        <v>1370700000</v>
      </c>
    </row>
    <row r="65" spans="1:14" ht="19.5" customHeight="1">
      <c r="A65" s="117" t="s">
        <v>193</v>
      </c>
      <c r="B65" s="117"/>
      <c r="C65" s="150"/>
      <c r="D65" s="163"/>
      <c r="E65" s="151">
        <v>-1211000000</v>
      </c>
      <c r="F65" s="163"/>
      <c r="G65" s="151">
        <v>-1460700000</v>
      </c>
      <c r="H65" s="163"/>
      <c r="I65" s="109">
        <v>-1211000000</v>
      </c>
      <c r="K65" s="132">
        <v>-1460700000</v>
      </c>
    </row>
    <row r="66" spans="1:14" ht="19.5" hidden="1" customHeight="1">
      <c r="A66" s="117" t="s">
        <v>194</v>
      </c>
      <c r="B66" s="117"/>
      <c r="C66" s="150"/>
      <c r="D66" s="163"/>
      <c r="F66" s="163"/>
      <c r="G66" s="151"/>
      <c r="H66" s="163"/>
      <c r="I66" s="109"/>
      <c r="K66" s="133"/>
    </row>
    <row r="67" spans="1:14" ht="19.5" customHeight="1">
      <c r="A67" s="117" t="s">
        <v>230</v>
      </c>
      <c r="B67" s="117"/>
      <c r="C67" s="150"/>
      <c r="D67" s="163"/>
      <c r="E67" s="151">
        <v>14702335</v>
      </c>
      <c r="F67" s="163"/>
      <c r="G67" s="151">
        <v>32385000</v>
      </c>
      <c r="H67" s="163"/>
      <c r="I67" s="109">
        <v>14702335</v>
      </c>
      <c r="K67" s="132">
        <v>32385000</v>
      </c>
    </row>
    <row r="68" spans="1:14" ht="19.5" customHeight="1">
      <c r="A68" s="117" t="s">
        <v>195</v>
      </c>
      <c r="B68" s="117"/>
      <c r="C68" s="150"/>
      <c r="D68" s="163"/>
      <c r="E68" s="151">
        <v>-91354453</v>
      </c>
      <c r="F68" s="163"/>
      <c r="G68" s="164">
        <v>-58548092</v>
      </c>
      <c r="H68" s="163"/>
      <c r="I68" s="109">
        <v>-91354453</v>
      </c>
      <c r="K68" s="132">
        <v>-58548092</v>
      </c>
    </row>
    <row r="69" spans="1:14" ht="19.5" customHeight="1">
      <c r="A69" s="117" t="s">
        <v>263</v>
      </c>
      <c r="B69" s="117"/>
      <c r="C69" s="150"/>
      <c r="D69" s="163"/>
      <c r="E69" s="151">
        <v>549218611</v>
      </c>
      <c r="F69" s="163"/>
      <c r="G69" s="164">
        <v>0</v>
      </c>
      <c r="H69" s="163"/>
      <c r="I69" s="109">
        <v>549215911</v>
      </c>
      <c r="K69" s="132">
        <v>0</v>
      </c>
    </row>
    <row r="70" spans="1:14" ht="19.5" customHeight="1">
      <c r="A70" s="118" t="s">
        <v>262</v>
      </c>
      <c r="B70" s="118"/>
      <c r="C70" s="119"/>
      <c r="D70" s="119"/>
      <c r="E70" s="80">
        <f>SUM(E60:E69)</f>
        <v>93513278</v>
      </c>
      <c r="F70" s="119"/>
      <c r="G70" s="80">
        <f>SUM(G60:G69)</f>
        <v>-154447425</v>
      </c>
      <c r="H70" s="119"/>
      <c r="I70" s="80">
        <f>SUM(I60:I69)</f>
        <v>93510578</v>
      </c>
      <c r="J70" s="117">
        <f>SUM(J60:J69)</f>
        <v>0</v>
      </c>
      <c r="K70" s="80">
        <f>SUM(K60:K69)</f>
        <v>-154447425</v>
      </c>
    </row>
    <row r="71" spans="1:14" ht="16.5" customHeight="1">
      <c r="A71" s="117"/>
      <c r="B71" s="117"/>
      <c r="C71" s="163"/>
      <c r="D71" s="163"/>
      <c r="F71" s="163"/>
      <c r="G71" s="151"/>
      <c r="H71" s="163"/>
      <c r="K71" s="114"/>
    </row>
    <row r="72" spans="1:14" ht="19.5" customHeight="1">
      <c r="A72" s="118" t="s">
        <v>196</v>
      </c>
      <c r="B72" s="118"/>
      <c r="C72" s="119"/>
      <c r="D72" s="119"/>
      <c r="E72" s="82">
        <f>E70+E57+E39</f>
        <v>10766381</v>
      </c>
      <c r="F72" s="119"/>
      <c r="G72" s="82">
        <f>G70+G57+G39</f>
        <v>3173059</v>
      </c>
      <c r="H72" s="119"/>
      <c r="I72" s="82">
        <f>I70+I57+I39</f>
        <v>10763681</v>
      </c>
      <c r="K72" s="82">
        <f>K70+K57+K39</f>
        <v>3173059</v>
      </c>
    </row>
    <row r="73" spans="1:14" ht="19.5" customHeight="1">
      <c r="A73" s="120" t="s">
        <v>197</v>
      </c>
      <c r="B73" s="120"/>
      <c r="C73" s="163"/>
      <c r="D73" s="163"/>
      <c r="E73" s="151">
        <f>BS!G10</f>
        <v>24519616</v>
      </c>
      <c r="F73" s="163"/>
      <c r="G73" s="151">
        <v>10568925</v>
      </c>
      <c r="H73" s="163"/>
      <c r="I73" s="152">
        <f>BS!K10</f>
        <v>24519616</v>
      </c>
      <c r="K73" s="152">
        <v>10568925</v>
      </c>
      <c r="N73" s="153"/>
    </row>
    <row r="74" spans="1:14" ht="19.5" hidden="1" customHeight="1">
      <c r="A74" s="120" t="s">
        <v>198</v>
      </c>
      <c r="B74" s="120"/>
      <c r="C74" s="163"/>
      <c r="D74" s="163"/>
      <c r="F74" s="163"/>
      <c r="G74" s="151"/>
      <c r="H74" s="163"/>
      <c r="K74" s="152"/>
    </row>
    <row r="75" spans="1:14" ht="19.5" hidden="1" customHeight="1">
      <c r="A75" s="120"/>
      <c r="B75" s="120" t="s">
        <v>199</v>
      </c>
      <c r="C75" s="163"/>
      <c r="D75" s="163"/>
      <c r="F75" s="163"/>
      <c r="G75" s="151"/>
      <c r="H75" s="163"/>
      <c r="I75" s="152">
        <v>0</v>
      </c>
      <c r="K75" s="152">
        <v>0</v>
      </c>
    </row>
    <row r="76" spans="1:14" ht="19.5" customHeight="1" thickBot="1">
      <c r="A76" s="118" t="s">
        <v>251</v>
      </c>
      <c r="B76" s="118"/>
      <c r="C76" s="119"/>
      <c r="D76" s="119"/>
      <c r="E76" s="83">
        <f>SUM(E72:E73)</f>
        <v>35285997</v>
      </c>
      <c r="F76" s="119"/>
      <c r="G76" s="83">
        <f>SUM(G72:G73)</f>
        <v>13741984</v>
      </c>
      <c r="H76" s="119"/>
      <c r="I76" s="83">
        <f>SUM(I72:I75)</f>
        <v>35283297</v>
      </c>
      <c r="K76" s="83">
        <f>SUM(K72:K75)</f>
        <v>13741984</v>
      </c>
    </row>
    <row r="77" spans="1:14" ht="13.5" customHeight="1" thickTop="1">
      <c r="G77" s="151"/>
      <c r="K77" s="114"/>
      <c r="N77" s="153"/>
    </row>
    <row r="78" spans="1:14" ht="19.5" customHeight="1">
      <c r="A78" s="121" t="s">
        <v>200</v>
      </c>
      <c r="B78" s="121"/>
      <c r="G78" s="151"/>
      <c r="K78" s="152"/>
      <c r="N78" s="153"/>
    </row>
    <row r="79" spans="1:14" ht="19.5" customHeight="1">
      <c r="A79" s="105" t="s">
        <v>201</v>
      </c>
      <c r="C79" s="107"/>
      <c r="E79" s="152">
        <v>37234708</v>
      </c>
      <c r="G79" s="161">
        <v>1503456</v>
      </c>
      <c r="I79" s="109">
        <v>37234708</v>
      </c>
      <c r="K79" s="109">
        <v>1503456</v>
      </c>
      <c r="N79" s="153"/>
    </row>
    <row r="80" spans="1:14" ht="19.5" customHeight="1">
      <c r="I80" s="165"/>
      <c r="N80" s="157"/>
    </row>
    <row r="81" spans="1:14" ht="19.5" customHeight="1">
      <c r="I81" s="165"/>
      <c r="N81" s="157"/>
    </row>
    <row r="82" spans="1:14" ht="19.5" customHeight="1">
      <c r="A82" s="105" t="s">
        <v>228</v>
      </c>
      <c r="I82" s="165"/>
      <c r="N82" s="157"/>
    </row>
    <row r="83" spans="1:14" ht="19.5" customHeight="1">
      <c r="I83" s="165"/>
    </row>
    <row r="84" spans="1:14" ht="19.5" customHeight="1">
      <c r="G84" s="122"/>
      <c r="I84" s="165"/>
      <c r="N84" s="153"/>
    </row>
    <row r="85" spans="1:14" ht="19.5" customHeight="1">
      <c r="E85" s="151">
        <f>E76-BS!E10</f>
        <v>0</v>
      </c>
      <c r="I85" s="166">
        <f>I76-BS!I10</f>
        <v>0</v>
      </c>
      <c r="J85" s="165">
        <f>J76-BS!J10</f>
        <v>0</v>
      </c>
      <c r="K85" s="165"/>
      <c r="N85" s="153"/>
    </row>
    <row r="86" spans="1:14" ht="19.5" customHeight="1">
      <c r="I86" s="165"/>
    </row>
  </sheetData>
  <mergeCells count="4">
    <mergeCell ref="E47:H47"/>
    <mergeCell ref="I47:K47"/>
    <mergeCell ref="I6:K6"/>
    <mergeCell ref="E6:H6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75" firstPageNumber="10" fitToHeight="0" orientation="portrait" useFirstPageNumber="1" r:id="rId1"/>
  <headerFooter>
    <oddFooter>&amp;C&amp;P</oddFooter>
  </headerFooter>
  <rowBreaks count="1" manualBreakCount="1">
    <brk id="41" max="10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12" t="s">
        <v>52</v>
      </c>
      <c r="E9" s="212"/>
      <c r="F9" s="212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12" t="s">
        <v>52</v>
      </c>
      <c r="E42" s="212"/>
      <c r="F42" s="212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BS</vt:lpstr>
      <vt:lpstr>EQ_9_Conso 16</vt:lpstr>
      <vt:lpstr>EQ_10_Conso 17</vt:lpstr>
      <vt:lpstr>PL 3m</vt:lpstr>
      <vt:lpstr>PL 9m</vt:lpstr>
      <vt:lpstr>EQ_Conso</vt:lpstr>
      <vt:lpstr>EQ_9 </vt:lpstr>
      <vt:lpstr>CF</vt:lpstr>
      <vt:lpstr>PL_Q2'15</vt:lpstr>
      <vt:lpstr>BS!Print_Area</vt:lpstr>
      <vt:lpstr>CF!Print_Area</vt:lpstr>
      <vt:lpstr>'EQ_10_Conso 17'!Print_Area</vt:lpstr>
      <vt:lpstr>'EQ_9 '!Print_Area</vt:lpstr>
      <vt:lpstr>'EQ_9_Conso 16'!Print_Area</vt:lpstr>
      <vt:lpstr>EQ_Conso!Print_Area</vt:lpstr>
      <vt:lpstr>'PL 3m'!Print_Area</vt:lpstr>
      <vt:lpstr>'PL 9m'!Print_Area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aa``</cp:lastModifiedBy>
  <cp:revision/>
  <cp:lastPrinted>2021-11-10T04:42:41Z</cp:lastPrinted>
  <dcterms:created xsi:type="dcterms:W3CDTF">2004-12-24T02:11:22Z</dcterms:created>
  <dcterms:modified xsi:type="dcterms:W3CDTF">2021-11-10T10:38:48Z</dcterms:modified>
</cp:coreProperties>
</file>