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Legal &amp; Compliance - Tor\MAJOR_handover\Secretary\BOD\BOD 2021_2564\BOD 5_2021-2564\BOD 5_2021 ยื่นงบ\งบ\ไทย\"/>
    </mc:Choice>
  </mc:AlternateContent>
  <bookViews>
    <workbookView xWindow="-120" yWindow="-120" windowWidth="24240" windowHeight="13140" tabRatio="821" activeTab="1"/>
  </bookViews>
  <sheets>
    <sheet name="2-4" sheetId="84" r:id="rId1"/>
    <sheet name="5-6(3mth)" sheetId="74" r:id="rId2"/>
    <sheet name="7-8(9mth)" sheetId="81" r:id="rId3"/>
    <sheet name="9(Conso)" sheetId="85" r:id="rId4"/>
    <sheet name="10" sheetId="86" r:id="rId5"/>
    <sheet name="11-13" sheetId="78" r:id="rId6"/>
  </sheets>
  <externalReferences>
    <externalReference r:id="rId7"/>
    <externalReference r:id="rId8"/>
  </externalReferences>
  <definedNames>
    <definedName name="_213___214100_214401_2151___231___233___2191___232100" localSheetId="4">#REF!</definedName>
    <definedName name="_213___214100_214401_2151___231___233___2191___232100" localSheetId="0">#REF!</definedName>
    <definedName name="_213___214100_214401_2151___231___233___2191___232100" localSheetId="2">#REF!</definedName>
    <definedName name="_213___214100_214401_2151___231___233___2191___232100" localSheetId="3">#REF!</definedName>
    <definedName name="_213___214100_214401_2151___231___233___2191___232100">#REF!</definedName>
    <definedName name="a" localSheetId="4">#REF!</definedName>
    <definedName name="a" localSheetId="0">#REF!</definedName>
    <definedName name="a" localSheetId="2">#REF!</definedName>
    <definedName name="a" localSheetId="3">#REF!</definedName>
    <definedName name="a">#REF!</definedName>
    <definedName name="ASSET" localSheetId="2">#REF!</definedName>
    <definedName name="ASSET">#REF!</definedName>
    <definedName name="CapexTotals" localSheetId="2">#REF!</definedName>
    <definedName name="CapexTotals">#REF!</definedName>
    <definedName name="income" localSheetId="2">#REF!</definedName>
    <definedName name="income">#REF!</definedName>
    <definedName name="liab" localSheetId="2">#REF!</definedName>
    <definedName name="liab">#REF!</definedName>
    <definedName name="LoanTotals" localSheetId="2">#REF!</definedName>
    <definedName name="LoanTotals">#REF!</definedName>
    <definedName name="Locationcodes">'[1]Location Codes'!$A$1:$C$65536</definedName>
    <definedName name="Major_Cineplex_Group_PLC.">[2]Formular!$A$1:$AE$171</definedName>
    <definedName name="Monthnum" localSheetId="2">#REF!</definedName>
    <definedName name="Monthnum">#REF!</definedName>
    <definedName name="_xlnm.Print_Area" localSheetId="3">'9(Conso)'!$A$1:$AC$42</definedName>
    <definedName name="_xlnm.Print_Titles" localSheetId="3">'9(Conso)'!$A:$B</definedName>
    <definedName name="PrintArea" localSheetId="4">#REF!</definedName>
    <definedName name="PrintArea" localSheetId="0">#REF!</definedName>
    <definedName name="PrintArea" localSheetId="2">#REF!</definedName>
    <definedName name="PrintArea" localSheetId="3">#REF!</definedName>
    <definedName name="PrintArea">#REF!</definedName>
    <definedName name="Report" localSheetId="2">#REF!</definedName>
    <definedName name="Report">#REF!</definedName>
    <definedName name="spec" localSheetId="2">#REF!</definedName>
    <definedName name="spec">#REF!</definedName>
    <definedName name="table" localSheetId="2">#REF!</definedName>
    <definedName name="table">#REF!</definedName>
  </definedNames>
  <calcPr calcId="152511"/>
</workbook>
</file>

<file path=xl/calcChain.xml><?xml version="1.0" encoding="utf-8"?>
<calcChain xmlns="http://schemas.openxmlformats.org/spreadsheetml/2006/main">
  <c r="D137" i="78" l="1"/>
  <c r="H137" i="78" l="1"/>
  <c r="AA17" i="85" l="1"/>
  <c r="U17" i="85" l="1"/>
  <c r="L16" i="86" l="1"/>
  <c r="O17" i="85" l="1"/>
  <c r="S17" i="85" l="1"/>
  <c r="Y34" i="85" l="1"/>
  <c r="AC34" i="85" s="1"/>
  <c r="Y35" i="85"/>
  <c r="AC35" i="85" s="1"/>
  <c r="R30" i="86"/>
  <c r="P30" i="86"/>
  <c r="N30" i="86"/>
  <c r="R29" i="86"/>
  <c r="R24" i="86"/>
  <c r="P24" i="86"/>
  <c r="N23" i="86"/>
  <c r="N26" i="86" s="1"/>
  <c r="L23" i="86"/>
  <c r="L26" i="86" s="1"/>
  <c r="L32" i="86" s="1"/>
  <c r="J23" i="86"/>
  <c r="J26" i="86" s="1"/>
  <c r="J32" i="86" s="1"/>
  <c r="H23" i="86"/>
  <c r="H26" i="86" s="1"/>
  <c r="H32" i="86" s="1"/>
  <c r="F23" i="86"/>
  <c r="F26" i="86" s="1"/>
  <c r="F32" i="86" s="1"/>
  <c r="D23" i="86"/>
  <c r="D26" i="86" s="1"/>
  <c r="D32" i="86" s="1"/>
  <c r="R21" i="86"/>
  <c r="P21" i="86"/>
  <c r="R20" i="86"/>
  <c r="P20" i="86"/>
  <c r="J18" i="86"/>
  <c r="H18" i="86"/>
  <c r="F18" i="86"/>
  <c r="D18" i="86"/>
  <c r="R13" i="86"/>
  <c r="P13" i="86"/>
  <c r="Y38" i="85"/>
  <c r="AC38" i="85" s="1"/>
  <c r="Y37" i="85"/>
  <c r="AC37" i="85" s="1"/>
  <c r="Y36" i="85"/>
  <c r="AC36" i="85" s="1"/>
  <c r="Y29" i="85"/>
  <c r="AC29" i="85" s="1"/>
  <c r="AA27" i="85"/>
  <c r="AA31" i="85" s="1"/>
  <c r="AA40" i="85" s="1"/>
  <c r="U27" i="85"/>
  <c r="U31" i="85" s="1"/>
  <c r="U40" i="85" s="1"/>
  <c r="S27" i="85"/>
  <c r="S31" i="85" s="1"/>
  <c r="S40" i="85" s="1"/>
  <c r="Q27" i="85"/>
  <c r="Q31" i="85" s="1"/>
  <c r="Q40" i="85" s="1"/>
  <c r="M27" i="85"/>
  <c r="M31" i="85" s="1"/>
  <c r="M40" i="85" s="1"/>
  <c r="K27" i="85"/>
  <c r="K31" i="85" s="1"/>
  <c r="K40" i="85" s="1"/>
  <c r="I27" i="85"/>
  <c r="I31" i="85" s="1"/>
  <c r="I40" i="85" s="1"/>
  <c r="G27" i="85"/>
  <c r="G31" i="85" s="1"/>
  <c r="G40" i="85" s="1"/>
  <c r="E27" i="85"/>
  <c r="E31" i="85" s="1"/>
  <c r="E40" i="85" s="1"/>
  <c r="W24" i="85"/>
  <c r="W27" i="85" s="1"/>
  <c r="W31" i="85" s="1"/>
  <c r="W40" i="85" s="1"/>
  <c r="O24" i="85"/>
  <c r="O27" i="85" s="1"/>
  <c r="O31" i="85" s="1"/>
  <c r="O40" i="85" s="1"/>
  <c r="Y22" i="85"/>
  <c r="AC22" i="85" s="1"/>
  <c r="M19" i="85"/>
  <c r="K19" i="85"/>
  <c r="I19" i="85"/>
  <c r="G19" i="85"/>
  <c r="E19" i="85"/>
  <c r="U19" i="85"/>
  <c r="O19" i="85"/>
  <c r="Q19" i="85"/>
  <c r="AC13" i="85"/>
  <c r="W13" i="85"/>
  <c r="F61" i="74"/>
  <c r="H61" i="74"/>
  <c r="J61" i="74"/>
  <c r="L61" i="74"/>
  <c r="L44" i="74"/>
  <c r="J44" i="74"/>
  <c r="H44" i="74"/>
  <c r="F44" i="74"/>
  <c r="H67" i="81"/>
  <c r="H61" i="81"/>
  <c r="F44" i="81"/>
  <c r="H44" i="81"/>
  <c r="L44" i="81"/>
  <c r="J44" i="81"/>
  <c r="N16" i="86" s="1"/>
  <c r="P16" i="86" s="1"/>
  <c r="P23" i="86" l="1"/>
  <c r="P26" i="86" s="1"/>
  <c r="P29" i="86" s="1"/>
  <c r="P32" i="86" s="1"/>
  <c r="R23" i="86"/>
  <c r="R26" i="86" s="1"/>
  <c r="R32" i="86" s="1"/>
  <c r="Y24" i="85"/>
  <c r="AC24" i="85" s="1"/>
  <c r="AC27" i="85" s="1"/>
  <c r="AC31" i="85" s="1"/>
  <c r="AC40" i="85" s="1"/>
  <c r="R16" i="86"/>
  <c r="R18" i="86" s="1"/>
  <c r="N18" i="86"/>
  <c r="N29" i="86"/>
  <c r="N32" i="86" s="1"/>
  <c r="P18" i="86"/>
  <c r="L18" i="86"/>
  <c r="W16" i="85"/>
  <c r="Y27" i="85" l="1"/>
  <c r="Y31" i="85" s="1"/>
  <c r="Y40" i="85" s="1"/>
  <c r="S19" i="85"/>
  <c r="W17" i="85"/>
  <c r="Y17" i="85" s="1"/>
  <c r="AC17" i="85" s="1"/>
  <c r="Y16" i="85"/>
  <c r="AA19" i="85"/>
  <c r="W19" i="85" l="1"/>
  <c r="Y19" i="85"/>
  <c r="AC16" i="85"/>
  <c r="AC19" i="85" s="1"/>
  <c r="J140" i="78" l="1"/>
  <c r="J134" i="78"/>
  <c r="J94" i="78"/>
  <c r="J68" i="78"/>
  <c r="J53" i="78"/>
  <c r="F140" i="78"/>
  <c r="F134" i="78"/>
  <c r="F94" i="78"/>
  <c r="F68" i="78"/>
  <c r="F53" i="78"/>
  <c r="A164" i="78"/>
  <c r="A109" i="78"/>
  <c r="A51" i="81"/>
  <c r="L67" i="81"/>
  <c r="L61" i="81"/>
  <c r="L20" i="81"/>
  <c r="L14" i="81"/>
  <c r="H20" i="81"/>
  <c r="H14" i="81"/>
  <c r="A51" i="74"/>
  <c r="L67" i="74"/>
  <c r="L20" i="74"/>
  <c r="L14" i="74"/>
  <c r="H67" i="74"/>
  <c r="H20" i="74"/>
  <c r="H14" i="74"/>
  <c r="H22" i="74" s="1"/>
  <c r="H31" i="74" s="1"/>
  <c r="H34" i="74" s="1"/>
  <c r="K129" i="84"/>
  <c r="K132" i="84" s="1"/>
  <c r="I129" i="84"/>
  <c r="I132" i="84" s="1"/>
  <c r="G129" i="84"/>
  <c r="G132" i="84" s="1"/>
  <c r="E129" i="84"/>
  <c r="E132" i="84" s="1"/>
  <c r="A103" i="84"/>
  <c r="A100" i="84"/>
  <c r="A149" i="84" s="1"/>
  <c r="K87" i="84"/>
  <c r="I87" i="84"/>
  <c r="G87" i="84"/>
  <c r="E87" i="84"/>
  <c r="K76" i="84"/>
  <c r="I76" i="84"/>
  <c r="G76" i="84"/>
  <c r="E76" i="84"/>
  <c r="A54" i="84"/>
  <c r="K44" i="84"/>
  <c r="I44" i="84"/>
  <c r="G44" i="84"/>
  <c r="E44" i="84"/>
  <c r="K25" i="84"/>
  <c r="I25" i="84"/>
  <c r="G25" i="84"/>
  <c r="E25" i="84"/>
  <c r="G89" i="84" l="1"/>
  <c r="G134" i="84" s="1"/>
  <c r="E89" i="84"/>
  <c r="E134" i="84" s="1"/>
  <c r="K89" i="84"/>
  <c r="K134" i="84" s="1"/>
  <c r="G46" i="84"/>
  <c r="I46" i="84"/>
  <c r="I89" i="84"/>
  <c r="I134" i="84" s="1"/>
  <c r="K46" i="84"/>
  <c r="H46" i="74"/>
  <c r="L22" i="74"/>
  <c r="L31" i="74" s="1"/>
  <c r="L34" i="74" s="1"/>
  <c r="L22" i="81"/>
  <c r="L31" i="81" s="1"/>
  <c r="L34" i="81" s="1"/>
  <c r="H22" i="81"/>
  <c r="H31" i="81" s="1"/>
  <c r="H34" i="81" s="1"/>
  <c r="E46" i="84"/>
  <c r="L46" i="74" l="1"/>
  <c r="H46" i="81"/>
  <c r="L46" i="81"/>
  <c r="J67" i="81" l="1"/>
  <c r="F67" i="81"/>
  <c r="A91" i="81"/>
  <c r="J61" i="81"/>
  <c r="F61" i="81"/>
  <c r="J20" i="81"/>
  <c r="F20" i="81"/>
  <c r="J14" i="81"/>
  <c r="F14" i="81"/>
  <c r="J67" i="74"/>
  <c r="F67" i="74"/>
  <c r="A91" i="74"/>
  <c r="J20" i="74"/>
  <c r="F20" i="74"/>
  <c r="J14" i="74"/>
  <c r="F14" i="74"/>
  <c r="J22" i="74" l="1"/>
  <c r="J31" i="74" s="1"/>
  <c r="J34" i="74" s="1"/>
  <c r="F22" i="81"/>
  <c r="F31" i="81" s="1"/>
  <c r="D9" i="78" s="1"/>
  <c r="J22" i="81"/>
  <c r="J31" i="81" s="1"/>
  <c r="H9" i="78" s="1"/>
  <c r="F22" i="74"/>
  <c r="F31" i="74" s="1"/>
  <c r="F34" i="74" s="1"/>
  <c r="F46" i="74" l="1"/>
  <c r="J46" i="74"/>
  <c r="F34" i="81"/>
  <c r="J34" i="81"/>
  <c r="J46" i="81" l="1"/>
  <c r="F46" i="81"/>
  <c r="H53" i="78"/>
  <c r="D53" i="78"/>
  <c r="H134" i="78" l="1"/>
  <c r="D134" i="78" l="1"/>
  <c r="D94" i="78"/>
  <c r="H94" i="78"/>
  <c r="H68" i="78"/>
  <c r="D68" i="78"/>
  <c r="D136" i="78" l="1"/>
  <c r="D140" i="78" s="1"/>
  <c r="H136" i="78"/>
  <c r="H140" i="78" s="1"/>
</calcChain>
</file>

<file path=xl/sharedStrings.xml><?xml version="1.0" encoding="utf-8"?>
<sst xmlns="http://schemas.openxmlformats.org/spreadsheetml/2006/main" count="562" uniqueCount="282">
  <si>
    <t>หมายเหตุ</t>
  </si>
  <si>
    <t>สินทรัพย์หมุนเวียน</t>
  </si>
  <si>
    <t>รวมสินทรัพย์</t>
  </si>
  <si>
    <t>หนี้สินหมุนเวียน</t>
  </si>
  <si>
    <t>ทุนเรือนหุ้น</t>
  </si>
  <si>
    <t>ส่วนเกินมูลค่าหุ้น</t>
  </si>
  <si>
    <t>กำไรสะสม</t>
  </si>
  <si>
    <t>สินทรัพย์</t>
  </si>
  <si>
    <t>สินทรัพย์หมุนเวียนอื่น</t>
  </si>
  <si>
    <t>สินทรัพย์ไม่หมุนเวียน</t>
  </si>
  <si>
    <t>หนี้สินหมุนเวียนอื่น</t>
  </si>
  <si>
    <t>หนี้สินไม่หมุนเวียน</t>
  </si>
  <si>
    <t>รายได้อื่น</t>
  </si>
  <si>
    <t>ภาษีเงินได้</t>
  </si>
  <si>
    <t>ภาษีเงินได้ค้างจ่าย</t>
  </si>
  <si>
    <t>รวมหนี้สิน</t>
  </si>
  <si>
    <t>รวม</t>
  </si>
  <si>
    <t>กระแสเงินสดจากกิจกรรมจัดหาเงิน</t>
  </si>
  <si>
    <t>ส่วนเกิน</t>
  </si>
  <si>
    <t>มูลค่าหุ้น</t>
  </si>
  <si>
    <t>งบการเงิน</t>
  </si>
  <si>
    <t>หนี้สินไม่หมุนเวียนอื่น</t>
  </si>
  <si>
    <t>31 ธันวาคม</t>
  </si>
  <si>
    <t>บาท</t>
  </si>
  <si>
    <t>รวมหนี้สินไม่หมุนเวียน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</si>
  <si>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</si>
  <si>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</si>
  <si>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</si>
  <si>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 xml:space="preserve">ยังไม่ได้จัดสรร </t>
  </si>
  <si>
    <t>ทุนที่ออกและ</t>
  </si>
  <si>
    <t>กระแสเงินสดจากกิจกรรมลงทุน</t>
  </si>
  <si>
    <t>รวมรายได้</t>
  </si>
  <si>
    <t>รายได้</t>
  </si>
  <si>
    <t>บริษัท เมเจอร์ ซีนีเพล็กซ์ กรุ้ป จำกัด (มหาชน)</t>
  </si>
  <si>
    <t>ทุนจดทะเบียน</t>
  </si>
  <si>
    <t>กรรมการ  ____________________________________       กรรมการ  ___________________________________________</t>
  </si>
  <si>
    <t>รายการที่ไม่ใช่เงินสด</t>
  </si>
  <si>
    <t>เงินสดและรายการเทียบเท่าเงินสด</t>
  </si>
  <si>
    <t>รายได้จากการให้บริการ</t>
  </si>
  <si>
    <t>รายได้จากการขาย</t>
  </si>
  <si>
    <t>ต้นทุนการให้บริการ</t>
  </si>
  <si>
    <t>ต้นทุนขาย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</si>
  <si>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</si>
  <si>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</si>
  <si>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</si>
  <si>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จ่ายดอกเบี้ย</t>
  </si>
  <si>
    <t>จ่ายภาษีเงินได้</t>
  </si>
  <si>
    <t>หุ้นทุนซื้อคืน</t>
  </si>
  <si>
    <t>ภาพยนตร์ระหว่างผลิต</t>
  </si>
  <si>
    <t>ลูกหนี้ตามสัญญาเช่าการเงิน</t>
  </si>
  <si>
    <t>ดอกเบี้ยรับ</t>
  </si>
  <si>
    <t>เงินสดรับจากการจำหน่ายเงินลงทุนในบริษัทร่วม</t>
  </si>
  <si>
    <t>ทุนที่ออกและชำระแล้วเต็มมูลค่า</t>
  </si>
  <si>
    <t>ต้นทุน</t>
  </si>
  <si>
    <t>สินทรัพย์ไม่หมุนเวียนอื่น</t>
  </si>
  <si>
    <t>เรียกชำระแล้ว</t>
  </si>
  <si>
    <t>ตามกฏหมาย</t>
  </si>
  <si>
    <t>ยังไม่ได้จัดสรร</t>
  </si>
  <si>
    <t>ส่วนได้เสียที่ไม่มีอำนาจควบคุม</t>
  </si>
  <si>
    <t>ภาระผูกพันผลประโยชน์พนักงาน</t>
  </si>
  <si>
    <t>เงินให้กู้ยืมระยะสั้นแก่กิจการที่เกี่ยวข้องกัน</t>
  </si>
  <si>
    <t>ส่วนที่เป็นของส่วนได้เสียที่ไม่มีอำนาจควบคุม</t>
  </si>
  <si>
    <t>องค์ประกอบอื่น</t>
  </si>
  <si>
    <t>รวมส่วนของ</t>
  </si>
  <si>
    <t>ส่วนได้เสียที่ไม่มี</t>
  </si>
  <si>
    <t>อำนาจควบคุม</t>
  </si>
  <si>
    <t>เจ้าหนี้การค้าและเจ้าหนี้อื่น</t>
  </si>
  <si>
    <t>ข้อมูลทางการเงินรวม</t>
  </si>
  <si>
    <t>ทุนสำรอง</t>
  </si>
  <si>
    <t>ใบสำคัญแสดงสิทธิซื้อหุ้นสามัญ</t>
  </si>
  <si>
    <t>สินทรัพย์ภาษีเงินได้รอการตัดบัญชี</t>
  </si>
  <si>
    <t>ใบสำคัญแสดง</t>
  </si>
  <si>
    <t>สิทธิซื้อหุ้นสามัญ</t>
  </si>
  <si>
    <t>เงินลงทุนในบริษัทร่วม</t>
  </si>
  <si>
    <t>การเปลี่ยนแปลง</t>
  </si>
  <si>
    <t>สัดส่วนของ</t>
  </si>
  <si>
    <t>ผู้ถือหุ้นใหญ่</t>
  </si>
  <si>
    <t>ของส่วนของ</t>
  </si>
  <si>
    <t>ในบริษัทย่อย</t>
  </si>
  <si>
    <t>เงินสดจ่ายเพื่อลงทุนในบริษัทร่วม</t>
  </si>
  <si>
    <t>เงินปันผลรับ</t>
  </si>
  <si>
    <t>ลูกหนี้การค้าและลูกหนี้อื่น</t>
  </si>
  <si>
    <t>สินค้าคงเหลือ</t>
  </si>
  <si>
    <t>เงินลงทุนในบริษัทย่อย</t>
  </si>
  <si>
    <t xml:space="preserve">สินทรัพย์ไม่มีตัวตน </t>
  </si>
  <si>
    <t>การแปลงค่า</t>
  </si>
  <si>
    <t>จัดสรรแล้ว - ทุนสำรองตามกฎหมาย</t>
  </si>
  <si>
    <t>เงินสดและรายการเทียบเท่าเงินสดสิ้นงวด</t>
  </si>
  <si>
    <t>ส่วนเกินมูลค่าหุ้นจากการขายหุ้นทุนซื้อคืน</t>
  </si>
  <si>
    <t>หนี้สินและส่วนของเจ้าของ</t>
  </si>
  <si>
    <t>รวมส่วนของเจ้าของ</t>
  </si>
  <si>
    <t>รวมหนี้สินและส่วนของเจ้าของ</t>
  </si>
  <si>
    <t>พันบาท</t>
  </si>
  <si>
    <t>ข้อมูลทางการเงินเฉพาะกิจการ</t>
  </si>
  <si>
    <t>ส่วนของเจ้าของ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</si>
  <si>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</si>
  <si>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</si>
  <si>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 xml:space="preserve">ที่ดิน อาคารและอุปกรณ์ </t>
  </si>
  <si>
    <t>งบกระแสเงินสด (ยังไม่ได้ตรวจสอบ)</t>
  </si>
  <si>
    <t>เงินสดจ่ายเพื่อซื้อที่ดิน อาคารและอุปกรณ์</t>
  </si>
  <si>
    <t>งบแสดงการเปลี่ยนแปลงส่วนของเจ้าของ (ยังไม่ได้ตรวจสอบ)</t>
  </si>
  <si>
    <t>เจ้าของ</t>
  </si>
  <si>
    <t>หน่วย : พันบาท</t>
  </si>
  <si>
    <t>เงินสดจ่ายเพื่อซื้อสินทรัพย์ไม่มีตัวตน</t>
  </si>
  <si>
    <t>รวมต้นทุน</t>
  </si>
  <si>
    <t>งบกำไรขาดทุนเบ็ดเสร็จ (ยังไม่ได้ตรวจสอบ)</t>
  </si>
  <si>
    <t>ส่วนเกินมูลค่า</t>
  </si>
  <si>
    <t>หุ้นจากการขาย</t>
  </si>
  <si>
    <t>ส่วนที่เป็นของผู้เป็นเจ้าของของบริษัทใหญ่</t>
  </si>
  <si>
    <t>การเปลี่ยนแปลงในส่วนของเจ้าของสำหรับงวด</t>
  </si>
  <si>
    <t>ส่วนของผู้เป็นเจ้าของของบริษัทใหญ่</t>
  </si>
  <si>
    <t>ผู้เป็นเจ้าของ</t>
  </si>
  <si>
    <t>ของบริษัทใหญ่</t>
  </si>
  <si>
    <t>จากการขาย</t>
  </si>
  <si>
    <t>เบ็ดเสร็จอื่น</t>
  </si>
  <si>
    <t>เงินเบิกเกินบัญชีธนาคารและเงินกู้ยืมระยะสั้น</t>
  </si>
  <si>
    <t>จากสถาบันการเงิน</t>
  </si>
  <si>
    <t>หนี้สินภาษีเงินได้รอการตัดบัญชี</t>
  </si>
  <si>
    <t xml:space="preserve">      มูลค่าที่ตราไว้หุ้นละ 1 บาท</t>
  </si>
  <si>
    <t xml:space="preserve">   หุ้นสามัญจำนวน 894,667,502 หุ้น </t>
  </si>
  <si>
    <t>เงินสดรับจากการจำหน่ายอุปกรณ์</t>
  </si>
  <si>
    <t>เงินสดรับจากเงินกู้ยืมระยะสั้นจากสถาบันการเงิน</t>
  </si>
  <si>
    <t>เงินสดจ่ายชำระเงินกู้ยืมระยะสั้นจากสถาบันการเงิน</t>
  </si>
  <si>
    <t>เงินสดและรายการเทียบเท่าเงินสดต้นงวด</t>
  </si>
  <si>
    <t>เงินสดจ่ายเพื่อลงทุนในบริษัทย่อย</t>
  </si>
  <si>
    <t>หมายเหตุประกอบข้อมูลทางการเงินเป็นส่วนหนึ่งของข้อมูลทางการเงินระหว่างกาลนี้</t>
  </si>
  <si>
    <t>30 กันยายน</t>
  </si>
  <si>
    <t>หรือกิจการที่เกี่ยวข้องกัน</t>
  </si>
  <si>
    <t xml:space="preserve">   การแปลงค่างบการเงิน</t>
  </si>
  <si>
    <t>ผลต่างของอัตราแลกเปลี่ยนจาก</t>
  </si>
  <si>
    <t xml:space="preserve">   ตามวิธีส่วนได้เสีย</t>
  </si>
  <si>
    <t xml:space="preserve">   หรือกิจการที่เกี่ยวข้องกัน</t>
  </si>
  <si>
    <t>เงินสดรับคืนจากเงินให้กู้ยืมระยะยาวแก่บุคคล</t>
  </si>
  <si>
    <t xml:space="preserve">   ที่เกี่ยวข้องกัน</t>
  </si>
  <si>
    <t>เงินสดรับคืนจากเงินให้กู้ยืมระยะสั้นแก่กิจการ</t>
  </si>
  <si>
    <t xml:space="preserve">   การลงทุนในบริษัทย่อย</t>
  </si>
  <si>
    <t>เงินสดรับจากส่วนได้เสียที่ไม่มีอำนาจควบคุมจาก</t>
  </si>
  <si>
    <t>เงินสดรับจากเงินกู้ยืมระยะสั้นจากกิจการ</t>
  </si>
  <si>
    <t>เงินสดจ่ายคืนเงินกู้ยืมระยะสั้นจากกิจการ</t>
  </si>
  <si>
    <t>เงินสดและรายการเทียบเท่าเงินสดเพิ่มขึ้น(ลดลง)สุทธิ</t>
  </si>
  <si>
    <t>รายการที่จะจัดประเภทรายการใหม่เข้าไปไว้</t>
  </si>
  <si>
    <t>ในกำไรหรือขาดทุนในภายหลัง</t>
  </si>
  <si>
    <t>เงินสดรับคืนจากเงินลงทุนในบริษัทร่วม</t>
  </si>
  <si>
    <t xml:space="preserve">   จากเงินสดในบริษัทย่อย</t>
  </si>
  <si>
    <t>งบแสดงฐานะการเงิน (ยังไม่ได้ตรวจสอบ)</t>
  </si>
  <si>
    <t>พ.ศ. 2563</t>
  </si>
  <si>
    <t>ส่วนได้เสียในการร่วมค้า</t>
  </si>
  <si>
    <t>เงินให้กู้ยืมระยะยาวแก่บุคคล</t>
  </si>
  <si>
    <t>อสังหาริมทรัพย์เพื่อการลงทุน</t>
  </si>
  <si>
    <t>สินทรัพย์สิทธิการใช้</t>
  </si>
  <si>
    <r>
      <t xml:space="preserve">งบแสดงฐานะการเงิน (ยังไม่ได้ตรวจสอบ) </t>
    </r>
    <r>
      <rPr>
        <sz val="13"/>
        <rFont val="Browallia New"/>
        <family val="2"/>
      </rPr>
      <t>(ต่อ)</t>
    </r>
  </si>
  <si>
    <t>หนี้สินที่เกิดจากสัญญา</t>
  </si>
  <si>
    <t>หนี้สินตามสัญญาเช่า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</si>
  <si>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</si>
  <si>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ยอดยกมาต้นงวด วันที่ 31 ธันวาคม พ.ศ. 2562</t>
  </si>
  <si>
    <t>- ตามที่รายงานไว้เดิม</t>
  </si>
  <si>
    <t>ยอดยกมาต้นงวด วันที่ 31 ธันวาคม พ.ศ. 2562 - ปรับปรุงใหม่</t>
  </si>
  <si>
    <t>ยอดยกมาต้นงวด วันที่ 1 มกราคม พ.ศ. 2563 - ปรับปรุงใหม่</t>
  </si>
  <si>
    <t>กำไร(ขาดทุน)เบ็ดเสร็จรวม</t>
  </si>
  <si>
    <t>ยอดคงเหลือสิ้นงวด วันที่ 30 กันยายน พ.ศ. 2563</t>
  </si>
  <si>
    <t>ยอดยกมาต้นงวด วันที่ 31 ธันวาคม พ.ศ. 2562 - ตามที่รายงานไว้เดิม</t>
  </si>
  <si>
    <t>ขาดทุนเบ็ดเสร็จรวม</t>
  </si>
  <si>
    <t>ผลขาดทุนด้านเครดิตที่คาดว่าจะเกิดขึ้น</t>
  </si>
  <si>
    <t>ส่วนแบ่งกำไรจากเงินลงทุน</t>
  </si>
  <si>
    <t>รายการปรับปรุง</t>
  </si>
  <si>
    <t>ค่าเสื่อมราคาและค่าตัดจำหน่าย</t>
  </si>
  <si>
    <t>กลับรายการขาดทุนจากสินค้ารับคืน</t>
  </si>
  <si>
    <t>ขาดทุนจากการลดมูลค่าสินค้าคงเหลือ</t>
  </si>
  <si>
    <t>รายได้รับล่วงหน้า - โปรแกรมสิทธิพิเศษแก่ลูกค้า</t>
  </si>
  <si>
    <t>การเปลี่ยนแปลงในสินทรัพย์ดำเนินงาน</t>
  </si>
  <si>
    <t xml:space="preserve">   และหนี้สินดำเนินงาน</t>
  </si>
  <si>
    <t>- ลูกหนี้การค้าและลูกหนี้อื่น</t>
  </si>
  <si>
    <t>- สินค้าคงเหลือ</t>
  </si>
  <si>
    <t>- ภาพยนตร์ระหว่างผลิต</t>
  </si>
  <si>
    <t>- สินทรัพย์หมุนเวียนอื่น</t>
  </si>
  <si>
    <t>- ลูกหนี้ตามสัญญาเช่าการเงิน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</si>
  <si>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</si>
  <si>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</si>
  <si>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</si>
  <si>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- หนี้สินไม่หมุนเวียนอื่น</t>
  </si>
  <si>
    <t>- ภาระผูกพันของผลประโยชน์พนักงาน</t>
  </si>
  <si>
    <t>ขาดทุนจากการปรับมูลค่าอสังหาริมทรัพย์เพื่อการลงทุน</t>
  </si>
  <si>
    <t>ขาดทุนจากการด้อยค่าของค่าความนิยม</t>
  </si>
  <si>
    <t>ส่วนแบ่งกำไรในบริษัทย่อย บริษัทร่วมและกิจการร่วมค้า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</si>
  <si>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</si>
  <si>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- หนี้สินที่เกิดจากสัญญา</t>
  </si>
  <si>
    <t>เงินสดรับจากเงินกู้ยืมระยะยาวจากสถาบันการเงิน</t>
  </si>
  <si>
    <t>ขาดทุนจากการตัดจำหน่ายหนี้สูญ</t>
  </si>
  <si>
    <t>ขาดทุนจากการตัดจำหน่ายอุปกรณ์และสินทรัพย์ไม่มีตัวตน</t>
  </si>
  <si>
    <t>ขาดทุนจากอัตราแลกเปลี่ยนที่ยังไม่เกิดขึ้นจริง</t>
  </si>
  <si>
    <t>(กำไร)ขาดทุนจากการจำหน่ายเงินลงทุนในบริษัทร่วม</t>
  </si>
  <si>
    <t>เงินสดสุทธิได้มาจาก(ใช้ไปใน)กิจกรรมลงทุน</t>
  </si>
  <si>
    <t>เงินสดจ่ายคืนเงินต้นของสัญญาเช่า</t>
  </si>
  <si>
    <t>เงินสดจ่ายคืนเงินกู้ยืมระยะยาวจากสถาบันการเงิน</t>
  </si>
  <si>
    <t>เงินสดจ่ายปันผลให้แก่เจ้าของของกลุ่มกิจการ</t>
  </si>
  <si>
    <t>กำไร(ขาดทุน)จากอัตราแลกเปลี่ยนบนเงินสดและรายการเทียบเท่าเงินสด</t>
  </si>
  <si>
    <t>กำไร(ขาดทุน)ก่อนภาษีเงินได้</t>
  </si>
  <si>
    <t>กำไร(ขาดทุน)สำหรับงวด</t>
  </si>
  <si>
    <t>กำไร(ขาดทุน)เบ็ดเสร็จอื่น</t>
  </si>
  <si>
    <t>ค่าบริการจ่ายล่วงหน้าที่ถึงกำหนดภายในหนึ่งปี</t>
  </si>
  <si>
    <t>ค่าบริการจ่ายล่วงหน้าระยะยาว</t>
  </si>
  <si>
    <t>ส่วนได้เสียที่ไม่มีอำนาจควบคุมลงทุนในบริษัทย่อย</t>
  </si>
  <si>
    <t>การจำหน่ายเงินลงทุนในบริษัทย่อย</t>
  </si>
  <si>
    <t>ผลกระทบของการเปลี่ยนนโยบายการบัญชีโดยการปรับปรุงย้อนหลัง</t>
  </si>
  <si>
    <t>ผลกระทบของการเปลี่ยนนโยบายการบัญชีโดยการปรับปรุงกำไรสะสมต้นงวด</t>
  </si>
  <si>
    <t>การลดค่าเช่า</t>
  </si>
  <si>
    <t>ขาดทุนจากการด้อยค่าของเงินลงทุนในบริษัทย่อย</t>
  </si>
  <si>
    <t>(ยังไม่ได้ตรวจสอบ)</t>
  </si>
  <si>
    <t>(ตรวจสอบแล้ว)</t>
  </si>
  <si>
    <t>พ.ศ. 2564</t>
  </si>
  <si>
    <t/>
  </si>
  <si>
    <t xml:space="preserve">ส่วนของเงินกู้ยืมระยะยาวที่ถึงกำหนดชำระภายในหนึ่งปี  </t>
  </si>
  <si>
    <t>หนี้สินตามสัญญาเช่าส่วนที่ถึงกำหนดชำระภายในหนึ่งปี</t>
  </si>
  <si>
    <t>เงินกู้ยืมระยะสั้นจากบุคคลหรือกิจการที่เกี่ยวข้องกัน</t>
  </si>
  <si>
    <t>เงินกู้ยืมระยะยาว</t>
  </si>
  <si>
    <t>ณ วันที่ 30 กันยายน พ.ศ. 2564</t>
  </si>
  <si>
    <t>สำหรับงวดสามเดือนสิ้นสุดวันที่ 30 กันยายน พ.ศ. 2564</t>
  </si>
  <si>
    <t>สำหรับงวดเก้าเดือนสิ้นสุดวันที่ 30 กันยายน พ.ศ. 2564</t>
  </si>
  <si>
    <t>ยอดคงเหลือสิ้นงวด วันที่ 30 กันยายน พ.ศ. 2564</t>
  </si>
  <si>
    <r>
      <t xml:space="preserve">งบกำไรขาดทุนเบ็ดเสร็จ (ยังไม่ได้ตรวจสอบ) </t>
    </r>
    <r>
      <rPr>
        <sz val="13"/>
        <rFont val="Browallia New"/>
        <family val="2"/>
      </rPr>
      <t>(ต่อ)</t>
    </r>
  </si>
  <si>
    <t>กำไรเบ็ดเสร็จอื่น:</t>
  </si>
  <si>
    <t>-</t>
  </si>
  <si>
    <t>ส่วนแบ่งกำไรเบ็ดเสร็จอื่นจากเงินลงทุน</t>
  </si>
  <si>
    <t>กำไรเบ็ดเสร็จอื่นสำหรับงวด - สุทธิจากภาษี</t>
  </si>
  <si>
    <t>จัดสรรแล้ว-</t>
  </si>
  <si>
    <t>ส่วนแบ่งกำไร</t>
  </si>
  <si>
    <t>จากเงินลงทุน</t>
  </si>
  <si>
    <t>ยอดยกมาต้นงวด วันที่ 1 มกราคม พ.ศ. 2564</t>
  </si>
  <si>
    <t>การเปลี่ยนแปลงสัดส่วนการลงทุนในบริษัทย่อย</t>
  </si>
  <si>
    <t>ผลกระทบของการเปลี่ยนนโยบายการบัญชี</t>
  </si>
  <si>
    <t>โดยการปรับปรุงย้อนหลัง</t>
  </si>
  <si>
    <t>- ปรับปรุงใหม่</t>
  </si>
  <si>
    <t>โดยการปรับปรุงกำไรสะสมต้นงวด</t>
  </si>
  <si>
    <t>ยอดยกมาต้นงวด วันที่ 1 มกราคม พ.ศ. 2563</t>
  </si>
  <si>
    <t xml:space="preserve">เงินปันผลจ่าย </t>
  </si>
  <si>
    <r>
      <t xml:space="preserve">งบแสดงการเปลี่ยนแปลงส่วนของเจ้าของ (ยังไม่ได้ตรวจสอบ) </t>
    </r>
    <r>
      <rPr>
        <sz val="13"/>
        <color theme="1"/>
        <rFont val="Browallia New"/>
        <family val="2"/>
      </rPr>
      <t>(ต่อ)</t>
    </r>
  </si>
  <si>
    <t>กำไร(ขาดทุน)</t>
  </si>
  <si>
    <t>รวมองค์ประกอบ</t>
  </si>
  <si>
    <t>อื่นของส่วนของ</t>
  </si>
  <si>
    <t>กำไรจากการขายคืนพื้นที่เช่า</t>
  </si>
  <si>
    <t>ขาดทุนจากการด้อยค่าของสินทรัพย์ไม่มีตัวตน</t>
  </si>
  <si>
    <t>เงินสดจ่ายเพื่อลงทุนในตราสารหนี้</t>
  </si>
  <si>
    <t>เงินสดรับจากการขายคืนพื้นที่เช่า</t>
  </si>
  <si>
    <t>เงินสดรับจากการออกหุ้นกู้</t>
  </si>
  <si>
    <t>รายการที่ไม่ใช่เงินสดที่มีสาระสำคัญสำหรับงวดเก้าเดือนสิ้นสุดวันที่ 30 กันยายน พ.ศ. 2564 และ พ.ศ. 2563</t>
  </si>
  <si>
    <t>การเปลี่ยนแปลงสัญญาเช่าและการประเมินหนี้สินตามสัญญาเช่าใหม่</t>
  </si>
  <si>
    <t>กำไร(ขาดทุน)จากการจำหน่ายเงินลงทุน</t>
  </si>
  <si>
    <t>(ขาดทุน)กำไรขั้นต้น</t>
  </si>
  <si>
    <t>กำไร(ขาดทุน)เบ็ดเสร็จรวมสำหรับงวด</t>
  </si>
  <si>
    <t>การแบ่งปันกำไร(ขาดทุน)</t>
  </si>
  <si>
    <t>การแบ่งปันกำไร(ขาดทุน)เบ็ดเสร็จรวม</t>
  </si>
  <si>
    <t>กำไร(ขาดทุน)จากการขายเงินลงทุน</t>
  </si>
  <si>
    <t>กำไร(ขาดทุน)ต่อหุ้นขั้นพื้นฐาน</t>
  </si>
  <si>
    <t>กำไรเบ็ดเสร็จรวม</t>
  </si>
  <si>
    <t>ขาดทุน(กำไร)จากการจำหน่ายอุปกรณ์</t>
  </si>
  <si>
    <t xml:space="preserve">(กลับรายการ)ขาดทุนจากการด้อยค่าของอาคารและอุปกรณ์ </t>
  </si>
  <si>
    <t>ขาดทุน(กำไร)จากการจำหน่ายเงินลงทุนในบริษัทย่อย</t>
  </si>
  <si>
    <t>และบริษัทร่วม</t>
  </si>
  <si>
    <t>เงินสดสุทธิ(ใช้ไปใน)ได้มาจากกิจกรรมจัดหาเงิน</t>
  </si>
  <si>
    <t>17.4</t>
  </si>
  <si>
    <t>17.5</t>
  </si>
  <si>
    <t>17.6</t>
  </si>
  <si>
    <t xml:space="preserve">   ที่วัดมูลค่าด้วยมูลค่ายุติธรรมผ่านกำไรหรือขาดทุน</t>
  </si>
  <si>
    <t>ขาดทุนจากการปรับมูลค่ายุติธรรมของสินทรัพย์ทางการเงิน</t>
  </si>
  <si>
    <t xml:space="preserve">   ที่วัดมูลค่ายุติธรรมผ่านกำไรหรือขาดทุน</t>
  </si>
  <si>
    <t>9,10,11</t>
  </si>
  <si>
    <t>สินทรัพย์ทางการเงินที่วัดมูลค่าด้วยวิธีราคาทุนตัดจำหน่าย</t>
  </si>
  <si>
    <t>ส่วนแบ่งกำไร(ขาดทุน)จากเงินลงทุน</t>
  </si>
  <si>
    <t>กำไรจากการจำหน่ายสินทรัพย์ทางการเงิน</t>
  </si>
  <si>
    <t>เงินสด(ใช้ไปใน)ได้มาจากกิจกรรมดำเนินงาน</t>
  </si>
  <si>
    <t xml:space="preserve">เงินสด(ใช้ไปใน)ได้มาจากกิจกรรมดำเนินงาน </t>
  </si>
  <si>
    <t>เงินสดสุทธิ(ใช้ไปใน)กิจกรรมดำเนินงาน</t>
  </si>
  <si>
    <t>เงินสดจ่ายเพื่อลงทุนในสินทรัพย์ทางการเงิน</t>
  </si>
  <si>
    <t>เงินสดรับจากการจำหน่ายสินทรัพย์ทางการเงิน</t>
  </si>
  <si>
    <t>เงินสด(จ่าย)รับจากการจำหน่ายบริษัทย่อยสุทธิ</t>
  </si>
  <si>
    <t>การเพิ่มขึ้นของสินทรัพย์สิทธิการใช้และหนี้สินตามสัญญาเช่า</t>
  </si>
  <si>
    <t xml:space="preserve">   หักสิ่งจูงใจจากสัญญาเช่า</t>
  </si>
  <si>
    <t>กำไร(ขาดทุน)ต่อหุ้น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</si>
  <si>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</si>
  <si>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</si>
  <si>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ประมาณการหนี้สินจากคดีความ</t>
  </si>
  <si>
    <t>เงินสดรับคืนเงินเบิกเกินบัญชีธนาคาร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</si>
</sst>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(* #,##0.00_);_(* \(#,##0.00\);_(* &quot;-&quot;??_);_(@_)"/>
    <numFmt numFmtId="164" formatCode="_-* #,##0.00_-;\-* #,##0.00_-;_-* &quot;-&quot;??_-;_-@_-"/>
    <numFmt numFmtId="165" formatCode="\t&quot;฿&quot;#,##0.00_);[Red]\(\t&quot;฿&quot;#,##0.00\)"/>
    <numFmt numFmtId="166" formatCode="#,##0;\(#,##0\)"/>
    <numFmt numFmtId="167" formatCode="#,##0;\(#,##0\);&quot;-&quot;;@"/>
    <numFmt numFmtId="168" formatCode="#,##0.00\ &quot;F&quot;;\-#,##0.00\ &quot;F&quot;"/>
    <numFmt numFmtId="169" formatCode="dd\-mmm\-yy_)"/>
    <numFmt numFmtId="170" formatCode="0.0%"/>
    <numFmt numFmtId="171" formatCode="_(* #,##0_);_(* \(#,##0\);_(* &quot;-&quot;??_);_(@_)"/>
    <numFmt numFmtId="172" formatCode="#,##0.00;\(#,##0.00\);&quot;-&quot;;@"/>
    <numFmt numFmtId="173" formatCode="#,##0;\(#,##0\);\-"/>
  </numFmts>
  <fonts count="24" x14ac:knownFonts="1">
    <font>
      <sz val="14"/>
      <name val="Cordia New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i/>
      <sz val="13"/>
      <color theme="1"/>
      <name val="Browallia New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b/>
      <u/>
      <sz val="13"/>
      <color theme="1"/>
      <name val="Browallia New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7">
    <xf numFmtId="0" fontId="0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7" fillId="0" borderId="0"/>
    <xf numFmtId="37" fontId="4" fillId="0" borderId="0" applyFill="0" applyBorder="0" applyAlignment="0" applyProtection="0"/>
    <xf numFmtId="169" fontId="7" fillId="0" borderId="0"/>
    <xf numFmtId="170" fontId="7" fillId="0" borderId="0"/>
    <xf numFmtId="38" fontId="8" fillId="2" borderId="0" applyNumberFormat="0" applyBorder="0" applyAlignment="0" applyProtection="0"/>
    <xf numFmtId="10" fontId="8" fillId="3" borderId="1" applyNumberFormat="0" applyBorder="0" applyAlignment="0" applyProtection="0"/>
    <xf numFmtId="37" fontId="9" fillId="0" borderId="0"/>
    <xf numFmtId="0" fontId="10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5" fillId="0" borderId="0">
      <alignment vertical="top"/>
    </xf>
    <xf numFmtId="0" fontId="11" fillId="0" borderId="0"/>
    <xf numFmtId="0" fontId="3" fillId="0" borderId="0"/>
    <xf numFmtId="0" fontId="2" fillId="0" borderId="0"/>
    <xf numFmtId="0" fontId="4" fillId="0" borderId="0"/>
    <xf numFmtId="0" fontId="2" fillId="0" borderId="0"/>
    <xf numFmtId="10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" fillId="0" borderId="0"/>
    <xf numFmtId="0" fontId="2" fillId="0" borderId="0"/>
  </cellStyleXfs>
  <cellXfs count="321">
    <xf numFmtId="0" fontId="0" fillId="0" borderId="0" xfId="0"/>
    <xf numFmtId="0" fontId="14" fillId="0" borderId="0" xfId="20" applyFont="1" applyFill="1" applyAlignment="1">
      <alignment vertical="center"/>
    </xf>
    <xf numFmtId="0" fontId="15" fillId="0" borderId="0" xfId="20" applyFont="1" applyFill="1" applyAlignment="1">
      <alignment vertical="center"/>
    </xf>
    <xf numFmtId="167" fontId="15" fillId="0" borderId="0" xfId="1" applyNumberFormat="1" applyFont="1" applyFill="1" applyAlignment="1">
      <alignment horizontal="right" vertical="center"/>
    </xf>
    <xf numFmtId="166" fontId="15" fillId="0" borderId="0" xfId="1" applyNumberFormat="1" applyFont="1" applyFill="1" applyAlignment="1">
      <alignment horizontal="right" vertical="center"/>
    </xf>
    <xf numFmtId="167" fontId="14" fillId="0" borderId="0" xfId="1" applyNumberFormat="1" applyFont="1" applyFill="1" applyAlignment="1">
      <alignment horizontal="right" vertical="center"/>
    </xf>
    <xf numFmtId="0" fontId="14" fillId="0" borderId="0" xfId="20" applyFont="1" applyFill="1" applyAlignment="1">
      <alignment horizontal="left" vertical="center"/>
    </xf>
    <xf numFmtId="0" fontId="15" fillId="0" borderId="0" xfId="20" applyFont="1" applyFill="1" applyAlignment="1">
      <alignment horizontal="centerContinuous" vertical="center"/>
    </xf>
    <xf numFmtId="166" fontId="15" fillId="0" borderId="0" xfId="1" applyNumberFormat="1" applyFont="1" applyFill="1" applyBorder="1" applyAlignment="1">
      <alignment horizontal="right" vertical="center"/>
    </xf>
    <xf numFmtId="167" fontId="15" fillId="0" borderId="0" xfId="1" applyNumberFormat="1" applyFont="1" applyFill="1" applyBorder="1" applyAlignment="1">
      <alignment horizontal="right" vertical="center"/>
    </xf>
    <xf numFmtId="0" fontId="15" fillId="0" borderId="3" xfId="20" applyFont="1" applyFill="1" applyBorder="1" applyAlignment="1">
      <alignment horizontal="centerContinuous" vertical="center"/>
    </xf>
    <xf numFmtId="167" fontId="15" fillId="0" borderId="3" xfId="1" applyNumberFormat="1" applyFont="1" applyFill="1" applyBorder="1" applyAlignment="1">
      <alignment horizontal="right" vertical="center"/>
    </xf>
    <xf numFmtId="166" fontId="15" fillId="0" borderId="3" xfId="1" applyNumberFormat="1" applyFont="1" applyFill="1" applyBorder="1" applyAlignment="1">
      <alignment horizontal="right" vertical="center"/>
    </xf>
    <xf numFmtId="0" fontId="14" fillId="0" borderId="0" xfId="20" applyFont="1" applyFill="1" applyBorder="1" applyAlignment="1">
      <alignment horizontal="left" vertical="center"/>
    </xf>
    <xf numFmtId="0" fontId="15" fillId="0" borderId="0" xfId="20" applyFont="1" applyFill="1" applyBorder="1" applyAlignment="1">
      <alignment horizontal="centerContinuous" vertical="center"/>
    </xf>
    <xf numFmtId="167" fontId="15" fillId="0" borderId="4" xfId="1" applyNumberFormat="1" applyFont="1" applyFill="1" applyBorder="1" applyAlignment="1">
      <alignment horizontal="right" vertical="center"/>
    </xf>
    <xf numFmtId="166" fontId="15" fillId="0" borderId="4" xfId="1" applyNumberFormat="1" applyFont="1" applyFill="1" applyBorder="1" applyAlignment="1">
      <alignment horizontal="right" vertical="center"/>
    </xf>
    <xf numFmtId="0" fontId="14" fillId="0" borderId="0" xfId="20" applyFont="1" applyFill="1" applyBorder="1" applyAlignment="1">
      <alignment vertical="center"/>
    </xf>
    <xf numFmtId="0" fontId="14" fillId="0" borderId="0" xfId="20" applyFont="1" applyFill="1" applyBorder="1" applyAlignment="1">
      <alignment horizontal="center" vertical="center"/>
    </xf>
    <xf numFmtId="166" fontId="14" fillId="0" borderId="0" xfId="1" applyNumberFormat="1" applyFont="1" applyFill="1" applyBorder="1" applyAlignment="1">
      <alignment vertical="center"/>
    </xf>
    <xf numFmtId="166" fontId="14" fillId="0" borderId="0" xfId="1" applyNumberFormat="1" applyFont="1" applyFill="1" applyBorder="1" applyAlignment="1">
      <alignment horizontal="right" vertical="center"/>
    </xf>
    <xf numFmtId="0" fontId="14" fillId="0" borderId="0" xfId="20" applyFont="1" applyFill="1" applyAlignment="1">
      <alignment horizontal="center" vertical="center"/>
    </xf>
    <xf numFmtId="0" fontId="14" fillId="0" borderId="0" xfId="20" applyFont="1" applyFill="1" applyAlignment="1">
      <alignment horizontal="right" vertical="center"/>
    </xf>
    <xf numFmtId="167" fontId="14" fillId="0" borderId="0" xfId="1" quotePrefix="1" applyNumberFormat="1" applyFont="1" applyFill="1" applyBorder="1" applyAlignment="1">
      <alignment horizontal="right" vertical="center"/>
    </xf>
    <xf numFmtId="0" fontId="14" fillId="0" borderId="3" xfId="20" applyFont="1" applyFill="1" applyBorder="1" applyAlignment="1">
      <alignment horizontal="center" vertical="center"/>
    </xf>
    <xf numFmtId="167" fontId="14" fillId="0" borderId="3" xfId="1" quotePrefix="1" applyNumberFormat="1" applyFont="1" applyFill="1" applyBorder="1" applyAlignment="1">
      <alignment horizontal="right" vertical="center"/>
    </xf>
    <xf numFmtId="0" fontId="15" fillId="0" borderId="0" xfId="20" applyFont="1" applyFill="1" applyBorder="1" applyAlignment="1">
      <alignment horizontal="center" vertical="center"/>
    </xf>
    <xf numFmtId="0" fontId="15" fillId="0" borderId="0" xfId="20" applyFont="1" applyFill="1" applyAlignment="1">
      <alignment horizontal="left" vertical="center"/>
    </xf>
    <xf numFmtId="167" fontId="15" fillId="0" borderId="0" xfId="4" applyNumberFormat="1" applyFont="1" applyFill="1" applyBorder="1" applyAlignment="1">
      <alignment horizontal="center" vertical="center"/>
    </xf>
    <xf numFmtId="167" fontId="15" fillId="0" borderId="0" xfId="4" applyNumberFormat="1" applyFont="1" applyFill="1" applyBorder="1" applyAlignment="1">
      <alignment horizontal="right" vertical="center"/>
    </xf>
    <xf numFmtId="0" fontId="15" fillId="0" borderId="0" xfId="20" applyFont="1" applyFill="1" applyBorder="1" applyAlignment="1">
      <alignment vertical="center"/>
    </xf>
    <xf numFmtId="167" fontId="15" fillId="0" borderId="3" xfId="4" applyNumberFormat="1" applyFont="1" applyFill="1" applyBorder="1" applyAlignment="1">
      <alignment horizontal="right" vertical="center"/>
    </xf>
    <xf numFmtId="0" fontId="15" fillId="0" borderId="0" xfId="20" applyFont="1" applyFill="1" applyBorder="1" applyAlignment="1">
      <alignment horizontal="left" vertical="center"/>
    </xf>
    <xf numFmtId="0" fontId="15" fillId="0" borderId="0" xfId="1" applyNumberFormat="1" applyFont="1" applyFill="1" applyBorder="1" applyAlignment="1">
      <alignment horizontal="center" vertical="center"/>
    </xf>
    <xf numFmtId="167" fontId="15" fillId="0" borderId="5" xfId="1" applyNumberFormat="1" applyFont="1" applyFill="1" applyBorder="1" applyAlignment="1">
      <alignment horizontal="right" vertical="center"/>
    </xf>
    <xf numFmtId="0" fontId="14" fillId="0" borderId="0" xfId="20" quotePrefix="1" applyFont="1" applyFill="1" applyAlignment="1">
      <alignment horizontal="left" vertical="center"/>
    </xf>
    <xf numFmtId="167" fontId="14" fillId="0" borderId="0" xfId="1" quotePrefix="1" applyNumberFormat="1" applyFont="1" applyFill="1" applyAlignment="1">
      <alignment horizontal="right" vertical="center"/>
    </xf>
    <xf numFmtId="9" fontId="15" fillId="0" borderId="0" xfId="31" applyFont="1" applyFill="1" applyAlignment="1">
      <alignment vertical="center"/>
    </xf>
    <xf numFmtId="167" fontId="15" fillId="0" borderId="5" xfId="4" applyNumberFormat="1" applyFont="1" applyFill="1" applyBorder="1" applyAlignment="1">
      <alignment horizontal="right" vertical="center"/>
    </xf>
    <xf numFmtId="0" fontId="15" fillId="0" borderId="0" xfId="20" applyFont="1" applyFill="1"/>
    <xf numFmtId="167" fontId="15" fillId="0" borderId="0" xfId="26" applyNumberFormat="1" applyFont="1" applyFill="1" applyAlignment="1">
      <alignment vertical="center"/>
    </xf>
    <xf numFmtId="166" fontId="14" fillId="0" borderId="0" xfId="20" applyNumberFormat="1" applyFont="1" applyFill="1" applyAlignment="1">
      <alignment vertical="center"/>
    </xf>
    <xf numFmtId="167" fontId="15" fillId="0" borderId="0" xfId="1" applyNumberFormat="1" applyFont="1" applyFill="1" applyAlignment="1">
      <alignment vertical="center"/>
    </xf>
    <xf numFmtId="166" fontId="14" fillId="0" borderId="0" xfId="20" quotePrefix="1" applyNumberFormat="1" applyFont="1" applyFill="1" applyAlignment="1">
      <alignment horizontal="left" vertical="center"/>
    </xf>
    <xf numFmtId="166" fontId="15" fillId="0" borderId="0" xfId="20" applyNumberFormat="1" applyFont="1" applyFill="1" applyAlignment="1">
      <alignment horizontal="centerContinuous" vertical="center"/>
    </xf>
    <xf numFmtId="167" fontId="15" fillId="0" borderId="0" xfId="1" applyNumberFormat="1" applyFont="1" applyFill="1" applyBorder="1" applyAlignment="1">
      <alignment horizontal="centerContinuous" vertical="center"/>
    </xf>
    <xf numFmtId="167" fontId="15" fillId="0" borderId="0" xfId="1" applyNumberFormat="1" applyFont="1" applyFill="1" applyAlignment="1">
      <alignment horizontal="centerContinuous" vertical="center"/>
    </xf>
    <xf numFmtId="166" fontId="14" fillId="0" borderId="3" xfId="20" applyNumberFormat="1" applyFont="1" applyFill="1" applyBorder="1" applyAlignment="1">
      <alignment horizontal="left" vertical="center"/>
    </xf>
    <xf numFmtId="166" fontId="15" fillId="0" borderId="3" xfId="20" applyNumberFormat="1" applyFont="1" applyFill="1" applyBorder="1" applyAlignment="1">
      <alignment horizontal="centerContinuous" vertical="center"/>
    </xf>
    <xf numFmtId="167" fontId="15" fillId="0" borderId="3" xfId="1" applyNumberFormat="1" applyFont="1" applyFill="1" applyBorder="1" applyAlignment="1">
      <alignment horizontal="centerContinuous" vertical="center"/>
    </xf>
    <xf numFmtId="166" fontId="14" fillId="0" borderId="0" xfId="20" applyNumberFormat="1" applyFont="1" applyFill="1" applyBorder="1" applyAlignment="1">
      <alignment horizontal="left" vertical="center"/>
    </xf>
    <xf numFmtId="166" fontId="15" fillId="0" borderId="0" xfId="20" applyNumberFormat="1" applyFont="1" applyFill="1" applyBorder="1" applyAlignment="1">
      <alignment horizontal="centerContinuous" vertical="center"/>
    </xf>
    <xf numFmtId="166" fontId="14" fillId="0" borderId="0" xfId="1" quotePrefix="1" applyNumberFormat="1" applyFont="1" applyFill="1" applyBorder="1" applyAlignment="1">
      <alignment horizontal="right" vertical="center"/>
    </xf>
    <xf numFmtId="167" fontId="15" fillId="0" borderId="0" xfId="1" quotePrefix="1" applyNumberFormat="1" applyFont="1" applyFill="1" applyBorder="1" applyAlignment="1">
      <alignment horizontal="right" vertical="center"/>
    </xf>
    <xf numFmtId="166" fontId="15" fillId="0" borderId="0" xfId="20" applyNumberFormat="1" applyFont="1" applyFill="1" applyAlignment="1">
      <alignment vertical="center"/>
    </xf>
    <xf numFmtId="166" fontId="15" fillId="0" borderId="0" xfId="20" applyNumberFormat="1" applyFont="1" applyFill="1" applyAlignment="1">
      <alignment horizontal="center" vertical="center"/>
    </xf>
    <xf numFmtId="167" fontId="15" fillId="0" borderId="0" xfId="1" applyNumberFormat="1" applyFont="1" applyFill="1" applyAlignment="1">
      <alignment horizontal="center" vertical="center"/>
    </xf>
    <xf numFmtId="167" fontId="15" fillId="0" borderId="0" xfId="1" applyNumberFormat="1" applyFont="1" applyFill="1" applyBorder="1" applyAlignment="1">
      <alignment horizontal="center" vertical="center"/>
    </xf>
    <xf numFmtId="167" fontId="14" fillId="0" borderId="0" xfId="1" applyNumberFormat="1" applyFont="1" applyFill="1" applyBorder="1" applyAlignment="1">
      <alignment horizontal="right" vertical="center"/>
    </xf>
    <xf numFmtId="166" fontId="15" fillId="0" borderId="0" xfId="20" applyNumberFormat="1" applyFont="1" applyFill="1" applyBorder="1" applyAlignment="1">
      <alignment horizontal="center" vertical="center"/>
    </xf>
    <xf numFmtId="0" fontId="15" fillId="0" borderId="0" xfId="20" applyFont="1" applyFill="1" applyBorder="1" applyAlignment="1">
      <alignment horizontal="right" vertical="center"/>
    </xf>
    <xf numFmtId="167" fontId="15" fillId="0" borderId="3" xfId="1" quotePrefix="1" applyNumberFormat="1" applyFont="1" applyFill="1" applyBorder="1" applyAlignment="1">
      <alignment horizontal="right" vertical="center"/>
    </xf>
    <xf numFmtId="166" fontId="15" fillId="0" borderId="3" xfId="20" applyNumberFormat="1" applyFont="1" applyFill="1" applyBorder="1" applyAlignment="1">
      <alignment vertical="center"/>
    </xf>
    <xf numFmtId="166" fontId="15" fillId="0" borderId="3" xfId="20" applyNumberFormat="1" applyFont="1" applyFill="1" applyBorder="1" applyAlignment="1">
      <alignment horizontal="center" vertical="center"/>
    </xf>
    <xf numFmtId="167" fontId="15" fillId="0" borderId="3" xfId="1" applyNumberFormat="1" applyFont="1" applyFill="1" applyBorder="1" applyAlignment="1">
      <alignment horizontal="center" vertical="center"/>
    </xf>
    <xf numFmtId="166" fontId="14" fillId="0" borderId="0" xfId="20" applyNumberFormat="1" applyFont="1" applyFill="1" applyAlignment="1">
      <alignment horizontal="left" vertical="center"/>
    </xf>
    <xf numFmtId="167" fontId="15" fillId="0" borderId="4" xfId="1" applyNumberFormat="1" applyFont="1" applyFill="1" applyBorder="1" applyAlignment="1">
      <alignment horizontal="centerContinuous" vertical="center"/>
    </xf>
    <xf numFmtId="167" fontId="15" fillId="0" borderId="0" xfId="20" applyNumberFormat="1" applyFont="1" applyFill="1" applyBorder="1" applyAlignment="1">
      <alignment vertical="center"/>
    </xf>
    <xf numFmtId="166" fontId="14" fillId="0" borderId="0" xfId="20" applyNumberFormat="1" applyFont="1" applyFill="1" applyBorder="1" applyAlignment="1">
      <alignment vertical="center"/>
    </xf>
    <xf numFmtId="166" fontId="15" fillId="0" borderId="0" xfId="20" applyNumberFormat="1" applyFont="1" applyFill="1" applyBorder="1" applyAlignment="1">
      <alignment vertical="center"/>
    </xf>
    <xf numFmtId="166" fontId="15" fillId="0" borderId="0" xfId="20" applyNumberFormat="1" applyFont="1" applyFill="1" applyBorder="1" applyAlignment="1">
      <alignment horizontal="left" vertical="center"/>
    </xf>
    <xf numFmtId="167" fontId="15" fillId="0" borderId="0" xfId="1" applyNumberFormat="1" applyFont="1" applyFill="1" applyBorder="1" applyAlignment="1">
      <alignment vertical="top"/>
    </xf>
    <xf numFmtId="167" fontId="15" fillId="0" borderId="3" xfId="1" applyNumberFormat="1" applyFont="1" applyFill="1" applyBorder="1" applyAlignment="1">
      <alignment horizontal="right" vertical="top"/>
    </xf>
    <xf numFmtId="167" fontId="15" fillId="0" borderId="0" xfId="1" applyNumberFormat="1" applyFont="1" applyFill="1" applyBorder="1" applyAlignment="1">
      <alignment horizontal="right" vertical="top"/>
    </xf>
    <xf numFmtId="166" fontId="15" fillId="0" borderId="0" xfId="20" quotePrefix="1" applyNumberFormat="1" applyFont="1" applyFill="1" applyAlignment="1">
      <alignment horizontal="left" vertical="center"/>
    </xf>
    <xf numFmtId="167" fontId="15" fillId="0" borderId="0" xfId="20" applyNumberFormat="1" applyFont="1" applyFill="1" applyAlignment="1">
      <alignment horizontal="right" vertical="center"/>
    </xf>
    <xf numFmtId="0" fontId="15" fillId="0" borderId="3" xfId="20" applyFont="1" applyFill="1" applyBorder="1" applyAlignment="1">
      <alignment vertical="center"/>
    </xf>
    <xf numFmtId="0" fontId="15" fillId="0" borderId="3" xfId="20" applyFont="1" applyFill="1" applyBorder="1" applyAlignment="1">
      <alignment horizontal="center" vertical="center"/>
    </xf>
    <xf numFmtId="0" fontId="14" fillId="0" borderId="0" xfId="0" applyFont="1" applyFill="1" applyAlignment="1">
      <alignment horizontal="justify" vertical="center"/>
    </xf>
    <xf numFmtId="166" fontId="15" fillId="0" borderId="0" xfId="20" quotePrefix="1" applyNumberFormat="1" applyFont="1" applyFill="1" applyAlignment="1">
      <alignment vertical="center"/>
    </xf>
    <xf numFmtId="167" fontId="15" fillId="0" borderId="0" xfId="4" applyNumberFormat="1" applyFont="1" applyFill="1" applyBorder="1" applyAlignment="1">
      <alignment horizontal="centerContinuous" vertical="center"/>
    </xf>
    <xf numFmtId="167" fontId="14" fillId="0" borderId="0" xfId="4" quotePrefix="1" applyNumberFormat="1" applyFont="1" applyFill="1" applyAlignment="1">
      <alignment horizontal="centerContinuous" vertical="center"/>
    </xf>
    <xf numFmtId="167" fontId="15" fillId="0" borderId="0" xfId="4" applyNumberFormat="1" applyFont="1" applyFill="1" applyAlignment="1">
      <alignment horizontal="centerContinuous" vertical="center"/>
    </xf>
    <xf numFmtId="0" fontId="14" fillId="0" borderId="3" xfId="20" applyFont="1" applyFill="1" applyBorder="1" applyAlignment="1">
      <alignment horizontal="left" vertical="center"/>
    </xf>
    <xf numFmtId="167" fontId="15" fillId="0" borderId="3" xfId="4" applyNumberFormat="1" applyFont="1" applyFill="1" applyBorder="1" applyAlignment="1">
      <alignment horizontal="centerContinuous" vertical="center"/>
    </xf>
    <xf numFmtId="0" fontId="16" fillId="0" borderId="0" xfId="20" applyFont="1" applyFill="1" applyBorder="1" applyAlignment="1">
      <alignment horizontal="center" vertical="center"/>
    </xf>
    <xf numFmtId="167" fontId="14" fillId="0" borderId="0" xfId="4" quotePrefix="1" applyNumberFormat="1" applyFont="1" applyFill="1" applyBorder="1" applyAlignment="1">
      <alignment horizontal="right" vertical="center"/>
    </xf>
    <xf numFmtId="167" fontId="14" fillId="0" borderId="0" xfId="4" applyNumberFormat="1" applyFont="1" applyFill="1" applyBorder="1" applyAlignment="1">
      <alignment horizontal="right" vertical="center"/>
    </xf>
    <xf numFmtId="171" fontId="15" fillId="0" borderId="0" xfId="4" applyNumberFormat="1" applyFont="1" applyFill="1" applyBorder="1" applyAlignment="1">
      <alignment horizontal="right" vertical="center"/>
    </xf>
    <xf numFmtId="0" fontId="15" fillId="0" borderId="0" xfId="20" applyFont="1" applyFill="1" applyAlignment="1"/>
    <xf numFmtId="167" fontId="15" fillId="0" borderId="0" xfId="4" applyNumberFormat="1" applyFont="1" applyFill="1" applyAlignment="1">
      <alignment vertical="center"/>
    </xf>
    <xf numFmtId="167" fontId="15" fillId="0" borderId="0" xfId="1" applyNumberFormat="1" applyFont="1" applyFill="1" applyAlignment="1">
      <alignment vertical="top"/>
    </xf>
    <xf numFmtId="167" fontId="15" fillId="0" borderId="5" xfId="1" applyNumberFormat="1" applyFont="1" applyFill="1" applyBorder="1" applyAlignment="1">
      <alignment horizontal="right" vertical="top"/>
    </xf>
    <xf numFmtId="167" fontId="15" fillId="0" borderId="0" xfId="26" applyNumberFormat="1" applyFont="1" applyFill="1" applyAlignment="1">
      <alignment vertical="top"/>
    </xf>
    <xf numFmtId="167" fontId="15" fillId="0" borderId="0" xfId="4" applyNumberFormat="1" applyFont="1" applyFill="1" applyBorder="1" applyAlignment="1">
      <alignment vertical="center"/>
    </xf>
    <xf numFmtId="167" fontId="14" fillId="0" borderId="3" xfId="4" applyNumberFormat="1" applyFont="1" applyFill="1" applyBorder="1" applyAlignment="1">
      <alignment horizontal="right" vertical="center"/>
    </xf>
    <xf numFmtId="172" fontId="15" fillId="0" borderId="0" xfId="1" applyNumberFormat="1" applyFont="1" applyFill="1" applyBorder="1" applyAlignment="1">
      <alignment horizontal="right" vertical="top"/>
    </xf>
    <xf numFmtId="172" fontId="15" fillId="0" borderId="0" xfId="4" applyNumberFormat="1" applyFont="1" applyFill="1" applyBorder="1" applyAlignment="1">
      <alignment horizontal="right" vertical="center"/>
    </xf>
    <xf numFmtId="167" fontId="15" fillId="0" borderId="0" xfId="4" applyNumberFormat="1" applyFont="1" applyFill="1" applyAlignment="1">
      <alignment horizontal="right" vertical="center"/>
    </xf>
    <xf numFmtId="0" fontId="15" fillId="0" borderId="0" xfId="26" applyFont="1" applyFill="1" applyAlignment="1">
      <alignment vertical="top"/>
    </xf>
    <xf numFmtId="167" fontId="15" fillId="0" borderId="4" xfId="4" applyNumberFormat="1" applyFont="1" applyFill="1" applyBorder="1" applyAlignment="1">
      <alignment horizontal="centerContinuous" vertical="center"/>
    </xf>
    <xf numFmtId="167" fontId="15" fillId="0" borderId="4" xfId="4" applyNumberFormat="1" applyFont="1" applyFill="1" applyBorder="1" applyAlignment="1">
      <alignment horizontal="right" vertical="center"/>
    </xf>
    <xf numFmtId="173" fontId="15" fillId="0" borderId="0" xfId="4" applyNumberFormat="1" applyFont="1" applyFill="1" applyBorder="1" applyAlignment="1">
      <alignment horizontal="right" vertical="center"/>
    </xf>
    <xf numFmtId="167" fontId="15" fillId="0" borderId="3" xfId="4" applyNumberFormat="1" applyFont="1" applyFill="1" applyBorder="1" applyAlignment="1">
      <alignment vertical="center"/>
    </xf>
    <xf numFmtId="172" fontId="15" fillId="0" borderId="0" xfId="4" applyNumberFormat="1" applyFont="1" applyFill="1" applyAlignment="1">
      <alignment vertical="center"/>
    </xf>
    <xf numFmtId="0" fontId="14" fillId="0" borderId="0" xfId="20" applyFont="1" applyFill="1" applyBorder="1" applyAlignment="1">
      <alignment horizontal="centerContinuous" vertical="center"/>
    </xf>
    <xf numFmtId="166" fontId="15" fillId="0" borderId="0" xfId="20" applyNumberFormat="1" applyFont="1" applyFill="1" applyAlignment="1">
      <alignment horizontal="left" vertical="center" indent="1"/>
    </xf>
    <xf numFmtId="0" fontId="15" fillId="0" borderId="0" xfId="20" applyFont="1" applyFill="1" applyAlignment="1">
      <alignment horizontal="center" vertical="center"/>
    </xf>
    <xf numFmtId="0" fontId="15" fillId="0" borderId="0" xfId="20" applyFont="1" applyAlignment="1">
      <alignment vertical="center"/>
    </xf>
    <xf numFmtId="0" fontId="14" fillId="0" borderId="0" xfId="20" applyFont="1" applyAlignment="1">
      <alignment vertical="center"/>
    </xf>
    <xf numFmtId="172" fontId="15" fillId="0" borderId="0" xfId="1" applyNumberFormat="1" applyFont="1" applyFill="1" applyBorder="1" applyAlignment="1">
      <alignment horizontal="right" vertical="center"/>
    </xf>
    <xf numFmtId="0" fontId="15" fillId="0" borderId="0" xfId="26" applyFont="1" applyFill="1" applyAlignment="1">
      <alignment vertical="center"/>
    </xf>
    <xf numFmtId="0" fontId="14" fillId="0" borderId="0" xfId="20" applyFont="1" applyAlignment="1">
      <alignment horizontal="left" vertical="center"/>
    </xf>
    <xf numFmtId="0" fontId="15" fillId="0" borderId="0" xfId="20" applyFont="1" applyAlignment="1">
      <alignment horizontal="centerContinuous" vertical="center"/>
    </xf>
    <xf numFmtId="0" fontId="14" fillId="0" borderId="3" xfId="20" quotePrefix="1" applyFont="1" applyBorder="1" applyAlignment="1">
      <alignment horizontal="left" vertical="center"/>
    </xf>
    <xf numFmtId="0" fontId="15" fillId="0" borderId="3" xfId="20" applyFont="1" applyBorder="1" applyAlignment="1">
      <alignment horizontal="centerContinuous" vertical="center"/>
    </xf>
    <xf numFmtId="0" fontId="14" fillId="0" borderId="0" xfId="20" applyFont="1" applyAlignment="1">
      <alignment horizontal="center" vertical="center"/>
    </xf>
    <xf numFmtId="0" fontId="16" fillId="0" borderId="0" xfId="20" applyFont="1" applyAlignment="1">
      <alignment horizontal="center" vertical="center"/>
    </xf>
    <xf numFmtId="0" fontId="14" fillId="0" borderId="3" xfId="20" applyFont="1" applyBorder="1" applyAlignment="1">
      <alignment horizontal="center" vertical="center"/>
    </xf>
    <xf numFmtId="0" fontId="15" fillId="0" borderId="0" xfId="20" applyFont="1" applyAlignment="1">
      <alignment horizontal="center" vertical="center"/>
    </xf>
    <xf numFmtId="0" fontId="15" fillId="0" borderId="0" xfId="20" applyFont="1" applyAlignment="1">
      <alignment horizontal="left" vertical="center"/>
    </xf>
    <xf numFmtId="49" fontId="15" fillId="0" borderId="0" xfId="4" applyNumberFormat="1" applyFont="1" applyFill="1" applyBorder="1" applyAlignment="1">
      <alignment horizontal="center" vertical="center"/>
    </xf>
    <xf numFmtId="167" fontId="15" fillId="4" borderId="0" xfId="1" applyNumberFormat="1" applyFont="1" applyFill="1" applyBorder="1" applyAlignment="1">
      <alignment horizontal="right" vertical="center"/>
    </xf>
    <xf numFmtId="167" fontId="15" fillId="4" borderId="3" xfId="1" applyNumberFormat="1" applyFont="1" applyFill="1" applyBorder="1" applyAlignment="1">
      <alignment horizontal="right" vertical="center"/>
    </xf>
    <xf numFmtId="0" fontId="15" fillId="0" borderId="0" xfId="20" quotePrefix="1" applyFont="1" applyAlignment="1">
      <alignment horizontal="left" vertical="center"/>
    </xf>
    <xf numFmtId="167" fontId="15" fillId="4" borderId="5" xfId="1" applyNumberFormat="1" applyFont="1" applyFill="1" applyBorder="1" applyAlignment="1">
      <alignment horizontal="right" vertical="center"/>
    </xf>
    <xf numFmtId="37" fontId="15" fillId="0" borderId="0" xfId="20" applyNumberFormat="1" applyFont="1" applyAlignment="1">
      <alignment horizontal="center" vertical="center"/>
    </xf>
    <xf numFmtId="37" fontId="17" fillId="0" borderId="0" xfId="20" applyNumberFormat="1" applyFont="1" applyAlignment="1">
      <alignment horizontal="center" vertical="center"/>
    </xf>
    <xf numFmtId="0" fontId="14" fillId="0" borderId="0" xfId="20" quotePrefix="1" applyFont="1" applyAlignment="1">
      <alignment horizontal="left" vertical="center"/>
    </xf>
    <xf numFmtId="0" fontId="17" fillId="0" borderId="0" xfId="20" applyFont="1" applyAlignment="1">
      <alignment horizontal="center" vertical="center"/>
    </xf>
    <xf numFmtId="0" fontId="15" fillId="4" borderId="0" xfId="20" applyFont="1" applyFill="1" applyAlignment="1">
      <alignment vertical="center"/>
    </xf>
    <xf numFmtId="0" fontId="15" fillId="0" borderId="0" xfId="20" applyFont="1" applyAlignment="1">
      <alignment horizontal="center" vertical="center"/>
    </xf>
    <xf numFmtId="167" fontId="15" fillId="4" borderId="3" xfId="1" applyNumberFormat="1" applyFont="1" applyFill="1" applyBorder="1" applyAlignment="1">
      <alignment horizontal="right" vertical="top"/>
    </xf>
    <xf numFmtId="167" fontId="15" fillId="4" borderId="0" xfId="1" quotePrefix="1" applyNumberFormat="1" applyFont="1" applyFill="1" applyBorder="1" applyAlignment="1">
      <alignment horizontal="right" vertical="center"/>
    </xf>
    <xf numFmtId="0" fontId="15" fillId="4" borderId="0" xfId="20" applyFont="1" applyFill="1" applyBorder="1" applyAlignment="1">
      <alignment vertical="center"/>
    </xf>
    <xf numFmtId="167" fontId="15" fillId="4" borderId="3" xfId="1" quotePrefix="1" applyNumberFormat="1" applyFont="1" applyFill="1" applyBorder="1" applyAlignment="1">
      <alignment horizontal="right" vertical="center"/>
    </xf>
    <xf numFmtId="167" fontId="15" fillId="4" borderId="0" xfId="20" applyNumberFormat="1" applyFont="1" applyFill="1" applyBorder="1" applyAlignment="1">
      <alignment vertical="center"/>
    </xf>
    <xf numFmtId="167" fontId="15" fillId="4" borderId="0" xfId="1" applyNumberFormat="1" applyFont="1" applyFill="1" applyAlignment="1">
      <alignment vertical="center"/>
    </xf>
    <xf numFmtId="167" fontId="15" fillId="4" borderId="0" xfId="1" applyNumberFormat="1" applyFont="1" applyFill="1" applyBorder="1" applyAlignment="1">
      <alignment vertical="top"/>
    </xf>
    <xf numFmtId="167" fontId="15" fillId="4" borderId="0" xfId="1" applyNumberFormat="1" applyFont="1" applyFill="1" applyBorder="1" applyAlignment="1">
      <alignment horizontal="centerContinuous" vertical="center"/>
    </xf>
    <xf numFmtId="0" fontId="15" fillId="0" borderId="0" xfId="20" applyFont="1" applyAlignment="1">
      <alignment horizontal="center" vertical="center"/>
    </xf>
    <xf numFmtId="166" fontId="15" fillId="0" borderId="0" xfId="20" applyNumberFormat="1" applyFont="1" applyFill="1" applyAlignment="1">
      <alignment horizontal="right" vertical="center"/>
    </xf>
    <xf numFmtId="0" fontId="18" fillId="0" borderId="0" xfId="20" applyFont="1" applyAlignment="1">
      <alignment horizontal="left" vertical="center"/>
    </xf>
    <xf numFmtId="0" fontId="19" fillId="0" borderId="0" xfId="26" applyFont="1" applyAlignment="1">
      <alignment vertical="top"/>
    </xf>
    <xf numFmtId="0" fontId="15" fillId="0" borderId="0" xfId="26" applyFont="1" applyAlignment="1">
      <alignment vertical="top"/>
    </xf>
    <xf numFmtId="0" fontId="17" fillId="0" borderId="0" xfId="20" applyFont="1" applyAlignment="1">
      <alignment horizontal="left" vertical="center"/>
    </xf>
    <xf numFmtId="0" fontId="17" fillId="0" borderId="0" xfId="20" applyFont="1" applyAlignment="1">
      <alignment vertical="center"/>
    </xf>
    <xf numFmtId="167" fontId="19" fillId="0" borderId="0" xfId="4" applyNumberFormat="1" applyFont="1" applyFill="1" applyBorder="1" applyAlignment="1">
      <alignment horizontal="right" vertical="center"/>
    </xf>
    <xf numFmtId="167" fontId="19" fillId="0" borderId="3" xfId="4" applyNumberFormat="1" applyFont="1" applyFill="1" applyBorder="1" applyAlignment="1">
      <alignment horizontal="right" vertical="center"/>
    </xf>
    <xf numFmtId="167" fontId="19" fillId="0" borderId="0" xfId="4" applyNumberFormat="1" applyFont="1" applyFill="1" applyAlignment="1">
      <alignment vertical="center"/>
    </xf>
    <xf numFmtId="167" fontId="19" fillId="0" borderId="5" xfId="4" applyNumberFormat="1" applyFont="1" applyFill="1" applyBorder="1" applyAlignment="1">
      <alignment horizontal="right" vertical="center"/>
    </xf>
    <xf numFmtId="0" fontId="18" fillId="0" borderId="0" xfId="20" applyFont="1" applyAlignment="1">
      <alignment vertical="center"/>
    </xf>
    <xf numFmtId="0" fontId="19" fillId="0" borderId="0" xfId="20" applyFont="1" applyAlignment="1">
      <alignment horizontal="center" vertical="center"/>
    </xf>
    <xf numFmtId="0" fontId="19" fillId="0" borderId="0" xfId="20" applyFont="1" applyAlignment="1">
      <alignment vertical="center"/>
    </xf>
    <xf numFmtId="0" fontId="20" fillId="0" borderId="0" xfId="20" applyFont="1" applyAlignment="1">
      <alignment horizontal="left" vertical="center"/>
    </xf>
    <xf numFmtId="0" fontId="19" fillId="0" borderId="0" xfId="20" applyFont="1" applyAlignment="1">
      <alignment horizontal="left" vertical="center"/>
    </xf>
    <xf numFmtId="0" fontId="20" fillId="0" borderId="0" xfId="20" applyFont="1" applyAlignment="1">
      <alignment vertical="center"/>
    </xf>
    <xf numFmtId="166" fontId="18" fillId="0" borderId="0" xfId="26" applyNumberFormat="1" applyFont="1" applyAlignment="1">
      <alignment vertical="center"/>
    </xf>
    <xf numFmtId="166" fontId="19" fillId="0" borderId="0" xfId="26" applyNumberFormat="1" applyFont="1" applyAlignment="1">
      <alignment vertical="center"/>
    </xf>
    <xf numFmtId="167" fontId="19" fillId="0" borderId="0" xfId="26" applyNumberFormat="1" applyFont="1" applyAlignment="1">
      <alignment vertical="center"/>
    </xf>
    <xf numFmtId="167" fontId="19" fillId="0" borderId="0" xfId="6" applyNumberFormat="1" applyFont="1" applyFill="1" applyAlignment="1">
      <alignment horizontal="right" vertical="center"/>
    </xf>
    <xf numFmtId="167" fontId="19" fillId="0" borderId="0" xfId="6" applyNumberFormat="1" applyFont="1" applyFill="1" applyAlignment="1">
      <alignment vertical="center"/>
    </xf>
    <xf numFmtId="167" fontId="19" fillId="0" borderId="0" xfId="26" applyNumberFormat="1" applyFont="1" applyAlignment="1">
      <alignment horizontal="right" vertical="center"/>
    </xf>
    <xf numFmtId="167" fontId="18" fillId="0" borderId="0" xfId="6" applyNumberFormat="1" applyFont="1" applyFill="1" applyAlignment="1">
      <alignment horizontal="right" vertical="center"/>
    </xf>
    <xf numFmtId="166" fontId="18" fillId="0" borderId="0" xfId="26" applyNumberFormat="1" applyFont="1" applyAlignment="1">
      <alignment horizontal="left" vertical="center"/>
    </xf>
    <xf numFmtId="0" fontId="19" fillId="0" borderId="0" xfId="20" applyFont="1" applyAlignment="1">
      <alignment horizontal="centerContinuous" vertical="center"/>
    </xf>
    <xf numFmtId="167" fontId="19" fillId="0" borderId="0" xfId="26" applyNumberFormat="1" applyFont="1" applyAlignment="1">
      <alignment horizontal="centerContinuous" vertical="center"/>
    </xf>
    <xf numFmtId="167" fontId="19" fillId="0" borderId="0" xfId="6" applyNumberFormat="1" applyFont="1" applyFill="1" applyBorder="1" applyAlignment="1">
      <alignment horizontal="right" vertical="center"/>
    </xf>
    <xf numFmtId="167" fontId="19" fillId="0" borderId="0" xfId="6" applyNumberFormat="1" applyFont="1" applyFill="1" applyAlignment="1">
      <alignment horizontal="centerContinuous" vertical="center"/>
    </xf>
    <xf numFmtId="166" fontId="18" fillId="0" borderId="3" xfId="26" applyNumberFormat="1" applyFont="1" applyBorder="1" applyAlignment="1">
      <alignment horizontal="left" vertical="center"/>
    </xf>
    <xf numFmtId="0" fontId="19" fillId="0" borderId="3" xfId="20" applyFont="1" applyBorder="1" applyAlignment="1">
      <alignment horizontal="centerContinuous" vertical="center"/>
    </xf>
    <xf numFmtId="167" fontId="19" fillId="0" borderId="3" xfId="26" applyNumberFormat="1" applyFont="1" applyBorder="1" applyAlignment="1">
      <alignment horizontal="centerContinuous" vertical="center"/>
    </xf>
    <xf numFmtId="167" fontId="19" fillId="0" borderId="3" xfId="6" applyNumberFormat="1" applyFont="1" applyFill="1" applyBorder="1" applyAlignment="1">
      <alignment horizontal="right" vertical="center"/>
    </xf>
    <xf numFmtId="167" fontId="19" fillId="0" borderId="3" xfId="6" applyNumberFormat="1" applyFont="1" applyFill="1" applyBorder="1" applyAlignment="1">
      <alignment horizontal="centerContinuous" vertical="center"/>
    </xf>
    <xf numFmtId="166" fontId="21" fillId="0" borderId="0" xfId="26" applyNumberFormat="1" applyFont="1" applyAlignment="1">
      <alignment horizontal="left" vertical="center"/>
    </xf>
    <xf numFmtId="167" fontId="22" fillId="0" borderId="0" xfId="26" applyNumberFormat="1" applyFont="1" applyAlignment="1">
      <alignment horizontal="centerContinuous" vertical="center"/>
    </xf>
    <xf numFmtId="167" fontId="22" fillId="0" borderId="0" xfId="6" applyNumberFormat="1" applyFont="1" applyFill="1" applyBorder="1" applyAlignment="1">
      <alignment horizontal="right" vertical="center"/>
    </xf>
    <xf numFmtId="167" fontId="22" fillId="0" borderId="0" xfId="6" applyNumberFormat="1" applyFont="1" applyFill="1" applyBorder="1" applyAlignment="1">
      <alignment horizontal="centerContinuous" vertical="center"/>
    </xf>
    <xf numFmtId="166" fontId="22" fillId="0" borderId="0" xfId="26" applyNumberFormat="1" applyFont="1" applyAlignment="1">
      <alignment vertical="center"/>
    </xf>
    <xf numFmtId="166" fontId="21" fillId="0" borderId="0" xfId="26" quotePrefix="1" applyNumberFormat="1" applyFont="1" applyAlignment="1">
      <alignment horizontal="left" vertical="center"/>
    </xf>
    <xf numFmtId="0" fontId="18" fillId="0" borderId="0" xfId="20" applyFont="1" applyAlignment="1">
      <alignment horizontal="center" vertical="center"/>
    </xf>
    <xf numFmtId="167" fontId="21" fillId="0" borderId="3" xfId="6" applyNumberFormat="1" applyFont="1" applyFill="1" applyBorder="1" applyAlignment="1">
      <alignment vertical="center"/>
    </xf>
    <xf numFmtId="167" fontId="21" fillId="0" borderId="3" xfId="6" applyNumberFormat="1" applyFont="1" applyFill="1" applyBorder="1" applyAlignment="1">
      <alignment horizontal="right" vertical="center"/>
    </xf>
    <xf numFmtId="166" fontId="21" fillId="0" borderId="0" xfId="26" applyNumberFormat="1" applyFont="1" applyAlignment="1">
      <alignment horizontal="center" vertical="center"/>
    </xf>
    <xf numFmtId="167" fontId="21" fillId="0" borderId="0" xfId="26" applyNumberFormat="1" applyFont="1" applyAlignment="1">
      <alignment horizontal="center" vertical="center"/>
    </xf>
    <xf numFmtId="0" fontId="23" fillId="0" borderId="0" xfId="20" applyFont="1" applyAlignment="1">
      <alignment horizontal="center" vertical="center"/>
    </xf>
    <xf numFmtId="167" fontId="21" fillId="0" borderId="0" xfId="6" applyNumberFormat="1" applyFont="1" applyFill="1" applyBorder="1" applyAlignment="1">
      <alignment horizontal="right" vertical="center"/>
    </xf>
    <xf numFmtId="167" fontId="21" fillId="0" borderId="0" xfId="6" quotePrefix="1" applyNumberFormat="1" applyFont="1" applyFill="1" applyBorder="1" applyAlignment="1">
      <alignment horizontal="right" vertical="center"/>
    </xf>
    <xf numFmtId="167" fontId="21" fillId="0" borderId="0" xfId="26" applyNumberFormat="1" applyFont="1" applyAlignment="1">
      <alignment horizontal="right" vertical="center"/>
    </xf>
    <xf numFmtId="166" fontId="21" fillId="0" borderId="0" xfId="26" applyNumberFormat="1" applyFont="1" applyAlignment="1">
      <alignment horizontal="right" vertical="center"/>
    </xf>
    <xf numFmtId="167" fontId="21" fillId="0" borderId="4" xfId="26" applyNumberFormat="1" applyFont="1" applyBorder="1" applyAlignment="1">
      <alignment horizontal="right" vertical="center"/>
    </xf>
    <xf numFmtId="167" fontId="21" fillId="0" borderId="4" xfId="26" applyNumberFormat="1" applyFont="1" applyBorder="1" applyAlignment="1">
      <alignment vertical="center"/>
    </xf>
    <xf numFmtId="167" fontId="21" fillId="0" borderId="3" xfId="6" applyNumberFormat="1" applyFont="1" applyFill="1" applyBorder="1" applyAlignment="1">
      <alignment horizontal="center" vertical="center"/>
    </xf>
    <xf numFmtId="167" fontId="21" fillId="0" borderId="3" xfId="26" applyNumberFormat="1" applyFont="1" applyBorder="1" applyAlignment="1">
      <alignment horizontal="right" vertical="center"/>
    </xf>
    <xf numFmtId="166" fontId="21" fillId="0" borderId="3" xfId="26" applyNumberFormat="1" applyFont="1" applyBorder="1" applyAlignment="1">
      <alignment horizontal="right" vertical="center"/>
    </xf>
    <xf numFmtId="173" fontId="22" fillId="0" borderId="0" xfId="6" applyNumberFormat="1" applyFont="1" applyFill="1" applyBorder="1" applyAlignment="1">
      <alignment horizontal="right" vertical="center"/>
    </xf>
    <xf numFmtId="173" fontId="22" fillId="0" borderId="0" xfId="26" applyNumberFormat="1" applyFont="1" applyAlignment="1">
      <alignment horizontal="right" vertical="center"/>
    </xf>
    <xf numFmtId="167" fontId="22" fillId="0" borderId="0" xfId="26" applyNumberFormat="1" applyFont="1" applyAlignment="1">
      <alignment horizontal="right" vertical="center"/>
    </xf>
    <xf numFmtId="166" fontId="22" fillId="0" borderId="0" xfId="26" applyNumberFormat="1" applyFont="1" applyAlignment="1">
      <alignment horizontal="left" vertical="center"/>
    </xf>
    <xf numFmtId="166" fontId="21" fillId="0" borderId="0" xfId="26" applyNumberFormat="1" applyFont="1" applyAlignment="1">
      <alignment vertical="center"/>
    </xf>
    <xf numFmtId="166" fontId="22" fillId="0" borderId="0" xfId="26" applyNumberFormat="1" applyFont="1" applyAlignment="1">
      <alignment horizontal="center" vertical="center"/>
    </xf>
    <xf numFmtId="173" fontId="22" fillId="0" borderId="0" xfId="26" applyNumberFormat="1" applyFont="1" applyAlignment="1">
      <alignment vertical="center"/>
    </xf>
    <xf numFmtId="167" fontId="22" fillId="0" borderId="3" xfId="6" applyNumberFormat="1" applyFont="1" applyFill="1" applyBorder="1" applyAlignment="1">
      <alignment horizontal="right" vertical="center"/>
    </xf>
    <xf numFmtId="171" fontId="22" fillId="0" borderId="0" xfId="26" applyNumberFormat="1" applyFont="1" applyAlignment="1">
      <alignment vertical="center"/>
    </xf>
    <xf numFmtId="167" fontId="22" fillId="0" borderId="3" xfId="26" applyNumberFormat="1" applyFont="1" applyBorder="1" applyAlignment="1">
      <alignment horizontal="right" vertical="center"/>
    </xf>
    <xf numFmtId="171" fontId="22" fillId="0" borderId="0" xfId="6" applyNumberFormat="1" applyFont="1" applyFill="1" applyBorder="1" applyAlignment="1">
      <alignment horizontal="right" vertical="center"/>
    </xf>
    <xf numFmtId="171" fontId="22" fillId="0" borderId="0" xfId="26" applyNumberFormat="1" applyFont="1" applyAlignment="1">
      <alignment horizontal="right" vertical="center"/>
    </xf>
    <xf numFmtId="171" fontId="22" fillId="0" borderId="0" xfId="6" applyNumberFormat="1" applyFont="1" applyFill="1" applyAlignment="1">
      <alignment vertical="center"/>
    </xf>
    <xf numFmtId="167" fontId="22" fillId="0" borderId="5" xfId="6" applyNumberFormat="1" applyFont="1" applyFill="1" applyBorder="1" applyAlignment="1">
      <alignment horizontal="right" vertical="center"/>
    </xf>
    <xf numFmtId="167" fontId="22" fillId="0" borderId="0" xfId="6" applyNumberFormat="1" applyFont="1" applyFill="1" applyBorder="1" applyAlignment="1">
      <alignment horizontal="right"/>
    </xf>
    <xf numFmtId="166" fontId="21" fillId="0" borderId="0" xfId="26" applyNumberFormat="1" applyFont="1"/>
    <xf numFmtId="167" fontId="22" fillId="0" borderId="3" xfId="6" applyNumberFormat="1" applyFont="1" applyFill="1" applyBorder="1" applyAlignment="1">
      <alignment horizontal="right"/>
    </xf>
    <xf numFmtId="171" fontId="22" fillId="0" borderId="0" xfId="26" applyNumberFormat="1" applyFont="1"/>
    <xf numFmtId="166" fontId="22" fillId="0" borderId="0" xfId="26" applyNumberFormat="1" applyFont="1"/>
    <xf numFmtId="173" fontId="22" fillId="0" borderId="0" xfId="26" applyNumberFormat="1" applyFont="1"/>
    <xf numFmtId="166" fontId="22" fillId="0" borderId="0" xfId="26" applyNumberFormat="1" applyFont="1" applyAlignment="1">
      <alignment horizontal="right" vertical="center"/>
    </xf>
    <xf numFmtId="173" fontId="22" fillId="0" borderId="0" xfId="6" applyNumberFormat="1" applyFont="1" applyFill="1" applyAlignment="1">
      <alignment vertical="center"/>
    </xf>
    <xf numFmtId="166" fontId="22" fillId="0" borderId="3" xfId="26" applyNumberFormat="1" applyFont="1" applyBorder="1" applyAlignment="1">
      <alignment horizontal="right" vertical="center"/>
    </xf>
    <xf numFmtId="166" fontId="22" fillId="0" borderId="3" xfId="26" applyNumberFormat="1" applyFont="1" applyBorder="1" applyAlignment="1">
      <alignment vertical="center"/>
    </xf>
    <xf numFmtId="166" fontId="19" fillId="0" borderId="0" xfId="1" applyNumberFormat="1" applyFont="1" applyFill="1" applyAlignment="1">
      <alignment horizontal="right" vertical="center"/>
    </xf>
    <xf numFmtId="166" fontId="19" fillId="0" borderId="0" xfId="1" applyNumberFormat="1" applyFont="1" applyFill="1" applyAlignment="1">
      <alignment vertical="center"/>
    </xf>
    <xf numFmtId="166" fontId="19" fillId="0" borderId="0" xfId="26" applyNumberFormat="1" applyFont="1" applyAlignment="1">
      <alignment horizontal="right" vertical="center"/>
    </xf>
    <xf numFmtId="0" fontId="20" fillId="0" borderId="0" xfId="20" applyFont="1" applyAlignment="1">
      <alignment horizontal="center" vertical="center"/>
    </xf>
    <xf numFmtId="167" fontId="19" fillId="0" borderId="0" xfId="6" applyNumberFormat="1" applyFont="1" applyFill="1" applyBorder="1" applyAlignment="1">
      <alignment horizontal="centerContinuous" vertical="center"/>
    </xf>
    <xf numFmtId="167" fontId="18" fillId="0" borderId="3" xfId="6" applyNumberFormat="1" applyFont="1" applyFill="1" applyBorder="1" applyAlignment="1">
      <alignment horizontal="right" vertical="center"/>
    </xf>
    <xf numFmtId="166" fontId="18" fillId="0" borderId="0" xfId="26" applyNumberFormat="1" applyFont="1" applyAlignment="1">
      <alignment horizontal="center" vertical="center"/>
    </xf>
    <xf numFmtId="167" fontId="18" fillId="0" borderId="0" xfId="6" quotePrefix="1" applyNumberFormat="1" applyFont="1" applyFill="1" applyBorder="1" applyAlignment="1">
      <alignment horizontal="right" vertical="center"/>
    </xf>
    <xf numFmtId="167" fontId="18" fillId="0" borderId="0" xfId="6" applyNumberFormat="1" applyFont="1" applyFill="1" applyBorder="1" applyAlignment="1">
      <alignment horizontal="right" vertical="center"/>
    </xf>
    <xf numFmtId="167" fontId="18" fillId="0" borderId="0" xfId="26" applyNumberFormat="1" applyFont="1" applyAlignment="1">
      <alignment horizontal="right" vertical="center"/>
    </xf>
    <xf numFmtId="166" fontId="18" fillId="0" borderId="0" xfId="36" applyNumberFormat="1" applyFont="1" applyAlignment="1">
      <alignment horizontal="center" vertical="center"/>
    </xf>
    <xf numFmtId="166" fontId="18" fillId="0" borderId="3" xfId="26" applyNumberFormat="1" applyFont="1" applyBorder="1" applyAlignment="1">
      <alignment horizontal="right" vertical="center"/>
    </xf>
    <xf numFmtId="167" fontId="18" fillId="0" borderId="0" xfId="26" applyNumberFormat="1" applyFont="1" applyAlignment="1">
      <alignment horizontal="center" vertical="center"/>
    </xf>
    <xf numFmtId="167" fontId="18" fillId="0" borderId="0" xfId="36" applyNumberFormat="1" applyFont="1" applyAlignment="1">
      <alignment horizontal="right" vertical="center"/>
    </xf>
    <xf numFmtId="167" fontId="18" fillId="0" borderId="0" xfId="36" applyNumberFormat="1" applyFont="1" applyAlignment="1">
      <alignment horizontal="right" vertical="top"/>
    </xf>
    <xf numFmtId="167" fontId="18" fillId="0" borderId="3" xfId="26" applyNumberFormat="1" applyFont="1" applyBorder="1" applyAlignment="1">
      <alignment horizontal="right" vertical="center"/>
    </xf>
    <xf numFmtId="167" fontId="18" fillId="0" borderId="3" xfId="36" applyNumberFormat="1" applyFont="1" applyBorder="1" applyAlignment="1">
      <alignment horizontal="right" vertical="top"/>
    </xf>
    <xf numFmtId="171" fontId="19" fillId="0" borderId="0" xfId="1" applyNumberFormat="1" applyFont="1" applyFill="1" applyAlignment="1">
      <alignment vertical="center"/>
    </xf>
    <xf numFmtId="171" fontId="19" fillId="0" borderId="0" xfId="6" applyNumberFormat="1" applyFont="1" applyFill="1" applyBorder="1" applyAlignment="1">
      <alignment horizontal="right" vertical="center"/>
    </xf>
    <xf numFmtId="171" fontId="19" fillId="0" borderId="0" xfId="26" applyNumberFormat="1" applyFont="1" applyAlignment="1">
      <alignment horizontal="right" vertical="center"/>
    </xf>
    <xf numFmtId="171" fontId="19" fillId="0" borderId="0" xfId="1" applyNumberFormat="1" applyFont="1" applyFill="1"/>
    <xf numFmtId="166" fontId="18" fillId="0" borderId="0" xfId="26" quotePrefix="1" applyNumberFormat="1" applyFont="1" applyAlignment="1">
      <alignment horizontal="left" vertical="center"/>
    </xf>
    <xf numFmtId="171" fontId="18" fillId="0" borderId="0" xfId="1" applyNumberFormat="1" applyFont="1" applyFill="1" applyAlignment="1">
      <alignment horizontal="left" vertical="center"/>
    </xf>
    <xf numFmtId="171" fontId="19" fillId="0" borderId="0" xfId="1" applyNumberFormat="1" applyFont="1" applyFill="1" applyAlignment="1">
      <alignment horizontal="left" vertical="center"/>
    </xf>
    <xf numFmtId="166" fontId="18" fillId="0" borderId="0" xfId="26" quotePrefix="1" applyNumberFormat="1" applyFont="1" applyAlignment="1">
      <alignment horizontal="left" vertical="top"/>
    </xf>
    <xf numFmtId="171" fontId="18" fillId="0" borderId="0" xfId="1" quotePrefix="1" applyNumberFormat="1" applyFont="1" applyFill="1" applyAlignment="1">
      <alignment horizontal="left" vertical="center"/>
    </xf>
    <xf numFmtId="167" fontId="19" fillId="0" borderId="5" xfId="6" applyNumberFormat="1" applyFont="1" applyFill="1" applyBorder="1" applyAlignment="1">
      <alignment horizontal="right" vertical="center"/>
    </xf>
    <xf numFmtId="166" fontId="19" fillId="0" borderId="0" xfId="26" applyNumberFormat="1" applyFont="1" applyAlignment="1">
      <alignment horizontal="left" vertical="top"/>
    </xf>
    <xf numFmtId="166" fontId="19" fillId="0" borderId="0" xfId="26" applyNumberFormat="1" applyFont="1" applyAlignment="1">
      <alignment horizontal="left"/>
    </xf>
    <xf numFmtId="166" fontId="19" fillId="0" borderId="0" xfId="26" applyNumberFormat="1" applyFont="1"/>
    <xf numFmtId="171" fontId="19" fillId="0" borderId="0" xfId="1" applyNumberFormat="1" applyFont="1" applyFill="1" applyAlignment="1">
      <alignment horizontal="right"/>
    </xf>
    <xf numFmtId="0" fontId="19" fillId="0" borderId="3" xfId="26" applyFont="1" applyBorder="1" applyAlignment="1">
      <alignment horizontal="left" vertical="center"/>
    </xf>
    <xf numFmtId="167" fontId="19" fillId="0" borderId="3" xfId="26" applyNumberFormat="1" applyFont="1" applyBorder="1" applyAlignment="1">
      <alignment vertical="center"/>
    </xf>
    <xf numFmtId="167" fontId="15" fillId="0" borderId="0" xfId="20" applyNumberFormat="1" applyFont="1" applyFill="1" applyAlignment="1">
      <alignment vertical="center"/>
    </xf>
    <xf numFmtId="0" fontId="19" fillId="0" borderId="0" xfId="20" applyFont="1" applyFill="1" applyAlignment="1">
      <alignment vertical="center"/>
    </xf>
    <xf numFmtId="171" fontId="19" fillId="0" borderId="0" xfId="4" applyNumberFormat="1" applyFont="1" applyFill="1" applyBorder="1" applyAlignment="1">
      <alignment horizontal="right" vertical="center"/>
    </xf>
    <xf numFmtId="167" fontId="19" fillId="0" borderId="0" xfId="1" applyNumberFormat="1" applyFont="1" applyFill="1" applyBorder="1" applyAlignment="1">
      <alignment horizontal="right" vertical="center"/>
    </xf>
    <xf numFmtId="167" fontId="19" fillId="0" borderId="3" xfId="1" applyNumberFormat="1" applyFont="1" applyFill="1" applyBorder="1" applyAlignment="1">
      <alignment horizontal="right" vertical="center"/>
    </xf>
    <xf numFmtId="166" fontId="19" fillId="0" borderId="0" xfId="20" applyNumberFormat="1" applyFont="1" applyFill="1" applyAlignment="1">
      <alignment vertical="center"/>
    </xf>
    <xf numFmtId="0" fontId="19" fillId="0" borderId="0" xfId="20" applyFont="1" applyFill="1" applyAlignment="1">
      <alignment horizontal="left" vertical="center"/>
    </xf>
    <xf numFmtId="166" fontId="15" fillId="0" borderId="0" xfId="20" quotePrefix="1" applyNumberFormat="1" applyFont="1" applyFill="1" applyBorder="1" applyAlignment="1">
      <alignment horizontal="center" vertical="center"/>
    </xf>
    <xf numFmtId="171" fontId="22" fillId="0" borderId="0" xfId="26" applyNumberFormat="1" applyFont="1" applyBorder="1" applyAlignment="1">
      <alignment horizontal="right" vertical="center"/>
    </xf>
    <xf numFmtId="166" fontId="22" fillId="0" borderId="0" xfId="26" applyNumberFormat="1" applyFont="1" applyBorder="1" applyAlignment="1">
      <alignment vertical="center"/>
    </xf>
    <xf numFmtId="173" fontId="22" fillId="0" borderId="0" xfId="26" applyNumberFormat="1" applyFont="1" applyBorder="1" applyAlignment="1">
      <alignment horizontal="right" vertical="center"/>
    </xf>
    <xf numFmtId="0" fontId="15" fillId="0" borderId="0" xfId="20" applyFont="1" applyAlignment="1">
      <alignment horizontal="center" vertical="center"/>
    </xf>
    <xf numFmtId="167" fontId="15" fillId="4" borderId="0" xfId="1" applyNumberFormat="1" applyFont="1" applyFill="1" applyAlignment="1">
      <alignment horizontal="right" vertical="center"/>
    </xf>
    <xf numFmtId="167" fontId="15" fillId="4" borderId="0" xfId="4" applyNumberFormat="1" applyFont="1" applyFill="1" applyBorder="1" applyAlignment="1">
      <alignment horizontal="right" vertical="center"/>
    </xf>
    <xf numFmtId="167" fontId="15" fillId="4" borderId="3" xfId="4" applyNumberFormat="1" applyFont="1" applyFill="1" applyBorder="1" applyAlignment="1">
      <alignment horizontal="right" vertical="center"/>
    </xf>
    <xf numFmtId="167" fontId="14" fillId="4" borderId="0" xfId="1" quotePrefix="1" applyNumberFormat="1" applyFont="1" applyFill="1" applyBorder="1" applyAlignment="1">
      <alignment horizontal="right" vertical="center"/>
    </xf>
    <xf numFmtId="167" fontId="19" fillId="4" borderId="3" xfId="4" applyNumberFormat="1" applyFont="1" applyFill="1" applyBorder="1" applyAlignment="1">
      <alignment horizontal="right" vertical="center"/>
    </xf>
    <xf numFmtId="167" fontId="15" fillId="4" borderId="5" xfId="4" applyNumberFormat="1" applyFont="1" applyFill="1" applyBorder="1" applyAlignment="1">
      <alignment horizontal="right" vertical="center"/>
    </xf>
    <xf numFmtId="167" fontId="14" fillId="4" borderId="0" xfId="4" quotePrefix="1" applyNumberFormat="1" applyFont="1" applyFill="1" applyBorder="1" applyAlignment="1">
      <alignment horizontal="right" vertical="center"/>
    </xf>
    <xf numFmtId="167" fontId="15" fillId="4" borderId="0" xfId="1" applyNumberFormat="1" applyFont="1" applyFill="1" applyBorder="1" applyAlignment="1">
      <alignment horizontal="right" vertical="top"/>
    </xf>
    <xf numFmtId="0" fontId="19" fillId="4" borderId="0" xfId="26" applyFont="1" applyFill="1" applyAlignment="1">
      <alignment vertical="top"/>
    </xf>
    <xf numFmtId="173" fontId="19" fillId="4" borderId="0" xfId="4" applyNumberFormat="1" applyFont="1" applyFill="1" applyBorder="1" applyAlignment="1">
      <alignment horizontal="right" vertical="center"/>
    </xf>
    <xf numFmtId="173" fontId="19" fillId="4" borderId="3" xfId="4" applyNumberFormat="1" applyFont="1" applyFill="1" applyBorder="1" applyAlignment="1">
      <alignment horizontal="right" vertical="center"/>
    </xf>
    <xf numFmtId="167" fontId="19" fillId="4" borderId="0" xfId="4" applyNumberFormat="1" applyFont="1" applyFill="1" applyBorder="1" applyAlignment="1">
      <alignment horizontal="right" vertical="center"/>
    </xf>
    <xf numFmtId="167" fontId="19" fillId="4" borderId="5" xfId="4" applyNumberFormat="1" applyFont="1" applyFill="1" applyBorder="1" applyAlignment="1">
      <alignment horizontal="right" vertical="center"/>
    </xf>
    <xf numFmtId="167" fontId="15" fillId="4" borderId="5" xfId="1" applyNumberFormat="1" applyFont="1" applyFill="1" applyBorder="1" applyAlignment="1">
      <alignment horizontal="right" vertical="top"/>
    </xf>
    <xf numFmtId="173" fontId="15" fillId="4" borderId="0" xfId="4" applyNumberFormat="1" applyFont="1" applyFill="1" applyBorder="1" applyAlignment="1">
      <alignment horizontal="right" vertical="center"/>
    </xf>
    <xf numFmtId="0" fontId="15" fillId="4" borderId="0" xfId="26" applyFont="1" applyFill="1" applyAlignment="1">
      <alignment vertical="top"/>
    </xf>
    <xf numFmtId="167" fontId="19" fillId="4" borderId="0" xfId="1" applyNumberFormat="1" applyFont="1" applyFill="1" applyBorder="1" applyAlignment="1">
      <alignment horizontal="right" vertical="top"/>
    </xf>
    <xf numFmtId="167" fontId="14" fillId="4" borderId="0" xfId="4" applyNumberFormat="1" applyFont="1" applyFill="1" applyBorder="1" applyAlignment="1">
      <alignment horizontal="right" vertical="center"/>
    </xf>
    <xf numFmtId="172" fontId="15" fillId="4" borderId="0" xfId="1" applyNumberFormat="1" applyFont="1" applyFill="1" applyBorder="1" applyAlignment="1">
      <alignment horizontal="right" vertical="top"/>
    </xf>
    <xf numFmtId="167" fontId="19" fillId="4" borderId="0" xfId="1" applyNumberFormat="1" applyFont="1" applyFill="1" applyBorder="1" applyAlignment="1">
      <alignment horizontal="right" vertical="center"/>
    </xf>
    <xf numFmtId="167" fontId="19" fillId="4" borderId="3" xfId="1" applyNumberFormat="1" applyFont="1" applyFill="1" applyBorder="1" applyAlignment="1">
      <alignment horizontal="right" vertical="center"/>
    </xf>
    <xf numFmtId="172" fontId="15" fillId="4" borderId="0" xfId="1" applyNumberFormat="1" applyFont="1" applyFill="1" applyBorder="1" applyAlignment="1">
      <alignment horizontal="right" vertical="center"/>
    </xf>
    <xf numFmtId="167" fontId="21" fillId="4" borderId="0" xfId="6" applyNumberFormat="1" applyFont="1" applyFill="1" applyBorder="1" applyAlignment="1">
      <alignment horizontal="right" vertical="center"/>
    </xf>
    <xf numFmtId="167" fontId="22" fillId="4" borderId="0" xfId="6" applyNumberFormat="1" applyFont="1" applyFill="1" applyBorder="1" applyAlignment="1">
      <alignment horizontal="right" vertical="center"/>
    </xf>
    <xf numFmtId="166" fontId="21" fillId="4" borderId="0" xfId="26" applyNumberFormat="1" applyFont="1" applyFill="1" applyAlignment="1">
      <alignment vertical="center"/>
    </xf>
    <xf numFmtId="173" fontId="22" fillId="4" borderId="0" xfId="26" applyNumberFormat="1" applyFont="1" applyFill="1" applyAlignment="1">
      <alignment vertical="center"/>
    </xf>
    <xf numFmtId="167" fontId="22" fillId="4" borderId="3" xfId="6" applyNumberFormat="1" applyFont="1" applyFill="1" applyBorder="1" applyAlignment="1">
      <alignment horizontal="right" vertical="center"/>
    </xf>
    <xf numFmtId="171" fontId="22" fillId="4" borderId="0" xfId="6" applyNumberFormat="1" applyFont="1" applyFill="1" applyBorder="1" applyAlignment="1">
      <alignment horizontal="right" vertical="center"/>
    </xf>
    <xf numFmtId="167" fontId="22" fillId="4" borderId="5" xfId="6" applyNumberFormat="1" applyFont="1" applyFill="1" applyBorder="1" applyAlignment="1">
      <alignment horizontal="right" vertical="center"/>
    </xf>
    <xf numFmtId="167" fontId="21" fillId="4" borderId="0" xfId="26" applyNumberFormat="1" applyFont="1" applyFill="1" applyAlignment="1">
      <alignment horizontal="right" vertical="center"/>
    </xf>
    <xf numFmtId="171" fontId="22" fillId="4" borderId="0" xfId="26" applyNumberFormat="1" applyFont="1" applyFill="1" applyAlignment="1">
      <alignment horizontal="right" vertical="center"/>
    </xf>
    <xf numFmtId="166" fontId="21" fillId="4" borderId="0" xfId="26" applyNumberFormat="1" applyFont="1" applyFill="1" applyAlignment="1">
      <alignment horizontal="right" vertical="center"/>
    </xf>
    <xf numFmtId="173" fontId="22" fillId="4" borderId="0" xfId="6" applyNumberFormat="1" applyFont="1" applyFill="1" applyBorder="1" applyAlignment="1">
      <alignment horizontal="right" vertical="center"/>
    </xf>
    <xf numFmtId="173" fontId="22" fillId="4" borderId="0" xfId="26" applyNumberFormat="1" applyFont="1" applyFill="1" applyAlignment="1">
      <alignment horizontal="right" vertical="center"/>
    </xf>
    <xf numFmtId="167" fontId="22" fillId="4" borderId="0" xfId="26" applyNumberFormat="1" applyFont="1" applyFill="1" applyAlignment="1">
      <alignment horizontal="right" vertical="center"/>
    </xf>
    <xf numFmtId="167" fontId="22" fillId="4" borderId="3" xfId="26" applyNumberFormat="1" applyFont="1" applyFill="1" applyBorder="1" applyAlignment="1">
      <alignment horizontal="right" vertical="center"/>
    </xf>
    <xf numFmtId="171" fontId="19" fillId="4" borderId="0" xfId="6" applyNumberFormat="1" applyFont="1" applyFill="1" applyBorder="1" applyAlignment="1">
      <alignment horizontal="right" vertical="center"/>
    </xf>
    <xf numFmtId="167" fontId="19" fillId="4" borderId="0" xfId="6" applyNumberFormat="1" applyFont="1" applyFill="1" applyBorder="1" applyAlignment="1">
      <alignment horizontal="right" vertical="center"/>
    </xf>
    <xf numFmtId="167" fontId="19" fillId="4" borderId="3" xfId="6" applyNumberFormat="1" applyFont="1" applyFill="1" applyBorder="1" applyAlignment="1">
      <alignment horizontal="right" vertical="center"/>
    </xf>
    <xf numFmtId="167" fontId="19" fillId="4" borderId="5" xfId="6" applyNumberFormat="1" applyFont="1" applyFill="1" applyBorder="1" applyAlignment="1">
      <alignment horizontal="right" vertical="center"/>
    </xf>
    <xf numFmtId="171" fontId="19" fillId="4" borderId="0" xfId="26" applyNumberFormat="1" applyFont="1" applyFill="1" applyAlignment="1">
      <alignment horizontal="right" vertical="center"/>
    </xf>
    <xf numFmtId="167" fontId="19" fillId="4" borderId="0" xfId="26" applyNumberFormat="1" applyFont="1" applyFill="1" applyAlignment="1">
      <alignment horizontal="right" vertical="center"/>
    </xf>
    <xf numFmtId="167" fontId="15" fillId="4" borderId="0" xfId="20" applyNumberFormat="1" applyFont="1" applyFill="1" applyAlignment="1">
      <alignment horizontal="right" vertical="center"/>
    </xf>
    <xf numFmtId="0" fontId="15" fillId="0" borderId="3" xfId="20" applyFont="1" applyBorder="1" applyAlignment="1">
      <alignment horizontal="justify" vertical="center"/>
    </xf>
    <xf numFmtId="166" fontId="14" fillId="0" borderId="3" xfId="1" applyNumberFormat="1" applyFont="1" applyFill="1" applyBorder="1" applyAlignment="1">
      <alignment horizontal="center" vertical="center"/>
    </xf>
    <xf numFmtId="0" fontId="15" fillId="0" borderId="0" xfId="20" applyFont="1" applyAlignment="1">
      <alignment horizontal="center" vertical="center"/>
    </xf>
    <xf numFmtId="0" fontId="15" fillId="0" borderId="3" xfId="20" applyFont="1" applyFill="1" applyBorder="1" applyAlignment="1">
      <alignment horizontal="justify" vertical="center"/>
    </xf>
    <xf numFmtId="0" fontId="22" fillId="0" borderId="3" xfId="26" applyFont="1" applyBorder="1" applyAlignment="1">
      <alignment horizontal="left" vertical="center"/>
    </xf>
    <xf numFmtId="167" fontId="21" fillId="0" borderId="3" xfId="6" applyNumberFormat="1" applyFont="1" applyFill="1" applyBorder="1" applyAlignment="1">
      <alignment horizontal="center" vertical="center"/>
    </xf>
    <xf numFmtId="167" fontId="21" fillId="0" borderId="6" xfId="26" applyNumberFormat="1" applyFont="1" applyBorder="1" applyAlignment="1">
      <alignment horizontal="center" vertical="center"/>
    </xf>
    <xf numFmtId="166" fontId="21" fillId="0" borderId="6" xfId="26" applyNumberFormat="1" applyFont="1" applyBorder="1" applyAlignment="1">
      <alignment horizontal="center" vertical="center"/>
    </xf>
    <xf numFmtId="167" fontId="21" fillId="0" borderId="3" xfId="26" applyNumberFormat="1" applyFont="1" applyBorder="1" applyAlignment="1">
      <alignment horizontal="center" vertical="center"/>
    </xf>
    <xf numFmtId="167" fontId="21" fillId="0" borderId="6" xfId="6" applyNumberFormat="1" applyFont="1" applyFill="1" applyBorder="1" applyAlignment="1">
      <alignment horizontal="center" vertical="center"/>
    </xf>
    <xf numFmtId="167" fontId="18" fillId="0" borderId="3" xfId="26" applyNumberFormat="1" applyFont="1" applyBorder="1" applyAlignment="1">
      <alignment horizontal="center" vertical="center"/>
    </xf>
    <xf numFmtId="167" fontId="18" fillId="0" borderId="0" xfId="26" applyNumberFormat="1" applyFont="1" applyAlignment="1">
      <alignment horizontal="center" vertical="center"/>
    </xf>
    <xf numFmtId="166" fontId="18" fillId="0" borderId="3" xfId="36" applyNumberFormat="1" applyFont="1" applyBorder="1" applyAlignment="1">
      <alignment horizontal="center" vertical="center"/>
    </xf>
    <xf numFmtId="166" fontId="15" fillId="0" borderId="3" xfId="20" applyNumberFormat="1" applyFont="1" applyFill="1" applyBorder="1" applyAlignment="1">
      <alignment horizontal="justify" vertical="center"/>
    </xf>
  </cellXfs>
  <cellStyles count="37">
    <cellStyle name="Comma" xfId="1" builtinId="3"/>
    <cellStyle name="Comma 2" xfId="2"/>
    <cellStyle name="Comma 2 3" xfId="3"/>
    <cellStyle name="Comma 2 7" xfId="4"/>
    <cellStyle name="Comma 3" xfId="5"/>
    <cellStyle name="Comma 3 2" xfId="6"/>
    <cellStyle name="Comma 4" xfId="7"/>
    <cellStyle name="Comma 5" xfId="8"/>
    <cellStyle name="Comma 6" xfId="9"/>
    <cellStyle name="Comma 7" xfId="10"/>
    <cellStyle name="comma zerodec" xfId="11"/>
    <cellStyle name="Comma0" xfId="12"/>
    <cellStyle name="Currency1" xfId="13"/>
    <cellStyle name="Dollar (zero dec)" xfId="14"/>
    <cellStyle name="Grey" xfId="15"/>
    <cellStyle name="Input [yellow]" xfId="16"/>
    <cellStyle name="no dec" xfId="17"/>
    <cellStyle name="Normal" xfId="0" builtinId="0"/>
    <cellStyle name="Normal - Style1" xfId="18"/>
    <cellStyle name="Normal 2" xfId="19"/>
    <cellStyle name="Normal 2 3" xfId="20"/>
    <cellStyle name="Normal 3" xfId="21"/>
    <cellStyle name="Normal 4" xfId="22"/>
    <cellStyle name="Normal 5" xfId="23"/>
    <cellStyle name="Normal 6" xfId="24"/>
    <cellStyle name="Normal 7" xfId="25"/>
    <cellStyle name="Normal 7 2" xfId="26"/>
    <cellStyle name="Normal 7 2 2" xfId="36"/>
    <cellStyle name="Normal 8" xfId="27"/>
    <cellStyle name="Normal 9" xfId="28"/>
    <cellStyle name="Percent [2]" xfId="29"/>
    <cellStyle name="Percent 2" xfId="30"/>
    <cellStyle name="Percent 3" xfId="31"/>
    <cellStyle name="Quantity" xfId="32"/>
    <cellStyle name="เชื่อมโยงหลายมิติ" xfId="33"/>
    <cellStyle name="ตามการเชื่อมโยงหลายมิติ" xfId="34"/>
    <cellStyle name="ปกติ 2" xfId="35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acc\accpac\Plus41\ACCPAC\GL41A\Eng\Thailand%20EGV%202002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9.125\major%20cineplex%20group%20(head%20office)%202548\Program%20Files\ACCPAC\FR\Report%20for%20Major\Management%20Report\CONSOL-New%20Report%202006%20(Jongrak)\01-MJG-Report%20Audit-Allo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Error Checklist"/>
      <sheetName val="Bangkae"/>
      <sheetName val="Bangkapi Tri"/>
      <sheetName val="Fashion Island"/>
      <sheetName val="Ladprao"/>
      <sheetName val="Pinklao"/>
      <sheetName val="Rangsit"/>
      <sheetName val="Seacon Square Cinema"/>
      <sheetName val="Seacon Square Premier"/>
      <sheetName val="Seacon Square Consol"/>
      <sheetName val="Head Office"/>
      <sheetName val="Consolidated"/>
      <sheetName val="Summary"/>
      <sheetName val="Balance Sheet"/>
      <sheetName val="Qtly WC Analysis"/>
      <sheetName val="Cashflow"/>
      <sheetName val="Facilities4Funding"/>
      <sheetName val="Loan details"/>
      <sheetName val="Capex"/>
      <sheetName val="Location Codes"/>
      <sheetName val="Bangkae-Bud"/>
      <sheetName val="Bangkapi Tri-Bud"/>
      <sheetName val="Fashion Island-Bud"/>
      <sheetName val="Ladprao-Bud"/>
      <sheetName val="Pinklao-Bud"/>
      <sheetName val="Rangsit-Bud"/>
      <sheetName val="SeaconBud2"/>
      <sheetName val="SeaconPremBud2"/>
      <sheetName val="Seacon Square-Bud"/>
      <sheetName val="HeadOffice-Bud"/>
      <sheetName val="AGING LOCAL"/>
      <sheetName val="Standing data"/>
      <sheetName val="DB"/>
      <sheetName val="Drop Down"/>
      <sheetName val="Setup"/>
      <sheetName val="Formular"/>
      <sheetName val="donnee pdt"/>
      <sheetName val="PNL"/>
      <sheetName val="Depreciation"/>
      <sheetName val="หน้า 1"/>
      <sheetName val="Incidental Cost"/>
      <sheetName val="ReFormat"/>
      <sheetName val="Lightning"/>
      <sheetName val="#Lookup"/>
      <sheetName val="Error_Checklist"/>
      <sheetName val="Bangkapi_Tri"/>
      <sheetName val="Fashion_Island"/>
      <sheetName val="Seacon_Square_Cinema"/>
      <sheetName val="Seacon_Square_Premier"/>
      <sheetName val="Seacon_Square_Consol"/>
      <sheetName val="Head_Office"/>
      <sheetName val="Balance_Sheet"/>
      <sheetName val="Qtly_WC_Analysis"/>
      <sheetName val="Loan_details"/>
      <sheetName val="Location_Codes"/>
      <sheetName val="Bangkapi_Tri-Bud"/>
      <sheetName val="Fashion_Island-Bud"/>
      <sheetName val="Seacon_Square-Bud"/>
      <sheetName val="AGING_LOCAL"/>
      <sheetName val="Standing_data"/>
      <sheetName val="Drop_Down"/>
      <sheetName val="ForcastImportNET"/>
      <sheetName val="Links"/>
      <sheetName val="Taux"/>
      <sheetName val="PMT P&amp;L"/>
      <sheetName val="Selling and Admins (DONE)"/>
      <sheetName val="datacompan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1">
          <cell r="A1" t="str">
            <v>Expr1000</v>
          </cell>
          <cell r="B1" t="str">
            <v>sLocationDesc</v>
          </cell>
          <cell r="C1" t="str">
            <v>nLocationCode</v>
          </cell>
        </row>
        <row r="2">
          <cell r="A2" t="str">
            <v>Bangkae</v>
          </cell>
          <cell r="B2" t="str">
            <v>Bangkae</v>
          </cell>
          <cell r="C2">
            <v>562</v>
          </cell>
        </row>
        <row r="3">
          <cell r="A3" t="str">
            <v>Bangkapi Tri</v>
          </cell>
          <cell r="B3" t="str">
            <v>Bangkapi Tri</v>
          </cell>
          <cell r="C3">
            <v>566</v>
          </cell>
        </row>
        <row r="4">
          <cell r="A4" t="str">
            <v>Fashion Island</v>
          </cell>
          <cell r="B4" t="str">
            <v>Fashion Island</v>
          </cell>
          <cell r="C4">
            <v>571</v>
          </cell>
        </row>
        <row r="5">
          <cell r="A5" t="str">
            <v>Ladprao</v>
          </cell>
          <cell r="B5" t="str">
            <v>Ladprao</v>
          </cell>
          <cell r="C5">
            <v>578</v>
          </cell>
        </row>
        <row r="6">
          <cell r="A6" t="str">
            <v>Pinklao</v>
          </cell>
          <cell r="B6" t="str">
            <v>Pinklao</v>
          </cell>
          <cell r="C6">
            <v>573</v>
          </cell>
        </row>
        <row r="7">
          <cell r="A7" t="str">
            <v>Rangsit</v>
          </cell>
          <cell r="B7" t="str">
            <v>Rangsit</v>
          </cell>
          <cell r="C7">
            <v>564</v>
          </cell>
        </row>
        <row r="8">
          <cell r="A8" t="str">
            <v>Seacon Square</v>
          </cell>
          <cell r="B8" t="str">
            <v>Seacon Square</v>
          </cell>
          <cell r="C8">
            <v>563</v>
          </cell>
        </row>
        <row r="9">
          <cell r="A9" t="str">
            <v>HO Thailand - EGV</v>
          </cell>
          <cell r="B9" t="str">
            <v>HO Thailand - EGV</v>
          </cell>
          <cell r="C9">
            <v>585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r"/>
      <sheetName val="P&amp;L"/>
      <sheetName val="D_P&amp;L-P"/>
      <sheetName val="D_P&amp;L-LC"/>
      <sheetName val="D_P&amp;L-Q"/>
      <sheetName val="Location Codes"/>
      <sheetName val="AGING LOCAL"/>
      <sheetName val="Drop Down"/>
      <sheetName val="Library Procedures"/>
      <sheetName val="หนี้สิน"/>
      <sheetName val="งบกำไรขาดทุน"/>
      <sheetName val="Threshold"/>
      <sheetName val="2003 FIN COST TO DIV"/>
      <sheetName val="2003 ADM CAL TO DIV"/>
      <sheetName val="segment classifications"/>
      <sheetName val="ExRate"/>
      <sheetName val="11"/>
      <sheetName val="10K4"/>
      <sheetName val="공정가치"/>
      <sheetName val="Validation Table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 refreshError="1">
        <row r="1">
          <cell r="A1" t="str">
            <v>.. Specification name: QUIKINC2</v>
          </cell>
        </row>
        <row r="2">
          <cell r="A2" t="str">
            <v xml:space="preserve">.. </v>
          </cell>
        </row>
        <row r="3">
          <cell r="A3" t="str">
            <v>.. This specification file will produce a statement of earnings with two</v>
          </cell>
        </row>
        <row r="4">
          <cell r="A4" t="str">
            <v>.. columns of figures showing current year to date (YTD) earnings and</v>
          </cell>
        </row>
        <row r="5">
          <cell r="A5" t="str">
            <v>.. previous year to date earnings.</v>
          </cell>
        </row>
        <row r="6">
          <cell r="A6" t="str">
            <v>..Setup a constant for the number of periods in the current year in cell G6</v>
          </cell>
        </row>
        <row r="7">
          <cell r="A7" t="str">
            <v>..</v>
          </cell>
        </row>
        <row r="8">
          <cell r="I8" t="str">
            <v>Major Cineplex Group PLC.</v>
          </cell>
        </row>
        <row r="9">
          <cell r="I9" t="str">
            <v>Profit &amp; Loss Statement</v>
          </cell>
        </row>
        <row r="10">
          <cell r="I10" t="str">
            <v>Location</v>
          </cell>
          <cell r="J10" t="str">
            <v>All</v>
          </cell>
        </row>
        <row r="11">
          <cell r="I11" t="str">
            <v>BU</v>
          </cell>
          <cell r="J11" t="str">
            <v>All</v>
          </cell>
        </row>
        <row r="12">
          <cell r="I12" t="str">
            <v>Period</v>
          </cell>
          <cell r="J12" t="str">
            <v>Mar'06</v>
          </cell>
        </row>
        <row r="14">
          <cell r="K14" t="str">
            <v>Jan'06</v>
          </cell>
          <cell r="L14" t="str">
            <v>Feb'06</v>
          </cell>
          <cell r="M14" t="str">
            <v>Mar'06</v>
          </cell>
          <cell r="N14" t="str">
            <v>Apr'06</v>
          </cell>
          <cell r="O14" t="str">
            <v>May'06</v>
          </cell>
          <cell r="P14" t="str">
            <v>Jun'06</v>
          </cell>
          <cell r="Q14" t="str">
            <v>Jul'06</v>
          </cell>
          <cell r="R14" t="str">
            <v>Aug'06</v>
          </cell>
          <cell r="S14" t="str">
            <v>Sep'06</v>
          </cell>
          <cell r="T14" t="str">
            <v>Oct'06</v>
          </cell>
          <cell r="U14" t="str">
            <v>Nov'06</v>
          </cell>
          <cell r="V14" t="str">
            <v>Dec'06</v>
          </cell>
          <cell r="W14" t="str">
            <v>Total</v>
          </cell>
          <cell r="X14" t="str">
            <v>Q1'2006</v>
          </cell>
          <cell r="Y14" t="str">
            <v>Q2'2006</v>
          </cell>
          <cell r="Z14" t="str">
            <v>Q3'2006</v>
          </cell>
          <cell r="AA14" t="str">
            <v>Q4'2006</v>
          </cell>
          <cell r="AB14" t="str">
            <v>CUM-1Q'2006</v>
          </cell>
          <cell r="AC14" t="str">
            <v>CUM-2Q'2006</v>
          </cell>
          <cell r="AD14" t="str">
            <v>CUM-3Q'2006</v>
          </cell>
          <cell r="AE14" t="str">
            <v>CUM-4Q'2006</v>
          </cell>
        </row>
        <row r="16">
          <cell r="A16" t="str">
            <v>\\ACCT</v>
          </cell>
          <cell r="B16">
            <v>0</v>
          </cell>
          <cell r="C16">
            <v>0</v>
          </cell>
          <cell r="D16" t="str">
            <v>T</v>
          </cell>
          <cell r="E16">
            <v>0</v>
          </cell>
          <cell r="F16">
            <v>0</v>
          </cell>
          <cell r="G16">
            <v>0</v>
          </cell>
          <cell r="H16" t="str">
            <v>=FRACCT("ACCTFMTTD")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</row>
        <row r="19">
          <cell r="A19" t="str">
            <v>401100-%%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 t="str">
            <v>001</v>
          </cell>
          <cell r="I19">
            <v>0</v>
          </cell>
          <cell r="J19" t="str">
            <v>Film Revenue</v>
          </cell>
          <cell r="K19" t="str">
            <v>\</v>
          </cell>
          <cell r="L19" t="str">
            <v>\</v>
          </cell>
          <cell r="M19" t="str">
            <v>\</v>
          </cell>
          <cell r="N19" t="str">
            <v>\</v>
          </cell>
          <cell r="O19" t="str">
            <v>\</v>
          </cell>
          <cell r="P19" t="str">
            <v>\</v>
          </cell>
          <cell r="Q19" t="str">
            <v>\</v>
          </cell>
          <cell r="R19" t="str">
            <v>\</v>
          </cell>
          <cell r="S19" t="str">
            <v>\</v>
          </cell>
          <cell r="T19" t="str">
            <v>\</v>
          </cell>
          <cell r="U19" t="str">
            <v>\</v>
          </cell>
          <cell r="V19" t="str">
            <v>\</v>
          </cell>
          <cell r="W19" t="str">
            <v>\</v>
          </cell>
          <cell r="X19" t="str">
            <v>\</v>
          </cell>
          <cell r="Y19" t="str">
            <v>\</v>
          </cell>
          <cell r="Z19" t="str">
            <v>\</v>
          </cell>
          <cell r="AA19" t="str">
            <v>\</v>
          </cell>
          <cell r="AB19" t="str">
            <v>\</v>
          </cell>
          <cell r="AC19" t="str">
            <v>\</v>
          </cell>
          <cell r="AD19" t="str">
            <v>\</v>
          </cell>
          <cell r="AE19" t="str">
            <v>\</v>
          </cell>
        </row>
        <row r="20">
          <cell r="A20" t="str">
            <v>401101-%%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 t="str">
            <v>002</v>
          </cell>
          <cell r="I20">
            <v>0</v>
          </cell>
          <cell r="J20" t="str">
            <v>Film Revenue - Promotion</v>
          </cell>
          <cell r="K20" t="str">
            <v>\</v>
          </cell>
          <cell r="L20" t="str">
            <v>\</v>
          </cell>
          <cell r="M20" t="str">
            <v>\</v>
          </cell>
          <cell r="N20" t="str">
            <v>\</v>
          </cell>
          <cell r="O20" t="str">
            <v>\</v>
          </cell>
          <cell r="P20" t="str">
            <v>\</v>
          </cell>
          <cell r="Q20" t="str">
            <v>\</v>
          </cell>
          <cell r="R20" t="str">
            <v>\</v>
          </cell>
          <cell r="S20" t="str">
            <v>\</v>
          </cell>
          <cell r="T20" t="str">
            <v>\</v>
          </cell>
          <cell r="U20" t="str">
            <v>\</v>
          </cell>
          <cell r="V20" t="str">
            <v>\</v>
          </cell>
          <cell r="W20" t="str">
            <v>\</v>
          </cell>
          <cell r="X20" t="str">
            <v>\</v>
          </cell>
          <cell r="Y20" t="str">
            <v>\</v>
          </cell>
          <cell r="Z20" t="str">
            <v>\</v>
          </cell>
          <cell r="AA20" t="str">
            <v>\</v>
          </cell>
          <cell r="AB20" t="str">
            <v>\</v>
          </cell>
          <cell r="AC20" t="str">
            <v>\</v>
          </cell>
          <cell r="AD20" t="str">
            <v>\</v>
          </cell>
          <cell r="AE20" t="str">
            <v>\</v>
          </cell>
        </row>
        <row r="21">
          <cell r="A21" t="str">
            <v>401102-%%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 t="str">
            <v>003</v>
          </cell>
          <cell r="I21">
            <v>0</v>
          </cell>
          <cell r="J21" t="str">
            <v>Film Revence Promotion Others</v>
          </cell>
          <cell r="K21" t="str">
            <v>\</v>
          </cell>
          <cell r="L21" t="str">
            <v>\</v>
          </cell>
          <cell r="M21" t="str">
            <v>\</v>
          </cell>
          <cell r="N21" t="str">
            <v>\</v>
          </cell>
          <cell r="O21" t="str">
            <v>\</v>
          </cell>
          <cell r="P21" t="str">
            <v>\</v>
          </cell>
          <cell r="Q21" t="str">
            <v>\</v>
          </cell>
          <cell r="R21" t="str">
            <v>\</v>
          </cell>
          <cell r="S21" t="str">
            <v>\</v>
          </cell>
          <cell r="T21" t="str">
            <v>\</v>
          </cell>
          <cell r="U21" t="str">
            <v>\</v>
          </cell>
          <cell r="V21" t="str">
            <v>\</v>
          </cell>
          <cell r="W21" t="str">
            <v>\</v>
          </cell>
          <cell r="X21" t="str">
            <v>\</v>
          </cell>
          <cell r="Y21" t="str">
            <v>\</v>
          </cell>
          <cell r="Z21" t="str">
            <v>\</v>
          </cell>
          <cell r="AA21" t="str">
            <v>\</v>
          </cell>
          <cell r="AB21" t="str">
            <v>\</v>
          </cell>
          <cell r="AC21" t="str">
            <v>\</v>
          </cell>
          <cell r="AD21" t="str">
            <v>\</v>
          </cell>
          <cell r="AE21" t="str">
            <v>\</v>
          </cell>
        </row>
        <row r="22">
          <cell r="A22" t="str">
            <v>401200-%%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 t="str">
            <v>004</v>
          </cell>
          <cell r="I22">
            <v>0</v>
          </cell>
          <cell r="J22" t="str">
            <v>Function Incomes</v>
          </cell>
          <cell r="K22" t="str">
            <v>\</v>
          </cell>
          <cell r="L22" t="str">
            <v>\</v>
          </cell>
          <cell r="M22" t="str">
            <v>\</v>
          </cell>
          <cell r="N22" t="str">
            <v>\</v>
          </cell>
          <cell r="O22" t="str">
            <v>\</v>
          </cell>
          <cell r="P22" t="str">
            <v>\</v>
          </cell>
          <cell r="Q22" t="str">
            <v>\</v>
          </cell>
          <cell r="R22" t="str">
            <v>\</v>
          </cell>
          <cell r="S22" t="str">
            <v>\</v>
          </cell>
          <cell r="T22" t="str">
            <v>\</v>
          </cell>
          <cell r="U22" t="str">
            <v>\</v>
          </cell>
          <cell r="V22" t="str">
            <v>\</v>
          </cell>
          <cell r="W22" t="str">
            <v>\</v>
          </cell>
          <cell r="X22" t="str">
            <v>\</v>
          </cell>
          <cell r="Y22" t="str">
            <v>\</v>
          </cell>
          <cell r="Z22" t="str">
            <v>\</v>
          </cell>
          <cell r="AA22" t="str">
            <v>\</v>
          </cell>
          <cell r="AB22" t="str">
            <v>\</v>
          </cell>
          <cell r="AC22" t="str">
            <v>\</v>
          </cell>
          <cell r="AD22" t="str">
            <v>\</v>
          </cell>
          <cell r="AE22" t="str">
            <v>\</v>
          </cell>
        </row>
        <row r="23">
          <cell r="A23" t="str">
            <v>401201-%%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 t="str">
            <v>005</v>
          </cell>
          <cell r="I23">
            <v>0</v>
          </cell>
          <cell r="J23" t="str">
            <v>Projector Rental Incomes</v>
          </cell>
          <cell r="K23" t="str">
            <v>\</v>
          </cell>
          <cell r="L23" t="str">
            <v>\</v>
          </cell>
          <cell r="M23" t="str">
            <v>\</v>
          </cell>
          <cell r="N23" t="str">
            <v>\</v>
          </cell>
          <cell r="O23" t="str">
            <v>\</v>
          </cell>
          <cell r="P23" t="str">
            <v>\</v>
          </cell>
          <cell r="Q23" t="str">
            <v>\</v>
          </cell>
          <cell r="R23" t="str">
            <v>\</v>
          </cell>
          <cell r="S23" t="str">
            <v>\</v>
          </cell>
          <cell r="T23" t="str">
            <v>\</v>
          </cell>
          <cell r="U23" t="str">
            <v>\</v>
          </cell>
          <cell r="V23" t="str">
            <v>\</v>
          </cell>
          <cell r="W23" t="str">
            <v>\</v>
          </cell>
          <cell r="X23" t="str">
            <v>\</v>
          </cell>
          <cell r="Y23" t="str">
            <v>\</v>
          </cell>
          <cell r="Z23" t="str">
            <v>\</v>
          </cell>
          <cell r="AA23" t="str">
            <v>\</v>
          </cell>
          <cell r="AB23" t="str">
            <v>\</v>
          </cell>
          <cell r="AC23" t="str">
            <v>\</v>
          </cell>
          <cell r="AD23" t="str">
            <v>\</v>
          </cell>
          <cell r="AE23" t="str">
            <v>\</v>
          </cell>
        </row>
        <row r="24">
          <cell r="A24" t="str">
            <v>401202-%%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 t="str">
            <v>006</v>
          </cell>
          <cell r="I24">
            <v>0</v>
          </cell>
          <cell r="J24" t="str">
            <v>Auditorium Incomes</v>
          </cell>
          <cell r="K24" t="str">
            <v>\</v>
          </cell>
          <cell r="L24" t="str">
            <v>\</v>
          </cell>
          <cell r="M24" t="str">
            <v>\</v>
          </cell>
          <cell r="N24" t="str">
            <v>\</v>
          </cell>
          <cell r="O24" t="str">
            <v>\</v>
          </cell>
          <cell r="P24" t="str">
            <v>\</v>
          </cell>
          <cell r="Q24" t="str">
            <v>\</v>
          </cell>
          <cell r="R24" t="str">
            <v>\</v>
          </cell>
          <cell r="S24" t="str">
            <v>\</v>
          </cell>
          <cell r="T24" t="str">
            <v>\</v>
          </cell>
          <cell r="U24" t="str">
            <v>\</v>
          </cell>
          <cell r="V24" t="str">
            <v>\</v>
          </cell>
          <cell r="W24" t="str">
            <v>\</v>
          </cell>
          <cell r="X24" t="str">
            <v>\</v>
          </cell>
          <cell r="Y24" t="str">
            <v>\</v>
          </cell>
          <cell r="Z24" t="str">
            <v>\</v>
          </cell>
          <cell r="AA24" t="str">
            <v>\</v>
          </cell>
          <cell r="AB24" t="str">
            <v>\</v>
          </cell>
          <cell r="AC24" t="str">
            <v>\</v>
          </cell>
          <cell r="AD24" t="str">
            <v>\</v>
          </cell>
          <cell r="AE24" t="str">
            <v>\</v>
          </cell>
        </row>
        <row r="25">
          <cell r="A25" t="str">
            <v>401300-%%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 t="str">
            <v>007</v>
          </cell>
          <cell r="I25">
            <v>0</v>
          </cell>
          <cell r="J25" t="str">
            <v>Tissue Paper Incomes</v>
          </cell>
          <cell r="K25" t="str">
            <v>\</v>
          </cell>
          <cell r="L25" t="str">
            <v>\</v>
          </cell>
          <cell r="M25" t="str">
            <v>\</v>
          </cell>
          <cell r="N25" t="str">
            <v>\</v>
          </cell>
          <cell r="O25" t="str">
            <v>\</v>
          </cell>
          <cell r="P25" t="str">
            <v>\</v>
          </cell>
          <cell r="Q25" t="str">
            <v>\</v>
          </cell>
          <cell r="R25" t="str">
            <v>\</v>
          </cell>
          <cell r="S25" t="str">
            <v>\</v>
          </cell>
          <cell r="T25" t="str">
            <v>\</v>
          </cell>
          <cell r="U25" t="str">
            <v>\</v>
          </cell>
          <cell r="V25" t="str">
            <v>\</v>
          </cell>
          <cell r="W25" t="str">
            <v>\</v>
          </cell>
          <cell r="X25" t="str">
            <v>\</v>
          </cell>
          <cell r="Y25" t="str">
            <v>\</v>
          </cell>
          <cell r="Z25" t="str">
            <v>\</v>
          </cell>
          <cell r="AA25" t="str">
            <v>\</v>
          </cell>
          <cell r="AB25" t="str">
            <v>\</v>
          </cell>
          <cell r="AC25" t="str">
            <v>\</v>
          </cell>
          <cell r="AD25" t="str">
            <v>\</v>
          </cell>
          <cell r="AE25" t="str">
            <v>\</v>
          </cell>
        </row>
        <row r="26">
          <cell r="A26" t="str">
            <v>401309-%%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008</v>
          </cell>
          <cell r="I26">
            <v>0</v>
          </cell>
          <cell r="J26" t="str">
            <v>Other Cinema Incomes</v>
          </cell>
          <cell r="K26" t="str">
            <v>\</v>
          </cell>
          <cell r="L26" t="str">
            <v>\</v>
          </cell>
          <cell r="M26" t="str">
            <v>\</v>
          </cell>
          <cell r="N26" t="str">
            <v>\</v>
          </cell>
          <cell r="O26" t="str">
            <v>\</v>
          </cell>
          <cell r="P26" t="str">
            <v>\</v>
          </cell>
          <cell r="Q26" t="str">
            <v>\</v>
          </cell>
          <cell r="R26" t="str">
            <v>\</v>
          </cell>
          <cell r="S26" t="str">
            <v>\</v>
          </cell>
          <cell r="T26" t="str">
            <v>\</v>
          </cell>
          <cell r="U26" t="str">
            <v>\</v>
          </cell>
          <cell r="V26" t="str">
            <v>\</v>
          </cell>
          <cell r="W26" t="str">
            <v>\</v>
          </cell>
          <cell r="X26" t="str">
            <v>\</v>
          </cell>
          <cell r="Y26" t="str">
            <v>\</v>
          </cell>
          <cell r="Z26" t="str">
            <v>\</v>
          </cell>
          <cell r="AA26" t="str">
            <v>\</v>
          </cell>
          <cell r="AB26" t="str">
            <v>\</v>
          </cell>
          <cell r="AC26" t="str">
            <v>\</v>
          </cell>
          <cell r="AD26" t="str">
            <v>\</v>
          </cell>
          <cell r="AE26" t="str">
            <v>\</v>
          </cell>
        </row>
        <row r="27">
          <cell r="A27" t="str">
            <v>402100-%%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 t="str">
            <v>009</v>
          </cell>
          <cell r="I27">
            <v>0</v>
          </cell>
          <cell r="J27" t="str">
            <v>Concession Revenue</v>
          </cell>
          <cell r="K27" t="str">
            <v>\</v>
          </cell>
          <cell r="L27" t="str">
            <v>\</v>
          </cell>
          <cell r="M27" t="str">
            <v>\</v>
          </cell>
          <cell r="N27" t="str">
            <v>\</v>
          </cell>
          <cell r="O27" t="str">
            <v>\</v>
          </cell>
          <cell r="P27" t="str">
            <v>\</v>
          </cell>
          <cell r="Q27" t="str">
            <v>\</v>
          </cell>
          <cell r="R27" t="str">
            <v>\</v>
          </cell>
          <cell r="S27" t="str">
            <v>\</v>
          </cell>
          <cell r="T27" t="str">
            <v>\</v>
          </cell>
          <cell r="U27" t="str">
            <v>\</v>
          </cell>
          <cell r="V27" t="str">
            <v>\</v>
          </cell>
          <cell r="W27" t="str">
            <v>\</v>
          </cell>
          <cell r="X27" t="str">
            <v>\</v>
          </cell>
          <cell r="Y27" t="str">
            <v>\</v>
          </cell>
          <cell r="Z27" t="str">
            <v>\</v>
          </cell>
          <cell r="AA27" t="str">
            <v>\</v>
          </cell>
          <cell r="AB27" t="str">
            <v>\</v>
          </cell>
          <cell r="AC27" t="str">
            <v>\</v>
          </cell>
          <cell r="AD27" t="str">
            <v>\</v>
          </cell>
          <cell r="AE27" t="str">
            <v>\</v>
          </cell>
        </row>
        <row r="28">
          <cell r="A28" t="str">
            <v>402101-%%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 t="str">
            <v>010</v>
          </cell>
          <cell r="I28">
            <v>0</v>
          </cell>
          <cell r="J28" t="str">
            <v>Concession Revenue -Promotion</v>
          </cell>
          <cell r="K28" t="str">
            <v>\</v>
          </cell>
          <cell r="L28" t="str">
            <v>\</v>
          </cell>
          <cell r="M28" t="str">
            <v>\</v>
          </cell>
          <cell r="N28" t="str">
            <v>\</v>
          </cell>
          <cell r="O28" t="str">
            <v>\</v>
          </cell>
          <cell r="P28" t="str">
            <v>\</v>
          </cell>
          <cell r="Q28" t="str">
            <v>\</v>
          </cell>
          <cell r="R28" t="str">
            <v>\</v>
          </cell>
          <cell r="S28" t="str">
            <v>\</v>
          </cell>
          <cell r="T28" t="str">
            <v>\</v>
          </cell>
          <cell r="U28" t="str">
            <v>\</v>
          </cell>
          <cell r="V28" t="str">
            <v>\</v>
          </cell>
          <cell r="W28" t="str">
            <v>\</v>
          </cell>
          <cell r="X28" t="str">
            <v>\</v>
          </cell>
          <cell r="Y28" t="str">
            <v>\</v>
          </cell>
          <cell r="Z28" t="str">
            <v>\</v>
          </cell>
          <cell r="AA28" t="str">
            <v>\</v>
          </cell>
          <cell r="AB28" t="str">
            <v>\</v>
          </cell>
          <cell r="AC28" t="str">
            <v>\</v>
          </cell>
          <cell r="AD28" t="str">
            <v>\</v>
          </cell>
          <cell r="AE28" t="str">
            <v>\</v>
          </cell>
        </row>
        <row r="29">
          <cell r="A29" t="str">
            <v>402102-%%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 t="str">
            <v>011</v>
          </cell>
          <cell r="I29">
            <v>0</v>
          </cell>
          <cell r="J29" t="str">
            <v>Concession Revenue Promotion Others</v>
          </cell>
          <cell r="K29" t="str">
            <v>\</v>
          </cell>
          <cell r="L29" t="str">
            <v>\</v>
          </cell>
          <cell r="M29" t="str">
            <v>\</v>
          </cell>
          <cell r="N29" t="str">
            <v>\</v>
          </cell>
          <cell r="O29" t="str">
            <v>\</v>
          </cell>
          <cell r="P29" t="str">
            <v>\</v>
          </cell>
          <cell r="Q29" t="str">
            <v>\</v>
          </cell>
          <cell r="R29" t="str">
            <v>\</v>
          </cell>
          <cell r="S29" t="str">
            <v>\</v>
          </cell>
          <cell r="T29" t="str">
            <v>\</v>
          </cell>
          <cell r="U29" t="str">
            <v>\</v>
          </cell>
          <cell r="V29" t="str">
            <v>\</v>
          </cell>
          <cell r="W29" t="str">
            <v>\</v>
          </cell>
          <cell r="X29" t="str">
            <v>\</v>
          </cell>
          <cell r="Y29" t="str">
            <v>\</v>
          </cell>
          <cell r="Z29" t="str">
            <v>\</v>
          </cell>
          <cell r="AA29" t="str">
            <v>\</v>
          </cell>
          <cell r="AB29" t="str">
            <v>\</v>
          </cell>
          <cell r="AC29" t="str">
            <v>\</v>
          </cell>
          <cell r="AD29" t="str">
            <v>\</v>
          </cell>
          <cell r="AE29" t="str">
            <v>\</v>
          </cell>
        </row>
        <row r="30">
          <cell r="A30" t="str">
            <v>403100-%%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012</v>
          </cell>
          <cell r="I30">
            <v>0</v>
          </cell>
          <cell r="J30" t="str">
            <v>Membership Incomes</v>
          </cell>
          <cell r="K30" t="str">
            <v>\</v>
          </cell>
          <cell r="L30" t="str">
            <v>\</v>
          </cell>
          <cell r="M30" t="str">
            <v>\</v>
          </cell>
          <cell r="N30" t="str">
            <v>\</v>
          </cell>
          <cell r="O30" t="str">
            <v>\</v>
          </cell>
          <cell r="P30" t="str">
            <v>\</v>
          </cell>
          <cell r="Q30" t="str">
            <v>\</v>
          </cell>
          <cell r="R30" t="str">
            <v>\</v>
          </cell>
          <cell r="S30" t="str">
            <v>\</v>
          </cell>
          <cell r="T30" t="str">
            <v>\</v>
          </cell>
          <cell r="U30" t="str">
            <v>\</v>
          </cell>
          <cell r="V30" t="str">
            <v>\</v>
          </cell>
          <cell r="W30" t="str">
            <v>\</v>
          </cell>
          <cell r="X30" t="str">
            <v>\</v>
          </cell>
          <cell r="Y30" t="str">
            <v>\</v>
          </cell>
          <cell r="Z30" t="str">
            <v>\</v>
          </cell>
          <cell r="AA30" t="str">
            <v>\</v>
          </cell>
          <cell r="AB30" t="str">
            <v>\</v>
          </cell>
          <cell r="AC30" t="str">
            <v>\</v>
          </cell>
          <cell r="AD30" t="str">
            <v>\</v>
          </cell>
          <cell r="AE30" t="str">
            <v>\</v>
          </cell>
        </row>
        <row r="31">
          <cell r="A31" t="str">
            <v>404100-%%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 t="str">
            <v>013</v>
          </cell>
          <cell r="I31">
            <v>0</v>
          </cell>
          <cell r="J31" t="str">
            <v>Gift Voucher Incomes</v>
          </cell>
          <cell r="K31" t="str">
            <v>\</v>
          </cell>
          <cell r="L31" t="str">
            <v>\</v>
          </cell>
          <cell r="M31" t="str">
            <v>\</v>
          </cell>
          <cell r="N31" t="str">
            <v>\</v>
          </cell>
          <cell r="O31" t="str">
            <v>\</v>
          </cell>
          <cell r="P31" t="str">
            <v>\</v>
          </cell>
          <cell r="Q31" t="str">
            <v>\</v>
          </cell>
          <cell r="R31" t="str">
            <v>\</v>
          </cell>
          <cell r="S31" t="str">
            <v>\</v>
          </cell>
          <cell r="T31" t="str">
            <v>\</v>
          </cell>
          <cell r="U31" t="str">
            <v>\</v>
          </cell>
          <cell r="V31" t="str">
            <v>\</v>
          </cell>
          <cell r="W31" t="str">
            <v>\</v>
          </cell>
          <cell r="X31" t="str">
            <v>\</v>
          </cell>
          <cell r="Y31" t="str">
            <v>\</v>
          </cell>
          <cell r="Z31" t="str">
            <v>\</v>
          </cell>
          <cell r="AA31" t="str">
            <v>\</v>
          </cell>
          <cell r="AB31" t="str">
            <v>\</v>
          </cell>
          <cell r="AC31" t="str">
            <v>\</v>
          </cell>
          <cell r="AD31" t="str">
            <v>\</v>
          </cell>
          <cell r="AE31" t="str">
            <v>\</v>
          </cell>
        </row>
        <row r="32">
          <cell r="A32" t="str">
            <v>404101-%%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 t="str">
            <v>014</v>
          </cell>
          <cell r="I32">
            <v>0</v>
          </cell>
          <cell r="J32" t="str">
            <v>Gift Voucher Incomes - I - Major</v>
          </cell>
          <cell r="K32" t="str">
            <v>\</v>
          </cell>
          <cell r="L32" t="str">
            <v>\</v>
          </cell>
          <cell r="M32" t="str">
            <v>\</v>
          </cell>
          <cell r="N32" t="str">
            <v>\</v>
          </cell>
          <cell r="O32" t="str">
            <v>\</v>
          </cell>
          <cell r="P32" t="str">
            <v>\</v>
          </cell>
          <cell r="Q32" t="str">
            <v>\</v>
          </cell>
          <cell r="R32" t="str">
            <v>\</v>
          </cell>
          <cell r="S32" t="str">
            <v>\</v>
          </cell>
          <cell r="T32" t="str">
            <v>\</v>
          </cell>
          <cell r="U32" t="str">
            <v>\</v>
          </cell>
          <cell r="V32" t="str">
            <v>\</v>
          </cell>
          <cell r="W32" t="str">
            <v>\</v>
          </cell>
          <cell r="X32" t="str">
            <v>\</v>
          </cell>
          <cell r="Y32" t="str">
            <v>\</v>
          </cell>
          <cell r="Z32" t="str">
            <v>\</v>
          </cell>
          <cell r="AA32" t="str">
            <v>\</v>
          </cell>
          <cell r="AB32" t="str">
            <v>\</v>
          </cell>
          <cell r="AC32" t="str">
            <v>\</v>
          </cell>
          <cell r="AD32" t="str">
            <v>\</v>
          </cell>
          <cell r="AE32" t="str">
            <v>\</v>
          </cell>
        </row>
        <row r="33">
          <cell r="A33" t="str">
            <v>404102-%%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>015</v>
          </cell>
          <cell r="I33">
            <v>0</v>
          </cell>
          <cell r="J33" t="str">
            <v>Gift Voucher Incomes - M Cash</v>
          </cell>
          <cell r="K33" t="str">
            <v>\</v>
          </cell>
          <cell r="L33" t="str">
            <v>\</v>
          </cell>
          <cell r="M33" t="str">
            <v>\</v>
          </cell>
          <cell r="N33" t="str">
            <v>\</v>
          </cell>
          <cell r="O33" t="str">
            <v>\</v>
          </cell>
          <cell r="P33" t="str">
            <v>\</v>
          </cell>
          <cell r="Q33" t="str">
            <v>\</v>
          </cell>
          <cell r="R33" t="str">
            <v>\</v>
          </cell>
          <cell r="S33" t="str">
            <v>\</v>
          </cell>
          <cell r="T33" t="str">
            <v>\</v>
          </cell>
          <cell r="U33" t="str">
            <v>\</v>
          </cell>
          <cell r="V33" t="str">
            <v>\</v>
          </cell>
          <cell r="W33" t="str">
            <v>\</v>
          </cell>
          <cell r="X33" t="str">
            <v>\</v>
          </cell>
          <cell r="Y33" t="str">
            <v>\</v>
          </cell>
          <cell r="Z33" t="str">
            <v>\</v>
          </cell>
          <cell r="AA33" t="str">
            <v>\</v>
          </cell>
          <cell r="AB33" t="str">
            <v>\</v>
          </cell>
          <cell r="AC33" t="str">
            <v>\</v>
          </cell>
          <cell r="AD33" t="str">
            <v>\</v>
          </cell>
          <cell r="AE33" t="str">
            <v>\</v>
          </cell>
        </row>
        <row r="34">
          <cell r="A34" t="str">
            <v>404200-%%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 t="str">
            <v>016</v>
          </cell>
          <cell r="I34">
            <v>0</v>
          </cell>
          <cell r="J34" t="str">
            <v>Gift Voucher Incomes-Promotion</v>
          </cell>
          <cell r="K34" t="str">
            <v>\</v>
          </cell>
          <cell r="L34" t="str">
            <v>\</v>
          </cell>
          <cell r="M34" t="str">
            <v>\</v>
          </cell>
          <cell r="N34" t="str">
            <v>\</v>
          </cell>
          <cell r="O34" t="str">
            <v>\</v>
          </cell>
          <cell r="P34" t="str">
            <v>\</v>
          </cell>
          <cell r="Q34" t="str">
            <v>\</v>
          </cell>
          <cell r="R34" t="str">
            <v>\</v>
          </cell>
          <cell r="S34" t="str">
            <v>\</v>
          </cell>
          <cell r="T34" t="str">
            <v>\</v>
          </cell>
          <cell r="U34" t="str">
            <v>\</v>
          </cell>
          <cell r="V34" t="str">
            <v>\</v>
          </cell>
          <cell r="W34" t="str">
            <v>\</v>
          </cell>
          <cell r="X34" t="str">
            <v>\</v>
          </cell>
          <cell r="Y34" t="str">
            <v>\</v>
          </cell>
          <cell r="Z34" t="str">
            <v>\</v>
          </cell>
          <cell r="AA34" t="str">
            <v>\</v>
          </cell>
          <cell r="AB34" t="str">
            <v>\</v>
          </cell>
          <cell r="AC34" t="str">
            <v>\</v>
          </cell>
          <cell r="AD34" t="str">
            <v>\</v>
          </cell>
          <cell r="AE34" t="str">
            <v>\</v>
          </cell>
        </row>
        <row r="35">
          <cell r="A35" t="str">
            <v>404300-%%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 t="str">
            <v>017</v>
          </cell>
          <cell r="I35">
            <v>0</v>
          </cell>
          <cell r="J35" t="str">
            <v>Gift Voucher Incomes-Promotion(Concession)</v>
          </cell>
          <cell r="K35" t="str">
            <v>\</v>
          </cell>
          <cell r="L35" t="str">
            <v>\</v>
          </cell>
          <cell r="M35" t="str">
            <v>\</v>
          </cell>
          <cell r="N35" t="str">
            <v>\</v>
          </cell>
          <cell r="O35" t="str">
            <v>\</v>
          </cell>
          <cell r="P35" t="str">
            <v>\</v>
          </cell>
          <cell r="Q35" t="str">
            <v>\</v>
          </cell>
          <cell r="R35" t="str">
            <v>\</v>
          </cell>
          <cell r="S35" t="str">
            <v>\</v>
          </cell>
          <cell r="T35" t="str">
            <v>\</v>
          </cell>
          <cell r="U35" t="str">
            <v>\</v>
          </cell>
          <cell r="V35" t="str">
            <v>\</v>
          </cell>
          <cell r="W35" t="str">
            <v>\</v>
          </cell>
          <cell r="X35" t="str">
            <v>\</v>
          </cell>
          <cell r="Y35" t="str">
            <v>\</v>
          </cell>
          <cell r="Z35" t="str">
            <v>\</v>
          </cell>
          <cell r="AA35" t="str">
            <v>\</v>
          </cell>
          <cell r="AB35" t="str">
            <v>\</v>
          </cell>
          <cell r="AC35" t="str">
            <v>\</v>
          </cell>
          <cell r="AD35" t="str">
            <v>\</v>
          </cell>
          <cell r="AE35" t="str">
            <v>\</v>
          </cell>
        </row>
        <row r="36">
          <cell r="A36" t="str">
            <v>405100-%%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018</v>
          </cell>
          <cell r="I36">
            <v>0</v>
          </cell>
          <cell r="J36" t="str">
            <v>Film Revenue, I-Max</v>
          </cell>
          <cell r="K36" t="str">
            <v>\</v>
          </cell>
          <cell r="L36" t="str">
            <v>\</v>
          </cell>
          <cell r="M36" t="str">
            <v>\</v>
          </cell>
          <cell r="N36" t="str">
            <v>\</v>
          </cell>
          <cell r="O36" t="str">
            <v>\</v>
          </cell>
          <cell r="P36" t="str">
            <v>\</v>
          </cell>
          <cell r="Q36" t="str">
            <v>\</v>
          </cell>
          <cell r="R36" t="str">
            <v>\</v>
          </cell>
          <cell r="S36" t="str">
            <v>\</v>
          </cell>
          <cell r="T36" t="str">
            <v>\</v>
          </cell>
          <cell r="U36" t="str">
            <v>\</v>
          </cell>
          <cell r="V36" t="str">
            <v>\</v>
          </cell>
          <cell r="W36" t="str">
            <v>\</v>
          </cell>
          <cell r="X36" t="str">
            <v>\</v>
          </cell>
          <cell r="Y36" t="str">
            <v>\</v>
          </cell>
          <cell r="Z36" t="str">
            <v>\</v>
          </cell>
          <cell r="AA36" t="str">
            <v>\</v>
          </cell>
          <cell r="AB36" t="str">
            <v>\</v>
          </cell>
          <cell r="AC36" t="str">
            <v>\</v>
          </cell>
          <cell r="AD36" t="str">
            <v>\</v>
          </cell>
          <cell r="AE36" t="str">
            <v>\</v>
          </cell>
        </row>
        <row r="37">
          <cell r="A37" t="str">
            <v>405101-%%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 t="str">
            <v>019</v>
          </cell>
          <cell r="I37">
            <v>0</v>
          </cell>
          <cell r="J37" t="str">
            <v>Film Revenue, I-Max (Booking Fee)</v>
          </cell>
          <cell r="K37" t="str">
            <v>\</v>
          </cell>
          <cell r="L37" t="str">
            <v>\</v>
          </cell>
          <cell r="M37" t="str">
            <v>\</v>
          </cell>
          <cell r="N37" t="str">
            <v>\</v>
          </cell>
          <cell r="O37" t="str">
            <v>\</v>
          </cell>
          <cell r="P37" t="str">
            <v>\</v>
          </cell>
          <cell r="Q37" t="str">
            <v>\</v>
          </cell>
          <cell r="R37" t="str">
            <v>\</v>
          </cell>
          <cell r="S37" t="str">
            <v>\</v>
          </cell>
          <cell r="T37" t="str">
            <v>\</v>
          </cell>
          <cell r="U37" t="str">
            <v>\</v>
          </cell>
          <cell r="V37" t="str">
            <v>\</v>
          </cell>
          <cell r="W37" t="str">
            <v>\</v>
          </cell>
          <cell r="X37" t="str">
            <v>\</v>
          </cell>
          <cell r="Y37" t="str">
            <v>\</v>
          </cell>
          <cell r="Z37" t="str">
            <v>\</v>
          </cell>
          <cell r="AA37" t="str">
            <v>\</v>
          </cell>
          <cell r="AB37" t="str">
            <v>\</v>
          </cell>
          <cell r="AC37" t="str">
            <v>\</v>
          </cell>
          <cell r="AD37" t="str">
            <v>\</v>
          </cell>
          <cell r="AE37" t="str">
            <v>\</v>
          </cell>
        </row>
        <row r="38">
          <cell r="A38" t="str">
            <v>405200-%%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020</v>
          </cell>
          <cell r="I38">
            <v>0</v>
          </cell>
          <cell r="J38" t="str">
            <v>Concession Revenue, I-Max</v>
          </cell>
          <cell r="K38" t="str">
            <v>\</v>
          </cell>
          <cell r="L38" t="str">
            <v>\</v>
          </cell>
          <cell r="M38" t="str">
            <v>\</v>
          </cell>
          <cell r="N38" t="str">
            <v>\</v>
          </cell>
          <cell r="O38" t="str">
            <v>\</v>
          </cell>
          <cell r="P38" t="str">
            <v>\</v>
          </cell>
          <cell r="Q38" t="str">
            <v>\</v>
          </cell>
          <cell r="R38" t="str">
            <v>\</v>
          </cell>
          <cell r="S38" t="str">
            <v>\</v>
          </cell>
          <cell r="T38" t="str">
            <v>\</v>
          </cell>
          <cell r="U38" t="str">
            <v>\</v>
          </cell>
          <cell r="V38" t="str">
            <v>\</v>
          </cell>
          <cell r="W38" t="str">
            <v>\</v>
          </cell>
          <cell r="X38" t="str">
            <v>\</v>
          </cell>
          <cell r="Y38" t="str">
            <v>\</v>
          </cell>
          <cell r="Z38" t="str">
            <v>\</v>
          </cell>
          <cell r="AA38" t="str">
            <v>\</v>
          </cell>
          <cell r="AB38" t="str">
            <v>\</v>
          </cell>
          <cell r="AC38" t="str">
            <v>\</v>
          </cell>
          <cell r="AD38" t="str">
            <v>\</v>
          </cell>
          <cell r="AE38" t="str">
            <v>\</v>
          </cell>
        </row>
        <row r="39">
          <cell r="A39" t="str">
            <v>405201-%%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>021</v>
          </cell>
          <cell r="I39">
            <v>0</v>
          </cell>
          <cell r="J39" t="str">
            <v>Concession Revenue, I-Max (Promotion)</v>
          </cell>
          <cell r="K39" t="str">
            <v>\</v>
          </cell>
          <cell r="L39" t="str">
            <v>\</v>
          </cell>
          <cell r="M39" t="str">
            <v>\</v>
          </cell>
          <cell r="N39" t="str">
            <v>\</v>
          </cell>
          <cell r="O39" t="str">
            <v>\</v>
          </cell>
          <cell r="P39" t="str">
            <v>\</v>
          </cell>
          <cell r="Q39" t="str">
            <v>\</v>
          </cell>
          <cell r="R39" t="str">
            <v>\</v>
          </cell>
          <cell r="S39" t="str">
            <v>\</v>
          </cell>
          <cell r="T39" t="str">
            <v>\</v>
          </cell>
          <cell r="U39" t="str">
            <v>\</v>
          </cell>
          <cell r="V39" t="str">
            <v>\</v>
          </cell>
          <cell r="W39" t="str">
            <v>\</v>
          </cell>
          <cell r="X39" t="str">
            <v>\</v>
          </cell>
          <cell r="Y39" t="str">
            <v>\</v>
          </cell>
          <cell r="Z39" t="str">
            <v>\</v>
          </cell>
          <cell r="AA39" t="str">
            <v>\</v>
          </cell>
          <cell r="AB39" t="str">
            <v>\</v>
          </cell>
          <cell r="AC39" t="str">
            <v>\</v>
          </cell>
          <cell r="AD39" t="str">
            <v>\</v>
          </cell>
          <cell r="AE39" t="str">
            <v>\</v>
          </cell>
        </row>
        <row r="40">
          <cell r="A40" t="str">
            <v>406100-%%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 t="str">
            <v>022</v>
          </cell>
          <cell r="I40">
            <v>0</v>
          </cell>
          <cell r="J40" t="str">
            <v>Bowling Games Incomes</v>
          </cell>
          <cell r="K40" t="str">
            <v>\</v>
          </cell>
          <cell r="L40" t="str">
            <v>\</v>
          </cell>
          <cell r="M40" t="str">
            <v>\</v>
          </cell>
          <cell r="N40" t="str">
            <v>\</v>
          </cell>
          <cell r="O40" t="str">
            <v>\</v>
          </cell>
          <cell r="P40" t="str">
            <v>\</v>
          </cell>
          <cell r="Q40" t="str">
            <v>\</v>
          </cell>
          <cell r="R40" t="str">
            <v>\</v>
          </cell>
          <cell r="S40" t="str">
            <v>\</v>
          </cell>
          <cell r="T40" t="str">
            <v>\</v>
          </cell>
          <cell r="U40" t="str">
            <v>\</v>
          </cell>
          <cell r="V40" t="str">
            <v>\</v>
          </cell>
          <cell r="W40" t="str">
            <v>\</v>
          </cell>
          <cell r="X40" t="str">
            <v>\</v>
          </cell>
          <cell r="Y40" t="str">
            <v>\</v>
          </cell>
          <cell r="Z40" t="str">
            <v>\</v>
          </cell>
          <cell r="AA40" t="str">
            <v>\</v>
          </cell>
          <cell r="AB40" t="str">
            <v>\</v>
          </cell>
          <cell r="AC40" t="str">
            <v>\</v>
          </cell>
          <cell r="AD40" t="str">
            <v>\</v>
          </cell>
          <cell r="AE40" t="str">
            <v>\</v>
          </cell>
        </row>
        <row r="41">
          <cell r="A41" t="str">
            <v>406101-%%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 t="str">
            <v>023</v>
          </cell>
          <cell r="I41">
            <v>0</v>
          </cell>
          <cell r="J41" t="str">
            <v>Shoe Rental Incomes</v>
          </cell>
          <cell r="K41" t="str">
            <v>\</v>
          </cell>
          <cell r="L41" t="str">
            <v>\</v>
          </cell>
          <cell r="M41" t="str">
            <v>\</v>
          </cell>
          <cell r="N41" t="str">
            <v>\</v>
          </cell>
          <cell r="O41" t="str">
            <v>\</v>
          </cell>
          <cell r="P41" t="str">
            <v>\</v>
          </cell>
          <cell r="Q41" t="str">
            <v>\</v>
          </cell>
          <cell r="R41" t="str">
            <v>\</v>
          </cell>
          <cell r="S41" t="str">
            <v>\</v>
          </cell>
          <cell r="T41" t="str">
            <v>\</v>
          </cell>
          <cell r="U41" t="str">
            <v>\</v>
          </cell>
          <cell r="V41" t="str">
            <v>\</v>
          </cell>
          <cell r="W41" t="str">
            <v>\</v>
          </cell>
          <cell r="X41" t="str">
            <v>\</v>
          </cell>
          <cell r="Y41" t="str">
            <v>\</v>
          </cell>
          <cell r="Z41" t="str">
            <v>\</v>
          </cell>
          <cell r="AA41" t="str">
            <v>\</v>
          </cell>
          <cell r="AB41" t="str">
            <v>\</v>
          </cell>
          <cell r="AC41" t="str">
            <v>\</v>
          </cell>
          <cell r="AD41" t="str">
            <v>\</v>
          </cell>
          <cell r="AE41" t="str">
            <v>\</v>
          </cell>
        </row>
        <row r="42">
          <cell r="A42" t="str">
            <v>406102-%%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 t="str">
            <v>024</v>
          </cell>
          <cell r="I42">
            <v>0</v>
          </cell>
          <cell r="J42" t="str">
            <v>Sock Selling Incomes</v>
          </cell>
          <cell r="K42" t="str">
            <v>\</v>
          </cell>
          <cell r="L42" t="str">
            <v>\</v>
          </cell>
          <cell r="M42" t="str">
            <v>\</v>
          </cell>
          <cell r="N42" t="str">
            <v>\</v>
          </cell>
          <cell r="O42" t="str">
            <v>\</v>
          </cell>
          <cell r="P42" t="str">
            <v>\</v>
          </cell>
          <cell r="Q42" t="str">
            <v>\</v>
          </cell>
          <cell r="R42" t="str">
            <v>\</v>
          </cell>
          <cell r="S42" t="str">
            <v>\</v>
          </cell>
          <cell r="T42" t="str">
            <v>\</v>
          </cell>
          <cell r="U42" t="str">
            <v>\</v>
          </cell>
          <cell r="V42" t="str">
            <v>\</v>
          </cell>
          <cell r="W42" t="str">
            <v>\</v>
          </cell>
          <cell r="X42" t="str">
            <v>\</v>
          </cell>
          <cell r="Y42" t="str">
            <v>\</v>
          </cell>
          <cell r="Z42" t="str">
            <v>\</v>
          </cell>
          <cell r="AA42" t="str">
            <v>\</v>
          </cell>
          <cell r="AB42" t="str">
            <v>\</v>
          </cell>
          <cell r="AC42" t="str">
            <v>\</v>
          </cell>
          <cell r="AD42" t="str">
            <v>\</v>
          </cell>
          <cell r="AE42" t="str">
            <v>\</v>
          </cell>
        </row>
        <row r="43">
          <cell r="A43" t="str">
            <v>406103-%%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 t="str">
            <v>025</v>
          </cell>
          <cell r="I43">
            <v>0</v>
          </cell>
          <cell r="J43" t="str">
            <v>Reserved Lane Incomes</v>
          </cell>
          <cell r="K43" t="str">
            <v>\</v>
          </cell>
          <cell r="L43" t="str">
            <v>\</v>
          </cell>
          <cell r="M43" t="str">
            <v>\</v>
          </cell>
          <cell r="N43" t="str">
            <v>\</v>
          </cell>
          <cell r="O43" t="str">
            <v>\</v>
          </cell>
          <cell r="P43" t="str">
            <v>\</v>
          </cell>
          <cell r="Q43" t="str">
            <v>\</v>
          </cell>
          <cell r="R43" t="str">
            <v>\</v>
          </cell>
          <cell r="S43" t="str">
            <v>\</v>
          </cell>
          <cell r="T43" t="str">
            <v>\</v>
          </cell>
          <cell r="U43" t="str">
            <v>\</v>
          </cell>
          <cell r="V43" t="str">
            <v>\</v>
          </cell>
          <cell r="W43" t="str">
            <v>\</v>
          </cell>
          <cell r="X43" t="str">
            <v>\</v>
          </cell>
          <cell r="Y43" t="str">
            <v>\</v>
          </cell>
          <cell r="Z43" t="str">
            <v>\</v>
          </cell>
          <cell r="AA43" t="str">
            <v>\</v>
          </cell>
          <cell r="AB43" t="str">
            <v>\</v>
          </cell>
          <cell r="AC43" t="str">
            <v>\</v>
          </cell>
          <cell r="AD43" t="str">
            <v>\</v>
          </cell>
          <cell r="AE43" t="str">
            <v>\</v>
          </cell>
        </row>
        <row r="44">
          <cell r="A44" t="str">
            <v>406104-%%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 t="str">
            <v>026</v>
          </cell>
          <cell r="I44">
            <v>0</v>
          </cell>
          <cell r="J44" t="str">
            <v>Membership Bowling Incomes</v>
          </cell>
          <cell r="K44" t="str">
            <v>\</v>
          </cell>
          <cell r="L44" t="str">
            <v>\</v>
          </cell>
          <cell r="M44" t="str">
            <v>\</v>
          </cell>
          <cell r="N44" t="str">
            <v>\</v>
          </cell>
          <cell r="O44" t="str">
            <v>\</v>
          </cell>
          <cell r="P44" t="str">
            <v>\</v>
          </cell>
          <cell r="Q44" t="str">
            <v>\</v>
          </cell>
          <cell r="R44" t="str">
            <v>\</v>
          </cell>
          <cell r="S44" t="str">
            <v>\</v>
          </cell>
          <cell r="T44" t="str">
            <v>\</v>
          </cell>
          <cell r="U44" t="str">
            <v>\</v>
          </cell>
          <cell r="V44" t="str">
            <v>\</v>
          </cell>
          <cell r="W44" t="str">
            <v>\</v>
          </cell>
          <cell r="X44" t="str">
            <v>\</v>
          </cell>
          <cell r="Y44" t="str">
            <v>\</v>
          </cell>
          <cell r="Z44" t="str">
            <v>\</v>
          </cell>
          <cell r="AA44" t="str">
            <v>\</v>
          </cell>
          <cell r="AB44" t="str">
            <v>\</v>
          </cell>
          <cell r="AC44" t="str">
            <v>\</v>
          </cell>
          <cell r="AD44" t="str">
            <v>\</v>
          </cell>
          <cell r="AE44" t="str">
            <v>\</v>
          </cell>
        </row>
        <row r="45">
          <cell r="A45" t="str">
            <v>406200-%%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 t="str">
            <v>027</v>
          </cell>
          <cell r="I45">
            <v>0</v>
          </cell>
          <cell r="J45" t="str">
            <v>Locker Rental Incomes</v>
          </cell>
          <cell r="K45" t="str">
            <v>\</v>
          </cell>
          <cell r="L45" t="str">
            <v>\</v>
          </cell>
          <cell r="M45" t="str">
            <v>\</v>
          </cell>
          <cell r="N45" t="str">
            <v>\</v>
          </cell>
          <cell r="O45" t="str">
            <v>\</v>
          </cell>
          <cell r="P45" t="str">
            <v>\</v>
          </cell>
          <cell r="Q45" t="str">
            <v>\</v>
          </cell>
          <cell r="R45" t="str">
            <v>\</v>
          </cell>
          <cell r="S45" t="str">
            <v>\</v>
          </cell>
          <cell r="T45" t="str">
            <v>\</v>
          </cell>
          <cell r="U45" t="str">
            <v>\</v>
          </cell>
          <cell r="V45" t="str">
            <v>\</v>
          </cell>
          <cell r="W45" t="str">
            <v>\</v>
          </cell>
          <cell r="X45" t="str">
            <v>\</v>
          </cell>
          <cell r="Y45" t="str">
            <v>\</v>
          </cell>
          <cell r="Z45" t="str">
            <v>\</v>
          </cell>
          <cell r="AA45" t="str">
            <v>\</v>
          </cell>
          <cell r="AB45" t="str">
            <v>\</v>
          </cell>
          <cell r="AC45" t="str">
            <v>\</v>
          </cell>
          <cell r="AD45" t="str">
            <v>\</v>
          </cell>
          <cell r="AE45" t="str">
            <v>\</v>
          </cell>
        </row>
        <row r="46">
          <cell r="A46" t="str">
            <v>406201-%%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 t="str">
            <v>028</v>
          </cell>
          <cell r="I46">
            <v>0</v>
          </cell>
          <cell r="J46" t="str">
            <v>Equipment Rental Incomes</v>
          </cell>
          <cell r="K46" t="str">
            <v>\</v>
          </cell>
          <cell r="L46" t="str">
            <v>\</v>
          </cell>
          <cell r="M46" t="str">
            <v>\</v>
          </cell>
          <cell r="N46" t="str">
            <v>\</v>
          </cell>
          <cell r="O46" t="str">
            <v>\</v>
          </cell>
          <cell r="P46" t="str">
            <v>\</v>
          </cell>
          <cell r="Q46" t="str">
            <v>\</v>
          </cell>
          <cell r="R46" t="str">
            <v>\</v>
          </cell>
          <cell r="S46" t="str">
            <v>\</v>
          </cell>
          <cell r="T46" t="str">
            <v>\</v>
          </cell>
          <cell r="U46" t="str">
            <v>\</v>
          </cell>
          <cell r="V46" t="str">
            <v>\</v>
          </cell>
          <cell r="W46" t="str">
            <v>\</v>
          </cell>
          <cell r="X46" t="str">
            <v>\</v>
          </cell>
          <cell r="Y46" t="str">
            <v>\</v>
          </cell>
          <cell r="Z46" t="str">
            <v>\</v>
          </cell>
          <cell r="AA46" t="str">
            <v>\</v>
          </cell>
          <cell r="AB46" t="str">
            <v>\</v>
          </cell>
          <cell r="AC46" t="str">
            <v>\</v>
          </cell>
          <cell r="AD46" t="str">
            <v>\</v>
          </cell>
          <cell r="AE46" t="str">
            <v>\</v>
          </cell>
        </row>
        <row r="47">
          <cell r="A47" t="str">
            <v>406209-%%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>029</v>
          </cell>
          <cell r="I47">
            <v>0</v>
          </cell>
          <cell r="J47" t="str">
            <v>Other Bowling Incomes</v>
          </cell>
          <cell r="K47" t="str">
            <v>\</v>
          </cell>
          <cell r="L47" t="str">
            <v>\</v>
          </cell>
          <cell r="M47" t="str">
            <v>\</v>
          </cell>
          <cell r="N47" t="str">
            <v>\</v>
          </cell>
          <cell r="O47" t="str">
            <v>\</v>
          </cell>
          <cell r="P47" t="str">
            <v>\</v>
          </cell>
          <cell r="Q47" t="str">
            <v>\</v>
          </cell>
          <cell r="R47" t="str">
            <v>\</v>
          </cell>
          <cell r="S47" t="str">
            <v>\</v>
          </cell>
          <cell r="T47" t="str">
            <v>\</v>
          </cell>
          <cell r="U47" t="str">
            <v>\</v>
          </cell>
          <cell r="V47" t="str">
            <v>\</v>
          </cell>
          <cell r="W47" t="str">
            <v>\</v>
          </cell>
          <cell r="X47" t="str">
            <v>\</v>
          </cell>
          <cell r="Y47" t="str">
            <v>\</v>
          </cell>
          <cell r="Z47" t="str">
            <v>\</v>
          </cell>
          <cell r="AA47" t="str">
            <v>\</v>
          </cell>
          <cell r="AB47" t="str">
            <v>\</v>
          </cell>
          <cell r="AC47" t="str">
            <v>\</v>
          </cell>
          <cell r="AD47" t="str">
            <v>\</v>
          </cell>
          <cell r="AE47" t="str">
            <v>\</v>
          </cell>
        </row>
        <row r="48">
          <cell r="A48" t="str">
            <v>406300-%%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 t="str">
            <v>030</v>
          </cell>
          <cell r="I48">
            <v>0</v>
          </cell>
          <cell r="J48" t="str">
            <v>Rental Area Bowling Incomes</v>
          </cell>
          <cell r="K48" t="str">
            <v>\</v>
          </cell>
          <cell r="L48" t="str">
            <v>\</v>
          </cell>
          <cell r="M48" t="str">
            <v>\</v>
          </cell>
          <cell r="N48" t="str">
            <v>\</v>
          </cell>
          <cell r="O48" t="str">
            <v>\</v>
          </cell>
          <cell r="P48" t="str">
            <v>\</v>
          </cell>
          <cell r="Q48" t="str">
            <v>\</v>
          </cell>
          <cell r="R48" t="str">
            <v>\</v>
          </cell>
          <cell r="S48" t="str">
            <v>\</v>
          </cell>
          <cell r="T48" t="str">
            <v>\</v>
          </cell>
          <cell r="U48" t="str">
            <v>\</v>
          </cell>
          <cell r="V48" t="str">
            <v>\</v>
          </cell>
          <cell r="W48" t="str">
            <v>\</v>
          </cell>
          <cell r="X48" t="str">
            <v>\</v>
          </cell>
          <cell r="Y48" t="str">
            <v>\</v>
          </cell>
          <cell r="Z48" t="str">
            <v>\</v>
          </cell>
          <cell r="AA48" t="str">
            <v>\</v>
          </cell>
          <cell r="AB48" t="str">
            <v>\</v>
          </cell>
          <cell r="AC48" t="str">
            <v>\</v>
          </cell>
          <cell r="AD48" t="str">
            <v>\</v>
          </cell>
          <cell r="AE48" t="str">
            <v>\</v>
          </cell>
        </row>
        <row r="49">
          <cell r="A49" t="str">
            <v>406400-%%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 t="str">
            <v>031</v>
          </cell>
          <cell r="I49">
            <v>0</v>
          </cell>
          <cell r="J49" t="str">
            <v>Gift Voucher Bowling Incomes</v>
          </cell>
          <cell r="K49" t="str">
            <v>\</v>
          </cell>
          <cell r="L49" t="str">
            <v>\</v>
          </cell>
          <cell r="M49" t="str">
            <v>\</v>
          </cell>
          <cell r="N49" t="str">
            <v>\</v>
          </cell>
          <cell r="O49" t="str">
            <v>\</v>
          </cell>
          <cell r="P49" t="str">
            <v>\</v>
          </cell>
          <cell r="Q49" t="str">
            <v>\</v>
          </cell>
          <cell r="R49" t="str">
            <v>\</v>
          </cell>
          <cell r="S49" t="str">
            <v>\</v>
          </cell>
          <cell r="T49" t="str">
            <v>\</v>
          </cell>
          <cell r="U49" t="str">
            <v>\</v>
          </cell>
          <cell r="V49" t="str">
            <v>\</v>
          </cell>
          <cell r="W49" t="str">
            <v>\</v>
          </cell>
          <cell r="X49" t="str">
            <v>\</v>
          </cell>
          <cell r="Y49" t="str">
            <v>\</v>
          </cell>
          <cell r="Z49" t="str">
            <v>\</v>
          </cell>
          <cell r="AA49" t="str">
            <v>\</v>
          </cell>
          <cell r="AB49" t="str">
            <v>\</v>
          </cell>
          <cell r="AC49" t="str">
            <v>\</v>
          </cell>
          <cell r="AD49" t="str">
            <v>\</v>
          </cell>
          <cell r="AE49" t="str">
            <v>\</v>
          </cell>
        </row>
        <row r="50">
          <cell r="A50" t="str">
            <v>406401-%%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 t="str">
            <v>032</v>
          </cell>
          <cell r="I50">
            <v>0</v>
          </cell>
          <cell r="J50" t="str">
            <v>Major Bowl Card Incomes</v>
          </cell>
          <cell r="K50" t="str">
            <v>\</v>
          </cell>
          <cell r="L50" t="str">
            <v>\</v>
          </cell>
          <cell r="M50" t="str">
            <v>\</v>
          </cell>
          <cell r="N50" t="str">
            <v>\</v>
          </cell>
          <cell r="O50" t="str">
            <v>\</v>
          </cell>
          <cell r="P50" t="str">
            <v>\</v>
          </cell>
          <cell r="Q50" t="str">
            <v>\</v>
          </cell>
          <cell r="R50" t="str">
            <v>\</v>
          </cell>
          <cell r="S50" t="str">
            <v>\</v>
          </cell>
          <cell r="T50" t="str">
            <v>\</v>
          </cell>
          <cell r="U50" t="str">
            <v>\</v>
          </cell>
          <cell r="V50" t="str">
            <v>\</v>
          </cell>
          <cell r="W50" t="str">
            <v>\</v>
          </cell>
          <cell r="X50" t="str">
            <v>\</v>
          </cell>
          <cell r="Y50" t="str">
            <v>\</v>
          </cell>
          <cell r="Z50" t="str">
            <v>\</v>
          </cell>
          <cell r="AA50" t="str">
            <v>\</v>
          </cell>
          <cell r="AB50" t="str">
            <v>\</v>
          </cell>
          <cell r="AC50" t="str">
            <v>\</v>
          </cell>
          <cell r="AD50" t="str">
            <v>\</v>
          </cell>
          <cell r="AE50" t="str">
            <v>\</v>
          </cell>
        </row>
        <row r="51">
          <cell r="A51" t="str">
            <v>406900-%%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 t="str">
            <v>033</v>
          </cell>
          <cell r="I51">
            <v>0</v>
          </cell>
          <cell r="J51" t="str">
            <v>Proshop Incomes</v>
          </cell>
          <cell r="K51" t="str">
            <v>\</v>
          </cell>
          <cell r="L51" t="str">
            <v>\</v>
          </cell>
          <cell r="M51" t="str">
            <v>\</v>
          </cell>
          <cell r="N51" t="str">
            <v>\</v>
          </cell>
          <cell r="O51" t="str">
            <v>\</v>
          </cell>
          <cell r="P51" t="str">
            <v>\</v>
          </cell>
          <cell r="Q51" t="str">
            <v>\</v>
          </cell>
          <cell r="R51" t="str">
            <v>\</v>
          </cell>
          <cell r="S51" t="str">
            <v>\</v>
          </cell>
          <cell r="T51" t="str">
            <v>\</v>
          </cell>
          <cell r="U51" t="str">
            <v>\</v>
          </cell>
          <cell r="V51" t="str">
            <v>\</v>
          </cell>
          <cell r="W51" t="str">
            <v>\</v>
          </cell>
          <cell r="X51" t="str">
            <v>\</v>
          </cell>
          <cell r="Y51" t="str">
            <v>\</v>
          </cell>
          <cell r="Z51" t="str">
            <v>\</v>
          </cell>
          <cell r="AA51" t="str">
            <v>\</v>
          </cell>
          <cell r="AB51" t="str">
            <v>\</v>
          </cell>
          <cell r="AC51" t="str">
            <v>\</v>
          </cell>
          <cell r="AD51" t="str">
            <v>\</v>
          </cell>
          <cell r="AE51" t="str">
            <v>\</v>
          </cell>
        </row>
        <row r="52">
          <cell r="A52" t="str">
            <v>407100-%%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 t="str">
            <v>034</v>
          </cell>
          <cell r="I52">
            <v>0</v>
          </cell>
          <cell r="J52" t="str">
            <v>Karaoke Room Income</v>
          </cell>
          <cell r="K52" t="str">
            <v>\</v>
          </cell>
          <cell r="L52" t="str">
            <v>\</v>
          </cell>
          <cell r="M52" t="str">
            <v>\</v>
          </cell>
          <cell r="N52" t="str">
            <v>\</v>
          </cell>
          <cell r="O52" t="str">
            <v>\</v>
          </cell>
          <cell r="P52" t="str">
            <v>\</v>
          </cell>
          <cell r="Q52" t="str">
            <v>\</v>
          </cell>
          <cell r="R52" t="str">
            <v>\</v>
          </cell>
          <cell r="S52" t="str">
            <v>\</v>
          </cell>
          <cell r="T52" t="str">
            <v>\</v>
          </cell>
          <cell r="U52" t="str">
            <v>\</v>
          </cell>
          <cell r="V52" t="str">
            <v>\</v>
          </cell>
          <cell r="W52" t="str">
            <v>\</v>
          </cell>
          <cell r="X52" t="str">
            <v>\</v>
          </cell>
          <cell r="Y52" t="str">
            <v>\</v>
          </cell>
          <cell r="Z52" t="str">
            <v>\</v>
          </cell>
          <cell r="AA52" t="str">
            <v>\</v>
          </cell>
          <cell r="AB52" t="str">
            <v>\</v>
          </cell>
          <cell r="AC52" t="str">
            <v>\</v>
          </cell>
          <cell r="AD52" t="str">
            <v>\</v>
          </cell>
          <cell r="AE52" t="str">
            <v>\</v>
          </cell>
        </row>
        <row r="53">
          <cell r="A53" t="str">
            <v>407101-%%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035</v>
          </cell>
          <cell r="I53">
            <v>0</v>
          </cell>
          <cell r="J53" t="str">
            <v>Membership Karaoke Income</v>
          </cell>
          <cell r="K53" t="str">
            <v>\</v>
          </cell>
          <cell r="L53" t="str">
            <v>\</v>
          </cell>
          <cell r="M53" t="str">
            <v>\</v>
          </cell>
          <cell r="N53" t="str">
            <v>\</v>
          </cell>
          <cell r="O53" t="str">
            <v>\</v>
          </cell>
          <cell r="P53" t="str">
            <v>\</v>
          </cell>
          <cell r="Q53" t="str">
            <v>\</v>
          </cell>
          <cell r="R53" t="str">
            <v>\</v>
          </cell>
          <cell r="S53" t="str">
            <v>\</v>
          </cell>
          <cell r="T53" t="str">
            <v>\</v>
          </cell>
          <cell r="U53" t="str">
            <v>\</v>
          </cell>
          <cell r="V53" t="str">
            <v>\</v>
          </cell>
          <cell r="W53" t="str">
            <v>\</v>
          </cell>
          <cell r="X53" t="str">
            <v>\</v>
          </cell>
          <cell r="Y53" t="str">
            <v>\</v>
          </cell>
          <cell r="Z53" t="str">
            <v>\</v>
          </cell>
          <cell r="AA53" t="str">
            <v>\</v>
          </cell>
          <cell r="AB53" t="str">
            <v>\</v>
          </cell>
          <cell r="AC53" t="str">
            <v>\</v>
          </cell>
          <cell r="AD53" t="str">
            <v>\</v>
          </cell>
          <cell r="AE53" t="str">
            <v>\</v>
          </cell>
        </row>
        <row r="54">
          <cell r="A54" t="str">
            <v>407109-%%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036</v>
          </cell>
          <cell r="I54">
            <v>0</v>
          </cell>
          <cell r="J54" t="str">
            <v>Other Karaoke Incomes</v>
          </cell>
          <cell r="K54" t="str">
            <v>\</v>
          </cell>
          <cell r="L54" t="str">
            <v>\</v>
          </cell>
          <cell r="M54" t="str">
            <v>\</v>
          </cell>
          <cell r="N54" t="str">
            <v>\</v>
          </cell>
          <cell r="O54" t="str">
            <v>\</v>
          </cell>
          <cell r="P54" t="str">
            <v>\</v>
          </cell>
          <cell r="Q54" t="str">
            <v>\</v>
          </cell>
          <cell r="R54" t="str">
            <v>\</v>
          </cell>
          <cell r="S54" t="str">
            <v>\</v>
          </cell>
          <cell r="T54" t="str">
            <v>\</v>
          </cell>
          <cell r="U54" t="str">
            <v>\</v>
          </cell>
          <cell r="V54" t="str">
            <v>\</v>
          </cell>
          <cell r="W54" t="str">
            <v>\</v>
          </cell>
          <cell r="X54" t="str">
            <v>\</v>
          </cell>
          <cell r="Y54" t="str">
            <v>\</v>
          </cell>
          <cell r="Z54" t="str">
            <v>\</v>
          </cell>
          <cell r="AA54" t="str">
            <v>\</v>
          </cell>
          <cell r="AB54" t="str">
            <v>\</v>
          </cell>
          <cell r="AC54" t="str">
            <v>\</v>
          </cell>
          <cell r="AD54" t="str">
            <v>\</v>
          </cell>
          <cell r="AE54" t="str">
            <v>\</v>
          </cell>
        </row>
        <row r="55">
          <cell r="A55" t="str">
            <v>408100-%%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 t="str">
            <v>037</v>
          </cell>
          <cell r="I55">
            <v>0</v>
          </cell>
          <cell r="J55" t="str">
            <v>Food Incomes - Bowling</v>
          </cell>
          <cell r="K55" t="str">
            <v>\</v>
          </cell>
          <cell r="L55" t="str">
            <v>\</v>
          </cell>
          <cell r="M55" t="str">
            <v>\</v>
          </cell>
          <cell r="N55" t="str">
            <v>\</v>
          </cell>
          <cell r="O55" t="str">
            <v>\</v>
          </cell>
          <cell r="P55" t="str">
            <v>\</v>
          </cell>
          <cell r="Q55" t="str">
            <v>\</v>
          </cell>
          <cell r="R55" t="str">
            <v>\</v>
          </cell>
          <cell r="S55" t="str">
            <v>\</v>
          </cell>
          <cell r="T55" t="str">
            <v>\</v>
          </cell>
          <cell r="U55" t="str">
            <v>\</v>
          </cell>
          <cell r="V55" t="str">
            <v>\</v>
          </cell>
          <cell r="W55" t="str">
            <v>\</v>
          </cell>
          <cell r="X55" t="str">
            <v>\</v>
          </cell>
          <cell r="Y55" t="str">
            <v>\</v>
          </cell>
          <cell r="Z55" t="str">
            <v>\</v>
          </cell>
          <cell r="AA55" t="str">
            <v>\</v>
          </cell>
          <cell r="AB55" t="str">
            <v>\</v>
          </cell>
          <cell r="AC55" t="str">
            <v>\</v>
          </cell>
          <cell r="AD55" t="str">
            <v>\</v>
          </cell>
          <cell r="AE55" t="str">
            <v>\</v>
          </cell>
        </row>
        <row r="56">
          <cell r="A56" t="str">
            <v>408101-%%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 t="str">
            <v>038</v>
          </cell>
          <cell r="I56">
            <v>0</v>
          </cell>
          <cell r="J56" t="str">
            <v>Beverage Incomes - Bowling</v>
          </cell>
          <cell r="K56" t="str">
            <v>\</v>
          </cell>
          <cell r="L56" t="str">
            <v>\</v>
          </cell>
          <cell r="M56" t="str">
            <v>\</v>
          </cell>
          <cell r="N56" t="str">
            <v>\</v>
          </cell>
          <cell r="O56" t="str">
            <v>\</v>
          </cell>
          <cell r="P56" t="str">
            <v>\</v>
          </cell>
          <cell r="Q56" t="str">
            <v>\</v>
          </cell>
          <cell r="R56" t="str">
            <v>\</v>
          </cell>
          <cell r="S56" t="str">
            <v>\</v>
          </cell>
          <cell r="T56" t="str">
            <v>\</v>
          </cell>
          <cell r="U56" t="str">
            <v>\</v>
          </cell>
          <cell r="V56" t="str">
            <v>\</v>
          </cell>
          <cell r="W56" t="str">
            <v>\</v>
          </cell>
          <cell r="X56" t="str">
            <v>\</v>
          </cell>
          <cell r="Y56" t="str">
            <v>\</v>
          </cell>
          <cell r="Z56" t="str">
            <v>\</v>
          </cell>
          <cell r="AA56" t="str">
            <v>\</v>
          </cell>
          <cell r="AB56" t="str">
            <v>\</v>
          </cell>
          <cell r="AC56" t="str">
            <v>\</v>
          </cell>
          <cell r="AD56" t="str">
            <v>\</v>
          </cell>
          <cell r="AE56" t="str">
            <v>\</v>
          </cell>
        </row>
        <row r="57">
          <cell r="A57" t="str">
            <v>408200-%%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039</v>
          </cell>
          <cell r="I57">
            <v>0</v>
          </cell>
          <cell r="J57" t="str">
            <v>Food Incomes - Karaoke</v>
          </cell>
          <cell r="K57" t="str">
            <v>\</v>
          </cell>
          <cell r="L57" t="str">
            <v>\</v>
          </cell>
          <cell r="M57" t="str">
            <v>\</v>
          </cell>
          <cell r="N57" t="str">
            <v>\</v>
          </cell>
          <cell r="O57" t="str">
            <v>\</v>
          </cell>
          <cell r="P57" t="str">
            <v>\</v>
          </cell>
          <cell r="Q57" t="str">
            <v>\</v>
          </cell>
          <cell r="R57" t="str">
            <v>\</v>
          </cell>
          <cell r="S57" t="str">
            <v>\</v>
          </cell>
          <cell r="T57" t="str">
            <v>\</v>
          </cell>
          <cell r="U57" t="str">
            <v>\</v>
          </cell>
          <cell r="V57" t="str">
            <v>\</v>
          </cell>
          <cell r="W57" t="str">
            <v>\</v>
          </cell>
          <cell r="X57" t="str">
            <v>\</v>
          </cell>
          <cell r="Y57" t="str">
            <v>\</v>
          </cell>
          <cell r="Z57" t="str">
            <v>\</v>
          </cell>
          <cell r="AA57" t="str">
            <v>\</v>
          </cell>
          <cell r="AB57" t="str">
            <v>\</v>
          </cell>
          <cell r="AC57" t="str">
            <v>\</v>
          </cell>
          <cell r="AD57" t="str">
            <v>\</v>
          </cell>
          <cell r="AE57" t="str">
            <v>\</v>
          </cell>
        </row>
        <row r="58">
          <cell r="A58" t="str">
            <v>408201-%%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 t="str">
            <v>040</v>
          </cell>
          <cell r="I58">
            <v>0</v>
          </cell>
          <cell r="J58" t="str">
            <v>Beverage Incomes - Karaoke</v>
          </cell>
          <cell r="K58" t="str">
            <v>\</v>
          </cell>
          <cell r="L58" t="str">
            <v>\</v>
          </cell>
          <cell r="M58" t="str">
            <v>\</v>
          </cell>
          <cell r="N58" t="str">
            <v>\</v>
          </cell>
          <cell r="O58" t="str">
            <v>\</v>
          </cell>
          <cell r="P58" t="str">
            <v>\</v>
          </cell>
          <cell r="Q58" t="str">
            <v>\</v>
          </cell>
          <cell r="R58" t="str">
            <v>\</v>
          </cell>
          <cell r="S58" t="str">
            <v>\</v>
          </cell>
          <cell r="T58" t="str">
            <v>\</v>
          </cell>
          <cell r="U58" t="str">
            <v>\</v>
          </cell>
          <cell r="V58" t="str">
            <v>\</v>
          </cell>
          <cell r="W58" t="str">
            <v>\</v>
          </cell>
          <cell r="X58" t="str">
            <v>\</v>
          </cell>
          <cell r="Y58" t="str">
            <v>\</v>
          </cell>
          <cell r="Z58" t="str">
            <v>\</v>
          </cell>
          <cell r="AA58" t="str">
            <v>\</v>
          </cell>
          <cell r="AB58" t="str">
            <v>\</v>
          </cell>
          <cell r="AC58" t="str">
            <v>\</v>
          </cell>
          <cell r="AD58" t="str">
            <v>\</v>
          </cell>
          <cell r="AE58" t="str">
            <v>\</v>
          </cell>
        </row>
        <row r="59">
          <cell r="A59" t="str">
            <v>408300-%%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041</v>
          </cell>
          <cell r="I59">
            <v>0</v>
          </cell>
          <cell r="J59" t="str">
            <v>Cigarette Sales Income</v>
          </cell>
          <cell r="K59" t="str">
            <v>\</v>
          </cell>
          <cell r="L59" t="str">
            <v>\</v>
          </cell>
          <cell r="M59" t="str">
            <v>\</v>
          </cell>
          <cell r="N59" t="str">
            <v>\</v>
          </cell>
          <cell r="O59" t="str">
            <v>\</v>
          </cell>
          <cell r="P59" t="str">
            <v>\</v>
          </cell>
          <cell r="Q59" t="str">
            <v>\</v>
          </cell>
          <cell r="R59" t="str">
            <v>\</v>
          </cell>
          <cell r="S59" t="str">
            <v>\</v>
          </cell>
          <cell r="T59" t="str">
            <v>\</v>
          </cell>
          <cell r="U59" t="str">
            <v>\</v>
          </cell>
          <cell r="V59" t="str">
            <v>\</v>
          </cell>
          <cell r="W59" t="str">
            <v>\</v>
          </cell>
          <cell r="X59" t="str">
            <v>\</v>
          </cell>
          <cell r="Y59" t="str">
            <v>\</v>
          </cell>
          <cell r="Z59" t="str">
            <v>\</v>
          </cell>
          <cell r="AA59" t="str">
            <v>\</v>
          </cell>
          <cell r="AB59" t="str">
            <v>\</v>
          </cell>
          <cell r="AC59" t="str">
            <v>\</v>
          </cell>
          <cell r="AD59" t="str">
            <v>\</v>
          </cell>
          <cell r="AE59" t="str">
            <v>\</v>
          </cell>
        </row>
        <row r="60">
          <cell r="A60" t="str">
            <v>408500-%%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>042</v>
          </cell>
          <cell r="I60">
            <v>0</v>
          </cell>
          <cell r="J60" t="str">
            <v>Service Charge Income.Food,Bowling &amp; Karaoke</v>
          </cell>
          <cell r="K60" t="str">
            <v>\</v>
          </cell>
          <cell r="L60" t="str">
            <v>\</v>
          </cell>
          <cell r="M60" t="str">
            <v>\</v>
          </cell>
          <cell r="N60" t="str">
            <v>\</v>
          </cell>
          <cell r="O60" t="str">
            <v>\</v>
          </cell>
          <cell r="P60" t="str">
            <v>\</v>
          </cell>
          <cell r="Q60" t="str">
            <v>\</v>
          </cell>
          <cell r="R60" t="str">
            <v>\</v>
          </cell>
          <cell r="S60" t="str">
            <v>\</v>
          </cell>
          <cell r="T60" t="str">
            <v>\</v>
          </cell>
          <cell r="U60" t="str">
            <v>\</v>
          </cell>
          <cell r="V60" t="str">
            <v>\</v>
          </cell>
          <cell r="W60" t="str">
            <v>\</v>
          </cell>
          <cell r="X60" t="str">
            <v>\</v>
          </cell>
          <cell r="Y60" t="str">
            <v>\</v>
          </cell>
          <cell r="Z60" t="str">
            <v>\</v>
          </cell>
          <cell r="AA60" t="str">
            <v>\</v>
          </cell>
          <cell r="AB60" t="str">
            <v>\</v>
          </cell>
          <cell r="AC60" t="str">
            <v>\</v>
          </cell>
          <cell r="AD60" t="str">
            <v>\</v>
          </cell>
          <cell r="AE60" t="str">
            <v>\</v>
          </cell>
        </row>
        <row r="61">
          <cell r="A61" t="str">
            <v>408501-%%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>043</v>
          </cell>
          <cell r="I61">
            <v>0</v>
          </cell>
          <cell r="J61" t="str">
            <v>Service Charge Income.Beverage,Bowling &amp; Karaoke</v>
          </cell>
          <cell r="K61" t="str">
            <v>\</v>
          </cell>
          <cell r="L61" t="str">
            <v>\</v>
          </cell>
          <cell r="M61" t="str">
            <v>\</v>
          </cell>
          <cell r="N61" t="str">
            <v>\</v>
          </cell>
          <cell r="O61" t="str">
            <v>\</v>
          </cell>
          <cell r="P61" t="str">
            <v>\</v>
          </cell>
          <cell r="Q61" t="str">
            <v>\</v>
          </cell>
          <cell r="R61" t="str">
            <v>\</v>
          </cell>
          <cell r="S61" t="str">
            <v>\</v>
          </cell>
          <cell r="T61" t="str">
            <v>\</v>
          </cell>
          <cell r="U61" t="str">
            <v>\</v>
          </cell>
          <cell r="V61" t="str">
            <v>\</v>
          </cell>
          <cell r="W61" t="str">
            <v>\</v>
          </cell>
          <cell r="X61" t="str">
            <v>\</v>
          </cell>
          <cell r="Y61" t="str">
            <v>\</v>
          </cell>
          <cell r="Z61" t="str">
            <v>\</v>
          </cell>
          <cell r="AA61" t="str">
            <v>\</v>
          </cell>
          <cell r="AB61" t="str">
            <v>\</v>
          </cell>
          <cell r="AC61" t="str">
            <v>\</v>
          </cell>
          <cell r="AD61" t="str">
            <v>\</v>
          </cell>
          <cell r="AE61" t="str">
            <v>\</v>
          </cell>
        </row>
        <row r="62">
          <cell r="A62" t="str">
            <v>409100-%%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 t="str">
            <v>044</v>
          </cell>
          <cell r="I62">
            <v>0</v>
          </cell>
          <cell r="J62" t="str">
            <v>Rental Incomes</v>
          </cell>
          <cell r="K62" t="str">
            <v>\</v>
          </cell>
          <cell r="L62" t="str">
            <v>\</v>
          </cell>
          <cell r="M62" t="str">
            <v>\</v>
          </cell>
          <cell r="N62" t="str">
            <v>\</v>
          </cell>
          <cell r="O62" t="str">
            <v>\</v>
          </cell>
          <cell r="P62" t="str">
            <v>\</v>
          </cell>
          <cell r="Q62" t="str">
            <v>\</v>
          </cell>
          <cell r="R62" t="str">
            <v>\</v>
          </cell>
          <cell r="S62" t="str">
            <v>\</v>
          </cell>
          <cell r="T62" t="str">
            <v>\</v>
          </cell>
          <cell r="U62" t="str">
            <v>\</v>
          </cell>
          <cell r="V62" t="str">
            <v>\</v>
          </cell>
          <cell r="W62" t="str">
            <v>\</v>
          </cell>
          <cell r="X62" t="str">
            <v>\</v>
          </cell>
          <cell r="Y62" t="str">
            <v>\</v>
          </cell>
          <cell r="Z62" t="str">
            <v>\</v>
          </cell>
          <cell r="AA62" t="str">
            <v>\</v>
          </cell>
          <cell r="AB62" t="str">
            <v>\</v>
          </cell>
          <cell r="AC62" t="str">
            <v>\</v>
          </cell>
          <cell r="AD62" t="str">
            <v>\</v>
          </cell>
          <cell r="AE62" t="str">
            <v>\</v>
          </cell>
        </row>
        <row r="63">
          <cell r="A63" t="str">
            <v>409200-%%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 t="str">
            <v>045</v>
          </cell>
          <cell r="I63">
            <v>0</v>
          </cell>
          <cell r="J63" t="str">
            <v>Service Incomes</v>
          </cell>
          <cell r="K63" t="str">
            <v>\</v>
          </cell>
          <cell r="L63" t="str">
            <v>\</v>
          </cell>
          <cell r="M63" t="str">
            <v>\</v>
          </cell>
          <cell r="N63" t="str">
            <v>\</v>
          </cell>
          <cell r="O63" t="str">
            <v>\</v>
          </cell>
          <cell r="P63" t="str">
            <v>\</v>
          </cell>
          <cell r="Q63" t="str">
            <v>\</v>
          </cell>
          <cell r="R63" t="str">
            <v>\</v>
          </cell>
          <cell r="S63" t="str">
            <v>\</v>
          </cell>
          <cell r="T63" t="str">
            <v>\</v>
          </cell>
          <cell r="U63" t="str">
            <v>\</v>
          </cell>
          <cell r="V63" t="str">
            <v>\</v>
          </cell>
          <cell r="W63" t="str">
            <v>\</v>
          </cell>
          <cell r="X63" t="str">
            <v>\</v>
          </cell>
          <cell r="Y63" t="str">
            <v>\</v>
          </cell>
          <cell r="Z63" t="str">
            <v>\</v>
          </cell>
          <cell r="AA63" t="str">
            <v>\</v>
          </cell>
          <cell r="AB63" t="str">
            <v>\</v>
          </cell>
          <cell r="AC63" t="str">
            <v>\</v>
          </cell>
          <cell r="AD63" t="str">
            <v>\</v>
          </cell>
          <cell r="AE63" t="str">
            <v>\</v>
          </cell>
        </row>
        <row r="64">
          <cell r="A64" t="str">
            <v>409300-%%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 t="str">
            <v>046</v>
          </cell>
          <cell r="I64">
            <v>0</v>
          </cell>
          <cell r="J64" t="str">
            <v>Utilities Income - Chilled Water</v>
          </cell>
          <cell r="K64" t="str">
            <v>\</v>
          </cell>
          <cell r="L64" t="str">
            <v>\</v>
          </cell>
          <cell r="M64" t="str">
            <v>\</v>
          </cell>
          <cell r="N64" t="str">
            <v>\</v>
          </cell>
          <cell r="O64" t="str">
            <v>\</v>
          </cell>
          <cell r="P64" t="str">
            <v>\</v>
          </cell>
          <cell r="Q64" t="str">
            <v>\</v>
          </cell>
          <cell r="R64" t="str">
            <v>\</v>
          </cell>
          <cell r="S64" t="str">
            <v>\</v>
          </cell>
          <cell r="T64" t="str">
            <v>\</v>
          </cell>
          <cell r="U64" t="str">
            <v>\</v>
          </cell>
          <cell r="V64" t="str">
            <v>\</v>
          </cell>
          <cell r="W64" t="str">
            <v>\</v>
          </cell>
          <cell r="X64" t="str">
            <v>\</v>
          </cell>
          <cell r="Y64" t="str">
            <v>\</v>
          </cell>
          <cell r="Z64" t="str">
            <v>\</v>
          </cell>
          <cell r="AA64" t="str">
            <v>\</v>
          </cell>
          <cell r="AB64" t="str">
            <v>\</v>
          </cell>
          <cell r="AC64" t="str">
            <v>\</v>
          </cell>
          <cell r="AD64" t="str">
            <v>\</v>
          </cell>
          <cell r="AE64" t="str">
            <v>\</v>
          </cell>
        </row>
        <row r="65">
          <cell r="A65" t="str">
            <v>409301-%%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 t="str">
            <v>047</v>
          </cell>
          <cell r="I65">
            <v>0</v>
          </cell>
          <cell r="J65" t="str">
            <v>Utilities Income - Electricity</v>
          </cell>
          <cell r="K65" t="str">
            <v>\</v>
          </cell>
          <cell r="L65" t="str">
            <v>\</v>
          </cell>
          <cell r="M65" t="str">
            <v>\</v>
          </cell>
          <cell r="N65" t="str">
            <v>\</v>
          </cell>
          <cell r="O65" t="str">
            <v>\</v>
          </cell>
          <cell r="P65" t="str">
            <v>\</v>
          </cell>
          <cell r="Q65" t="str">
            <v>\</v>
          </cell>
          <cell r="R65" t="str">
            <v>\</v>
          </cell>
          <cell r="S65" t="str">
            <v>\</v>
          </cell>
          <cell r="T65" t="str">
            <v>\</v>
          </cell>
          <cell r="U65" t="str">
            <v>\</v>
          </cell>
          <cell r="V65" t="str">
            <v>\</v>
          </cell>
          <cell r="W65" t="str">
            <v>\</v>
          </cell>
          <cell r="X65" t="str">
            <v>\</v>
          </cell>
          <cell r="Y65" t="str">
            <v>\</v>
          </cell>
          <cell r="Z65" t="str">
            <v>\</v>
          </cell>
          <cell r="AA65" t="str">
            <v>\</v>
          </cell>
          <cell r="AB65" t="str">
            <v>\</v>
          </cell>
          <cell r="AC65" t="str">
            <v>\</v>
          </cell>
          <cell r="AD65" t="str">
            <v>\</v>
          </cell>
          <cell r="AE65" t="str">
            <v>\</v>
          </cell>
        </row>
        <row r="66">
          <cell r="A66" t="str">
            <v>409302-%%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 t="str">
            <v>048</v>
          </cell>
          <cell r="I66">
            <v>0</v>
          </cell>
          <cell r="J66" t="str">
            <v>Utilities Income - Electricity (Sign Board)</v>
          </cell>
          <cell r="K66" t="str">
            <v>\</v>
          </cell>
          <cell r="L66" t="str">
            <v>\</v>
          </cell>
          <cell r="M66" t="str">
            <v>\</v>
          </cell>
          <cell r="N66" t="str">
            <v>\</v>
          </cell>
          <cell r="O66" t="str">
            <v>\</v>
          </cell>
          <cell r="P66" t="str">
            <v>\</v>
          </cell>
          <cell r="Q66" t="str">
            <v>\</v>
          </cell>
          <cell r="R66" t="str">
            <v>\</v>
          </cell>
          <cell r="S66" t="str">
            <v>\</v>
          </cell>
          <cell r="T66" t="str">
            <v>\</v>
          </cell>
          <cell r="U66" t="str">
            <v>\</v>
          </cell>
          <cell r="V66" t="str">
            <v>\</v>
          </cell>
          <cell r="W66" t="str">
            <v>\</v>
          </cell>
          <cell r="X66" t="str">
            <v>\</v>
          </cell>
          <cell r="Y66" t="str">
            <v>\</v>
          </cell>
          <cell r="Z66" t="str">
            <v>\</v>
          </cell>
          <cell r="AA66" t="str">
            <v>\</v>
          </cell>
          <cell r="AB66" t="str">
            <v>\</v>
          </cell>
          <cell r="AC66" t="str">
            <v>\</v>
          </cell>
          <cell r="AD66" t="str">
            <v>\</v>
          </cell>
          <cell r="AE66" t="str">
            <v>\</v>
          </cell>
        </row>
        <row r="67">
          <cell r="A67" t="str">
            <v>409303-%%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 t="str">
            <v>049</v>
          </cell>
          <cell r="I67">
            <v>0</v>
          </cell>
          <cell r="J67" t="str">
            <v>Utilities Income - Gas</v>
          </cell>
          <cell r="K67" t="str">
            <v>\</v>
          </cell>
          <cell r="L67" t="str">
            <v>\</v>
          </cell>
          <cell r="M67" t="str">
            <v>\</v>
          </cell>
          <cell r="N67" t="str">
            <v>\</v>
          </cell>
          <cell r="O67" t="str">
            <v>\</v>
          </cell>
          <cell r="P67" t="str">
            <v>\</v>
          </cell>
          <cell r="Q67" t="str">
            <v>\</v>
          </cell>
          <cell r="R67" t="str">
            <v>\</v>
          </cell>
          <cell r="S67" t="str">
            <v>\</v>
          </cell>
          <cell r="T67" t="str">
            <v>\</v>
          </cell>
          <cell r="U67" t="str">
            <v>\</v>
          </cell>
          <cell r="V67" t="str">
            <v>\</v>
          </cell>
          <cell r="W67" t="str">
            <v>\</v>
          </cell>
          <cell r="X67" t="str">
            <v>\</v>
          </cell>
          <cell r="Y67" t="str">
            <v>\</v>
          </cell>
          <cell r="Z67" t="str">
            <v>\</v>
          </cell>
          <cell r="AA67" t="str">
            <v>\</v>
          </cell>
          <cell r="AB67" t="str">
            <v>\</v>
          </cell>
          <cell r="AC67" t="str">
            <v>\</v>
          </cell>
          <cell r="AD67" t="str">
            <v>\</v>
          </cell>
          <cell r="AE67" t="str">
            <v>\</v>
          </cell>
        </row>
        <row r="68">
          <cell r="A68" t="str">
            <v>409304-%%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 t="str">
            <v>050</v>
          </cell>
          <cell r="I68">
            <v>0</v>
          </cell>
          <cell r="J68" t="str">
            <v>Utilities Income - Water</v>
          </cell>
          <cell r="K68" t="str">
            <v>\</v>
          </cell>
          <cell r="L68" t="str">
            <v>\</v>
          </cell>
          <cell r="M68" t="str">
            <v>\</v>
          </cell>
          <cell r="N68" t="str">
            <v>\</v>
          </cell>
          <cell r="O68" t="str">
            <v>\</v>
          </cell>
          <cell r="P68" t="str">
            <v>\</v>
          </cell>
          <cell r="Q68" t="str">
            <v>\</v>
          </cell>
          <cell r="R68" t="str">
            <v>\</v>
          </cell>
          <cell r="S68" t="str">
            <v>\</v>
          </cell>
          <cell r="T68" t="str">
            <v>\</v>
          </cell>
          <cell r="U68" t="str">
            <v>\</v>
          </cell>
          <cell r="V68" t="str">
            <v>\</v>
          </cell>
          <cell r="W68" t="str">
            <v>\</v>
          </cell>
          <cell r="X68" t="str">
            <v>\</v>
          </cell>
          <cell r="Y68" t="str">
            <v>\</v>
          </cell>
          <cell r="Z68" t="str">
            <v>\</v>
          </cell>
          <cell r="AA68" t="str">
            <v>\</v>
          </cell>
          <cell r="AB68" t="str">
            <v>\</v>
          </cell>
          <cell r="AC68" t="str">
            <v>\</v>
          </cell>
          <cell r="AD68" t="str">
            <v>\</v>
          </cell>
          <cell r="AE68" t="str">
            <v>\</v>
          </cell>
        </row>
        <row r="69">
          <cell r="A69" t="str">
            <v>409305-%%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051</v>
          </cell>
          <cell r="I69">
            <v>0</v>
          </cell>
          <cell r="J69" t="str">
            <v>Utilities Income - Telephone</v>
          </cell>
          <cell r="K69" t="str">
            <v>\</v>
          </cell>
          <cell r="L69" t="str">
            <v>\</v>
          </cell>
          <cell r="M69" t="str">
            <v>\</v>
          </cell>
          <cell r="N69" t="str">
            <v>\</v>
          </cell>
          <cell r="O69" t="str">
            <v>\</v>
          </cell>
          <cell r="P69" t="str">
            <v>\</v>
          </cell>
          <cell r="Q69" t="str">
            <v>\</v>
          </cell>
          <cell r="R69" t="str">
            <v>\</v>
          </cell>
          <cell r="S69" t="str">
            <v>\</v>
          </cell>
          <cell r="T69" t="str">
            <v>\</v>
          </cell>
          <cell r="U69" t="str">
            <v>\</v>
          </cell>
          <cell r="V69" t="str">
            <v>\</v>
          </cell>
          <cell r="W69" t="str">
            <v>\</v>
          </cell>
          <cell r="X69" t="str">
            <v>\</v>
          </cell>
          <cell r="Y69" t="str">
            <v>\</v>
          </cell>
          <cell r="Z69" t="str">
            <v>\</v>
          </cell>
          <cell r="AA69" t="str">
            <v>\</v>
          </cell>
          <cell r="AB69" t="str">
            <v>\</v>
          </cell>
          <cell r="AC69" t="str">
            <v>\</v>
          </cell>
          <cell r="AD69" t="str">
            <v>\</v>
          </cell>
          <cell r="AE69" t="str">
            <v>\</v>
          </cell>
        </row>
        <row r="70">
          <cell r="A70" t="str">
            <v>409400-%%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 t="str">
            <v>052</v>
          </cell>
          <cell r="I70">
            <v>0</v>
          </cell>
          <cell r="J70" t="str">
            <v>Incomes from Renovated Shop</v>
          </cell>
          <cell r="K70" t="str">
            <v>\</v>
          </cell>
          <cell r="L70" t="str">
            <v>\</v>
          </cell>
          <cell r="M70" t="str">
            <v>\</v>
          </cell>
          <cell r="N70" t="str">
            <v>\</v>
          </cell>
          <cell r="O70" t="str">
            <v>\</v>
          </cell>
          <cell r="P70" t="str">
            <v>\</v>
          </cell>
          <cell r="Q70" t="str">
            <v>\</v>
          </cell>
          <cell r="R70" t="str">
            <v>\</v>
          </cell>
          <cell r="S70" t="str">
            <v>\</v>
          </cell>
          <cell r="T70" t="str">
            <v>\</v>
          </cell>
          <cell r="U70" t="str">
            <v>\</v>
          </cell>
          <cell r="V70" t="str">
            <v>\</v>
          </cell>
          <cell r="W70" t="str">
            <v>\</v>
          </cell>
          <cell r="X70" t="str">
            <v>\</v>
          </cell>
          <cell r="Y70" t="str">
            <v>\</v>
          </cell>
          <cell r="Z70" t="str">
            <v>\</v>
          </cell>
          <cell r="AA70" t="str">
            <v>\</v>
          </cell>
          <cell r="AB70" t="str">
            <v>\</v>
          </cell>
          <cell r="AC70" t="str">
            <v>\</v>
          </cell>
          <cell r="AD70" t="str">
            <v>\</v>
          </cell>
          <cell r="AE70" t="str">
            <v>\</v>
          </cell>
        </row>
        <row r="71">
          <cell r="A71" t="str">
            <v>409500-%%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 t="str">
            <v>053</v>
          </cell>
          <cell r="I71">
            <v>0</v>
          </cell>
          <cell r="J71" t="str">
            <v>Incomes from Amortized Leasehold Right - Rental</v>
          </cell>
          <cell r="K71" t="str">
            <v>\</v>
          </cell>
          <cell r="L71" t="str">
            <v>\</v>
          </cell>
          <cell r="M71" t="str">
            <v>\</v>
          </cell>
          <cell r="N71" t="str">
            <v>\</v>
          </cell>
          <cell r="O71" t="str">
            <v>\</v>
          </cell>
          <cell r="P71" t="str">
            <v>\</v>
          </cell>
          <cell r="Q71" t="str">
            <v>\</v>
          </cell>
          <cell r="R71" t="str">
            <v>\</v>
          </cell>
          <cell r="S71" t="str">
            <v>\</v>
          </cell>
          <cell r="T71" t="str">
            <v>\</v>
          </cell>
          <cell r="U71" t="str">
            <v>\</v>
          </cell>
          <cell r="V71" t="str">
            <v>\</v>
          </cell>
          <cell r="W71" t="str">
            <v>\</v>
          </cell>
          <cell r="X71" t="str">
            <v>\</v>
          </cell>
          <cell r="Y71" t="str">
            <v>\</v>
          </cell>
          <cell r="Z71" t="str">
            <v>\</v>
          </cell>
          <cell r="AA71" t="str">
            <v>\</v>
          </cell>
          <cell r="AB71" t="str">
            <v>\</v>
          </cell>
          <cell r="AC71" t="str">
            <v>\</v>
          </cell>
          <cell r="AD71" t="str">
            <v>\</v>
          </cell>
          <cell r="AE71" t="str">
            <v>\</v>
          </cell>
        </row>
        <row r="72">
          <cell r="A72" t="str">
            <v>409501-%%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 t="str">
            <v>054</v>
          </cell>
          <cell r="I72">
            <v>0</v>
          </cell>
          <cell r="J72" t="str">
            <v>Incomes from Amortized Leasehold Right - Service</v>
          </cell>
          <cell r="K72" t="str">
            <v>\</v>
          </cell>
          <cell r="L72" t="str">
            <v>\</v>
          </cell>
          <cell r="M72" t="str">
            <v>\</v>
          </cell>
          <cell r="N72" t="str">
            <v>\</v>
          </cell>
          <cell r="O72" t="str">
            <v>\</v>
          </cell>
          <cell r="P72" t="str">
            <v>\</v>
          </cell>
          <cell r="Q72" t="str">
            <v>\</v>
          </cell>
          <cell r="R72" t="str">
            <v>\</v>
          </cell>
          <cell r="S72" t="str">
            <v>\</v>
          </cell>
          <cell r="T72" t="str">
            <v>\</v>
          </cell>
          <cell r="U72" t="str">
            <v>\</v>
          </cell>
          <cell r="V72" t="str">
            <v>\</v>
          </cell>
          <cell r="W72" t="str">
            <v>\</v>
          </cell>
          <cell r="X72" t="str">
            <v>\</v>
          </cell>
          <cell r="Y72" t="str">
            <v>\</v>
          </cell>
          <cell r="Z72" t="str">
            <v>\</v>
          </cell>
          <cell r="AA72" t="str">
            <v>\</v>
          </cell>
          <cell r="AB72" t="str">
            <v>\</v>
          </cell>
          <cell r="AC72" t="str">
            <v>\</v>
          </cell>
          <cell r="AD72" t="str">
            <v>\</v>
          </cell>
          <cell r="AE72" t="str">
            <v>\</v>
          </cell>
        </row>
        <row r="73">
          <cell r="A73" t="str">
            <v>409600-%%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 t="str">
            <v>055</v>
          </cell>
          <cell r="I73">
            <v>0</v>
          </cell>
          <cell r="J73" t="str">
            <v>Consignment Sales Incomes</v>
          </cell>
          <cell r="K73" t="str">
            <v>\</v>
          </cell>
          <cell r="L73" t="str">
            <v>\</v>
          </cell>
          <cell r="M73" t="str">
            <v>\</v>
          </cell>
          <cell r="N73" t="str">
            <v>\</v>
          </cell>
          <cell r="O73" t="str">
            <v>\</v>
          </cell>
          <cell r="P73" t="str">
            <v>\</v>
          </cell>
          <cell r="Q73" t="str">
            <v>\</v>
          </cell>
          <cell r="R73" t="str">
            <v>\</v>
          </cell>
          <cell r="S73" t="str">
            <v>\</v>
          </cell>
          <cell r="T73" t="str">
            <v>\</v>
          </cell>
          <cell r="U73" t="str">
            <v>\</v>
          </cell>
          <cell r="V73" t="str">
            <v>\</v>
          </cell>
          <cell r="W73" t="str">
            <v>\</v>
          </cell>
          <cell r="X73" t="str">
            <v>\</v>
          </cell>
          <cell r="Y73" t="str">
            <v>\</v>
          </cell>
          <cell r="Z73" t="str">
            <v>\</v>
          </cell>
          <cell r="AA73" t="str">
            <v>\</v>
          </cell>
          <cell r="AB73" t="str">
            <v>\</v>
          </cell>
          <cell r="AC73" t="str">
            <v>\</v>
          </cell>
          <cell r="AD73" t="str">
            <v>\</v>
          </cell>
          <cell r="AE73" t="str">
            <v>\</v>
          </cell>
        </row>
        <row r="74">
          <cell r="A74" t="str">
            <v>409601-%%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 t="str">
            <v>056</v>
          </cell>
          <cell r="I74">
            <v>0</v>
          </cell>
          <cell r="J74" t="str">
            <v>Other Sales Incomes</v>
          </cell>
          <cell r="K74" t="str">
            <v>\</v>
          </cell>
          <cell r="L74" t="str">
            <v>\</v>
          </cell>
          <cell r="M74" t="str">
            <v>\</v>
          </cell>
          <cell r="N74" t="str">
            <v>\</v>
          </cell>
          <cell r="O74" t="str">
            <v>\</v>
          </cell>
          <cell r="P74" t="str">
            <v>\</v>
          </cell>
          <cell r="Q74" t="str">
            <v>\</v>
          </cell>
          <cell r="R74" t="str">
            <v>\</v>
          </cell>
          <cell r="S74" t="str">
            <v>\</v>
          </cell>
          <cell r="T74" t="str">
            <v>\</v>
          </cell>
          <cell r="U74" t="str">
            <v>\</v>
          </cell>
          <cell r="V74" t="str">
            <v>\</v>
          </cell>
          <cell r="W74" t="str">
            <v>\</v>
          </cell>
          <cell r="X74" t="str">
            <v>\</v>
          </cell>
          <cell r="Y74" t="str">
            <v>\</v>
          </cell>
          <cell r="Z74" t="str">
            <v>\</v>
          </cell>
          <cell r="AA74" t="str">
            <v>\</v>
          </cell>
          <cell r="AB74" t="str">
            <v>\</v>
          </cell>
          <cell r="AC74" t="str">
            <v>\</v>
          </cell>
          <cell r="AD74" t="str">
            <v>\</v>
          </cell>
          <cell r="AE74" t="str">
            <v>\</v>
          </cell>
        </row>
        <row r="75">
          <cell r="A75" t="str">
            <v>409700-%%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 t="str">
            <v>057</v>
          </cell>
          <cell r="I75">
            <v>0</v>
          </cell>
          <cell r="J75" t="str">
            <v>Property Tax Incomes</v>
          </cell>
          <cell r="K75" t="str">
            <v>\</v>
          </cell>
          <cell r="L75" t="str">
            <v>\</v>
          </cell>
          <cell r="M75" t="str">
            <v>\</v>
          </cell>
          <cell r="N75" t="str">
            <v>\</v>
          </cell>
          <cell r="O75" t="str">
            <v>\</v>
          </cell>
          <cell r="P75" t="str">
            <v>\</v>
          </cell>
          <cell r="Q75" t="str">
            <v>\</v>
          </cell>
          <cell r="R75" t="str">
            <v>\</v>
          </cell>
          <cell r="S75" t="str">
            <v>\</v>
          </cell>
          <cell r="T75" t="str">
            <v>\</v>
          </cell>
          <cell r="U75" t="str">
            <v>\</v>
          </cell>
          <cell r="V75" t="str">
            <v>\</v>
          </cell>
          <cell r="W75" t="str">
            <v>\</v>
          </cell>
          <cell r="X75" t="str">
            <v>\</v>
          </cell>
          <cell r="Y75" t="str">
            <v>\</v>
          </cell>
          <cell r="Z75" t="str">
            <v>\</v>
          </cell>
          <cell r="AA75" t="str">
            <v>\</v>
          </cell>
          <cell r="AB75" t="str">
            <v>\</v>
          </cell>
          <cell r="AC75" t="str">
            <v>\</v>
          </cell>
          <cell r="AD75" t="str">
            <v>\</v>
          </cell>
          <cell r="AE75" t="str">
            <v>\</v>
          </cell>
        </row>
        <row r="76">
          <cell r="A76" t="str">
            <v>410100-%%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 t="str">
            <v>058</v>
          </cell>
          <cell r="I76">
            <v>0</v>
          </cell>
          <cell r="J76" t="str">
            <v>Screen Ad Incomes</v>
          </cell>
          <cell r="K76" t="str">
            <v>\</v>
          </cell>
          <cell r="L76" t="str">
            <v>\</v>
          </cell>
          <cell r="M76" t="str">
            <v>\</v>
          </cell>
          <cell r="N76" t="str">
            <v>\</v>
          </cell>
          <cell r="O76" t="str">
            <v>\</v>
          </cell>
          <cell r="P76" t="str">
            <v>\</v>
          </cell>
          <cell r="Q76" t="str">
            <v>\</v>
          </cell>
          <cell r="R76" t="str">
            <v>\</v>
          </cell>
          <cell r="S76" t="str">
            <v>\</v>
          </cell>
          <cell r="T76" t="str">
            <v>\</v>
          </cell>
          <cell r="U76" t="str">
            <v>\</v>
          </cell>
          <cell r="V76" t="str">
            <v>\</v>
          </cell>
          <cell r="W76" t="str">
            <v>\</v>
          </cell>
          <cell r="X76" t="str">
            <v>\</v>
          </cell>
          <cell r="Y76" t="str">
            <v>\</v>
          </cell>
          <cell r="Z76" t="str">
            <v>\</v>
          </cell>
          <cell r="AA76" t="str">
            <v>\</v>
          </cell>
          <cell r="AB76" t="str">
            <v>\</v>
          </cell>
          <cell r="AC76" t="str">
            <v>\</v>
          </cell>
          <cell r="AD76" t="str">
            <v>\</v>
          </cell>
          <cell r="AE76" t="str">
            <v>\</v>
          </cell>
        </row>
        <row r="77">
          <cell r="A77" t="str">
            <v>410101-%%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 t="str">
            <v>059</v>
          </cell>
          <cell r="I77">
            <v>0</v>
          </cell>
          <cell r="J77" t="str">
            <v>VDO Wall Ad Incomes</v>
          </cell>
          <cell r="K77" t="str">
            <v>\</v>
          </cell>
          <cell r="L77" t="str">
            <v>\</v>
          </cell>
          <cell r="M77" t="str">
            <v>\</v>
          </cell>
          <cell r="N77" t="str">
            <v>\</v>
          </cell>
          <cell r="O77" t="str">
            <v>\</v>
          </cell>
          <cell r="P77" t="str">
            <v>\</v>
          </cell>
          <cell r="Q77" t="str">
            <v>\</v>
          </cell>
          <cell r="R77" t="str">
            <v>\</v>
          </cell>
          <cell r="S77" t="str">
            <v>\</v>
          </cell>
          <cell r="T77" t="str">
            <v>\</v>
          </cell>
          <cell r="U77" t="str">
            <v>\</v>
          </cell>
          <cell r="V77" t="str">
            <v>\</v>
          </cell>
          <cell r="W77" t="str">
            <v>\</v>
          </cell>
          <cell r="X77" t="str">
            <v>\</v>
          </cell>
          <cell r="Y77" t="str">
            <v>\</v>
          </cell>
          <cell r="Z77" t="str">
            <v>\</v>
          </cell>
          <cell r="AA77" t="str">
            <v>\</v>
          </cell>
          <cell r="AB77" t="str">
            <v>\</v>
          </cell>
          <cell r="AC77" t="str">
            <v>\</v>
          </cell>
          <cell r="AD77" t="str">
            <v>\</v>
          </cell>
          <cell r="AE77" t="str">
            <v>\</v>
          </cell>
        </row>
        <row r="78">
          <cell r="A78" t="str">
            <v>410102-%%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 t="str">
            <v>060</v>
          </cell>
          <cell r="I78">
            <v>0</v>
          </cell>
          <cell r="J78" t="str">
            <v>Monitor Ad Incomes</v>
          </cell>
          <cell r="K78" t="str">
            <v>\</v>
          </cell>
          <cell r="L78" t="str">
            <v>\</v>
          </cell>
          <cell r="M78" t="str">
            <v>\</v>
          </cell>
          <cell r="N78" t="str">
            <v>\</v>
          </cell>
          <cell r="O78" t="str">
            <v>\</v>
          </cell>
          <cell r="P78" t="str">
            <v>\</v>
          </cell>
          <cell r="Q78" t="str">
            <v>\</v>
          </cell>
          <cell r="R78" t="str">
            <v>\</v>
          </cell>
          <cell r="S78" t="str">
            <v>\</v>
          </cell>
          <cell r="T78" t="str">
            <v>\</v>
          </cell>
          <cell r="U78" t="str">
            <v>\</v>
          </cell>
          <cell r="V78" t="str">
            <v>\</v>
          </cell>
          <cell r="W78" t="str">
            <v>\</v>
          </cell>
          <cell r="X78" t="str">
            <v>\</v>
          </cell>
          <cell r="Y78" t="str">
            <v>\</v>
          </cell>
          <cell r="Z78" t="str">
            <v>\</v>
          </cell>
          <cell r="AA78" t="str">
            <v>\</v>
          </cell>
          <cell r="AB78" t="str">
            <v>\</v>
          </cell>
          <cell r="AC78" t="str">
            <v>\</v>
          </cell>
          <cell r="AD78" t="str">
            <v>\</v>
          </cell>
          <cell r="AE78" t="str">
            <v>\</v>
          </cell>
        </row>
        <row r="79">
          <cell r="A79" t="str">
            <v>410103-%%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 t="str">
            <v>061</v>
          </cell>
          <cell r="I79">
            <v>0</v>
          </cell>
          <cell r="J79" t="str">
            <v>Poster Ad Incomes</v>
          </cell>
          <cell r="K79" t="str">
            <v>\</v>
          </cell>
          <cell r="L79" t="str">
            <v>\</v>
          </cell>
          <cell r="M79" t="str">
            <v>\</v>
          </cell>
          <cell r="N79" t="str">
            <v>\</v>
          </cell>
          <cell r="O79" t="str">
            <v>\</v>
          </cell>
          <cell r="P79" t="str">
            <v>\</v>
          </cell>
          <cell r="Q79" t="str">
            <v>\</v>
          </cell>
          <cell r="R79" t="str">
            <v>\</v>
          </cell>
          <cell r="S79" t="str">
            <v>\</v>
          </cell>
          <cell r="T79" t="str">
            <v>\</v>
          </cell>
          <cell r="U79" t="str">
            <v>\</v>
          </cell>
          <cell r="V79" t="str">
            <v>\</v>
          </cell>
          <cell r="W79" t="str">
            <v>\</v>
          </cell>
          <cell r="X79" t="str">
            <v>\</v>
          </cell>
          <cell r="Y79" t="str">
            <v>\</v>
          </cell>
          <cell r="Z79" t="str">
            <v>\</v>
          </cell>
          <cell r="AA79" t="str">
            <v>\</v>
          </cell>
          <cell r="AB79" t="str">
            <v>\</v>
          </cell>
          <cell r="AC79" t="str">
            <v>\</v>
          </cell>
          <cell r="AD79" t="str">
            <v>\</v>
          </cell>
          <cell r="AE79" t="str">
            <v>\</v>
          </cell>
        </row>
        <row r="80">
          <cell r="A80" t="str">
            <v>410104-%%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 t="str">
            <v>062</v>
          </cell>
          <cell r="I80">
            <v>0</v>
          </cell>
          <cell r="J80" t="str">
            <v>Other Ad Incomes</v>
          </cell>
          <cell r="K80" t="str">
            <v>\</v>
          </cell>
          <cell r="L80" t="str">
            <v>\</v>
          </cell>
          <cell r="M80" t="str">
            <v>\</v>
          </cell>
          <cell r="N80" t="str">
            <v>\</v>
          </cell>
          <cell r="O80" t="str">
            <v>\</v>
          </cell>
          <cell r="P80" t="str">
            <v>\</v>
          </cell>
          <cell r="Q80" t="str">
            <v>\</v>
          </cell>
          <cell r="R80" t="str">
            <v>\</v>
          </cell>
          <cell r="S80" t="str">
            <v>\</v>
          </cell>
          <cell r="T80" t="str">
            <v>\</v>
          </cell>
          <cell r="U80" t="str">
            <v>\</v>
          </cell>
          <cell r="V80" t="str">
            <v>\</v>
          </cell>
          <cell r="W80" t="str">
            <v>\</v>
          </cell>
          <cell r="X80" t="str">
            <v>\</v>
          </cell>
          <cell r="Y80" t="str">
            <v>\</v>
          </cell>
          <cell r="Z80" t="str">
            <v>\</v>
          </cell>
          <cell r="AA80" t="str">
            <v>\</v>
          </cell>
          <cell r="AB80" t="str">
            <v>\</v>
          </cell>
          <cell r="AC80" t="str">
            <v>\</v>
          </cell>
          <cell r="AD80" t="str">
            <v>\</v>
          </cell>
          <cell r="AE80" t="str">
            <v>\</v>
          </cell>
        </row>
        <row r="81">
          <cell r="A81" t="str">
            <v>410105-%%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 t="str">
            <v>063</v>
          </cell>
          <cell r="I81">
            <v>0</v>
          </cell>
          <cell r="J81" t="str">
            <v>Triple Ad Incomes</v>
          </cell>
          <cell r="K81" t="str">
            <v>\</v>
          </cell>
          <cell r="L81" t="str">
            <v>\</v>
          </cell>
          <cell r="M81" t="str">
            <v>\</v>
          </cell>
          <cell r="N81" t="str">
            <v>\</v>
          </cell>
          <cell r="O81" t="str">
            <v>\</v>
          </cell>
          <cell r="P81" t="str">
            <v>\</v>
          </cell>
          <cell r="Q81" t="str">
            <v>\</v>
          </cell>
          <cell r="R81" t="str">
            <v>\</v>
          </cell>
          <cell r="S81" t="str">
            <v>\</v>
          </cell>
          <cell r="T81" t="str">
            <v>\</v>
          </cell>
          <cell r="U81" t="str">
            <v>\</v>
          </cell>
          <cell r="V81" t="str">
            <v>\</v>
          </cell>
          <cell r="W81" t="str">
            <v>\</v>
          </cell>
          <cell r="X81" t="str">
            <v>\</v>
          </cell>
          <cell r="Y81" t="str">
            <v>\</v>
          </cell>
          <cell r="Z81" t="str">
            <v>\</v>
          </cell>
          <cell r="AA81" t="str">
            <v>\</v>
          </cell>
          <cell r="AB81" t="str">
            <v>\</v>
          </cell>
          <cell r="AC81" t="str">
            <v>\</v>
          </cell>
          <cell r="AD81" t="str">
            <v>\</v>
          </cell>
          <cell r="AE81" t="str">
            <v>\</v>
          </cell>
        </row>
        <row r="82">
          <cell r="A82" t="str">
            <v>410106-%%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064</v>
          </cell>
          <cell r="I82">
            <v>0</v>
          </cell>
          <cell r="J82" t="str">
            <v>LED Board Ad Incomes</v>
          </cell>
          <cell r="K82" t="str">
            <v>\</v>
          </cell>
          <cell r="L82" t="str">
            <v>\</v>
          </cell>
          <cell r="M82" t="str">
            <v>\</v>
          </cell>
          <cell r="N82" t="str">
            <v>\</v>
          </cell>
          <cell r="O82" t="str">
            <v>\</v>
          </cell>
          <cell r="P82" t="str">
            <v>\</v>
          </cell>
          <cell r="Q82" t="str">
            <v>\</v>
          </cell>
          <cell r="R82" t="str">
            <v>\</v>
          </cell>
          <cell r="S82" t="str">
            <v>\</v>
          </cell>
          <cell r="T82" t="str">
            <v>\</v>
          </cell>
          <cell r="U82" t="str">
            <v>\</v>
          </cell>
          <cell r="V82" t="str">
            <v>\</v>
          </cell>
          <cell r="W82" t="str">
            <v>\</v>
          </cell>
          <cell r="X82" t="str">
            <v>\</v>
          </cell>
          <cell r="Y82" t="str">
            <v>\</v>
          </cell>
          <cell r="Z82" t="str">
            <v>\</v>
          </cell>
          <cell r="AA82" t="str">
            <v>\</v>
          </cell>
          <cell r="AB82" t="str">
            <v>\</v>
          </cell>
          <cell r="AC82" t="str">
            <v>\</v>
          </cell>
          <cell r="AD82" t="str">
            <v>\</v>
          </cell>
          <cell r="AE82" t="str">
            <v>\</v>
          </cell>
        </row>
        <row r="83">
          <cell r="A83" t="str">
            <v>410107-%%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 t="str">
            <v>065</v>
          </cell>
          <cell r="I83">
            <v>0</v>
          </cell>
          <cell r="J83" t="str">
            <v>Plasma Ad Incomes</v>
          </cell>
          <cell r="K83" t="str">
            <v>\</v>
          </cell>
          <cell r="L83" t="str">
            <v>\</v>
          </cell>
          <cell r="M83" t="str">
            <v>\</v>
          </cell>
          <cell r="N83" t="str">
            <v>\</v>
          </cell>
          <cell r="O83" t="str">
            <v>\</v>
          </cell>
          <cell r="P83" t="str">
            <v>\</v>
          </cell>
          <cell r="Q83" t="str">
            <v>\</v>
          </cell>
          <cell r="R83" t="str">
            <v>\</v>
          </cell>
          <cell r="S83" t="str">
            <v>\</v>
          </cell>
          <cell r="T83" t="str">
            <v>\</v>
          </cell>
          <cell r="U83" t="str">
            <v>\</v>
          </cell>
          <cell r="V83" t="str">
            <v>\</v>
          </cell>
          <cell r="W83" t="str">
            <v>\</v>
          </cell>
          <cell r="X83" t="str">
            <v>\</v>
          </cell>
          <cell r="Y83" t="str">
            <v>\</v>
          </cell>
          <cell r="Z83" t="str">
            <v>\</v>
          </cell>
          <cell r="AA83" t="str">
            <v>\</v>
          </cell>
          <cell r="AB83" t="str">
            <v>\</v>
          </cell>
          <cell r="AC83" t="str">
            <v>\</v>
          </cell>
          <cell r="AD83" t="str">
            <v>\</v>
          </cell>
          <cell r="AE83" t="str">
            <v>\</v>
          </cell>
        </row>
        <row r="84">
          <cell r="A84" t="str">
            <v>410108-%%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 t="str">
            <v>066</v>
          </cell>
          <cell r="I84">
            <v>0</v>
          </cell>
          <cell r="J84" t="str">
            <v>Standee Ad Incomes</v>
          </cell>
          <cell r="K84" t="str">
            <v>\</v>
          </cell>
          <cell r="L84" t="str">
            <v>\</v>
          </cell>
          <cell r="M84" t="str">
            <v>\</v>
          </cell>
          <cell r="N84" t="str">
            <v>\</v>
          </cell>
          <cell r="O84" t="str">
            <v>\</v>
          </cell>
          <cell r="P84" t="str">
            <v>\</v>
          </cell>
          <cell r="Q84" t="str">
            <v>\</v>
          </cell>
          <cell r="R84" t="str">
            <v>\</v>
          </cell>
          <cell r="S84" t="str">
            <v>\</v>
          </cell>
          <cell r="T84" t="str">
            <v>\</v>
          </cell>
          <cell r="U84" t="str">
            <v>\</v>
          </cell>
          <cell r="V84" t="str">
            <v>\</v>
          </cell>
          <cell r="W84" t="str">
            <v>\</v>
          </cell>
          <cell r="X84" t="str">
            <v>\</v>
          </cell>
          <cell r="Y84" t="str">
            <v>\</v>
          </cell>
          <cell r="Z84" t="str">
            <v>\</v>
          </cell>
          <cell r="AA84" t="str">
            <v>\</v>
          </cell>
          <cell r="AB84" t="str">
            <v>\</v>
          </cell>
          <cell r="AC84" t="str">
            <v>\</v>
          </cell>
          <cell r="AD84" t="str">
            <v>\</v>
          </cell>
          <cell r="AE84" t="str">
            <v>\</v>
          </cell>
        </row>
        <row r="85">
          <cell r="A85" t="str">
            <v>410109-%%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 t="str">
            <v>067</v>
          </cell>
          <cell r="I85">
            <v>0</v>
          </cell>
          <cell r="J85" t="str">
            <v>Bill Board Ad Incomes</v>
          </cell>
          <cell r="K85" t="str">
            <v>\</v>
          </cell>
          <cell r="L85" t="str">
            <v>\</v>
          </cell>
          <cell r="M85" t="str">
            <v>\</v>
          </cell>
          <cell r="N85" t="str">
            <v>\</v>
          </cell>
          <cell r="O85" t="str">
            <v>\</v>
          </cell>
          <cell r="P85" t="str">
            <v>\</v>
          </cell>
          <cell r="Q85" t="str">
            <v>\</v>
          </cell>
          <cell r="R85" t="str">
            <v>\</v>
          </cell>
          <cell r="S85" t="str">
            <v>\</v>
          </cell>
          <cell r="T85" t="str">
            <v>\</v>
          </cell>
          <cell r="U85" t="str">
            <v>\</v>
          </cell>
          <cell r="V85" t="str">
            <v>\</v>
          </cell>
          <cell r="W85" t="str">
            <v>\</v>
          </cell>
          <cell r="X85" t="str">
            <v>\</v>
          </cell>
          <cell r="Y85" t="str">
            <v>\</v>
          </cell>
          <cell r="Z85" t="str">
            <v>\</v>
          </cell>
          <cell r="AA85" t="str">
            <v>\</v>
          </cell>
          <cell r="AB85" t="str">
            <v>\</v>
          </cell>
          <cell r="AC85" t="str">
            <v>\</v>
          </cell>
          <cell r="AD85" t="str">
            <v>\</v>
          </cell>
          <cell r="AE85" t="str">
            <v>\</v>
          </cell>
        </row>
        <row r="86">
          <cell r="A86" t="str">
            <v>410110-%%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 t="str">
            <v>068</v>
          </cell>
          <cell r="I86">
            <v>0</v>
          </cell>
          <cell r="J86" t="str">
            <v>Screen Ad Incomes - Barter</v>
          </cell>
          <cell r="K86" t="str">
            <v>\</v>
          </cell>
          <cell r="L86" t="str">
            <v>\</v>
          </cell>
          <cell r="M86" t="str">
            <v>\</v>
          </cell>
          <cell r="N86" t="str">
            <v>\</v>
          </cell>
          <cell r="O86" t="str">
            <v>\</v>
          </cell>
          <cell r="P86" t="str">
            <v>\</v>
          </cell>
          <cell r="Q86" t="str">
            <v>\</v>
          </cell>
          <cell r="R86" t="str">
            <v>\</v>
          </cell>
          <cell r="S86" t="str">
            <v>\</v>
          </cell>
          <cell r="T86" t="str">
            <v>\</v>
          </cell>
          <cell r="U86" t="str">
            <v>\</v>
          </cell>
          <cell r="V86" t="str">
            <v>\</v>
          </cell>
          <cell r="W86" t="str">
            <v>\</v>
          </cell>
          <cell r="X86" t="str">
            <v>\</v>
          </cell>
          <cell r="Y86" t="str">
            <v>\</v>
          </cell>
          <cell r="Z86" t="str">
            <v>\</v>
          </cell>
          <cell r="AA86" t="str">
            <v>\</v>
          </cell>
          <cell r="AB86" t="str">
            <v>\</v>
          </cell>
          <cell r="AC86" t="str">
            <v>\</v>
          </cell>
          <cell r="AD86" t="str">
            <v>\</v>
          </cell>
          <cell r="AE86" t="str">
            <v>\</v>
          </cell>
        </row>
        <row r="87">
          <cell r="A87" t="str">
            <v>411100-%%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 t="str">
            <v>069</v>
          </cell>
          <cell r="I87">
            <v>0</v>
          </cell>
          <cell r="J87" t="str">
            <v>Activity &amp; Function Incomes</v>
          </cell>
          <cell r="K87" t="str">
            <v>\</v>
          </cell>
          <cell r="L87" t="str">
            <v>\</v>
          </cell>
          <cell r="M87" t="str">
            <v>\</v>
          </cell>
          <cell r="N87" t="str">
            <v>\</v>
          </cell>
          <cell r="O87" t="str">
            <v>\</v>
          </cell>
          <cell r="P87" t="str">
            <v>\</v>
          </cell>
          <cell r="Q87" t="str">
            <v>\</v>
          </cell>
          <cell r="R87" t="str">
            <v>\</v>
          </cell>
          <cell r="S87" t="str">
            <v>\</v>
          </cell>
          <cell r="T87" t="str">
            <v>\</v>
          </cell>
          <cell r="U87" t="str">
            <v>\</v>
          </cell>
          <cell r="V87" t="str">
            <v>\</v>
          </cell>
          <cell r="W87" t="str">
            <v>\</v>
          </cell>
          <cell r="X87" t="str">
            <v>\</v>
          </cell>
          <cell r="Y87" t="str">
            <v>\</v>
          </cell>
          <cell r="Z87" t="str">
            <v>\</v>
          </cell>
          <cell r="AA87" t="str">
            <v>\</v>
          </cell>
          <cell r="AB87" t="str">
            <v>\</v>
          </cell>
          <cell r="AC87" t="str">
            <v>\</v>
          </cell>
          <cell r="AD87" t="str">
            <v>\</v>
          </cell>
          <cell r="AE87" t="str">
            <v>\</v>
          </cell>
        </row>
        <row r="88">
          <cell r="A88" t="str">
            <v>411200-%%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 t="str">
            <v>070</v>
          </cell>
          <cell r="I88">
            <v>0</v>
          </cell>
          <cell r="J88" t="str">
            <v>Promotion Incomes</v>
          </cell>
          <cell r="K88" t="str">
            <v>\</v>
          </cell>
          <cell r="L88" t="str">
            <v>\</v>
          </cell>
          <cell r="M88" t="str">
            <v>\</v>
          </cell>
          <cell r="N88" t="str">
            <v>\</v>
          </cell>
          <cell r="O88" t="str">
            <v>\</v>
          </cell>
          <cell r="P88" t="str">
            <v>\</v>
          </cell>
          <cell r="Q88" t="str">
            <v>\</v>
          </cell>
          <cell r="R88" t="str">
            <v>\</v>
          </cell>
          <cell r="S88" t="str">
            <v>\</v>
          </cell>
          <cell r="T88" t="str">
            <v>\</v>
          </cell>
          <cell r="U88" t="str">
            <v>\</v>
          </cell>
          <cell r="V88" t="str">
            <v>\</v>
          </cell>
          <cell r="W88" t="str">
            <v>\</v>
          </cell>
          <cell r="X88" t="str">
            <v>\</v>
          </cell>
          <cell r="Y88" t="str">
            <v>\</v>
          </cell>
          <cell r="Z88" t="str">
            <v>\</v>
          </cell>
          <cell r="AA88" t="str">
            <v>\</v>
          </cell>
          <cell r="AB88" t="str">
            <v>\</v>
          </cell>
          <cell r="AC88" t="str">
            <v>\</v>
          </cell>
          <cell r="AD88" t="str">
            <v>\</v>
          </cell>
          <cell r="AE88" t="str">
            <v>\</v>
          </cell>
        </row>
        <row r="89">
          <cell r="A89" t="str">
            <v>412100-%%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 t="str">
            <v>071</v>
          </cell>
          <cell r="I89">
            <v>0</v>
          </cell>
          <cell r="J89" t="str">
            <v>Commission Incomes - Major Millage</v>
          </cell>
          <cell r="K89" t="str">
            <v>\</v>
          </cell>
          <cell r="L89" t="str">
            <v>\</v>
          </cell>
          <cell r="M89" t="str">
            <v>\</v>
          </cell>
          <cell r="N89" t="str">
            <v>\</v>
          </cell>
          <cell r="O89" t="str">
            <v>\</v>
          </cell>
          <cell r="P89" t="str">
            <v>\</v>
          </cell>
          <cell r="Q89" t="str">
            <v>\</v>
          </cell>
          <cell r="R89" t="str">
            <v>\</v>
          </cell>
          <cell r="S89" t="str">
            <v>\</v>
          </cell>
          <cell r="T89" t="str">
            <v>\</v>
          </cell>
          <cell r="U89" t="str">
            <v>\</v>
          </cell>
          <cell r="V89" t="str">
            <v>\</v>
          </cell>
          <cell r="W89" t="str">
            <v>\</v>
          </cell>
          <cell r="X89" t="str">
            <v>\</v>
          </cell>
          <cell r="Y89" t="str">
            <v>\</v>
          </cell>
          <cell r="Z89" t="str">
            <v>\</v>
          </cell>
          <cell r="AA89" t="str">
            <v>\</v>
          </cell>
          <cell r="AB89" t="str">
            <v>\</v>
          </cell>
          <cell r="AC89" t="str">
            <v>\</v>
          </cell>
          <cell r="AD89" t="str">
            <v>\</v>
          </cell>
          <cell r="AE89" t="str">
            <v>\</v>
          </cell>
        </row>
        <row r="90">
          <cell r="A90" t="str">
            <v>412200-%%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072</v>
          </cell>
          <cell r="I90">
            <v>0</v>
          </cell>
          <cell r="J90" t="str">
            <v>Commission Incomes - Utraman</v>
          </cell>
          <cell r="K90" t="str">
            <v>\</v>
          </cell>
          <cell r="L90" t="str">
            <v>\</v>
          </cell>
          <cell r="M90" t="str">
            <v>\</v>
          </cell>
          <cell r="N90" t="str">
            <v>\</v>
          </cell>
          <cell r="O90" t="str">
            <v>\</v>
          </cell>
          <cell r="P90" t="str">
            <v>\</v>
          </cell>
          <cell r="Q90" t="str">
            <v>\</v>
          </cell>
          <cell r="R90" t="str">
            <v>\</v>
          </cell>
          <cell r="S90" t="str">
            <v>\</v>
          </cell>
          <cell r="T90" t="str">
            <v>\</v>
          </cell>
          <cell r="U90" t="str">
            <v>\</v>
          </cell>
          <cell r="V90" t="str">
            <v>\</v>
          </cell>
          <cell r="W90" t="str">
            <v>\</v>
          </cell>
          <cell r="X90" t="str">
            <v>\</v>
          </cell>
          <cell r="Y90" t="str">
            <v>\</v>
          </cell>
          <cell r="Z90" t="str">
            <v>\</v>
          </cell>
          <cell r="AA90" t="str">
            <v>\</v>
          </cell>
          <cell r="AB90" t="str">
            <v>\</v>
          </cell>
          <cell r="AC90" t="str">
            <v>\</v>
          </cell>
          <cell r="AD90" t="str">
            <v>\</v>
          </cell>
          <cell r="AE90" t="str">
            <v>\</v>
          </cell>
        </row>
        <row r="91">
          <cell r="A91" t="str">
            <v>412300-%%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 t="str">
            <v>073</v>
          </cell>
          <cell r="I91">
            <v>0</v>
          </cell>
          <cell r="J91" t="str">
            <v>Commission Fee - AIS, PPY</v>
          </cell>
          <cell r="K91" t="str">
            <v>\</v>
          </cell>
          <cell r="L91" t="str">
            <v>\</v>
          </cell>
          <cell r="M91" t="str">
            <v>\</v>
          </cell>
          <cell r="N91" t="str">
            <v>\</v>
          </cell>
          <cell r="O91" t="str">
            <v>\</v>
          </cell>
          <cell r="P91" t="str">
            <v>\</v>
          </cell>
          <cell r="Q91" t="str">
            <v>\</v>
          </cell>
          <cell r="R91" t="str">
            <v>\</v>
          </cell>
          <cell r="S91" t="str">
            <v>\</v>
          </cell>
          <cell r="T91" t="str">
            <v>\</v>
          </cell>
          <cell r="U91" t="str">
            <v>\</v>
          </cell>
          <cell r="V91" t="str">
            <v>\</v>
          </cell>
          <cell r="W91" t="str">
            <v>\</v>
          </cell>
          <cell r="X91" t="str">
            <v>\</v>
          </cell>
          <cell r="Y91" t="str">
            <v>\</v>
          </cell>
          <cell r="Z91" t="str">
            <v>\</v>
          </cell>
          <cell r="AA91" t="str">
            <v>\</v>
          </cell>
          <cell r="AB91" t="str">
            <v>\</v>
          </cell>
          <cell r="AC91" t="str">
            <v>\</v>
          </cell>
          <cell r="AD91" t="str">
            <v>\</v>
          </cell>
          <cell r="AE91" t="str">
            <v>\</v>
          </cell>
        </row>
        <row r="92">
          <cell r="A92" t="str">
            <v>412400-%%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074</v>
          </cell>
          <cell r="I92">
            <v>0</v>
          </cell>
          <cell r="J92" t="str">
            <v>Commission Fee - Other</v>
          </cell>
          <cell r="K92" t="str">
            <v>\</v>
          </cell>
          <cell r="L92" t="str">
            <v>\</v>
          </cell>
          <cell r="M92" t="str">
            <v>\</v>
          </cell>
          <cell r="N92" t="str">
            <v>\</v>
          </cell>
          <cell r="O92" t="str">
            <v>\</v>
          </cell>
          <cell r="P92" t="str">
            <v>\</v>
          </cell>
          <cell r="Q92" t="str">
            <v>\</v>
          </cell>
          <cell r="R92" t="str">
            <v>\</v>
          </cell>
          <cell r="S92" t="str">
            <v>\</v>
          </cell>
          <cell r="T92" t="str">
            <v>\</v>
          </cell>
          <cell r="U92" t="str">
            <v>\</v>
          </cell>
          <cell r="V92" t="str">
            <v>\</v>
          </cell>
          <cell r="W92" t="str">
            <v>\</v>
          </cell>
          <cell r="X92" t="str">
            <v>\</v>
          </cell>
          <cell r="Y92" t="str">
            <v>\</v>
          </cell>
          <cell r="Z92" t="str">
            <v>\</v>
          </cell>
          <cell r="AA92" t="str">
            <v>\</v>
          </cell>
          <cell r="AB92" t="str">
            <v>\</v>
          </cell>
          <cell r="AC92" t="str">
            <v>\</v>
          </cell>
          <cell r="AD92" t="str">
            <v>\</v>
          </cell>
          <cell r="AE92" t="str">
            <v>\</v>
          </cell>
        </row>
        <row r="93">
          <cell r="A93" t="str">
            <v>412500-%%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 t="str">
            <v>075</v>
          </cell>
          <cell r="I93">
            <v>0</v>
          </cell>
          <cell r="J93" t="str">
            <v>Commission Incomes - Other</v>
          </cell>
          <cell r="K93" t="str">
            <v>\</v>
          </cell>
          <cell r="L93" t="str">
            <v>\</v>
          </cell>
          <cell r="M93" t="str">
            <v>\</v>
          </cell>
          <cell r="N93" t="str">
            <v>\</v>
          </cell>
          <cell r="O93" t="str">
            <v>\</v>
          </cell>
          <cell r="P93" t="str">
            <v>\</v>
          </cell>
          <cell r="Q93" t="str">
            <v>\</v>
          </cell>
          <cell r="R93" t="str">
            <v>\</v>
          </cell>
          <cell r="S93" t="str">
            <v>\</v>
          </cell>
          <cell r="T93" t="str">
            <v>\</v>
          </cell>
          <cell r="U93" t="str">
            <v>\</v>
          </cell>
          <cell r="V93" t="str">
            <v>\</v>
          </cell>
          <cell r="W93" t="str">
            <v>\</v>
          </cell>
          <cell r="X93" t="str">
            <v>\</v>
          </cell>
          <cell r="Y93" t="str">
            <v>\</v>
          </cell>
          <cell r="Z93" t="str">
            <v>\</v>
          </cell>
          <cell r="AA93" t="str">
            <v>\</v>
          </cell>
          <cell r="AB93" t="str">
            <v>\</v>
          </cell>
          <cell r="AC93" t="str">
            <v>\</v>
          </cell>
          <cell r="AD93" t="str">
            <v>\</v>
          </cell>
          <cell r="AE93" t="str">
            <v>\</v>
          </cell>
        </row>
        <row r="94">
          <cell r="A94" t="str">
            <v>441100-%%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 t="str">
            <v>076</v>
          </cell>
          <cell r="I94">
            <v>0</v>
          </cell>
          <cell r="J94" t="str">
            <v>Management Fee Incomes</v>
          </cell>
          <cell r="K94" t="str">
            <v>\</v>
          </cell>
          <cell r="L94" t="str">
            <v>\</v>
          </cell>
          <cell r="M94" t="str">
            <v>\</v>
          </cell>
          <cell r="N94" t="str">
            <v>\</v>
          </cell>
          <cell r="O94" t="str">
            <v>\</v>
          </cell>
          <cell r="P94" t="str">
            <v>\</v>
          </cell>
          <cell r="Q94" t="str">
            <v>\</v>
          </cell>
          <cell r="R94" t="str">
            <v>\</v>
          </cell>
          <cell r="S94" t="str">
            <v>\</v>
          </cell>
          <cell r="T94" t="str">
            <v>\</v>
          </cell>
          <cell r="U94" t="str">
            <v>\</v>
          </cell>
          <cell r="V94" t="str">
            <v>\</v>
          </cell>
          <cell r="W94" t="str">
            <v>\</v>
          </cell>
          <cell r="X94" t="str">
            <v>\</v>
          </cell>
          <cell r="Y94" t="str">
            <v>\</v>
          </cell>
          <cell r="Z94" t="str">
            <v>\</v>
          </cell>
          <cell r="AA94" t="str">
            <v>\</v>
          </cell>
          <cell r="AB94" t="str">
            <v>\</v>
          </cell>
          <cell r="AC94" t="str">
            <v>\</v>
          </cell>
          <cell r="AD94" t="str">
            <v>\</v>
          </cell>
          <cell r="AE94" t="str">
            <v>\</v>
          </cell>
        </row>
        <row r="95">
          <cell r="A95" t="str">
            <v>451100-%%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 t="str">
            <v>077</v>
          </cell>
          <cell r="I95">
            <v>0</v>
          </cell>
          <cell r="J95" t="str">
            <v>Cash Short/Over</v>
          </cell>
          <cell r="K95" t="str">
            <v>\</v>
          </cell>
          <cell r="L95" t="str">
            <v>\</v>
          </cell>
          <cell r="M95" t="str">
            <v>\</v>
          </cell>
          <cell r="N95" t="str">
            <v>\</v>
          </cell>
          <cell r="O95" t="str">
            <v>\</v>
          </cell>
          <cell r="P95" t="str">
            <v>\</v>
          </cell>
          <cell r="Q95" t="str">
            <v>\</v>
          </cell>
          <cell r="R95" t="str">
            <v>\</v>
          </cell>
          <cell r="S95" t="str">
            <v>\</v>
          </cell>
          <cell r="T95" t="str">
            <v>\</v>
          </cell>
          <cell r="U95" t="str">
            <v>\</v>
          </cell>
          <cell r="V95" t="str">
            <v>\</v>
          </cell>
          <cell r="W95" t="str">
            <v>\</v>
          </cell>
          <cell r="X95" t="str">
            <v>\</v>
          </cell>
          <cell r="Y95" t="str">
            <v>\</v>
          </cell>
          <cell r="Z95" t="str">
            <v>\</v>
          </cell>
          <cell r="AA95" t="str">
            <v>\</v>
          </cell>
          <cell r="AB95" t="str">
            <v>\</v>
          </cell>
          <cell r="AC95" t="str">
            <v>\</v>
          </cell>
          <cell r="AD95" t="str">
            <v>\</v>
          </cell>
          <cell r="AE95" t="str">
            <v>\</v>
          </cell>
        </row>
        <row r="96">
          <cell r="A96" t="str">
            <v>451101-%%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 t="str">
            <v>078</v>
          </cell>
          <cell r="I96">
            <v>0</v>
          </cell>
          <cell r="J96" t="str">
            <v>Cash Short/Over from VAT</v>
          </cell>
          <cell r="K96" t="str">
            <v>\</v>
          </cell>
          <cell r="L96" t="str">
            <v>\</v>
          </cell>
          <cell r="M96" t="str">
            <v>\</v>
          </cell>
          <cell r="N96" t="str">
            <v>\</v>
          </cell>
          <cell r="O96" t="str">
            <v>\</v>
          </cell>
          <cell r="P96" t="str">
            <v>\</v>
          </cell>
          <cell r="Q96" t="str">
            <v>\</v>
          </cell>
          <cell r="R96" t="str">
            <v>\</v>
          </cell>
          <cell r="S96" t="str">
            <v>\</v>
          </cell>
          <cell r="T96" t="str">
            <v>\</v>
          </cell>
          <cell r="U96" t="str">
            <v>\</v>
          </cell>
          <cell r="V96" t="str">
            <v>\</v>
          </cell>
          <cell r="W96" t="str">
            <v>\</v>
          </cell>
          <cell r="X96" t="str">
            <v>\</v>
          </cell>
          <cell r="Y96" t="str">
            <v>\</v>
          </cell>
          <cell r="Z96" t="str">
            <v>\</v>
          </cell>
          <cell r="AA96" t="str">
            <v>\</v>
          </cell>
          <cell r="AB96" t="str">
            <v>\</v>
          </cell>
          <cell r="AC96" t="str">
            <v>\</v>
          </cell>
          <cell r="AD96" t="str">
            <v>\</v>
          </cell>
          <cell r="AE96" t="str">
            <v>\</v>
          </cell>
        </row>
        <row r="97">
          <cell r="A97" t="str">
            <v>451200-%%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 t="str">
            <v>079</v>
          </cell>
          <cell r="I97">
            <v>0</v>
          </cell>
          <cell r="J97" t="str">
            <v>Discount Incomes</v>
          </cell>
          <cell r="K97" t="str">
            <v>\</v>
          </cell>
          <cell r="L97" t="str">
            <v>\</v>
          </cell>
          <cell r="M97" t="str">
            <v>\</v>
          </cell>
          <cell r="N97" t="str">
            <v>\</v>
          </cell>
          <cell r="O97" t="str">
            <v>\</v>
          </cell>
          <cell r="P97" t="str">
            <v>\</v>
          </cell>
          <cell r="Q97" t="str">
            <v>\</v>
          </cell>
          <cell r="R97" t="str">
            <v>\</v>
          </cell>
          <cell r="S97" t="str">
            <v>\</v>
          </cell>
          <cell r="T97" t="str">
            <v>\</v>
          </cell>
          <cell r="U97" t="str">
            <v>\</v>
          </cell>
          <cell r="V97" t="str">
            <v>\</v>
          </cell>
          <cell r="W97" t="str">
            <v>\</v>
          </cell>
          <cell r="X97" t="str">
            <v>\</v>
          </cell>
          <cell r="Y97" t="str">
            <v>\</v>
          </cell>
          <cell r="Z97" t="str">
            <v>\</v>
          </cell>
          <cell r="AA97" t="str">
            <v>\</v>
          </cell>
          <cell r="AB97" t="str">
            <v>\</v>
          </cell>
          <cell r="AC97" t="str">
            <v>\</v>
          </cell>
          <cell r="AD97" t="str">
            <v>\</v>
          </cell>
          <cell r="AE97" t="str">
            <v>\</v>
          </cell>
        </row>
        <row r="98">
          <cell r="A98" t="str">
            <v>451201-%%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 t="str">
            <v>080</v>
          </cell>
          <cell r="I98">
            <v>0</v>
          </cell>
          <cell r="J98" t="str">
            <v>Cheque Discount Incomes</v>
          </cell>
          <cell r="K98" t="str">
            <v>\</v>
          </cell>
          <cell r="L98" t="str">
            <v>\</v>
          </cell>
          <cell r="M98" t="str">
            <v>\</v>
          </cell>
          <cell r="N98" t="str">
            <v>\</v>
          </cell>
          <cell r="O98" t="str">
            <v>\</v>
          </cell>
          <cell r="P98" t="str">
            <v>\</v>
          </cell>
          <cell r="Q98" t="str">
            <v>\</v>
          </cell>
          <cell r="R98" t="str">
            <v>\</v>
          </cell>
          <cell r="S98" t="str">
            <v>\</v>
          </cell>
          <cell r="T98" t="str">
            <v>\</v>
          </cell>
          <cell r="U98" t="str">
            <v>\</v>
          </cell>
          <cell r="V98" t="str">
            <v>\</v>
          </cell>
          <cell r="W98" t="str">
            <v>\</v>
          </cell>
          <cell r="X98" t="str">
            <v>\</v>
          </cell>
          <cell r="Y98" t="str">
            <v>\</v>
          </cell>
          <cell r="Z98" t="str">
            <v>\</v>
          </cell>
          <cell r="AA98" t="str">
            <v>\</v>
          </cell>
          <cell r="AB98" t="str">
            <v>\</v>
          </cell>
          <cell r="AC98" t="str">
            <v>\</v>
          </cell>
          <cell r="AD98" t="str">
            <v>\</v>
          </cell>
          <cell r="AE98" t="str">
            <v>\</v>
          </cell>
        </row>
        <row r="99">
          <cell r="A99" t="str">
            <v>451300-%%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 t="str">
            <v>081</v>
          </cell>
          <cell r="I99">
            <v>0</v>
          </cell>
          <cell r="J99" t="str">
            <v>Income from Pledge Money - Staff</v>
          </cell>
          <cell r="K99" t="str">
            <v>\</v>
          </cell>
          <cell r="L99" t="str">
            <v>\</v>
          </cell>
          <cell r="M99" t="str">
            <v>\</v>
          </cell>
          <cell r="N99" t="str">
            <v>\</v>
          </cell>
          <cell r="O99" t="str">
            <v>\</v>
          </cell>
          <cell r="P99" t="str">
            <v>\</v>
          </cell>
          <cell r="Q99" t="str">
            <v>\</v>
          </cell>
          <cell r="R99" t="str">
            <v>\</v>
          </cell>
          <cell r="S99" t="str">
            <v>\</v>
          </cell>
          <cell r="T99" t="str">
            <v>\</v>
          </cell>
          <cell r="U99" t="str">
            <v>\</v>
          </cell>
          <cell r="V99" t="str">
            <v>\</v>
          </cell>
          <cell r="W99" t="str">
            <v>\</v>
          </cell>
          <cell r="X99" t="str">
            <v>\</v>
          </cell>
          <cell r="Y99" t="str">
            <v>\</v>
          </cell>
          <cell r="Z99" t="str">
            <v>\</v>
          </cell>
          <cell r="AA99" t="str">
            <v>\</v>
          </cell>
          <cell r="AB99" t="str">
            <v>\</v>
          </cell>
          <cell r="AC99" t="str">
            <v>\</v>
          </cell>
          <cell r="AD99" t="str">
            <v>\</v>
          </cell>
          <cell r="AE99" t="str">
            <v>\</v>
          </cell>
        </row>
        <row r="100">
          <cell r="A100" t="str">
            <v>451400-%%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 t="str">
            <v>082</v>
          </cell>
          <cell r="I100">
            <v>0</v>
          </cell>
          <cell r="J100" t="str">
            <v>Other Incomes</v>
          </cell>
          <cell r="K100" t="str">
            <v>\</v>
          </cell>
          <cell r="L100" t="str">
            <v>\</v>
          </cell>
          <cell r="M100" t="str">
            <v>\</v>
          </cell>
          <cell r="N100" t="str">
            <v>\</v>
          </cell>
          <cell r="O100" t="str">
            <v>\</v>
          </cell>
          <cell r="P100" t="str">
            <v>\</v>
          </cell>
          <cell r="Q100" t="str">
            <v>\</v>
          </cell>
          <cell r="R100" t="str">
            <v>\</v>
          </cell>
          <cell r="S100" t="str">
            <v>\</v>
          </cell>
          <cell r="T100" t="str">
            <v>\</v>
          </cell>
          <cell r="U100" t="str">
            <v>\</v>
          </cell>
          <cell r="V100" t="str">
            <v>\</v>
          </cell>
          <cell r="W100" t="str">
            <v>\</v>
          </cell>
          <cell r="X100" t="str">
            <v>\</v>
          </cell>
          <cell r="Y100" t="str">
            <v>\</v>
          </cell>
          <cell r="Z100" t="str">
            <v>\</v>
          </cell>
          <cell r="AA100" t="str">
            <v>\</v>
          </cell>
          <cell r="AB100" t="str">
            <v>\</v>
          </cell>
          <cell r="AC100" t="str">
            <v>\</v>
          </cell>
          <cell r="AD100" t="str">
            <v>\</v>
          </cell>
          <cell r="AE100" t="str">
            <v>\</v>
          </cell>
        </row>
        <row r="101">
          <cell r="A101" t="str">
            <v>451401-%%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 t="str">
            <v>083</v>
          </cell>
          <cell r="I101">
            <v>0</v>
          </cell>
          <cell r="J101" t="str">
            <v>Other Incomes - Project</v>
          </cell>
          <cell r="K101" t="str">
            <v>\</v>
          </cell>
          <cell r="L101" t="str">
            <v>\</v>
          </cell>
          <cell r="M101" t="str">
            <v>\</v>
          </cell>
          <cell r="N101" t="str">
            <v>\</v>
          </cell>
          <cell r="O101" t="str">
            <v>\</v>
          </cell>
          <cell r="P101" t="str">
            <v>\</v>
          </cell>
          <cell r="Q101" t="str">
            <v>\</v>
          </cell>
          <cell r="R101" t="str">
            <v>\</v>
          </cell>
          <cell r="S101" t="str">
            <v>\</v>
          </cell>
          <cell r="T101" t="str">
            <v>\</v>
          </cell>
          <cell r="U101" t="str">
            <v>\</v>
          </cell>
          <cell r="V101" t="str">
            <v>\</v>
          </cell>
          <cell r="W101" t="str">
            <v>\</v>
          </cell>
          <cell r="X101" t="str">
            <v>\</v>
          </cell>
          <cell r="Y101" t="str">
            <v>\</v>
          </cell>
          <cell r="Z101" t="str">
            <v>\</v>
          </cell>
          <cell r="AA101" t="str">
            <v>\</v>
          </cell>
          <cell r="AB101" t="str">
            <v>\</v>
          </cell>
          <cell r="AC101" t="str">
            <v>\</v>
          </cell>
          <cell r="AD101" t="str">
            <v>\</v>
          </cell>
          <cell r="AE101" t="str">
            <v>\</v>
          </cell>
        </row>
        <row r="102">
          <cell r="A102" t="str">
            <v>452100-%%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 t="str">
            <v>084</v>
          </cell>
          <cell r="I102">
            <v>0</v>
          </cell>
          <cell r="J102" t="str">
            <v>Profit/(Loss) from Selling Assets</v>
          </cell>
          <cell r="K102" t="str">
            <v>\</v>
          </cell>
          <cell r="L102" t="str">
            <v>\</v>
          </cell>
          <cell r="M102" t="str">
            <v>\</v>
          </cell>
          <cell r="N102" t="str">
            <v>\</v>
          </cell>
          <cell r="O102" t="str">
            <v>\</v>
          </cell>
          <cell r="P102" t="str">
            <v>\</v>
          </cell>
          <cell r="Q102" t="str">
            <v>\</v>
          </cell>
          <cell r="R102" t="str">
            <v>\</v>
          </cell>
          <cell r="S102" t="str">
            <v>\</v>
          </cell>
          <cell r="T102" t="str">
            <v>\</v>
          </cell>
          <cell r="U102" t="str">
            <v>\</v>
          </cell>
          <cell r="V102" t="str">
            <v>\</v>
          </cell>
          <cell r="W102" t="str">
            <v>\</v>
          </cell>
          <cell r="X102" t="str">
            <v>\</v>
          </cell>
          <cell r="Y102" t="str">
            <v>\</v>
          </cell>
          <cell r="Z102" t="str">
            <v>\</v>
          </cell>
          <cell r="AA102" t="str">
            <v>\</v>
          </cell>
          <cell r="AB102" t="str">
            <v>\</v>
          </cell>
          <cell r="AC102" t="str">
            <v>\</v>
          </cell>
          <cell r="AD102" t="str">
            <v>\</v>
          </cell>
          <cell r="AE102" t="str">
            <v>\</v>
          </cell>
        </row>
        <row r="103">
          <cell r="A103" t="str">
            <v>452200-%%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 t="str">
            <v>085</v>
          </cell>
          <cell r="I103">
            <v>0</v>
          </cell>
          <cell r="J103" t="str">
            <v>Profit/(Loss) from Selling Investment</v>
          </cell>
          <cell r="K103" t="str">
            <v>\</v>
          </cell>
          <cell r="L103" t="str">
            <v>\</v>
          </cell>
          <cell r="M103" t="str">
            <v>\</v>
          </cell>
          <cell r="N103" t="str">
            <v>\</v>
          </cell>
          <cell r="O103" t="str">
            <v>\</v>
          </cell>
          <cell r="P103" t="str">
            <v>\</v>
          </cell>
          <cell r="Q103" t="str">
            <v>\</v>
          </cell>
          <cell r="R103" t="str">
            <v>\</v>
          </cell>
          <cell r="S103" t="str">
            <v>\</v>
          </cell>
          <cell r="T103" t="str">
            <v>\</v>
          </cell>
          <cell r="U103" t="str">
            <v>\</v>
          </cell>
          <cell r="V103" t="str">
            <v>\</v>
          </cell>
          <cell r="W103" t="str">
            <v>\</v>
          </cell>
          <cell r="X103" t="str">
            <v>\</v>
          </cell>
          <cell r="Y103" t="str">
            <v>\</v>
          </cell>
          <cell r="Z103" t="str">
            <v>\</v>
          </cell>
          <cell r="AA103" t="str">
            <v>\</v>
          </cell>
          <cell r="AB103" t="str">
            <v>\</v>
          </cell>
          <cell r="AC103" t="str">
            <v>\</v>
          </cell>
          <cell r="AD103" t="str">
            <v>\</v>
          </cell>
          <cell r="AE103" t="str">
            <v>\</v>
          </cell>
        </row>
        <row r="104">
          <cell r="A104" t="str">
            <v>452300-%%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 t="str">
            <v>086</v>
          </cell>
          <cell r="I104">
            <v>0</v>
          </cell>
          <cell r="J104" t="str">
            <v>Profit/(Loss) from Investment for under equity method</v>
          </cell>
          <cell r="K104" t="str">
            <v>\</v>
          </cell>
          <cell r="L104" t="str">
            <v>\</v>
          </cell>
          <cell r="M104" t="str">
            <v>\</v>
          </cell>
          <cell r="N104" t="str">
            <v>\</v>
          </cell>
          <cell r="O104" t="str">
            <v>\</v>
          </cell>
          <cell r="P104" t="str">
            <v>\</v>
          </cell>
          <cell r="Q104" t="str">
            <v>\</v>
          </cell>
          <cell r="R104" t="str">
            <v>\</v>
          </cell>
          <cell r="S104" t="str">
            <v>\</v>
          </cell>
          <cell r="T104" t="str">
            <v>\</v>
          </cell>
          <cell r="U104" t="str">
            <v>\</v>
          </cell>
          <cell r="V104" t="str">
            <v>\</v>
          </cell>
          <cell r="W104" t="str">
            <v>\</v>
          </cell>
          <cell r="X104" t="str">
            <v>\</v>
          </cell>
          <cell r="Y104" t="str">
            <v>\</v>
          </cell>
          <cell r="Z104" t="str">
            <v>\</v>
          </cell>
          <cell r="AA104" t="str">
            <v>\</v>
          </cell>
          <cell r="AB104" t="str">
            <v>\</v>
          </cell>
          <cell r="AC104" t="str">
            <v>\</v>
          </cell>
          <cell r="AD104" t="str">
            <v>\</v>
          </cell>
          <cell r="AE104" t="str">
            <v>\</v>
          </cell>
        </row>
        <row r="105">
          <cell r="A105" t="str">
            <v>452400-%%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 t="str">
            <v>087</v>
          </cell>
          <cell r="I105">
            <v>0</v>
          </cell>
          <cell r="J105" t="str">
            <v>Profit/(Loss) from Exchange Rate - Realized</v>
          </cell>
          <cell r="K105" t="str">
            <v>\</v>
          </cell>
          <cell r="L105" t="str">
            <v>\</v>
          </cell>
          <cell r="M105" t="str">
            <v>\</v>
          </cell>
          <cell r="N105" t="str">
            <v>\</v>
          </cell>
          <cell r="O105" t="str">
            <v>\</v>
          </cell>
          <cell r="P105" t="str">
            <v>\</v>
          </cell>
          <cell r="Q105" t="str">
            <v>\</v>
          </cell>
          <cell r="R105" t="str">
            <v>\</v>
          </cell>
          <cell r="S105" t="str">
            <v>\</v>
          </cell>
          <cell r="T105" t="str">
            <v>\</v>
          </cell>
          <cell r="U105" t="str">
            <v>\</v>
          </cell>
          <cell r="V105" t="str">
            <v>\</v>
          </cell>
          <cell r="W105" t="str">
            <v>\</v>
          </cell>
          <cell r="X105" t="str">
            <v>\</v>
          </cell>
          <cell r="Y105" t="str">
            <v>\</v>
          </cell>
          <cell r="Z105" t="str">
            <v>\</v>
          </cell>
          <cell r="AA105" t="str">
            <v>\</v>
          </cell>
          <cell r="AB105" t="str">
            <v>\</v>
          </cell>
          <cell r="AC105" t="str">
            <v>\</v>
          </cell>
          <cell r="AD105" t="str">
            <v>\</v>
          </cell>
          <cell r="AE105" t="str">
            <v>\</v>
          </cell>
        </row>
        <row r="106">
          <cell r="A106" t="str">
            <v>452500-%%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 t="str">
            <v>088</v>
          </cell>
          <cell r="I106">
            <v>0</v>
          </cell>
          <cell r="J106" t="str">
            <v>Profit/(Loss) from Exchange Rate - Unrealized</v>
          </cell>
          <cell r="K106" t="str">
            <v>\</v>
          </cell>
          <cell r="L106" t="str">
            <v>\</v>
          </cell>
          <cell r="M106" t="str">
            <v>\</v>
          </cell>
          <cell r="N106" t="str">
            <v>\</v>
          </cell>
          <cell r="O106" t="str">
            <v>\</v>
          </cell>
          <cell r="P106" t="str">
            <v>\</v>
          </cell>
          <cell r="Q106" t="str">
            <v>\</v>
          </cell>
          <cell r="R106" t="str">
            <v>\</v>
          </cell>
          <cell r="S106" t="str">
            <v>\</v>
          </cell>
          <cell r="T106" t="str">
            <v>\</v>
          </cell>
          <cell r="U106" t="str">
            <v>\</v>
          </cell>
          <cell r="V106" t="str">
            <v>\</v>
          </cell>
          <cell r="W106" t="str">
            <v>\</v>
          </cell>
          <cell r="X106" t="str">
            <v>\</v>
          </cell>
          <cell r="Y106" t="str">
            <v>\</v>
          </cell>
          <cell r="Z106" t="str">
            <v>\</v>
          </cell>
          <cell r="AA106" t="str">
            <v>\</v>
          </cell>
          <cell r="AB106" t="str">
            <v>\</v>
          </cell>
          <cell r="AC106" t="str">
            <v>\</v>
          </cell>
          <cell r="AD106" t="str">
            <v>\</v>
          </cell>
          <cell r="AE106" t="str">
            <v>\</v>
          </cell>
        </row>
        <row r="107">
          <cell r="A107" t="str">
            <v>452600-%%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 t="str">
            <v>089</v>
          </cell>
          <cell r="I107">
            <v>0</v>
          </cell>
          <cell r="J107" t="str">
            <v>Profit from Closing Sub Company</v>
          </cell>
          <cell r="K107" t="str">
            <v>\</v>
          </cell>
          <cell r="L107" t="str">
            <v>\</v>
          </cell>
          <cell r="M107" t="str">
            <v>\</v>
          </cell>
          <cell r="N107" t="str">
            <v>\</v>
          </cell>
          <cell r="O107" t="str">
            <v>\</v>
          </cell>
          <cell r="P107" t="str">
            <v>\</v>
          </cell>
          <cell r="Q107" t="str">
            <v>\</v>
          </cell>
          <cell r="R107" t="str">
            <v>\</v>
          </cell>
          <cell r="S107" t="str">
            <v>\</v>
          </cell>
          <cell r="T107" t="str">
            <v>\</v>
          </cell>
          <cell r="U107" t="str">
            <v>\</v>
          </cell>
          <cell r="V107" t="str">
            <v>\</v>
          </cell>
          <cell r="W107" t="str">
            <v>\</v>
          </cell>
          <cell r="X107" t="str">
            <v>\</v>
          </cell>
          <cell r="Y107" t="str">
            <v>\</v>
          </cell>
          <cell r="Z107" t="str">
            <v>\</v>
          </cell>
          <cell r="AA107" t="str">
            <v>\</v>
          </cell>
          <cell r="AB107" t="str">
            <v>\</v>
          </cell>
          <cell r="AC107" t="str">
            <v>\</v>
          </cell>
          <cell r="AD107" t="str">
            <v>\</v>
          </cell>
          <cell r="AE107" t="str">
            <v>\</v>
          </cell>
        </row>
        <row r="108">
          <cell r="A108" t="str">
            <v>453100-%%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 t="str">
            <v>090</v>
          </cell>
          <cell r="I108">
            <v>0</v>
          </cell>
          <cell r="J108" t="str">
            <v>Dividend Incomes</v>
          </cell>
          <cell r="K108" t="str">
            <v>\</v>
          </cell>
          <cell r="L108" t="str">
            <v>\</v>
          </cell>
          <cell r="M108" t="str">
            <v>\</v>
          </cell>
          <cell r="N108" t="str">
            <v>\</v>
          </cell>
          <cell r="O108" t="str">
            <v>\</v>
          </cell>
          <cell r="P108" t="str">
            <v>\</v>
          </cell>
          <cell r="Q108" t="str">
            <v>\</v>
          </cell>
          <cell r="R108" t="str">
            <v>\</v>
          </cell>
          <cell r="S108" t="str">
            <v>\</v>
          </cell>
          <cell r="T108" t="str">
            <v>\</v>
          </cell>
          <cell r="U108" t="str">
            <v>\</v>
          </cell>
          <cell r="V108" t="str">
            <v>\</v>
          </cell>
          <cell r="W108" t="str">
            <v>\</v>
          </cell>
          <cell r="X108" t="str">
            <v>\</v>
          </cell>
          <cell r="Y108" t="str">
            <v>\</v>
          </cell>
          <cell r="Z108" t="str">
            <v>\</v>
          </cell>
          <cell r="AA108" t="str">
            <v>\</v>
          </cell>
          <cell r="AB108" t="str">
            <v>\</v>
          </cell>
          <cell r="AC108" t="str">
            <v>\</v>
          </cell>
          <cell r="AD108" t="str">
            <v>\</v>
          </cell>
          <cell r="AE108" t="str">
            <v>\</v>
          </cell>
        </row>
        <row r="109">
          <cell r="A109" t="str">
            <v>461100-%%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 t="str">
            <v>091</v>
          </cell>
          <cell r="I109">
            <v>0</v>
          </cell>
          <cell r="J109" t="str">
            <v>Interest Incomes - Bank S/A</v>
          </cell>
          <cell r="K109" t="str">
            <v>\</v>
          </cell>
          <cell r="L109" t="str">
            <v>\</v>
          </cell>
          <cell r="M109" t="str">
            <v>\</v>
          </cell>
          <cell r="N109" t="str">
            <v>\</v>
          </cell>
          <cell r="O109" t="str">
            <v>\</v>
          </cell>
          <cell r="P109" t="str">
            <v>\</v>
          </cell>
          <cell r="Q109" t="str">
            <v>\</v>
          </cell>
          <cell r="R109" t="str">
            <v>\</v>
          </cell>
          <cell r="S109" t="str">
            <v>\</v>
          </cell>
          <cell r="T109" t="str">
            <v>\</v>
          </cell>
          <cell r="U109" t="str">
            <v>\</v>
          </cell>
          <cell r="V109" t="str">
            <v>\</v>
          </cell>
          <cell r="W109" t="str">
            <v>\</v>
          </cell>
          <cell r="X109" t="str">
            <v>\</v>
          </cell>
          <cell r="Y109" t="str">
            <v>\</v>
          </cell>
          <cell r="Z109" t="str">
            <v>\</v>
          </cell>
          <cell r="AA109" t="str">
            <v>\</v>
          </cell>
          <cell r="AB109" t="str">
            <v>\</v>
          </cell>
          <cell r="AC109" t="str">
            <v>\</v>
          </cell>
          <cell r="AD109" t="str">
            <v>\</v>
          </cell>
          <cell r="AE109" t="str">
            <v>\</v>
          </cell>
        </row>
        <row r="110">
          <cell r="A110" t="str">
            <v>461101-%%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 t="str">
            <v>092</v>
          </cell>
          <cell r="I110">
            <v>0</v>
          </cell>
          <cell r="J110" t="str">
            <v>Interest Incomes - Bank F/A</v>
          </cell>
          <cell r="K110" t="str">
            <v>\</v>
          </cell>
          <cell r="L110" t="str">
            <v>\</v>
          </cell>
          <cell r="M110" t="str">
            <v>\</v>
          </cell>
          <cell r="N110" t="str">
            <v>\</v>
          </cell>
          <cell r="O110" t="str">
            <v>\</v>
          </cell>
          <cell r="P110" t="str">
            <v>\</v>
          </cell>
          <cell r="Q110" t="str">
            <v>\</v>
          </cell>
          <cell r="R110" t="str">
            <v>\</v>
          </cell>
          <cell r="S110" t="str">
            <v>\</v>
          </cell>
          <cell r="T110" t="str">
            <v>\</v>
          </cell>
          <cell r="U110" t="str">
            <v>\</v>
          </cell>
          <cell r="V110" t="str">
            <v>\</v>
          </cell>
          <cell r="W110" t="str">
            <v>\</v>
          </cell>
          <cell r="X110" t="str">
            <v>\</v>
          </cell>
          <cell r="Y110" t="str">
            <v>\</v>
          </cell>
          <cell r="Z110" t="str">
            <v>\</v>
          </cell>
          <cell r="AA110" t="str">
            <v>\</v>
          </cell>
          <cell r="AB110" t="str">
            <v>\</v>
          </cell>
          <cell r="AC110" t="str">
            <v>\</v>
          </cell>
          <cell r="AD110" t="str">
            <v>\</v>
          </cell>
          <cell r="AE110" t="str">
            <v>\</v>
          </cell>
        </row>
        <row r="111">
          <cell r="A111" t="str">
            <v>462100-%%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 t="str">
            <v>093</v>
          </cell>
          <cell r="I111">
            <v>0</v>
          </cell>
          <cell r="J111" t="str">
            <v>Interest Incomes - MJG</v>
          </cell>
          <cell r="K111" t="str">
            <v>\</v>
          </cell>
          <cell r="L111" t="str">
            <v>\</v>
          </cell>
          <cell r="M111" t="str">
            <v>\</v>
          </cell>
          <cell r="N111" t="str">
            <v>\</v>
          </cell>
          <cell r="O111" t="str">
            <v>\</v>
          </cell>
          <cell r="P111" t="str">
            <v>\</v>
          </cell>
          <cell r="Q111" t="str">
            <v>\</v>
          </cell>
          <cell r="R111" t="str">
            <v>\</v>
          </cell>
          <cell r="S111" t="str">
            <v>\</v>
          </cell>
          <cell r="T111" t="str">
            <v>\</v>
          </cell>
          <cell r="U111" t="str">
            <v>\</v>
          </cell>
          <cell r="V111" t="str">
            <v>\</v>
          </cell>
          <cell r="W111" t="str">
            <v>\</v>
          </cell>
          <cell r="X111" t="str">
            <v>\</v>
          </cell>
          <cell r="Y111" t="str">
            <v>\</v>
          </cell>
          <cell r="Z111" t="str">
            <v>\</v>
          </cell>
          <cell r="AA111" t="str">
            <v>\</v>
          </cell>
          <cell r="AB111" t="str">
            <v>\</v>
          </cell>
          <cell r="AC111" t="str">
            <v>\</v>
          </cell>
          <cell r="AD111" t="str">
            <v>\</v>
          </cell>
          <cell r="AE111" t="str">
            <v>\</v>
          </cell>
        </row>
        <row r="112">
          <cell r="A112" t="str">
            <v>462101-%%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 t="str">
            <v>094</v>
          </cell>
          <cell r="I112">
            <v>0</v>
          </cell>
          <cell r="J112" t="str">
            <v>Interest Incomes - MJB</v>
          </cell>
          <cell r="K112" t="str">
            <v>\</v>
          </cell>
          <cell r="L112" t="str">
            <v>\</v>
          </cell>
          <cell r="M112" t="str">
            <v>\</v>
          </cell>
          <cell r="N112" t="str">
            <v>\</v>
          </cell>
          <cell r="O112" t="str">
            <v>\</v>
          </cell>
          <cell r="P112" t="str">
            <v>\</v>
          </cell>
          <cell r="Q112" t="str">
            <v>\</v>
          </cell>
          <cell r="R112" t="str">
            <v>\</v>
          </cell>
          <cell r="S112" t="str">
            <v>\</v>
          </cell>
          <cell r="T112" t="str">
            <v>\</v>
          </cell>
          <cell r="U112" t="str">
            <v>\</v>
          </cell>
          <cell r="V112" t="str">
            <v>\</v>
          </cell>
          <cell r="W112" t="str">
            <v>\</v>
          </cell>
          <cell r="X112" t="str">
            <v>\</v>
          </cell>
          <cell r="Y112" t="str">
            <v>\</v>
          </cell>
          <cell r="Z112" t="str">
            <v>\</v>
          </cell>
          <cell r="AA112" t="str">
            <v>\</v>
          </cell>
          <cell r="AB112" t="str">
            <v>\</v>
          </cell>
          <cell r="AC112" t="str">
            <v>\</v>
          </cell>
          <cell r="AD112" t="str">
            <v>\</v>
          </cell>
          <cell r="AE112" t="str">
            <v>\</v>
          </cell>
        </row>
        <row r="113">
          <cell r="A113" t="str">
            <v>462102-%%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095</v>
          </cell>
          <cell r="I113">
            <v>0</v>
          </cell>
          <cell r="J113" t="str">
            <v>Interest Incomes - MJP</v>
          </cell>
          <cell r="K113" t="str">
            <v>\</v>
          </cell>
          <cell r="L113" t="str">
            <v>\</v>
          </cell>
          <cell r="M113" t="str">
            <v>\</v>
          </cell>
          <cell r="N113" t="str">
            <v>\</v>
          </cell>
          <cell r="O113" t="str">
            <v>\</v>
          </cell>
          <cell r="P113" t="str">
            <v>\</v>
          </cell>
          <cell r="Q113" t="str">
            <v>\</v>
          </cell>
          <cell r="R113" t="str">
            <v>\</v>
          </cell>
          <cell r="S113" t="str">
            <v>\</v>
          </cell>
          <cell r="T113" t="str">
            <v>\</v>
          </cell>
          <cell r="U113" t="str">
            <v>\</v>
          </cell>
          <cell r="V113" t="str">
            <v>\</v>
          </cell>
          <cell r="W113" t="str">
            <v>\</v>
          </cell>
          <cell r="X113" t="str">
            <v>\</v>
          </cell>
          <cell r="Y113" t="str">
            <v>\</v>
          </cell>
          <cell r="Z113" t="str">
            <v>\</v>
          </cell>
          <cell r="AA113" t="str">
            <v>\</v>
          </cell>
          <cell r="AB113" t="str">
            <v>\</v>
          </cell>
          <cell r="AC113" t="str">
            <v>\</v>
          </cell>
          <cell r="AD113" t="str">
            <v>\</v>
          </cell>
          <cell r="AE113" t="str">
            <v>\</v>
          </cell>
        </row>
        <row r="114">
          <cell r="A114" t="str">
            <v>462103-%%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 t="str">
            <v>096</v>
          </cell>
          <cell r="I114">
            <v>0</v>
          </cell>
          <cell r="J114" t="str">
            <v>Interest Incomes - MJS</v>
          </cell>
          <cell r="K114" t="str">
            <v>\</v>
          </cell>
          <cell r="L114" t="str">
            <v>\</v>
          </cell>
          <cell r="M114" t="str">
            <v>\</v>
          </cell>
          <cell r="N114" t="str">
            <v>\</v>
          </cell>
          <cell r="O114" t="str">
            <v>\</v>
          </cell>
          <cell r="P114" t="str">
            <v>\</v>
          </cell>
          <cell r="Q114" t="str">
            <v>\</v>
          </cell>
          <cell r="R114" t="str">
            <v>\</v>
          </cell>
          <cell r="S114" t="str">
            <v>\</v>
          </cell>
          <cell r="T114" t="str">
            <v>\</v>
          </cell>
          <cell r="U114" t="str">
            <v>\</v>
          </cell>
          <cell r="V114" t="str">
            <v>\</v>
          </cell>
          <cell r="W114" t="str">
            <v>\</v>
          </cell>
          <cell r="X114" t="str">
            <v>\</v>
          </cell>
          <cell r="Y114" t="str">
            <v>\</v>
          </cell>
          <cell r="Z114" t="str">
            <v>\</v>
          </cell>
          <cell r="AA114" t="str">
            <v>\</v>
          </cell>
          <cell r="AB114" t="str">
            <v>\</v>
          </cell>
          <cell r="AC114" t="str">
            <v>\</v>
          </cell>
          <cell r="AD114" t="str">
            <v>\</v>
          </cell>
          <cell r="AE114" t="str">
            <v>\</v>
          </cell>
        </row>
        <row r="115">
          <cell r="A115" t="str">
            <v>462104-%%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 t="str">
            <v>097</v>
          </cell>
          <cell r="I115">
            <v>0</v>
          </cell>
          <cell r="J115" t="str">
            <v>Interest Incomes - RR</v>
          </cell>
          <cell r="K115" t="str">
            <v>\</v>
          </cell>
          <cell r="L115" t="str">
            <v>\</v>
          </cell>
          <cell r="M115" t="str">
            <v>\</v>
          </cell>
          <cell r="N115" t="str">
            <v>\</v>
          </cell>
          <cell r="O115" t="str">
            <v>\</v>
          </cell>
          <cell r="P115" t="str">
            <v>\</v>
          </cell>
          <cell r="Q115" t="str">
            <v>\</v>
          </cell>
          <cell r="R115" t="str">
            <v>\</v>
          </cell>
          <cell r="S115" t="str">
            <v>\</v>
          </cell>
          <cell r="T115" t="str">
            <v>\</v>
          </cell>
          <cell r="U115" t="str">
            <v>\</v>
          </cell>
          <cell r="V115" t="str">
            <v>\</v>
          </cell>
          <cell r="W115" t="str">
            <v>\</v>
          </cell>
          <cell r="X115" t="str">
            <v>\</v>
          </cell>
          <cell r="Y115" t="str">
            <v>\</v>
          </cell>
          <cell r="Z115" t="str">
            <v>\</v>
          </cell>
          <cell r="AA115" t="str">
            <v>\</v>
          </cell>
          <cell r="AB115" t="str">
            <v>\</v>
          </cell>
          <cell r="AC115" t="str">
            <v>\</v>
          </cell>
          <cell r="AD115" t="str">
            <v>\</v>
          </cell>
          <cell r="AE115" t="str">
            <v>\</v>
          </cell>
        </row>
        <row r="116">
          <cell r="A116" t="str">
            <v>462105-%%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 t="str">
            <v>098</v>
          </cell>
          <cell r="I116">
            <v>0</v>
          </cell>
          <cell r="J116" t="str">
            <v>Interest Incomes - RM</v>
          </cell>
          <cell r="K116" t="str">
            <v>\</v>
          </cell>
          <cell r="L116" t="str">
            <v>\</v>
          </cell>
          <cell r="M116" t="str">
            <v>\</v>
          </cell>
          <cell r="N116" t="str">
            <v>\</v>
          </cell>
          <cell r="O116" t="str">
            <v>\</v>
          </cell>
          <cell r="P116" t="str">
            <v>\</v>
          </cell>
          <cell r="Q116" t="str">
            <v>\</v>
          </cell>
          <cell r="R116" t="str">
            <v>\</v>
          </cell>
          <cell r="S116" t="str">
            <v>\</v>
          </cell>
          <cell r="T116" t="str">
            <v>\</v>
          </cell>
          <cell r="U116" t="str">
            <v>\</v>
          </cell>
          <cell r="V116" t="str">
            <v>\</v>
          </cell>
          <cell r="W116" t="str">
            <v>\</v>
          </cell>
          <cell r="X116" t="str">
            <v>\</v>
          </cell>
          <cell r="Y116" t="str">
            <v>\</v>
          </cell>
          <cell r="Z116" t="str">
            <v>\</v>
          </cell>
          <cell r="AA116" t="str">
            <v>\</v>
          </cell>
          <cell r="AB116" t="str">
            <v>\</v>
          </cell>
          <cell r="AC116" t="str">
            <v>\</v>
          </cell>
          <cell r="AD116" t="str">
            <v>\</v>
          </cell>
          <cell r="AE116" t="str">
            <v>\</v>
          </cell>
        </row>
        <row r="117">
          <cell r="A117" t="str">
            <v>462106-%%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 t="str">
            <v>099</v>
          </cell>
          <cell r="I117">
            <v>0</v>
          </cell>
          <cell r="J117" t="str">
            <v>Interest Incomes - RC</v>
          </cell>
          <cell r="K117" t="str">
            <v>\</v>
          </cell>
          <cell r="L117" t="str">
            <v>\</v>
          </cell>
          <cell r="M117" t="str">
            <v>\</v>
          </cell>
          <cell r="N117" t="str">
            <v>\</v>
          </cell>
          <cell r="O117" t="str">
            <v>\</v>
          </cell>
          <cell r="P117" t="str">
            <v>\</v>
          </cell>
          <cell r="Q117" t="str">
            <v>\</v>
          </cell>
          <cell r="R117" t="str">
            <v>\</v>
          </cell>
          <cell r="S117" t="str">
            <v>\</v>
          </cell>
          <cell r="T117" t="str">
            <v>\</v>
          </cell>
          <cell r="U117" t="str">
            <v>\</v>
          </cell>
          <cell r="V117" t="str">
            <v>\</v>
          </cell>
          <cell r="W117" t="str">
            <v>\</v>
          </cell>
          <cell r="X117" t="str">
            <v>\</v>
          </cell>
          <cell r="Y117" t="str">
            <v>\</v>
          </cell>
          <cell r="Z117" t="str">
            <v>\</v>
          </cell>
          <cell r="AA117" t="str">
            <v>\</v>
          </cell>
          <cell r="AB117" t="str">
            <v>\</v>
          </cell>
          <cell r="AC117" t="str">
            <v>\</v>
          </cell>
          <cell r="AD117" t="str">
            <v>\</v>
          </cell>
          <cell r="AE117" t="str">
            <v>\</v>
          </cell>
        </row>
        <row r="118">
          <cell r="A118" t="str">
            <v>462107-%%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100</v>
          </cell>
          <cell r="I118">
            <v>0</v>
          </cell>
          <cell r="J118" t="str">
            <v>Interest Incomes - IM</v>
          </cell>
          <cell r="K118" t="str">
            <v>\</v>
          </cell>
          <cell r="L118" t="str">
            <v>\</v>
          </cell>
          <cell r="M118" t="str">
            <v>\</v>
          </cell>
          <cell r="N118" t="str">
            <v>\</v>
          </cell>
          <cell r="O118" t="str">
            <v>\</v>
          </cell>
          <cell r="P118" t="str">
            <v>\</v>
          </cell>
          <cell r="Q118" t="str">
            <v>\</v>
          </cell>
          <cell r="R118" t="str">
            <v>\</v>
          </cell>
          <cell r="S118" t="str">
            <v>\</v>
          </cell>
          <cell r="T118" t="str">
            <v>\</v>
          </cell>
          <cell r="U118" t="str">
            <v>\</v>
          </cell>
          <cell r="V118" t="str">
            <v>\</v>
          </cell>
          <cell r="W118" t="str">
            <v>\</v>
          </cell>
          <cell r="X118" t="str">
            <v>\</v>
          </cell>
          <cell r="Y118" t="str">
            <v>\</v>
          </cell>
          <cell r="Z118" t="str">
            <v>\</v>
          </cell>
          <cell r="AA118" t="str">
            <v>\</v>
          </cell>
          <cell r="AB118" t="str">
            <v>\</v>
          </cell>
          <cell r="AC118" t="str">
            <v>\</v>
          </cell>
          <cell r="AD118" t="str">
            <v>\</v>
          </cell>
          <cell r="AE118" t="str">
            <v>\</v>
          </cell>
        </row>
        <row r="119">
          <cell r="A119" t="str">
            <v>462108-%%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 t="str">
            <v>101</v>
          </cell>
          <cell r="I119">
            <v>0</v>
          </cell>
          <cell r="J119" t="str">
            <v>Interest Incomes - AD</v>
          </cell>
          <cell r="K119" t="str">
            <v>\</v>
          </cell>
          <cell r="L119" t="str">
            <v>\</v>
          </cell>
          <cell r="M119" t="str">
            <v>\</v>
          </cell>
          <cell r="N119" t="str">
            <v>\</v>
          </cell>
          <cell r="O119" t="str">
            <v>\</v>
          </cell>
          <cell r="P119" t="str">
            <v>\</v>
          </cell>
          <cell r="Q119" t="str">
            <v>\</v>
          </cell>
          <cell r="R119" t="str">
            <v>\</v>
          </cell>
          <cell r="S119" t="str">
            <v>\</v>
          </cell>
          <cell r="T119" t="str">
            <v>\</v>
          </cell>
          <cell r="U119" t="str">
            <v>\</v>
          </cell>
          <cell r="V119" t="str">
            <v>\</v>
          </cell>
          <cell r="W119" t="str">
            <v>\</v>
          </cell>
          <cell r="X119" t="str">
            <v>\</v>
          </cell>
          <cell r="Y119" t="str">
            <v>\</v>
          </cell>
          <cell r="Z119" t="str">
            <v>\</v>
          </cell>
          <cell r="AA119" t="str">
            <v>\</v>
          </cell>
          <cell r="AB119" t="str">
            <v>\</v>
          </cell>
          <cell r="AC119" t="str">
            <v>\</v>
          </cell>
          <cell r="AD119" t="str">
            <v>\</v>
          </cell>
          <cell r="AE119" t="str">
            <v>\</v>
          </cell>
        </row>
        <row r="120">
          <cell r="A120" t="str">
            <v>462109-%%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 t="str">
            <v>102</v>
          </cell>
          <cell r="I120">
            <v>0</v>
          </cell>
          <cell r="J120" t="str">
            <v>Interest Incomes - CM</v>
          </cell>
          <cell r="K120" t="str">
            <v>\</v>
          </cell>
          <cell r="L120" t="str">
            <v>\</v>
          </cell>
          <cell r="M120" t="str">
            <v>\</v>
          </cell>
          <cell r="N120" t="str">
            <v>\</v>
          </cell>
          <cell r="O120" t="str">
            <v>\</v>
          </cell>
          <cell r="P120" t="str">
            <v>\</v>
          </cell>
          <cell r="Q120" t="str">
            <v>\</v>
          </cell>
          <cell r="R120" t="str">
            <v>\</v>
          </cell>
          <cell r="S120" t="str">
            <v>\</v>
          </cell>
          <cell r="T120" t="str">
            <v>\</v>
          </cell>
          <cell r="U120" t="str">
            <v>\</v>
          </cell>
          <cell r="V120" t="str">
            <v>\</v>
          </cell>
          <cell r="W120" t="str">
            <v>\</v>
          </cell>
          <cell r="X120" t="str">
            <v>\</v>
          </cell>
          <cell r="Y120" t="str">
            <v>\</v>
          </cell>
          <cell r="Z120" t="str">
            <v>\</v>
          </cell>
          <cell r="AA120" t="str">
            <v>\</v>
          </cell>
          <cell r="AB120" t="str">
            <v>\</v>
          </cell>
          <cell r="AC120" t="str">
            <v>\</v>
          </cell>
          <cell r="AD120" t="str">
            <v>\</v>
          </cell>
          <cell r="AE120" t="str">
            <v>\</v>
          </cell>
        </row>
        <row r="121">
          <cell r="A121" t="str">
            <v>462110-%%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 t="str">
            <v>103</v>
          </cell>
          <cell r="I121">
            <v>0</v>
          </cell>
          <cell r="J121" t="str">
            <v>Interest Incomes - UD</v>
          </cell>
          <cell r="K121" t="str">
            <v>\</v>
          </cell>
          <cell r="L121" t="str">
            <v>\</v>
          </cell>
          <cell r="M121" t="str">
            <v>\</v>
          </cell>
          <cell r="N121" t="str">
            <v>\</v>
          </cell>
          <cell r="O121" t="str">
            <v>\</v>
          </cell>
          <cell r="P121" t="str">
            <v>\</v>
          </cell>
          <cell r="Q121" t="str">
            <v>\</v>
          </cell>
          <cell r="R121" t="str">
            <v>\</v>
          </cell>
          <cell r="S121" t="str">
            <v>\</v>
          </cell>
          <cell r="T121" t="str">
            <v>\</v>
          </cell>
          <cell r="U121" t="str">
            <v>\</v>
          </cell>
          <cell r="V121" t="str">
            <v>\</v>
          </cell>
          <cell r="W121" t="str">
            <v>\</v>
          </cell>
          <cell r="X121" t="str">
            <v>\</v>
          </cell>
          <cell r="Y121" t="str">
            <v>\</v>
          </cell>
          <cell r="Z121" t="str">
            <v>\</v>
          </cell>
          <cell r="AA121" t="str">
            <v>\</v>
          </cell>
          <cell r="AB121" t="str">
            <v>\</v>
          </cell>
          <cell r="AC121" t="str">
            <v>\</v>
          </cell>
          <cell r="AD121" t="str">
            <v>\</v>
          </cell>
          <cell r="AE121" t="str">
            <v>\</v>
          </cell>
        </row>
        <row r="122">
          <cell r="A122" t="str">
            <v>462111-%%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 t="str">
            <v>104</v>
          </cell>
          <cell r="I122">
            <v>0</v>
          </cell>
          <cell r="J122" t="str">
            <v>Interest Incomes - MB</v>
          </cell>
          <cell r="K122" t="str">
            <v>\</v>
          </cell>
          <cell r="L122" t="str">
            <v>\</v>
          </cell>
          <cell r="M122" t="str">
            <v>\</v>
          </cell>
          <cell r="N122" t="str">
            <v>\</v>
          </cell>
          <cell r="O122" t="str">
            <v>\</v>
          </cell>
          <cell r="P122" t="str">
            <v>\</v>
          </cell>
          <cell r="Q122" t="str">
            <v>\</v>
          </cell>
          <cell r="R122" t="str">
            <v>\</v>
          </cell>
          <cell r="S122" t="str">
            <v>\</v>
          </cell>
          <cell r="T122" t="str">
            <v>\</v>
          </cell>
          <cell r="U122" t="str">
            <v>\</v>
          </cell>
          <cell r="V122" t="str">
            <v>\</v>
          </cell>
          <cell r="W122" t="str">
            <v>\</v>
          </cell>
          <cell r="X122" t="str">
            <v>\</v>
          </cell>
          <cell r="Y122" t="str">
            <v>\</v>
          </cell>
          <cell r="Z122" t="str">
            <v>\</v>
          </cell>
          <cell r="AA122" t="str">
            <v>\</v>
          </cell>
          <cell r="AB122" t="str">
            <v>\</v>
          </cell>
          <cell r="AC122" t="str">
            <v>\</v>
          </cell>
          <cell r="AD122" t="str">
            <v>\</v>
          </cell>
          <cell r="AE122" t="str">
            <v>\</v>
          </cell>
        </row>
        <row r="123">
          <cell r="A123" t="str">
            <v>462112-%%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 t="str">
            <v>105</v>
          </cell>
          <cell r="I123">
            <v>0</v>
          </cell>
          <cell r="J123" t="str">
            <v>Interest Incomes - MC</v>
          </cell>
          <cell r="K123" t="str">
            <v>\</v>
          </cell>
          <cell r="L123" t="str">
            <v>\</v>
          </cell>
          <cell r="M123" t="str">
            <v>\</v>
          </cell>
          <cell r="N123" t="str">
            <v>\</v>
          </cell>
          <cell r="O123" t="str">
            <v>\</v>
          </cell>
          <cell r="P123" t="str">
            <v>\</v>
          </cell>
          <cell r="Q123" t="str">
            <v>\</v>
          </cell>
          <cell r="R123" t="str">
            <v>\</v>
          </cell>
          <cell r="S123" t="str">
            <v>\</v>
          </cell>
          <cell r="T123" t="str">
            <v>\</v>
          </cell>
          <cell r="U123" t="str">
            <v>\</v>
          </cell>
          <cell r="V123" t="str">
            <v>\</v>
          </cell>
          <cell r="W123" t="str">
            <v>\</v>
          </cell>
          <cell r="X123" t="str">
            <v>\</v>
          </cell>
          <cell r="Y123" t="str">
            <v>\</v>
          </cell>
          <cell r="Z123" t="str">
            <v>\</v>
          </cell>
          <cell r="AA123" t="str">
            <v>\</v>
          </cell>
          <cell r="AB123" t="str">
            <v>\</v>
          </cell>
          <cell r="AC123" t="str">
            <v>\</v>
          </cell>
          <cell r="AD123" t="str">
            <v>\</v>
          </cell>
          <cell r="AE123" t="str">
            <v>\</v>
          </cell>
        </row>
        <row r="124">
          <cell r="A124" t="str">
            <v>462113-%%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 t="str">
            <v>106</v>
          </cell>
          <cell r="I124">
            <v>0</v>
          </cell>
          <cell r="J124" t="str">
            <v>Interest Incomes - EGV</v>
          </cell>
          <cell r="K124" t="str">
            <v>\</v>
          </cell>
          <cell r="L124" t="str">
            <v>\</v>
          </cell>
          <cell r="M124" t="str">
            <v>\</v>
          </cell>
          <cell r="N124" t="str">
            <v>\</v>
          </cell>
          <cell r="O124" t="str">
            <v>\</v>
          </cell>
          <cell r="P124" t="str">
            <v>\</v>
          </cell>
          <cell r="Q124" t="str">
            <v>\</v>
          </cell>
          <cell r="R124" t="str">
            <v>\</v>
          </cell>
          <cell r="S124" t="str">
            <v>\</v>
          </cell>
          <cell r="T124" t="str">
            <v>\</v>
          </cell>
          <cell r="U124" t="str">
            <v>\</v>
          </cell>
          <cell r="V124" t="str">
            <v>\</v>
          </cell>
          <cell r="W124" t="str">
            <v>\</v>
          </cell>
          <cell r="X124" t="str">
            <v>\</v>
          </cell>
          <cell r="Y124" t="str">
            <v>\</v>
          </cell>
          <cell r="Z124" t="str">
            <v>\</v>
          </cell>
          <cell r="AA124" t="str">
            <v>\</v>
          </cell>
          <cell r="AB124" t="str">
            <v>\</v>
          </cell>
          <cell r="AC124" t="str">
            <v>\</v>
          </cell>
          <cell r="AD124" t="str">
            <v>\</v>
          </cell>
          <cell r="AE124" t="str">
            <v>\</v>
          </cell>
        </row>
        <row r="125">
          <cell r="A125" t="str">
            <v>462114-%%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107</v>
          </cell>
          <cell r="I125">
            <v>0</v>
          </cell>
          <cell r="J125" t="str">
            <v>Interest Incomes - PM</v>
          </cell>
          <cell r="K125" t="str">
            <v>\</v>
          </cell>
          <cell r="L125" t="str">
            <v>\</v>
          </cell>
          <cell r="M125" t="str">
            <v>\</v>
          </cell>
          <cell r="N125" t="str">
            <v>\</v>
          </cell>
          <cell r="O125" t="str">
            <v>\</v>
          </cell>
          <cell r="P125" t="str">
            <v>\</v>
          </cell>
          <cell r="Q125" t="str">
            <v>\</v>
          </cell>
          <cell r="R125" t="str">
            <v>\</v>
          </cell>
          <cell r="S125" t="str">
            <v>\</v>
          </cell>
          <cell r="T125" t="str">
            <v>\</v>
          </cell>
          <cell r="U125" t="str">
            <v>\</v>
          </cell>
          <cell r="V125" t="str">
            <v>\</v>
          </cell>
          <cell r="W125" t="str">
            <v>\</v>
          </cell>
          <cell r="X125" t="str">
            <v>\</v>
          </cell>
          <cell r="Y125" t="str">
            <v>\</v>
          </cell>
          <cell r="Z125" t="str">
            <v>\</v>
          </cell>
          <cell r="AA125" t="str">
            <v>\</v>
          </cell>
          <cell r="AB125" t="str">
            <v>\</v>
          </cell>
          <cell r="AC125" t="str">
            <v>\</v>
          </cell>
          <cell r="AD125" t="str">
            <v>\</v>
          </cell>
          <cell r="AE125" t="str">
            <v>\</v>
          </cell>
        </row>
        <row r="126">
          <cell r="A126" t="str">
            <v>462115-%%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 t="str">
            <v>108</v>
          </cell>
          <cell r="I126">
            <v>0</v>
          </cell>
          <cell r="J126" t="str">
            <v>Interest Incomes - CFC</v>
          </cell>
          <cell r="K126" t="str">
            <v>\</v>
          </cell>
          <cell r="L126" t="str">
            <v>\</v>
          </cell>
          <cell r="M126" t="str">
            <v>\</v>
          </cell>
          <cell r="N126" t="str">
            <v>\</v>
          </cell>
          <cell r="O126" t="str">
            <v>\</v>
          </cell>
          <cell r="P126" t="str">
            <v>\</v>
          </cell>
          <cell r="Q126" t="str">
            <v>\</v>
          </cell>
          <cell r="R126" t="str">
            <v>\</v>
          </cell>
          <cell r="S126" t="str">
            <v>\</v>
          </cell>
          <cell r="T126" t="str">
            <v>\</v>
          </cell>
          <cell r="U126" t="str">
            <v>\</v>
          </cell>
          <cell r="V126" t="str">
            <v>\</v>
          </cell>
          <cell r="W126" t="str">
            <v>\</v>
          </cell>
          <cell r="X126" t="str">
            <v>\</v>
          </cell>
          <cell r="Y126" t="str">
            <v>\</v>
          </cell>
          <cell r="Z126" t="str">
            <v>\</v>
          </cell>
          <cell r="AA126" t="str">
            <v>\</v>
          </cell>
          <cell r="AB126" t="str">
            <v>\</v>
          </cell>
          <cell r="AC126" t="str">
            <v>\</v>
          </cell>
          <cell r="AD126" t="str">
            <v>\</v>
          </cell>
          <cell r="AE126" t="str">
            <v>\</v>
          </cell>
        </row>
        <row r="127">
          <cell r="A127" t="str">
            <v>462116-%%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109</v>
          </cell>
          <cell r="I127">
            <v>0</v>
          </cell>
          <cell r="J127" t="str">
            <v>Interest Incomes - SC</v>
          </cell>
          <cell r="K127" t="str">
            <v>\</v>
          </cell>
          <cell r="L127" t="str">
            <v>\</v>
          </cell>
          <cell r="M127" t="str">
            <v>\</v>
          </cell>
          <cell r="N127" t="str">
            <v>\</v>
          </cell>
          <cell r="O127" t="str">
            <v>\</v>
          </cell>
          <cell r="P127" t="str">
            <v>\</v>
          </cell>
          <cell r="Q127" t="str">
            <v>\</v>
          </cell>
          <cell r="R127" t="str">
            <v>\</v>
          </cell>
          <cell r="S127" t="str">
            <v>\</v>
          </cell>
          <cell r="T127" t="str">
            <v>\</v>
          </cell>
          <cell r="U127" t="str">
            <v>\</v>
          </cell>
          <cell r="V127" t="str">
            <v>\</v>
          </cell>
          <cell r="W127" t="str">
            <v>\</v>
          </cell>
          <cell r="X127" t="str">
            <v>\</v>
          </cell>
          <cell r="Y127" t="str">
            <v>\</v>
          </cell>
          <cell r="Z127" t="str">
            <v>\</v>
          </cell>
          <cell r="AA127" t="str">
            <v>\</v>
          </cell>
          <cell r="AB127" t="str">
            <v>\</v>
          </cell>
          <cell r="AC127" t="str">
            <v>\</v>
          </cell>
          <cell r="AD127" t="str">
            <v>\</v>
          </cell>
          <cell r="AE127" t="str">
            <v>\</v>
          </cell>
        </row>
        <row r="128">
          <cell r="A128" t="str">
            <v>462117-%%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 t="str">
            <v>110</v>
          </cell>
          <cell r="I128">
            <v>0</v>
          </cell>
          <cell r="J128" t="str">
            <v>Interest Incomes - IMJ</v>
          </cell>
          <cell r="K128" t="str">
            <v>\</v>
          </cell>
          <cell r="L128" t="str">
            <v>\</v>
          </cell>
          <cell r="M128" t="str">
            <v>\</v>
          </cell>
          <cell r="N128" t="str">
            <v>\</v>
          </cell>
          <cell r="O128" t="str">
            <v>\</v>
          </cell>
          <cell r="P128" t="str">
            <v>\</v>
          </cell>
          <cell r="Q128" t="str">
            <v>\</v>
          </cell>
          <cell r="R128" t="str">
            <v>\</v>
          </cell>
          <cell r="S128" t="str">
            <v>\</v>
          </cell>
          <cell r="T128" t="str">
            <v>\</v>
          </cell>
          <cell r="U128" t="str">
            <v>\</v>
          </cell>
          <cell r="V128" t="str">
            <v>\</v>
          </cell>
          <cell r="W128" t="str">
            <v>\</v>
          </cell>
          <cell r="X128" t="str">
            <v>\</v>
          </cell>
          <cell r="Y128" t="str">
            <v>\</v>
          </cell>
          <cell r="Z128" t="str">
            <v>\</v>
          </cell>
          <cell r="AA128" t="str">
            <v>\</v>
          </cell>
          <cell r="AB128" t="str">
            <v>\</v>
          </cell>
          <cell r="AC128" t="str">
            <v>\</v>
          </cell>
          <cell r="AD128" t="str">
            <v>\</v>
          </cell>
          <cell r="AE128" t="str">
            <v>\</v>
          </cell>
        </row>
        <row r="129">
          <cell r="A129" t="str">
            <v>462118-%%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 t="str">
            <v>111</v>
          </cell>
          <cell r="I129">
            <v>0</v>
          </cell>
          <cell r="J129" t="str">
            <v>Interest Incomes - M.Picture</v>
          </cell>
          <cell r="K129" t="str">
            <v>\</v>
          </cell>
          <cell r="L129" t="str">
            <v>\</v>
          </cell>
          <cell r="M129" t="str">
            <v>\</v>
          </cell>
          <cell r="N129" t="str">
            <v>\</v>
          </cell>
          <cell r="O129" t="str">
            <v>\</v>
          </cell>
          <cell r="P129" t="str">
            <v>\</v>
          </cell>
          <cell r="Q129" t="str">
            <v>\</v>
          </cell>
          <cell r="R129" t="str">
            <v>\</v>
          </cell>
          <cell r="S129" t="str">
            <v>\</v>
          </cell>
          <cell r="T129" t="str">
            <v>\</v>
          </cell>
          <cell r="U129" t="str">
            <v>\</v>
          </cell>
          <cell r="V129" t="str">
            <v>\</v>
          </cell>
          <cell r="W129" t="str">
            <v>\</v>
          </cell>
          <cell r="X129" t="str">
            <v>\</v>
          </cell>
          <cell r="Y129" t="str">
            <v>\</v>
          </cell>
          <cell r="Z129" t="str">
            <v>\</v>
          </cell>
          <cell r="AA129" t="str">
            <v>\</v>
          </cell>
          <cell r="AB129" t="str">
            <v>\</v>
          </cell>
          <cell r="AC129" t="str">
            <v>\</v>
          </cell>
          <cell r="AD129" t="str">
            <v>\</v>
          </cell>
          <cell r="AE129" t="str">
            <v>\</v>
          </cell>
        </row>
        <row r="130">
          <cell r="A130" t="str">
            <v>462200-%%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 t="str">
            <v>112</v>
          </cell>
          <cell r="I130">
            <v>0</v>
          </cell>
          <cell r="J130" t="str">
            <v>Interest Incomes - RPT</v>
          </cell>
          <cell r="K130" t="str">
            <v>\</v>
          </cell>
          <cell r="L130" t="str">
            <v>\</v>
          </cell>
          <cell r="M130" t="str">
            <v>\</v>
          </cell>
          <cell r="N130" t="str">
            <v>\</v>
          </cell>
          <cell r="O130" t="str">
            <v>\</v>
          </cell>
          <cell r="P130" t="str">
            <v>\</v>
          </cell>
          <cell r="Q130" t="str">
            <v>\</v>
          </cell>
          <cell r="R130" t="str">
            <v>\</v>
          </cell>
          <cell r="S130" t="str">
            <v>\</v>
          </cell>
          <cell r="T130" t="str">
            <v>\</v>
          </cell>
          <cell r="U130" t="str">
            <v>\</v>
          </cell>
          <cell r="V130" t="str">
            <v>\</v>
          </cell>
          <cell r="W130" t="str">
            <v>\</v>
          </cell>
          <cell r="X130" t="str">
            <v>\</v>
          </cell>
          <cell r="Y130" t="str">
            <v>\</v>
          </cell>
          <cell r="Z130" t="str">
            <v>\</v>
          </cell>
          <cell r="AA130" t="str">
            <v>\</v>
          </cell>
          <cell r="AB130" t="str">
            <v>\</v>
          </cell>
          <cell r="AC130" t="str">
            <v>\</v>
          </cell>
          <cell r="AD130" t="str">
            <v>\</v>
          </cell>
          <cell r="AE130" t="str">
            <v>\</v>
          </cell>
        </row>
        <row r="131">
          <cell r="A131" t="str">
            <v>463100-%%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 t="str">
            <v>113</v>
          </cell>
          <cell r="I131">
            <v>0</v>
          </cell>
          <cell r="J131" t="str">
            <v>Interest Incomes - Staff Loan</v>
          </cell>
          <cell r="K131" t="str">
            <v>\</v>
          </cell>
          <cell r="L131" t="str">
            <v>\</v>
          </cell>
          <cell r="M131" t="str">
            <v>\</v>
          </cell>
          <cell r="N131" t="str">
            <v>\</v>
          </cell>
          <cell r="O131" t="str">
            <v>\</v>
          </cell>
          <cell r="P131" t="str">
            <v>\</v>
          </cell>
          <cell r="Q131" t="str">
            <v>\</v>
          </cell>
          <cell r="R131" t="str">
            <v>\</v>
          </cell>
          <cell r="S131" t="str">
            <v>\</v>
          </cell>
          <cell r="T131" t="str">
            <v>\</v>
          </cell>
          <cell r="U131" t="str">
            <v>\</v>
          </cell>
          <cell r="V131" t="str">
            <v>\</v>
          </cell>
          <cell r="W131" t="str">
            <v>\</v>
          </cell>
          <cell r="X131" t="str">
            <v>\</v>
          </cell>
          <cell r="Y131" t="str">
            <v>\</v>
          </cell>
          <cell r="Z131" t="str">
            <v>\</v>
          </cell>
          <cell r="AA131" t="str">
            <v>\</v>
          </cell>
          <cell r="AB131" t="str">
            <v>\</v>
          </cell>
          <cell r="AC131" t="str">
            <v>\</v>
          </cell>
          <cell r="AD131" t="str">
            <v>\</v>
          </cell>
          <cell r="AE131" t="str">
            <v>\</v>
          </cell>
        </row>
        <row r="132">
          <cell r="A132" t="str">
            <v>463101-%%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 t="str">
            <v>114</v>
          </cell>
          <cell r="I132">
            <v>0</v>
          </cell>
          <cell r="J132" t="str">
            <v>Interest Incomes - Bond</v>
          </cell>
          <cell r="K132" t="str">
            <v>\</v>
          </cell>
          <cell r="L132" t="str">
            <v>\</v>
          </cell>
          <cell r="M132" t="str">
            <v>\</v>
          </cell>
          <cell r="N132" t="str">
            <v>\</v>
          </cell>
          <cell r="O132" t="str">
            <v>\</v>
          </cell>
          <cell r="P132" t="str">
            <v>\</v>
          </cell>
          <cell r="Q132" t="str">
            <v>\</v>
          </cell>
          <cell r="R132" t="str">
            <v>\</v>
          </cell>
          <cell r="S132" t="str">
            <v>\</v>
          </cell>
          <cell r="T132" t="str">
            <v>\</v>
          </cell>
          <cell r="U132" t="str">
            <v>\</v>
          </cell>
          <cell r="V132" t="str">
            <v>\</v>
          </cell>
          <cell r="W132" t="str">
            <v>\</v>
          </cell>
          <cell r="X132" t="str">
            <v>\</v>
          </cell>
          <cell r="Y132" t="str">
            <v>\</v>
          </cell>
          <cell r="Z132" t="str">
            <v>\</v>
          </cell>
          <cell r="AA132" t="str">
            <v>\</v>
          </cell>
          <cell r="AB132" t="str">
            <v>\</v>
          </cell>
          <cell r="AC132" t="str">
            <v>\</v>
          </cell>
          <cell r="AD132" t="str">
            <v>\</v>
          </cell>
          <cell r="AE132" t="str">
            <v>\</v>
          </cell>
        </row>
        <row r="133">
          <cell r="A133" t="str">
            <v>463102-%%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 t="str">
            <v>115</v>
          </cell>
          <cell r="I133">
            <v>0</v>
          </cell>
          <cell r="J133" t="str">
            <v>Interest Incomes - Other</v>
          </cell>
          <cell r="K133" t="str">
            <v>\</v>
          </cell>
          <cell r="L133" t="str">
            <v>\</v>
          </cell>
          <cell r="M133" t="str">
            <v>\</v>
          </cell>
          <cell r="N133" t="str">
            <v>\</v>
          </cell>
          <cell r="O133" t="str">
            <v>\</v>
          </cell>
          <cell r="P133" t="str">
            <v>\</v>
          </cell>
          <cell r="Q133" t="str">
            <v>\</v>
          </cell>
          <cell r="R133" t="str">
            <v>\</v>
          </cell>
          <cell r="S133" t="str">
            <v>\</v>
          </cell>
          <cell r="T133" t="str">
            <v>\</v>
          </cell>
          <cell r="U133" t="str">
            <v>\</v>
          </cell>
          <cell r="V133" t="str">
            <v>\</v>
          </cell>
          <cell r="W133" t="str">
            <v>\</v>
          </cell>
          <cell r="X133" t="str">
            <v>\</v>
          </cell>
          <cell r="Y133" t="str">
            <v>\</v>
          </cell>
          <cell r="Z133" t="str">
            <v>\</v>
          </cell>
          <cell r="AA133" t="str">
            <v>\</v>
          </cell>
          <cell r="AB133" t="str">
            <v>\</v>
          </cell>
          <cell r="AC133" t="str">
            <v>\</v>
          </cell>
          <cell r="AD133" t="str">
            <v>\</v>
          </cell>
          <cell r="AE133" t="str">
            <v>\</v>
          </cell>
        </row>
        <row r="134">
          <cell r="A134" t="str">
            <v>471100-%%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 t="str">
            <v>116</v>
          </cell>
          <cell r="I134">
            <v>0</v>
          </cell>
          <cell r="J134" t="str">
            <v>Shering P/L from Sub Company - MJG</v>
          </cell>
          <cell r="K134" t="str">
            <v>\</v>
          </cell>
          <cell r="L134" t="str">
            <v>\</v>
          </cell>
          <cell r="M134" t="str">
            <v>\</v>
          </cell>
          <cell r="N134" t="str">
            <v>\</v>
          </cell>
          <cell r="O134" t="str">
            <v>\</v>
          </cell>
          <cell r="P134" t="str">
            <v>\</v>
          </cell>
          <cell r="Q134" t="str">
            <v>\</v>
          </cell>
          <cell r="R134" t="str">
            <v>\</v>
          </cell>
          <cell r="S134" t="str">
            <v>\</v>
          </cell>
          <cell r="T134" t="str">
            <v>\</v>
          </cell>
          <cell r="U134" t="str">
            <v>\</v>
          </cell>
          <cell r="V134" t="str">
            <v>\</v>
          </cell>
          <cell r="W134" t="str">
            <v>\</v>
          </cell>
          <cell r="X134" t="str">
            <v>\</v>
          </cell>
          <cell r="Y134" t="str">
            <v>\</v>
          </cell>
          <cell r="Z134" t="str">
            <v>\</v>
          </cell>
          <cell r="AA134" t="str">
            <v>\</v>
          </cell>
          <cell r="AB134" t="str">
            <v>\</v>
          </cell>
          <cell r="AC134" t="str">
            <v>\</v>
          </cell>
          <cell r="AD134" t="str">
            <v>\</v>
          </cell>
          <cell r="AE134" t="str">
            <v>\</v>
          </cell>
        </row>
        <row r="135">
          <cell r="A135" t="str">
            <v>471101-%%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>117</v>
          </cell>
          <cell r="I135">
            <v>0</v>
          </cell>
          <cell r="J135" t="str">
            <v>Shering P/L from Sub Company - MJB</v>
          </cell>
          <cell r="K135" t="str">
            <v>\</v>
          </cell>
          <cell r="L135" t="str">
            <v>\</v>
          </cell>
          <cell r="M135" t="str">
            <v>\</v>
          </cell>
          <cell r="N135" t="str">
            <v>\</v>
          </cell>
          <cell r="O135" t="str">
            <v>\</v>
          </cell>
          <cell r="P135" t="str">
            <v>\</v>
          </cell>
          <cell r="Q135" t="str">
            <v>\</v>
          </cell>
          <cell r="R135" t="str">
            <v>\</v>
          </cell>
          <cell r="S135" t="str">
            <v>\</v>
          </cell>
          <cell r="T135" t="str">
            <v>\</v>
          </cell>
          <cell r="U135" t="str">
            <v>\</v>
          </cell>
          <cell r="V135" t="str">
            <v>\</v>
          </cell>
          <cell r="W135" t="str">
            <v>\</v>
          </cell>
          <cell r="X135" t="str">
            <v>\</v>
          </cell>
          <cell r="Y135" t="str">
            <v>\</v>
          </cell>
          <cell r="Z135" t="str">
            <v>\</v>
          </cell>
          <cell r="AA135" t="str">
            <v>\</v>
          </cell>
          <cell r="AB135" t="str">
            <v>\</v>
          </cell>
          <cell r="AC135" t="str">
            <v>\</v>
          </cell>
          <cell r="AD135" t="str">
            <v>\</v>
          </cell>
          <cell r="AE135" t="str">
            <v>\</v>
          </cell>
        </row>
        <row r="136">
          <cell r="A136" t="str">
            <v>471102-%%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 t="str">
            <v>118</v>
          </cell>
          <cell r="I136">
            <v>0</v>
          </cell>
          <cell r="J136" t="str">
            <v>Shering P/L from Sub Company - MJP</v>
          </cell>
          <cell r="K136" t="str">
            <v>\</v>
          </cell>
          <cell r="L136" t="str">
            <v>\</v>
          </cell>
          <cell r="M136" t="str">
            <v>\</v>
          </cell>
          <cell r="N136" t="str">
            <v>\</v>
          </cell>
          <cell r="O136" t="str">
            <v>\</v>
          </cell>
          <cell r="P136" t="str">
            <v>\</v>
          </cell>
          <cell r="Q136" t="str">
            <v>\</v>
          </cell>
          <cell r="R136" t="str">
            <v>\</v>
          </cell>
          <cell r="S136" t="str">
            <v>\</v>
          </cell>
          <cell r="T136" t="str">
            <v>\</v>
          </cell>
          <cell r="U136" t="str">
            <v>\</v>
          </cell>
          <cell r="V136" t="str">
            <v>\</v>
          </cell>
          <cell r="W136" t="str">
            <v>\</v>
          </cell>
          <cell r="X136" t="str">
            <v>\</v>
          </cell>
          <cell r="Y136" t="str">
            <v>\</v>
          </cell>
          <cell r="Z136" t="str">
            <v>\</v>
          </cell>
          <cell r="AA136" t="str">
            <v>\</v>
          </cell>
          <cell r="AB136" t="str">
            <v>\</v>
          </cell>
          <cell r="AC136" t="str">
            <v>\</v>
          </cell>
          <cell r="AD136" t="str">
            <v>\</v>
          </cell>
          <cell r="AE136" t="str">
            <v>\</v>
          </cell>
        </row>
        <row r="137">
          <cell r="A137" t="str">
            <v>471103-%%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 t="str">
            <v>119</v>
          </cell>
          <cell r="I137">
            <v>0</v>
          </cell>
          <cell r="J137" t="str">
            <v>Shering P/L from Sub Company - MJS</v>
          </cell>
          <cell r="K137" t="str">
            <v>\</v>
          </cell>
          <cell r="L137" t="str">
            <v>\</v>
          </cell>
          <cell r="M137" t="str">
            <v>\</v>
          </cell>
          <cell r="N137" t="str">
            <v>\</v>
          </cell>
          <cell r="O137" t="str">
            <v>\</v>
          </cell>
          <cell r="P137" t="str">
            <v>\</v>
          </cell>
          <cell r="Q137" t="str">
            <v>\</v>
          </cell>
          <cell r="R137" t="str">
            <v>\</v>
          </cell>
          <cell r="S137" t="str">
            <v>\</v>
          </cell>
          <cell r="T137" t="str">
            <v>\</v>
          </cell>
          <cell r="U137" t="str">
            <v>\</v>
          </cell>
          <cell r="V137" t="str">
            <v>\</v>
          </cell>
          <cell r="W137" t="str">
            <v>\</v>
          </cell>
          <cell r="X137" t="str">
            <v>\</v>
          </cell>
          <cell r="Y137" t="str">
            <v>\</v>
          </cell>
          <cell r="Z137" t="str">
            <v>\</v>
          </cell>
          <cell r="AA137" t="str">
            <v>\</v>
          </cell>
          <cell r="AB137" t="str">
            <v>\</v>
          </cell>
          <cell r="AC137" t="str">
            <v>\</v>
          </cell>
          <cell r="AD137" t="str">
            <v>\</v>
          </cell>
          <cell r="AE137" t="str">
            <v>\</v>
          </cell>
        </row>
        <row r="138">
          <cell r="A138" t="str">
            <v>471104-%%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 t="str">
            <v>120</v>
          </cell>
          <cell r="I138">
            <v>0</v>
          </cell>
          <cell r="J138" t="str">
            <v>Shering P/L from Sub Company - RR</v>
          </cell>
          <cell r="K138" t="str">
            <v>\</v>
          </cell>
          <cell r="L138" t="str">
            <v>\</v>
          </cell>
          <cell r="M138" t="str">
            <v>\</v>
          </cell>
          <cell r="N138" t="str">
            <v>\</v>
          </cell>
          <cell r="O138" t="str">
            <v>\</v>
          </cell>
          <cell r="P138" t="str">
            <v>\</v>
          </cell>
          <cell r="Q138" t="str">
            <v>\</v>
          </cell>
          <cell r="R138" t="str">
            <v>\</v>
          </cell>
          <cell r="S138" t="str">
            <v>\</v>
          </cell>
          <cell r="T138" t="str">
            <v>\</v>
          </cell>
          <cell r="U138" t="str">
            <v>\</v>
          </cell>
          <cell r="V138" t="str">
            <v>\</v>
          </cell>
          <cell r="W138" t="str">
            <v>\</v>
          </cell>
          <cell r="X138" t="str">
            <v>\</v>
          </cell>
          <cell r="Y138" t="str">
            <v>\</v>
          </cell>
          <cell r="Z138" t="str">
            <v>\</v>
          </cell>
          <cell r="AA138" t="str">
            <v>\</v>
          </cell>
          <cell r="AB138" t="str">
            <v>\</v>
          </cell>
          <cell r="AC138" t="str">
            <v>\</v>
          </cell>
          <cell r="AD138" t="str">
            <v>\</v>
          </cell>
          <cell r="AE138" t="str">
            <v>\</v>
          </cell>
        </row>
        <row r="139">
          <cell r="A139" t="str">
            <v>471105-%%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 t="str">
            <v>121</v>
          </cell>
          <cell r="I139">
            <v>0</v>
          </cell>
          <cell r="J139" t="str">
            <v>Shering P/L from Sub Company - RM</v>
          </cell>
          <cell r="K139" t="str">
            <v>\</v>
          </cell>
          <cell r="L139" t="str">
            <v>\</v>
          </cell>
          <cell r="M139" t="str">
            <v>\</v>
          </cell>
          <cell r="N139" t="str">
            <v>\</v>
          </cell>
          <cell r="O139" t="str">
            <v>\</v>
          </cell>
          <cell r="P139" t="str">
            <v>\</v>
          </cell>
          <cell r="Q139" t="str">
            <v>\</v>
          </cell>
          <cell r="R139" t="str">
            <v>\</v>
          </cell>
          <cell r="S139" t="str">
            <v>\</v>
          </cell>
          <cell r="T139" t="str">
            <v>\</v>
          </cell>
          <cell r="U139" t="str">
            <v>\</v>
          </cell>
          <cell r="V139" t="str">
            <v>\</v>
          </cell>
          <cell r="W139" t="str">
            <v>\</v>
          </cell>
          <cell r="X139" t="str">
            <v>\</v>
          </cell>
          <cell r="Y139" t="str">
            <v>\</v>
          </cell>
          <cell r="Z139" t="str">
            <v>\</v>
          </cell>
          <cell r="AA139" t="str">
            <v>\</v>
          </cell>
          <cell r="AB139" t="str">
            <v>\</v>
          </cell>
          <cell r="AC139" t="str">
            <v>\</v>
          </cell>
          <cell r="AD139" t="str">
            <v>\</v>
          </cell>
          <cell r="AE139" t="str">
            <v>\</v>
          </cell>
        </row>
        <row r="140">
          <cell r="A140" t="str">
            <v>471106-%%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 t="str">
            <v>122</v>
          </cell>
          <cell r="I140">
            <v>0</v>
          </cell>
          <cell r="J140" t="str">
            <v>Shering P/L from Sub Company - RC</v>
          </cell>
          <cell r="K140" t="str">
            <v>\</v>
          </cell>
          <cell r="L140" t="str">
            <v>\</v>
          </cell>
          <cell r="M140" t="str">
            <v>\</v>
          </cell>
          <cell r="N140" t="str">
            <v>\</v>
          </cell>
          <cell r="O140" t="str">
            <v>\</v>
          </cell>
          <cell r="P140" t="str">
            <v>\</v>
          </cell>
          <cell r="Q140" t="str">
            <v>\</v>
          </cell>
          <cell r="R140" t="str">
            <v>\</v>
          </cell>
          <cell r="S140" t="str">
            <v>\</v>
          </cell>
          <cell r="T140" t="str">
            <v>\</v>
          </cell>
          <cell r="U140" t="str">
            <v>\</v>
          </cell>
          <cell r="V140" t="str">
            <v>\</v>
          </cell>
          <cell r="W140" t="str">
            <v>\</v>
          </cell>
          <cell r="X140" t="str">
            <v>\</v>
          </cell>
          <cell r="Y140" t="str">
            <v>\</v>
          </cell>
          <cell r="Z140" t="str">
            <v>\</v>
          </cell>
          <cell r="AA140" t="str">
            <v>\</v>
          </cell>
          <cell r="AB140" t="str">
            <v>\</v>
          </cell>
          <cell r="AC140" t="str">
            <v>\</v>
          </cell>
          <cell r="AD140" t="str">
            <v>\</v>
          </cell>
          <cell r="AE140" t="str">
            <v>\</v>
          </cell>
        </row>
        <row r="141">
          <cell r="A141" t="str">
            <v>471107-%%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 t="str">
            <v>123</v>
          </cell>
          <cell r="I141">
            <v>0</v>
          </cell>
          <cell r="J141" t="str">
            <v>Shering P/L from Sub Company - IM</v>
          </cell>
          <cell r="K141" t="str">
            <v>\</v>
          </cell>
          <cell r="L141" t="str">
            <v>\</v>
          </cell>
          <cell r="M141" t="str">
            <v>\</v>
          </cell>
          <cell r="N141" t="str">
            <v>\</v>
          </cell>
          <cell r="O141" t="str">
            <v>\</v>
          </cell>
          <cell r="P141" t="str">
            <v>\</v>
          </cell>
          <cell r="Q141" t="str">
            <v>\</v>
          </cell>
          <cell r="R141" t="str">
            <v>\</v>
          </cell>
          <cell r="S141" t="str">
            <v>\</v>
          </cell>
          <cell r="T141" t="str">
            <v>\</v>
          </cell>
          <cell r="U141" t="str">
            <v>\</v>
          </cell>
          <cell r="V141" t="str">
            <v>\</v>
          </cell>
          <cell r="W141" t="str">
            <v>\</v>
          </cell>
          <cell r="X141" t="str">
            <v>\</v>
          </cell>
          <cell r="Y141" t="str">
            <v>\</v>
          </cell>
          <cell r="Z141" t="str">
            <v>\</v>
          </cell>
          <cell r="AA141" t="str">
            <v>\</v>
          </cell>
          <cell r="AB141" t="str">
            <v>\</v>
          </cell>
          <cell r="AC141" t="str">
            <v>\</v>
          </cell>
          <cell r="AD141" t="str">
            <v>\</v>
          </cell>
          <cell r="AE141" t="str">
            <v>\</v>
          </cell>
        </row>
        <row r="142">
          <cell r="A142" t="str">
            <v>471108-%%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 t="str">
            <v>124</v>
          </cell>
          <cell r="I142">
            <v>0</v>
          </cell>
          <cell r="J142" t="str">
            <v>Shering P/L from Sub Company - AD</v>
          </cell>
          <cell r="K142" t="str">
            <v>\</v>
          </cell>
          <cell r="L142" t="str">
            <v>\</v>
          </cell>
          <cell r="M142" t="str">
            <v>\</v>
          </cell>
          <cell r="N142" t="str">
            <v>\</v>
          </cell>
          <cell r="O142" t="str">
            <v>\</v>
          </cell>
          <cell r="P142" t="str">
            <v>\</v>
          </cell>
          <cell r="Q142" t="str">
            <v>\</v>
          </cell>
          <cell r="R142" t="str">
            <v>\</v>
          </cell>
          <cell r="S142" t="str">
            <v>\</v>
          </cell>
          <cell r="T142" t="str">
            <v>\</v>
          </cell>
          <cell r="U142" t="str">
            <v>\</v>
          </cell>
          <cell r="V142" t="str">
            <v>\</v>
          </cell>
          <cell r="W142" t="str">
            <v>\</v>
          </cell>
          <cell r="X142" t="str">
            <v>\</v>
          </cell>
          <cell r="Y142" t="str">
            <v>\</v>
          </cell>
          <cell r="Z142" t="str">
            <v>\</v>
          </cell>
          <cell r="AA142" t="str">
            <v>\</v>
          </cell>
          <cell r="AB142" t="str">
            <v>\</v>
          </cell>
          <cell r="AC142" t="str">
            <v>\</v>
          </cell>
          <cell r="AD142" t="str">
            <v>\</v>
          </cell>
          <cell r="AE142" t="str">
            <v>\</v>
          </cell>
        </row>
        <row r="143">
          <cell r="A143" t="str">
            <v>471109-%%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125</v>
          </cell>
          <cell r="I143">
            <v>0</v>
          </cell>
          <cell r="J143" t="str">
            <v>Shering P/L from Sub Company - CM</v>
          </cell>
          <cell r="K143" t="str">
            <v>\</v>
          </cell>
          <cell r="L143" t="str">
            <v>\</v>
          </cell>
          <cell r="M143" t="str">
            <v>\</v>
          </cell>
          <cell r="N143" t="str">
            <v>\</v>
          </cell>
          <cell r="O143" t="str">
            <v>\</v>
          </cell>
          <cell r="P143" t="str">
            <v>\</v>
          </cell>
          <cell r="Q143" t="str">
            <v>\</v>
          </cell>
          <cell r="R143" t="str">
            <v>\</v>
          </cell>
          <cell r="S143" t="str">
            <v>\</v>
          </cell>
          <cell r="T143" t="str">
            <v>\</v>
          </cell>
          <cell r="U143" t="str">
            <v>\</v>
          </cell>
          <cell r="V143" t="str">
            <v>\</v>
          </cell>
          <cell r="W143" t="str">
            <v>\</v>
          </cell>
          <cell r="X143" t="str">
            <v>\</v>
          </cell>
          <cell r="Y143" t="str">
            <v>\</v>
          </cell>
          <cell r="Z143" t="str">
            <v>\</v>
          </cell>
          <cell r="AA143" t="str">
            <v>\</v>
          </cell>
          <cell r="AB143" t="str">
            <v>\</v>
          </cell>
          <cell r="AC143" t="str">
            <v>\</v>
          </cell>
          <cell r="AD143" t="str">
            <v>\</v>
          </cell>
          <cell r="AE143" t="str">
            <v>\</v>
          </cell>
        </row>
        <row r="144">
          <cell r="A144" t="str">
            <v>471110-%%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126</v>
          </cell>
          <cell r="I144">
            <v>0</v>
          </cell>
          <cell r="J144" t="str">
            <v>Shering P/L from Sub Company - UD</v>
          </cell>
          <cell r="K144" t="str">
            <v>\</v>
          </cell>
          <cell r="L144" t="str">
            <v>\</v>
          </cell>
          <cell r="M144" t="str">
            <v>\</v>
          </cell>
          <cell r="N144" t="str">
            <v>\</v>
          </cell>
          <cell r="O144" t="str">
            <v>\</v>
          </cell>
          <cell r="P144" t="str">
            <v>\</v>
          </cell>
          <cell r="Q144" t="str">
            <v>\</v>
          </cell>
          <cell r="R144" t="str">
            <v>\</v>
          </cell>
          <cell r="S144" t="str">
            <v>\</v>
          </cell>
          <cell r="T144" t="str">
            <v>\</v>
          </cell>
          <cell r="U144" t="str">
            <v>\</v>
          </cell>
          <cell r="V144" t="str">
            <v>\</v>
          </cell>
          <cell r="W144" t="str">
            <v>\</v>
          </cell>
          <cell r="X144" t="str">
            <v>\</v>
          </cell>
          <cell r="Y144" t="str">
            <v>\</v>
          </cell>
          <cell r="Z144" t="str">
            <v>\</v>
          </cell>
          <cell r="AA144" t="str">
            <v>\</v>
          </cell>
          <cell r="AB144" t="str">
            <v>\</v>
          </cell>
          <cell r="AC144" t="str">
            <v>\</v>
          </cell>
          <cell r="AD144" t="str">
            <v>\</v>
          </cell>
          <cell r="AE144" t="str">
            <v>\</v>
          </cell>
        </row>
        <row r="145">
          <cell r="A145" t="str">
            <v>471111-%%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 t="str">
            <v>127</v>
          </cell>
          <cell r="I145">
            <v>0</v>
          </cell>
          <cell r="J145" t="str">
            <v>Shering P/L from Sub Company - MB</v>
          </cell>
          <cell r="K145" t="str">
            <v>\</v>
          </cell>
          <cell r="L145" t="str">
            <v>\</v>
          </cell>
          <cell r="M145" t="str">
            <v>\</v>
          </cell>
          <cell r="N145" t="str">
            <v>\</v>
          </cell>
          <cell r="O145" t="str">
            <v>\</v>
          </cell>
          <cell r="P145" t="str">
            <v>\</v>
          </cell>
          <cell r="Q145" t="str">
            <v>\</v>
          </cell>
          <cell r="R145" t="str">
            <v>\</v>
          </cell>
          <cell r="S145" t="str">
            <v>\</v>
          </cell>
          <cell r="T145" t="str">
            <v>\</v>
          </cell>
          <cell r="U145" t="str">
            <v>\</v>
          </cell>
          <cell r="V145" t="str">
            <v>\</v>
          </cell>
          <cell r="W145" t="str">
            <v>\</v>
          </cell>
          <cell r="X145" t="str">
            <v>\</v>
          </cell>
          <cell r="Y145" t="str">
            <v>\</v>
          </cell>
          <cell r="Z145" t="str">
            <v>\</v>
          </cell>
          <cell r="AA145" t="str">
            <v>\</v>
          </cell>
          <cell r="AB145" t="str">
            <v>\</v>
          </cell>
          <cell r="AC145" t="str">
            <v>\</v>
          </cell>
          <cell r="AD145" t="str">
            <v>\</v>
          </cell>
          <cell r="AE145" t="str">
            <v>\</v>
          </cell>
        </row>
        <row r="146">
          <cell r="A146" t="str">
            <v>471112-%%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128</v>
          </cell>
          <cell r="I146">
            <v>0</v>
          </cell>
          <cell r="J146" t="str">
            <v>Shering P/L from Sub Company - MC</v>
          </cell>
          <cell r="K146" t="str">
            <v>\</v>
          </cell>
          <cell r="L146" t="str">
            <v>\</v>
          </cell>
          <cell r="M146" t="str">
            <v>\</v>
          </cell>
          <cell r="N146" t="str">
            <v>\</v>
          </cell>
          <cell r="O146" t="str">
            <v>\</v>
          </cell>
          <cell r="P146" t="str">
            <v>\</v>
          </cell>
          <cell r="Q146" t="str">
            <v>\</v>
          </cell>
          <cell r="R146" t="str">
            <v>\</v>
          </cell>
          <cell r="S146" t="str">
            <v>\</v>
          </cell>
          <cell r="T146" t="str">
            <v>\</v>
          </cell>
          <cell r="U146" t="str">
            <v>\</v>
          </cell>
          <cell r="V146" t="str">
            <v>\</v>
          </cell>
          <cell r="W146" t="str">
            <v>\</v>
          </cell>
          <cell r="X146" t="str">
            <v>\</v>
          </cell>
          <cell r="Y146" t="str">
            <v>\</v>
          </cell>
          <cell r="Z146" t="str">
            <v>\</v>
          </cell>
          <cell r="AA146" t="str">
            <v>\</v>
          </cell>
          <cell r="AB146" t="str">
            <v>\</v>
          </cell>
          <cell r="AC146" t="str">
            <v>\</v>
          </cell>
          <cell r="AD146" t="str">
            <v>\</v>
          </cell>
          <cell r="AE146" t="str">
            <v>\</v>
          </cell>
        </row>
        <row r="147">
          <cell r="A147" t="str">
            <v>471113-%%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129</v>
          </cell>
          <cell r="I147">
            <v>0</v>
          </cell>
          <cell r="J147" t="str">
            <v>Shering P/L from Sub Company - EGV</v>
          </cell>
          <cell r="K147" t="str">
            <v>\</v>
          </cell>
          <cell r="L147" t="str">
            <v>\</v>
          </cell>
          <cell r="M147" t="str">
            <v>\</v>
          </cell>
          <cell r="N147" t="str">
            <v>\</v>
          </cell>
          <cell r="O147" t="str">
            <v>\</v>
          </cell>
          <cell r="P147" t="str">
            <v>\</v>
          </cell>
          <cell r="Q147" t="str">
            <v>\</v>
          </cell>
          <cell r="R147" t="str">
            <v>\</v>
          </cell>
          <cell r="S147" t="str">
            <v>\</v>
          </cell>
          <cell r="T147" t="str">
            <v>\</v>
          </cell>
          <cell r="U147" t="str">
            <v>\</v>
          </cell>
          <cell r="V147" t="str">
            <v>\</v>
          </cell>
          <cell r="W147" t="str">
            <v>\</v>
          </cell>
          <cell r="X147" t="str">
            <v>\</v>
          </cell>
          <cell r="Y147" t="str">
            <v>\</v>
          </cell>
          <cell r="Z147" t="str">
            <v>\</v>
          </cell>
          <cell r="AA147" t="str">
            <v>\</v>
          </cell>
          <cell r="AB147" t="str">
            <v>\</v>
          </cell>
          <cell r="AC147" t="str">
            <v>\</v>
          </cell>
          <cell r="AD147" t="str">
            <v>\</v>
          </cell>
          <cell r="AE147" t="str">
            <v>\</v>
          </cell>
        </row>
        <row r="148">
          <cell r="A148" t="str">
            <v>471114-%%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130</v>
          </cell>
          <cell r="I148">
            <v>0</v>
          </cell>
          <cell r="J148" t="str">
            <v>Shering P/L from Sub Company - PM</v>
          </cell>
          <cell r="K148" t="str">
            <v>\</v>
          </cell>
          <cell r="L148" t="str">
            <v>\</v>
          </cell>
          <cell r="M148" t="str">
            <v>\</v>
          </cell>
          <cell r="N148" t="str">
            <v>\</v>
          </cell>
          <cell r="O148" t="str">
            <v>\</v>
          </cell>
          <cell r="P148" t="str">
            <v>\</v>
          </cell>
          <cell r="Q148" t="str">
            <v>\</v>
          </cell>
          <cell r="R148" t="str">
            <v>\</v>
          </cell>
          <cell r="S148" t="str">
            <v>\</v>
          </cell>
          <cell r="T148" t="str">
            <v>\</v>
          </cell>
          <cell r="U148" t="str">
            <v>\</v>
          </cell>
          <cell r="V148" t="str">
            <v>\</v>
          </cell>
          <cell r="W148" t="str">
            <v>\</v>
          </cell>
          <cell r="X148" t="str">
            <v>\</v>
          </cell>
          <cell r="Y148" t="str">
            <v>\</v>
          </cell>
          <cell r="Z148" t="str">
            <v>\</v>
          </cell>
          <cell r="AA148" t="str">
            <v>\</v>
          </cell>
          <cell r="AB148" t="str">
            <v>\</v>
          </cell>
          <cell r="AC148" t="str">
            <v>\</v>
          </cell>
          <cell r="AD148" t="str">
            <v>\</v>
          </cell>
          <cell r="AE148" t="str">
            <v>\</v>
          </cell>
        </row>
        <row r="149">
          <cell r="A149" t="str">
            <v>471115-%%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131</v>
          </cell>
          <cell r="I149">
            <v>0</v>
          </cell>
          <cell r="J149" t="str">
            <v>Shering P/L from Sub Company - CFC</v>
          </cell>
          <cell r="K149" t="str">
            <v>\</v>
          </cell>
          <cell r="L149" t="str">
            <v>\</v>
          </cell>
          <cell r="M149" t="str">
            <v>\</v>
          </cell>
          <cell r="N149" t="str">
            <v>\</v>
          </cell>
          <cell r="O149" t="str">
            <v>\</v>
          </cell>
          <cell r="P149" t="str">
            <v>\</v>
          </cell>
          <cell r="Q149" t="str">
            <v>\</v>
          </cell>
          <cell r="R149" t="str">
            <v>\</v>
          </cell>
          <cell r="S149" t="str">
            <v>\</v>
          </cell>
          <cell r="T149" t="str">
            <v>\</v>
          </cell>
          <cell r="U149" t="str">
            <v>\</v>
          </cell>
          <cell r="V149" t="str">
            <v>\</v>
          </cell>
          <cell r="W149" t="str">
            <v>\</v>
          </cell>
          <cell r="X149" t="str">
            <v>\</v>
          </cell>
          <cell r="Y149" t="str">
            <v>\</v>
          </cell>
          <cell r="Z149" t="str">
            <v>\</v>
          </cell>
          <cell r="AA149" t="str">
            <v>\</v>
          </cell>
          <cell r="AB149" t="str">
            <v>\</v>
          </cell>
          <cell r="AC149" t="str">
            <v>\</v>
          </cell>
          <cell r="AD149" t="str">
            <v>\</v>
          </cell>
          <cell r="AE149" t="str">
            <v>\</v>
          </cell>
        </row>
        <row r="150">
          <cell r="A150" t="str">
            <v>471116-%%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132</v>
          </cell>
          <cell r="I150">
            <v>0</v>
          </cell>
          <cell r="J150" t="str">
            <v>Shering P/L from Sub Company - SC</v>
          </cell>
          <cell r="K150" t="str">
            <v>\</v>
          </cell>
          <cell r="L150" t="str">
            <v>\</v>
          </cell>
          <cell r="M150" t="str">
            <v>\</v>
          </cell>
          <cell r="N150" t="str">
            <v>\</v>
          </cell>
          <cell r="O150" t="str">
            <v>\</v>
          </cell>
          <cell r="P150" t="str">
            <v>\</v>
          </cell>
          <cell r="Q150" t="str">
            <v>\</v>
          </cell>
          <cell r="R150" t="str">
            <v>\</v>
          </cell>
          <cell r="S150" t="str">
            <v>\</v>
          </cell>
          <cell r="T150" t="str">
            <v>\</v>
          </cell>
          <cell r="U150" t="str">
            <v>\</v>
          </cell>
          <cell r="V150" t="str">
            <v>\</v>
          </cell>
          <cell r="W150" t="str">
            <v>\</v>
          </cell>
          <cell r="X150" t="str">
            <v>\</v>
          </cell>
          <cell r="Y150" t="str">
            <v>\</v>
          </cell>
          <cell r="Z150" t="str">
            <v>\</v>
          </cell>
          <cell r="AA150" t="str">
            <v>\</v>
          </cell>
          <cell r="AB150" t="str">
            <v>\</v>
          </cell>
          <cell r="AC150" t="str">
            <v>\</v>
          </cell>
          <cell r="AD150" t="str">
            <v>\</v>
          </cell>
          <cell r="AE150" t="str">
            <v>\</v>
          </cell>
        </row>
        <row r="151">
          <cell r="A151" t="str">
            <v>471117-%%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133</v>
          </cell>
          <cell r="I151">
            <v>0</v>
          </cell>
          <cell r="J151" t="str">
            <v>Shering P/L from Sub Company - IMJ</v>
          </cell>
          <cell r="K151" t="str">
            <v>\</v>
          </cell>
          <cell r="L151" t="str">
            <v>\</v>
          </cell>
          <cell r="M151" t="str">
            <v>\</v>
          </cell>
          <cell r="N151" t="str">
            <v>\</v>
          </cell>
          <cell r="O151" t="str">
            <v>\</v>
          </cell>
          <cell r="P151" t="str">
            <v>\</v>
          </cell>
          <cell r="Q151" t="str">
            <v>\</v>
          </cell>
          <cell r="R151" t="str">
            <v>\</v>
          </cell>
          <cell r="S151" t="str">
            <v>\</v>
          </cell>
          <cell r="T151" t="str">
            <v>\</v>
          </cell>
          <cell r="U151" t="str">
            <v>\</v>
          </cell>
          <cell r="V151" t="str">
            <v>\</v>
          </cell>
          <cell r="W151" t="str">
            <v>\</v>
          </cell>
          <cell r="X151" t="str">
            <v>\</v>
          </cell>
          <cell r="Y151" t="str">
            <v>\</v>
          </cell>
          <cell r="Z151" t="str">
            <v>\</v>
          </cell>
          <cell r="AA151" t="str">
            <v>\</v>
          </cell>
          <cell r="AB151" t="str">
            <v>\</v>
          </cell>
          <cell r="AC151" t="str">
            <v>\</v>
          </cell>
          <cell r="AD151" t="str">
            <v>\</v>
          </cell>
          <cell r="AE151" t="str">
            <v>\</v>
          </cell>
        </row>
        <row r="152">
          <cell r="A152" t="str">
            <v>471118-%%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 t="str">
            <v>134</v>
          </cell>
          <cell r="I152">
            <v>0</v>
          </cell>
          <cell r="J152" t="str">
            <v>Shering P/L from Sub Company -  SF</v>
          </cell>
          <cell r="K152" t="str">
            <v>\</v>
          </cell>
          <cell r="L152" t="str">
            <v>\</v>
          </cell>
          <cell r="M152" t="str">
            <v>\</v>
          </cell>
          <cell r="N152" t="str">
            <v>\</v>
          </cell>
          <cell r="O152" t="str">
            <v>\</v>
          </cell>
          <cell r="P152" t="str">
            <v>\</v>
          </cell>
          <cell r="Q152" t="str">
            <v>\</v>
          </cell>
          <cell r="R152" t="str">
            <v>\</v>
          </cell>
          <cell r="S152" t="str">
            <v>\</v>
          </cell>
          <cell r="T152" t="str">
            <v>\</v>
          </cell>
          <cell r="U152" t="str">
            <v>\</v>
          </cell>
          <cell r="V152" t="str">
            <v>\</v>
          </cell>
          <cell r="W152" t="str">
            <v>\</v>
          </cell>
          <cell r="X152" t="str">
            <v>\</v>
          </cell>
          <cell r="Y152" t="str">
            <v>\</v>
          </cell>
          <cell r="Z152" t="str">
            <v>\</v>
          </cell>
          <cell r="AA152" t="str">
            <v>\</v>
          </cell>
          <cell r="AB152" t="str">
            <v>\</v>
          </cell>
          <cell r="AC152" t="str">
            <v>\</v>
          </cell>
          <cell r="AD152" t="str">
            <v>\</v>
          </cell>
          <cell r="AE152" t="str">
            <v>\</v>
          </cell>
        </row>
        <row r="153">
          <cell r="A153" t="str">
            <v>471119-%%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 t="str">
            <v>135</v>
          </cell>
          <cell r="I153">
            <v>0</v>
          </cell>
          <cell r="J153" t="str">
            <v>Shering P/L from Sub Company -  Major Online</v>
          </cell>
          <cell r="K153" t="str">
            <v>\</v>
          </cell>
          <cell r="L153" t="str">
            <v>\</v>
          </cell>
          <cell r="M153" t="str">
            <v>\</v>
          </cell>
          <cell r="N153" t="str">
            <v>\</v>
          </cell>
          <cell r="O153" t="str">
            <v>\</v>
          </cell>
          <cell r="P153" t="str">
            <v>\</v>
          </cell>
          <cell r="Q153" t="str">
            <v>\</v>
          </cell>
          <cell r="R153" t="str">
            <v>\</v>
          </cell>
          <cell r="S153" t="str">
            <v>\</v>
          </cell>
          <cell r="T153" t="str">
            <v>\</v>
          </cell>
          <cell r="U153" t="str">
            <v>\</v>
          </cell>
          <cell r="V153" t="str">
            <v>\</v>
          </cell>
          <cell r="W153" t="str">
            <v>\</v>
          </cell>
          <cell r="X153" t="str">
            <v>\</v>
          </cell>
          <cell r="Y153" t="str">
            <v>\</v>
          </cell>
          <cell r="Z153" t="str">
            <v>\</v>
          </cell>
          <cell r="AA153" t="str">
            <v>\</v>
          </cell>
          <cell r="AB153" t="str">
            <v>\</v>
          </cell>
          <cell r="AC153" t="str">
            <v>\</v>
          </cell>
          <cell r="AD153" t="str">
            <v>\</v>
          </cell>
          <cell r="AE153" t="str">
            <v>\</v>
          </cell>
        </row>
        <row r="154">
          <cell r="A154" t="str">
            <v>471120-%%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 t="str">
            <v>136</v>
          </cell>
          <cell r="I154">
            <v>0</v>
          </cell>
          <cell r="J154" t="str">
            <v>Shering P/L from Sub Company -  M.Picture</v>
          </cell>
          <cell r="K154" t="str">
            <v>\</v>
          </cell>
          <cell r="L154" t="str">
            <v>\</v>
          </cell>
          <cell r="M154" t="str">
            <v>\</v>
          </cell>
          <cell r="N154" t="str">
            <v>\</v>
          </cell>
          <cell r="O154" t="str">
            <v>\</v>
          </cell>
          <cell r="P154" t="str">
            <v>\</v>
          </cell>
          <cell r="Q154" t="str">
            <v>\</v>
          </cell>
          <cell r="R154" t="str">
            <v>\</v>
          </cell>
          <cell r="S154" t="str">
            <v>\</v>
          </cell>
          <cell r="T154" t="str">
            <v>\</v>
          </cell>
          <cell r="U154" t="str">
            <v>\</v>
          </cell>
          <cell r="V154" t="str">
            <v>\</v>
          </cell>
          <cell r="W154" t="str">
            <v>\</v>
          </cell>
          <cell r="X154" t="str">
            <v>\</v>
          </cell>
          <cell r="Y154" t="str">
            <v>\</v>
          </cell>
          <cell r="Z154" t="str">
            <v>\</v>
          </cell>
          <cell r="AA154" t="str">
            <v>\</v>
          </cell>
          <cell r="AB154" t="str">
            <v>\</v>
          </cell>
          <cell r="AC154" t="str">
            <v>\</v>
          </cell>
          <cell r="AD154" t="str">
            <v>\</v>
          </cell>
          <cell r="AE154" t="str">
            <v>\</v>
          </cell>
        </row>
        <row r="155">
          <cell r="H155" t="str">
            <v>137</v>
          </cell>
          <cell r="I155">
            <v>0</v>
          </cell>
          <cell r="J155" t="str">
            <v xml:space="preserve">     Total  Revenue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</row>
        <row r="156">
          <cell r="A156" t="str">
            <v>501100-%%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 t="str">
            <v>138</v>
          </cell>
          <cell r="I156">
            <v>0</v>
          </cell>
          <cell r="J156" t="str">
            <v>Film Hire - Local</v>
          </cell>
          <cell r="K156" t="str">
            <v>\</v>
          </cell>
          <cell r="L156" t="str">
            <v>\</v>
          </cell>
          <cell r="M156" t="str">
            <v>\</v>
          </cell>
          <cell r="N156" t="str">
            <v>\</v>
          </cell>
          <cell r="O156" t="str">
            <v>\</v>
          </cell>
          <cell r="P156" t="str">
            <v>\</v>
          </cell>
          <cell r="Q156" t="str">
            <v>\</v>
          </cell>
          <cell r="R156" t="str">
            <v>\</v>
          </cell>
          <cell r="S156" t="str">
            <v>\</v>
          </cell>
          <cell r="T156" t="str">
            <v>\</v>
          </cell>
          <cell r="U156" t="str">
            <v>\</v>
          </cell>
          <cell r="V156" t="str">
            <v>\</v>
          </cell>
          <cell r="W156" t="str">
            <v>\</v>
          </cell>
          <cell r="X156" t="str">
            <v>\</v>
          </cell>
          <cell r="Y156" t="str">
            <v>\</v>
          </cell>
          <cell r="Z156" t="str">
            <v>\</v>
          </cell>
          <cell r="AA156" t="str">
            <v>\</v>
          </cell>
          <cell r="AB156" t="str">
            <v>\</v>
          </cell>
          <cell r="AC156" t="str">
            <v>\</v>
          </cell>
          <cell r="AD156" t="str">
            <v>\</v>
          </cell>
          <cell r="AE156" t="str">
            <v>\</v>
          </cell>
        </row>
        <row r="157">
          <cell r="A157" t="str">
            <v>501101-%%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>139</v>
          </cell>
          <cell r="I157">
            <v>0</v>
          </cell>
          <cell r="J157" t="str">
            <v>Film Hire - Inter</v>
          </cell>
          <cell r="K157" t="str">
            <v>\</v>
          </cell>
          <cell r="L157" t="str">
            <v>\</v>
          </cell>
          <cell r="M157" t="str">
            <v>\</v>
          </cell>
          <cell r="N157" t="str">
            <v>\</v>
          </cell>
          <cell r="O157" t="str">
            <v>\</v>
          </cell>
          <cell r="P157" t="str">
            <v>\</v>
          </cell>
          <cell r="Q157" t="str">
            <v>\</v>
          </cell>
          <cell r="R157" t="str">
            <v>\</v>
          </cell>
          <cell r="S157" t="str">
            <v>\</v>
          </cell>
          <cell r="T157" t="str">
            <v>\</v>
          </cell>
          <cell r="U157" t="str">
            <v>\</v>
          </cell>
          <cell r="V157" t="str">
            <v>\</v>
          </cell>
          <cell r="W157" t="str">
            <v>\</v>
          </cell>
          <cell r="X157" t="str">
            <v>\</v>
          </cell>
          <cell r="Y157" t="str">
            <v>\</v>
          </cell>
          <cell r="Z157" t="str">
            <v>\</v>
          </cell>
          <cell r="AA157" t="str">
            <v>\</v>
          </cell>
          <cell r="AB157" t="str">
            <v>\</v>
          </cell>
          <cell r="AC157" t="str">
            <v>\</v>
          </cell>
          <cell r="AD157" t="str">
            <v>\</v>
          </cell>
          <cell r="AE157" t="str">
            <v>\</v>
          </cell>
        </row>
        <row r="158">
          <cell r="A158" t="str">
            <v>501200-%%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140</v>
          </cell>
          <cell r="I158">
            <v>0</v>
          </cell>
          <cell r="J158" t="str">
            <v>Film Production</v>
          </cell>
          <cell r="K158" t="str">
            <v>\</v>
          </cell>
          <cell r="L158" t="str">
            <v>\</v>
          </cell>
          <cell r="M158" t="str">
            <v>\</v>
          </cell>
          <cell r="N158" t="str">
            <v>\</v>
          </cell>
          <cell r="O158" t="str">
            <v>\</v>
          </cell>
          <cell r="P158" t="str">
            <v>\</v>
          </cell>
          <cell r="Q158" t="str">
            <v>\</v>
          </cell>
          <cell r="R158" t="str">
            <v>\</v>
          </cell>
          <cell r="S158" t="str">
            <v>\</v>
          </cell>
          <cell r="T158" t="str">
            <v>\</v>
          </cell>
          <cell r="U158" t="str">
            <v>\</v>
          </cell>
          <cell r="V158" t="str">
            <v>\</v>
          </cell>
          <cell r="W158" t="str">
            <v>\</v>
          </cell>
          <cell r="X158" t="str">
            <v>\</v>
          </cell>
          <cell r="Y158" t="str">
            <v>\</v>
          </cell>
          <cell r="Z158" t="str">
            <v>\</v>
          </cell>
          <cell r="AA158" t="str">
            <v>\</v>
          </cell>
          <cell r="AB158" t="str">
            <v>\</v>
          </cell>
          <cell r="AC158" t="str">
            <v>\</v>
          </cell>
          <cell r="AD158" t="str">
            <v>\</v>
          </cell>
          <cell r="AE158" t="str">
            <v>\</v>
          </cell>
        </row>
        <row r="159">
          <cell r="A159" t="str">
            <v>501201-%%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 t="str">
            <v>141</v>
          </cell>
          <cell r="I159">
            <v>0</v>
          </cell>
          <cell r="J159" t="str">
            <v>Cost of Xenon</v>
          </cell>
          <cell r="K159" t="str">
            <v>\</v>
          </cell>
          <cell r="L159" t="str">
            <v>\</v>
          </cell>
          <cell r="M159" t="str">
            <v>\</v>
          </cell>
          <cell r="N159" t="str">
            <v>\</v>
          </cell>
          <cell r="O159" t="str">
            <v>\</v>
          </cell>
          <cell r="P159" t="str">
            <v>\</v>
          </cell>
          <cell r="Q159" t="str">
            <v>\</v>
          </cell>
          <cell r="R159" t="str">
            <v>\</v>
          </cell>
          <cell r="S159" t="str">
            <v>\</v>
          </cell>
          <cell r="T159" t="str">
            <v>\</v>
          </cell>
          <cell r="U159" t="str">
            <v>\</v>
          </cell>
          <cell r="V159" t="str">
            <v>\</v>
          </cell>
          <cell r="W159" t="str">
            <v>\</v>
          </cell>
          <cell r="X159" t="str">
            <v>\</v>
          </cell>
          <cell r="Y159" t="str">
            <v>\</v>
          </cell>
          <cell r="Z159" t="str">
            <v>\</v>
          </cell>
          <cell r="AA159" t="str">
            <v>\</v>
          </cell>
          <cell r="AB159" t="str">
            <v>\</v>
          </cell>
          <cell r="AC159" t="str">
            <v>\</v>
          </cell>
          <cell r="AD159" t="str">
            <v>\</v>
          </cell>
          <cell r="AE159" t="str">
            <v>\</v>
          </cell>
        </row>
        <row r="160">
          <cell r="A160" t="str">
            <v>501202-%%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 t="str">
            <v>142</v>
          </cell>
          <cell r="I160">
            <v>0</v>
          </cell>
          <cell r="J160" t="str">
            <v>Movie Ticket</v>
          </cell>
          <cell r="K160" t="str">
            <v>\</v>
          </cell>
          <cell r="L160" t="str">
            <v>\</v>
          </cell>
          <cell r="M160" t="str">
            <v>\</v>
          </cell>
          <cell r="N160" t="str">
            <v>\</v>
          </cell>
          <cell r="O160" t="str">
            <v>\</v>
          </cell>
          <cell r="P160" t="str">
            <v>\</v>
          </cell>
          <cell r="Q160" t="str">
            <v>\</v>
          </cell>
          <cell r="R160" t="str">
            <v>\</v>
          </cell>
          <cell r="S160" t="str">
            <v>\</v>
          </cell>
          <cell r="T160" t="str">
            <v>\</v>
          </cell>
          <cell r="U160" t="str">
            <v>\</v>
          </cell>
          <cell r="V160" t="str">
            <v>\</v>
          </cell>
          <cell r="W160" t="str">
            <v>\</v>
          </cell>
          <cell r="X160" t="str">
            <v>\</v>
          </cell>
          <cell r="Y160" t="str">
            <v>\</v>
          </cell>
          <cell r="Z160" t="str">
            <v>\</v>
          </cell>
          <cell r="AA160" t="str">
            <v>\</v>
          </cell>
          <cell r="AB160" t="str">
            <v>\</v>
          </cell>
          <cell r="AC160" t="str">
            <v>\</v>
          </cell>
          <cell r="AD160" t="str">
            <v>\</v>
          </cell>
          <cell r="AE160" t="str">
            <v>\</v>
          </cell>
        </row>
        <row r="161">
          <cell r="A161" t="str">
            <v>501203-%%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 t="str">
            <v>143</v>
          </cell>
          <cell r="I161">
            <v>0</v>
          </cell>
          <cell r="J161" t="str">
            <v>Projector Rental Costs</v>
          </cell>
          <cell r="K161" t="str">
            <v>\</v>
          </cell>
          <cell r="L161" t="str">
            <v>\</v>
          </cell>
          <cell r="M161" t="str">
            <v>\</v>
          </cell>
          <cell r="N161" t="str">
            <v>\</v>
          </cell>
          <cell r="O161" t="str">
            <v>\</v>
          </cell>
          <cell r="P161" t="str">
            <v>\</v>
          </cell>
          <cell r="Q161" t="str">
            <v>\</v>
          </cell>
          <cell r="R161" t="str">
            <v>\</v>
          </cell>
          <cell r="S161" t="str">
            <v>\</v>
          </cell>
          <cell r="T161" t="str">
            <v>\</v>
          </cell>
          <cell r="U161" t="str">
            <v>\</v>
          </cell>
          <cell r="V161" t="str">
            <v>\</v>
          </cell>
          <cell r="W161" t="str">
            <v>\</v>
          </cell>
          <cell r="X161" t="str">
            <v>\</v>
          </cell>
          <cell r="Y161" t="str">
            <v>\</v>
          </cell>
          <cell r="Z161" t="str">
            <v>\</v>
          </cell>
          <cell r="AA161" t="str">
            <v>\</v>
          </cell>
          <cell r="AB161" t="str">
            <v>\</v>
          </cell>
          <cell r="AC161" t="str">
            <v>\</v>
          </cell>
          <cell r="AD161" t="str">
            <v>\</v>
          </cell>
          <cell r="AE161" t="str">
            <v>\</v>
          </cell>
        </row>
        <row r="162">
          <cell r="A162" t="str">
            <v>501204-%%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144</v>
          </cell>
          <cell r="I162">
            <v>0</v>
          </cell>
          <cell r="J162" t="str">
            <v>Cost of Import Film</v>
          </cell>
          <cell r="K162" t="str">
            <v>\</v>
          </cell>
          <cell r="L162" t="str">
            <v>\</v>
          </cell>
          <cell r="M162" t="str">
            <v>\</v>
          </cell>
          <cell r="N162" t="str">
            <v>\</v>
          </cell>
          <cell r="O162" t="str">
            <v>\</v>
          </cell>
          <cell r="P162" t="str">
            <v>\</v>
          </cell>
          <cell r="Q162" t="str">
            <v>\</v>
          </cell>
          <cell r="R162" t="str">
            <v>\</v>
          </cell>
          <cell r="S162" t="str">
            <v>\</v>
          </cell>
          <cell r="T162" t="str">
            <v>\</v>
          </cell>
          <cell r="U162" t="str">
            <v>\</v>
          </cell>
          <cell r="V162" t="str">
            <v>\</v>
          </cell>
          <cell r="W162" t="str">
            <v>\</v>
          </cell>
          <cell r="X162" t="str">
            <v>\</v>
          </cell>
          <cell r="Y162" t="str">
            <v>\</v>
          </cell>
          <cell r="Z162" t="str">
            <v>\</v>
          </cell>
          <cell r="AA162" t="str">
            <v>\</v>
          </cell>
          <cell r="AB162" t="str">
            <v>\</v>
          </cell>
          <cell r="AC162" t="str">
            <v>\</v>
          </cell>
          <cell r="AD162" t="str">
            <v>\</v>
          </cell>
          <cell r="AE162" t="str">
            <v>\</v>
          </cell>
        </row>
        <row r="163">
          <cell r="A163" t="str">
            <v>501205-%%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 t="str">
            <v>145</v>
          </cell>
          <cell r="I163">
            <v>0</v>
          </cell>
          <cell r="J163" t="str">
            <v>Marketing Material</v>
          </cell>
          <cell r="K163" t="str">
            <v>\</v>
          </cell>
          <cell r="L163" t="str">
            <v>\</v>
          </cell>
          <cell r="M163" t="str">
            <v>\</v>
          </cell>
          <cell r="N163" t="str">
            <v>\</v>
          </cell>
          <cell r="O163" t="str">
            <v>\</v>
          </cell>
          <cell r="P163" t="str">
            <v>\</v>
          </cell>
          <cell r="Q163" t="str">
            <v>\</v>
          </cell>
          <cell r="R163" t="str">
            <v>\</v>
          </cell>
          <cell r="S163" t="str">
            <v>\</v>
          </cell>
          <cell r="T163" t="str">
            <v>\</v>
          </cell>
          <cell r="U163" t="str">
            <v>\</v>
          </cell>
          <cell r="V163" t="str">
            <v>\</v>
          </cell>
          <cell r="W163" t="str">
            <v>\</v>
          </cell>
          <cell r="X163" t="str">
            <v>\</v>
          </cell>
          <cell r="Y163" t="str">
            <v>\</v>
          </cell>
          <cell r="Z163" t="str">
            <v>\</v>
          </cell>
          <cell r="AA163" t="str">
            <v>\</v>
          </cell>
          <cell r="AB163" t="str">
            <v>\</v>
          </cell>
          <cell r="AC163" t="str">
            <v>\</v>
          </cell>
          <cell r="AD163" t="str">
            <v>\</v>
          </cell>
          <cell r="AE163" t="str">
            <v>\</v>
          </cell>
        </row>
        <row r="164">
          <cell r="A164" t="str">
            <v>501300-%%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 t="str">
            <v>146</v>
          </cell>
          <cell r="I164">
            <v>0</v>
          </cell>
          <cell r="J164" t="str">
            <v>Cost of Major Card</v>
          </cell>
          <cell r="K164" t="str">
            <v>\</v>
          </cell>
          <cell r="L164" t="str">
            <v>\</v>
          </cell>
          <cell r="M164" t="str">
            <v>\</v>
          </cell>
          <cell r="N164" t="str">
            <v>\</v>
          </cell>
          <cell r="O164" t="str">
            <v>\</v>
          </cell>
          <cell r="P164" t="str">
            <v>\</v>
          </cell>
          <cell r="Q164" t="str">
            <v>\</v>
          </cell>
          <cell r="R164" t="str">
            <v>\</v>
          </cell>
          <cell r="S164" t="str">
            <v>\</v>
          </cell>
          <cell r="T164" t="str">
            <v>\</v>
          </cell>
          <cell r="U164" t="str">
            <v>\</v>
          </cell>
          <cell r="V164" t="str">
            <v>\</v>
          </cell>
          <cell r="W164" t="str">
            <v>\</v>
          </cell>
          <cell r="X164" t="str">
            <v>\</v>
          </cell>
          <cell r="Y164" t="str">
            <v>\</v>
          </cell>
          <cell r="Z164" t="str">
            <v>\</v>
          </cell>
          <cell r="AA164" t="str">
            <v>\</v>
          </cell>
          <cell r="AB164" t="str">
            <v>\</v>
          </cell>
          <cell r="AC164" t="str">
            <v>\</v>
          </cell>
          <cell r="AD164" t="str">
            <v>\</v>
          </cell>
          <cell r="AE164" t="str">
            <v>\</v>
          </cell>
        </row>
        <row r="165">
          <cell r="A165" t="str">
            <v>501301-%%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 t="str">
            <v>147</v>
          </cell>
          <cell r="I165">
            <v>0</v>
          </cell>
          <cell r="J165" t="str">
            <v>Cost of Major Card - Ending</v>
          </cell>
          <cell r="K165" t="str">
            <v>\</v>
          </cell>
          <cell r="L165" t="str">
            <v>\</v>
          </cell>
          <cell r="M165" t="str">
            <v>\</v>
          </cell>
          <cell r="N165" t="str">
            <v>\</v>
          </cell>
          <cell r="O165" t="str">
            <v>\</v>
          </cell>
          <cell r="P165" t="str">
            <v>\</v>
          </cell>
          <cell r="Q165" t="str">
            <v>\</v>
          </cell>
          <cell r="R165" t="str">
            <v>\</v>
          </cell>
          <cell r="S165" t="str">
            <v>\</v>
          </cell>
          <cell r="T165" t="str">
            <v>\</v>
          </cell>
          <cell r="U165" t="str">
            <v>\</v>
          </cell>
          <cell r="V165" t="str">
            <v>\</v>
          </cell>
          <cell r="W165" t="str">
            <v>\</v>
          </cell>
          <cell r="X165" t="str">
            <v>\</v>
          </cell>
          <cell r="Y165" t="str">
            <v>\</v>
          </cell>
          <cell r="Z165" t="str">
            <v>\</v>
          </cell>
          <cell r="AA165" t="str">
            <v>\</v>
          </cell>
          <cell r="AB165" t="str">
            <v>\</v>
          </cell>
          <cell r="AC165" t="str">
            <v>\</v>
          </cell>
          <cell r="AD165" t="str">
            <v>\</v>
          </cell>
          <cell r="AE165" t="str">
            <v>\</v>
          </cell>
        </row>
        <row r="166">
          <cell r="A166" t="str">
            <v>501302-%%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 t="str">
            <v>148</v>
          </cell>
          <cell r="I166">
            <v>0</v>
          </cell>
          <cell r="J166" t="str">
            <v>Cost of Gift Card</v>
          </cell>
          <cell r="K166" t="str">
            <v>\</v>
          </cell>
          <cell r="L166" t="str">
            <v>\</v>
          </cell>
          <cell r="M166" t="str">
            <v>\</v>
          </cell>
          <cell r="N166" t="str">
            <v>\</v>
          </cell>
          <cell r="O166" t="str">
            <v>\</v>
          </cell>
          <cell r="P166" t="str">
            <v>\</v>
          </cell>
          <cell r="Q166" t="str">
            <v>\</v>
          </cell>
          <cell r="R166" t="str">
            <v>\</v>
          </cell>
          <cell r="S166" t="str">
            <v>\</v>
          </cell>
          <cell r="T166" t="str">
            <v>\</v>
          </cell>
          <cell r="U166" t="str">
            <v>\</v>
          </cell>
          <cell r="V166" t="str">
            <v>\</v>
          </cell>
          <cell r="W166" t="str">
            <v>\</v>
          </cell>
          <cell r="X166" t="str">
            <v>\</v>
          </cell>
          <cell r="Y166" t="str">
            <v>\</v>
          </cell>
          <cell r="Z166" t="str">
            <v>\</v>
          </cell>
          <cell r="AA166" t="str">
            <v>\</v>
          </cell>
          <cell r="AB166" t="str">
            <v>\</v>
          </cell>
          <cell r="AC166" t="str">
            <v>\</v>
          </cell>
          <cell r="AD166" t="str">
            <v>\</v>
          </cell>
          <cell r="AE166" t="str">
            <v>\</v>
          </cell>
        </row>
        <row r="167">
          <cell r="A167" t="str">
            <v>501303-%%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 t="str">
            <v>149</v>
          </cell>
          <cell r="I167">
            <v>0</v>
          </cell>
          <cell r="J167" t="str">
            <v>Cost of Gift Card จ่ายคืน</v>
          </cell>
          <cell r="K167" t="str">
            <v>\</v>
          </cell>
          <cell r="L167" t="str">
            <v>\</v>
          </cell>
          <cell r="M167" t="str">
            <v>\</v>
          </cell>
          <cell r="N167" t="str">
            <v>\</v>
          </cell>
          <cell r="O167" t="str">
            <v>\</v>
          </cell>
          <cell r="P167" t="str">
            <v>\</v>
          </cell>
          <cell r="Q167" t="str">
            <v>\</v>
          </cell>
          <cell r="R167" t="str">
            <v>\</v>
          </cell>
          <cell r="S167" t="str">
            <v>\</v>
          </cell>
          <cell r="T167" t="str">
            <v>\</v>
          </cell>
          <cell r="U167" t="str">
            <v>\</v>
          </cell>
          <cell r="V167" t="str">
            <v>\</v>
          </cell>
          <cell r="W167" t="str">
            <v>\</v>
          </cell>
          <cell r="X167" t="str">
            <v>\</v>
          </cell>
          <cell r="Y167" t="str">
            <v>\</v>
          </cell>
          <cell r="Z167" t="str">
            <v>\</v>
          </cell>
          <cell r="AA167" t="str">
            <v>\</v>
          </cell>
          <cell r="AB167" t="str">
            <v>\</v>
          </cell>
          <cell r="AC167" t="str">
            <v>\</v>
          </cell>
          <cell r="AD167" t="str">
            <v>\</v>
          </cell>
          <cell r="AE167" t="str">
            <v>\</v>
          </cell>
        </row>
        <row r="168">
          <cell r="A168" t="str">
            <v>501400-%%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 t="str">
            <v>150</v>
          </cell>
          <cell r="I168">
            <v>0</v>
          </cell>
          <cell r="J168" t="str">
            <v>Copy Right</v>
          </cell>
          <cell r="K168" t="str">
            <v>\</v>
          </cell>
          <cell r="L168" t="str">
            <v>\</v>
          </cell>
          <cell r="M168" t="str">
            <v>\</v>
          </cell>
          <cell r="N168" t="str">
            <v>\</v>
          </cell>
          <cell r="O168" t="str">
            <v>\</v>
          </cell>
          <cell r="P168" t="str">
            <v>\</v>
          </cell>
          <cell r="Q168" t="str">
            <v>\</v>
          </cell>
          <cell r="R168" t="str">
            <v>\</v>
          </cell>
          <cell r="S168" t="str">
            <v>\</v>
          </cell>
          <cell r="T168" t="str">
            <v>\</v>
          </cell>
          <cell r="U168" t="str">
            <v>\</v>
          </cell>
          <cell r="V168" t="str">
            <v>\</v>
          </cell>
          <cell r="W168" t="str">
            <v>\</v>
          </cell>
          <cell r="X168" t="str">
            <v>\</v>
          </cell>
          <cell r="Y168" t="str">
            <v>\</v>
          </cell>
          <cell r="Z168" t="str">
            <v>\</v>
          </cell>
          <cell r="AA168" t="str">
            <v>\</v>
          </cell>
          <cell r="AB168" t="str">
            <v>\</v>
          </cell>
          <cell r="AC168" t="str">
            <v>\</v>
          </cell>
          <cell r="AD168" t="str">
            <v>\</v>
          </cell>
          <cell r="AE168" t="str">
            <v>\</v>
          </cell>
        </row>
        <row r="169">
          <cell r="A169" t="str">
            <v>501401-%%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151</v>
          </cell>
          <cell r="I169">
            <v>0</v>
          </cell>
          <cell r="J169" t="str">
            <v>Cost of VCD Karaoke</v>
          </cell>
          <cell r="K169" t="str">
            <v>\</v>
          </cell>
          <cell r="L169" t="str">
            <v>\</v>
          </cell>
          <cell r="M169" t="str">
            <v>\</v>
          </cell>
          <cell r="N169" t="str">
            <v>\</v>
          </cell>
          <cell r="O169" t="str">
            <v>\</v>
          </cell>
          <cell r="P169" t="str">
            <v>\</v>
          </cell>
          <cell r="Q169" t="str">
            <v>\</v>
          </cell>
          <cell r="R169" t="str">
            <v>\</v>
          </cell>
          <cell r="S169" t="str">
            <v>\</v>
          </cell>
          <cell r="T169" t="str">
            <v>\</v>
          </cell>
          <cell r="U169" t="str">
            <v>\</v>
          </cell>
          <cell r="V169" t="str">
            <v>\</v>
          </cell>
          <cell r="W169" t="str">
            <v>\</v>
          </cell>
          <cell r="X169" t="str">
            <v>\</v>
          </cell>
          <cell r="Y169" t="str">
            <v>\</v>
          </cell>
          <cell r="Z169" t="str">
            <v>\</v>
          </cell>
          <cell r="AA169" t="str">
            <v>\</v>
          </cell>
          <cell r="AB169" t="str">
            <v>\</v>
          </cell>
          <cell r="AC169" t="str">
            <v>\</v>
          </cell>
          <cell r="AD169" t="str">
            <v>\</v>
          </cell>
          <cell r="AE169" t="str">
            <v>\</v>
          </cell>
        </row>
        <row r="170">
          <cell r="A170" t="str">
            <v>502100-%%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 t="str">
            <v>152</v>
          </cell>
          <cell r="I170">
            <v>0</v>
          </cell>
          <cell r="J170" t="str">
            <v>Stock Ending - Sales</v>
          </cell>
          <cell r="K170" t="str">
            <v>\</v>
          </cell>
          <cell r="L170" t="str">
            <v>\</v>
          </cell>
          <cell r="M170" t="str">
            <v>\</v>
          </cell>
          <cell r="N170" t="str">
            <v>\</v>
          </cell>
          <cell r="O170" t="str">
            <v>\</v>
          </cell>
          <cell r="P170" t="str">
            <v>\</v>
          </cell>
          <cell r="Q170" t="str">
            <v>\</v>
          </cell>
          <cell r="R170" t="str">
            <v>\</v>
          </cell>
          <cell r="S170" t="str">
            <v>\</v>
          </cell>
          <cell r="T170" t="str">
            <v>\</v>
          </cell>
          <cell r="U170" t="str">
            <v>\</v>
          </cell>
          <cell r="V170" t="str">
            <v>\</v>
          </cell>
          <cell r="W170" t="str">
            <v>\</v>
          </cell>
          <cell r="X170" t="str">
            <v>\</v>
          </cell>
          <cell r="Y170" t="str">
            <v>\</v>
          </cell>
          <cell r="Z170" t="str">
            <v>\</v>
          </cell>
          <cell r="AA170" t="str">
            <v>\</v>
          </cell>
          <cell r="AB170" t="str">
            <v>\</v>
          </cell>
          <cell r="AC170" t="str">
            <v>\</v>
          </cell>
          <cell r="AD170" t="str">
            <v>\</v>
          </cell>
          <cell r="AE170" t="str">
            <v>\</v>
          </cell>
        </row>
        <row r="171">
          <cell r="A171" t="str">
            <v>502101-%%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 t="str">
            <v>153</v>
          </cell>
          <cell r="I171">
            <v>0</v>
          </cell>
          <cell r="J171" t="str">
            <v>Stock Ending - Product</v>
          </cell>
          <cell r="K171" t="str">
            <v>\</v>
          </cell>
          <cell r="L171" t="str">
            <v>\</v>
          </cell>
          <cell r="M171" t="str">
            <v>\</v>
          </cell>
          <cell r="N171" t="str">
            <v>\</v>
          </cell>
          <cell r="O171" t="str">
            <v>\</v>
          </cell>
          <cell r="P171" t="str">
            <v>\</v>
          </cell>
          <cell r="Q171" t="str">
            <v>\</v>
          </cell>
          <cell r="R171" t="str">
            <v>\</v>
          </cell>
          <cell r="S171" t="str">
            <v>\</v>
          </cell>
          <cell r="T171" t="str">
            <v>\</v>
          </cell>
          <cell r="U171" t="str">
            <v>\</v>
          </cell>
          <cell r="V171" t="str">
            <v>\</v>
          </cell>
          <cell r="W171" t="str">
            <v>\</v>
          </cell>
          <cell r="X171" t="str">
            <v>\</v>
          </cell>
          <cell r="Y171" t="str">
            <v>\</v>
          </cell>
          <cell r="Z171" t="str">
            <v>\</v>
          </cell>
          <cell r="AA171" t="str">
            <v>\</v>
          </cell>
          <cell r="AB171" t="str">
            <v>\</v>
          </cell>
          <cell r="AC171" t="str">
            <v>\</v>
          </cell>
          <cell r="AD171" t="str">
            <v>\</v>
          </cell>
          <cell r="AE171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9"/>
  <sheetViews>
    <sheetView topLeftCell="A140" zoomScaleNormal="100" zoomScaleSheetLayoutView="100" workbookViewId="0">
      <selection activeCell="A150" sqref="A150:XFD224"/>
    </sheetView>
  </sheetViews>
  <sheetFormatPr defaultColWidth="9.140625" defaultRowHeight="20.100000000000001" customHeight="1" x14ac:dyDescent="0.5"/>
  <cols>
    <col min="1" max="1" width="1.42578125" style="108" customWidth="1"/>
    <col min="2" max="2" width="41" style="108" customWidth="1"/>
    <col min="3" max="3" width="7.7109375" style="108" customWidth="1"/>
    <col min="4" max="4" width="0.5703125" style="108" customWidth="1"/>
    <col min="5" max="5" width="14.85546875" style="3" customWidth="1"/>
    <col min="6" max="6" width="0.5703125" style="4" customWidth="1"/>
    <col min="7" max="7" width="13.28515625" style="3" customWidth="1"/>
    <col min="8" max="8" width="0.5703125" style="3" customWidth="1"/>
    <col min="9" max="9" width="15.140625" style="3" customWidth="1"/>
    <col min="10" max="10" width="0.5703125" style="4" customWidth="1"/>
    <col min="11" max="11" width="13.28515625" style="3" customWidth="1"/>
    <col min="12" max="16384" width="9.140625" style="108"/>
  </cols>
  <sheetData>
    <row r="1" spans="1:11" ht="20.100000000000001" customHeight="1" x14ac:dyDescent="0.5">
      <c r="A1" s="109" t="s">
        <v>33</v>
      </c>
      <c r="K1" s="5"/>
    </row>
    <row r="2" spans="1:11" ht="20.100000000000001" customHeight="1" x14ac:dyDescent="0.5">
      <c r="A2" s="112" t="s">
        <v>144</v>
      </c>
      <c r="B2" s="112"/>
      <c r="C2" s="113"/>
      <c r="D2" s="113"/>
      <c r="F2" s="8"/>
      <c r="G2" s="9"/>
      <c r="H2" s="9"/>
    </row>
    <row r="3" spans="1:11" ht="20.100000000000001" customHeight="1" x14ac:dyDescent="0.5">
      <c r="A3" s="114" t="s">
        <v>215</v>
      </c>
      <c r="B3" s="114"/>
      <c r="C3" s="115"/>
      <c r="D3" s="115"/>
      <c r="E3" s="11"/>
      <c r="F3" s="12"/>
      <c r="G3" s="11"/>
      <c r="H3" s="11"/>
      <c r="I3" s="11"/>
      <c r="J3" s="12"/>
      <c r="K3" s="11"/>
    </row>
    <row r="4" spans="1:11" ht="19.5" customHeight="1" x14ac:dyDescent="0.5">
      <c r="A4" s="112"/>
      <c r="B4" s="112"/>
      <c r="C4" s="113"/>
      <c r="D4" s="113"/>
      <c r="E4" s="15"/>
      <c r="F4" s="16"/>
      <c r="G4" s="15"/>
      <c r="H4" s="15"/>
      <c r="I4" s="15"/>
      <c r="J4" s="16"/>
      <c r="K4" s="9"/>
    </row>
    <row r="5" spans="1:11" s="109" customFormat="1" ht="19.5" customHeight="1" x14ac:dyDescent="0.5">
      <c r="C5" s="116"/>
      <c r="D5" s="116"/>
      <c r="E5" s="308" t="s">
        <v>67</v>
      </c>
      <c r="F5" s="308"/>
      <c r="G5" s="308"/>
      <c r="H5" s="19"/>
      <c r="I5" s="308" t="s">
        <v>93</v>
      </c>
      <c r="J5" s="308"/>
      <c r="K5" s="308"/>
    </row>
    <row r="6" spans="1:11" s="109" customFormat="1" ht="19.5" customHeight="1" x14ac:dyDescent="0.5">
      <c r="C6" s="116"/>
      <c r="D6" s="116"/>
      <c r="E6" s="20" t="s">
        <v>207</v>
      </c>
      <c r="F6" s="20"/>
      <c r="G6" s="20" t="s">
        <v>208</v>
      </c>
      <c r="H6" s="20"/>
      <c r="I6" s="20" t="s">
        <v>207</v>
      </c>
      <c r="J6" s="20"/>
      <c r="K6" s="20" t="s">
        <v>208</v>
      </c>
    </row>
    <row r="7" spans="1:11" s="109" customFormat="1" ht="19.5" customHeight="1" x14ac:dyDescent="0.5">
      <c r="C7" s="116"/>
      <c r="D7" s="116"/>
      <c r="E7" s="22" t="s">
        <v>126</v>
      </c>
      <c r="F7" s="22"/>
      <c r="G7" s="22" t="s">
        <v>22</v>
      </c>
      <c r="H7" s="22"/>
      <c r="I7" s="22" t="s">
        <v>126</v>
      </c>
      <c r="J7" s="22"/>
      <c r="K7" s="22" t="s">
        <v>22</v>
      </c>
    </row>
    <row r="8" spans="1:11" s="109" customFormat="1" ht="19.5" customHeight="1" x14ac:dyDescent="0.5">
      <c r="D8" s="117"/>
      <c r="E8" s="23" t="s">
        <v>209</v>
      </c>
      <c r="F8" s="20"/>
      <c r="G8" s="23" t="s">
        <v>145</v>
      </c>
      <c r="H8" s="23"/>
      <c r="I8" s="23" t="s">
        <v>209</v>
      </c>
      <c r="J8" s="20"/>
      <c r="K8" s="23" t="s">
        <v>145</v>
      </c>
    </row>
    <row r="9" spans="1:11" s="109" customFormat="1" ht="19.5" customHeight="1" x14ac:dyDescent="0.5">
      <c r="C9" s="118" t="s">
        <v>0</v>
      </c>
      <c r="D9" s="117"/>
      <c r="E9" s="25" t="s">
        <v>92</v>
      </c>
      <c r="F9" s="20"/>
      <c r="G9" s="25" t="s">
        <v>92</v>
      </c>
      <c r="H9" s="23"/>
      <c r="I9" s="25" t="s">
        <v>92</v>
      </c>
      <c r="J9" s="20"/>
      <c r="K9" s="25" t="s">
        <v>92</v>
      </c>
    </row>
    <row r="10" spans="1:11" s="109" customFormat="1" ht="19.5" customHeight="1" x14ac:dyDescent="0.5">
      <c r="A10" s="109" t="s">
        <v>7</v>
      </c>
      <c r="C10" s="116"/>
      <c r="D10" s="116"/>
      <c r="E10" s="264"/>
      <c r="F10" s="20"/>
      <c r="G10" s="3"/>
      <c r="H10" s="3"/>
      <c r="I10" s="264"/>
      <c r="J10" s="8"/>
      <c r="K10" s="3"/>
    </row>
    <row r="11" spans="1:11" ht="6" customHeight="1" x14ac:dyDescent="0.5">
      <c r="B11" s="109"/>
      <c r="C11" s="119"/>
      <c r="D11" s="119"/>
      <c r="E11" s="264"/>
      <c r="F11" s="8"/>
      <c r="I11" s="264"/>
      <c r="J11" s="8"/>
    </row>
    <row r="12" spans="1:11" ht="19.5" customHeight="1" x14ac:dyDescent="0.5">
      <c r="A12" s="109" t="s">
        <v>1</v>
      </c>
      <c r="B12" s="109"/>
      <c r="C12" s="119"/>
      <c r="D12" s="119"/>
      <c r="E12" s="264"/>
      <c r="I12" s="264"/>
      <c r="J12" s="8"/>
    </row>
    <row r="13" spans="1:11" ht="6" customHeight="1" x14ac:dyDescent="0.5">
      <c r="A13" s="109"/>
      <c r="B13" s="109"/>
      <c r="C13" s="119"/>
      <c r="D13" s="119"/>
      <c r="E13" s="264"/>
      <c r="I13" s="264"/>
      <c r="J13" s="8"/>
    </row>
    <row r="14" spans="1:11" ht="19.5" customHeight="1" x14ac:dyDescent="0.5">
      <c r="A14" s="120" t="s">
        <v>37</v>
      </c>
      <c r="B14" s="120"/>
      <c r="C14" s="28"/>
      <c r="D14" s="119"/>
      <c r="E14" s="265">
        <v>2278023</v>
      </c>
      <c r="G14" s="29">
        <v>1557306</v>
      </c>
      <c r="H14" s="29"/>
      <c r="I14" s="265">
        <v>2110467</v>
      </c>
      <c r="K14" s="29">
        <v>1378293</v>
      </c>
    </row>
    <row r="15" spans="1:11" ht="19.5" customHeight="1" x14ac:dyDescent="0.5">
      <c r="A15" s="155" t="s">
        <v>278</v>
      </c>
      <c r="B15" s="120"/>
      <c r="C15" s="28"/>
      <c r="D15" s="263"/>
      <c r="E15" s="265"/>
      <c r="G15" s="29"/>
      <c r="H15" s="29"/>
      <c r="I15" s="265"/>
      <c r="K15" s="29"/>
    </row>
    <row r="16" spans="1:11" ht="19.5" customHeight="1" x14ac:dyDescent="0.5">
      <c r="B16" s="120" t="s">
        <v>279</v>
      </c>
      <c r="C16" s="28">
        <v>7</v>
      </c>
      <c r="D16" s="140"/>
      <c r="E16" s="265">
        <v>4096419</v>
      </c>
      <c r="G16" s="29">
        <v>0</v>
      </c>
      <c r="H16" s="29"/>
      <c r="I16" s="265">
        <v>4096419</v>
      </c>
      <c r="K16" s="29">
        <v>0</v>
      </c>
    </row>
    <row r="17" spans="1:11" ht="19.5" customHeight="1" x14ac:dyDescent="0.5">
      <c r="A17" s="120" t="s">
        <v>266</v>
      </c>
      <c r="B17" s="120"/>
      <c r="C17" s="28"/>
      <c r="D17" s="140"/>
      <c r="E17" s="265">
        <v>299348</v>
      </c>
      <c r="G17" s="29">
        <v>0</v>
      </c>
      <c r="H17" s="29"/>
      <c r="I17" s="265">
        <v>272309</v>
      </c>
      <c r="K17" s="29">
        <v>0</v>
      </c>
    </row>
    <row r="18" spans="1:11" ht="19.5" customHeight="1" x14ac:dyDescent="0.5">
      <c r="A18" s="120" t="s">
        <v>81</v>
      </c>
      <c r="B18" s="120"/>
      <c r="C18" s="28"/>
      <c r="D18" s="119"/>
      <c r="E18" s="265">
        <v>281950</v>
      </c>
      <c r="G18" s="29">
        <v>591588</v>
      </c>
      <c r="H18" s="29"/>
      <c r="I18" s="265">
        <v>263603</v>
      </c>
      <c r="K18" s="29">
        <v>381095</v>
      </c>
    </row>
    <row r="19" spans="1:11" ht="19.5" customHeight="1" x14ac:dyDescent="0.5">
      <c r="A19" s="108" t="s">
        <v>60</v>
      </c>
      <c r="C19" s="121" t="s">
        <v>259</v>
      </c>
      <c r="D19" s="119"/>
      <c r="E19" s="265">
        <v>20091</v>
      </c>
      <c r="G19" s="29">
        <v>2251</v>
      </c>
      <c r="H19" s="29"/>
      <c r="I19" s="265">
        <v>344624</v>
      </c>
      <c r="K19" s="29">
        <v>213020</v>
      </c>
    </row>
    <row r="20" spans="1:11" ht="19.5" customHeight="1" x14ac:dyDescent="0.5">
      <c r="A20" s="120" t="s">
        <v>82</v>
      </c>
      <c r="B20" s="120"/>
      <c r="C20" s="28" t="s">
        <v>210</v>
      </c>
      <c r="D20" s="119"/>
      <c r="E20" s="265">
        <v>106034</v>
      </c>
      <c r="G20" s="29">
        <v>117979</v>
      </c>
      <c r="H20" s="29"/>
      <c r="I20" s="265">
        <v>68842</v>
      </c>
      <c r="K20" s="29">
        <v>76874</v>
      </c>
    </row>
    <row r="21" spans="1:11" ht="19.5" customHeight="1" x14ac:dyDescent="0.5">
      <c r="A21" s="120" t="s">
        <v>48</v>
      </c>
      <c r="B21" s="120"/>
      <c r="C21" s="28" t="s">
        <v>210</v>
      </c>
      <c r="D21" s="119"/>
      <c r="E21" s="265">
        <v>124461</v>
      </c>
      <c r="G21" s="29">
        <v>131855</v>
      </c>
      <c r="H21" s="29"/>
      <c r="I21" s="265">
        <v>0</v>
      </c>
      <c r="K21" s="29">
        <v>0</v>
      </c>
    </row>
    <row r="22" spans="1:11" ht="19.5" customHeight="1" x14ac:dyDescent="0.5">
      <c r="A22" s="120" t="s">
        <v>199</v>
      </c>
      <c r="B22" s="120"/>
      <c r="C22" s="28" t="s">
        <v>210</v>
      </c>
      <c r="D22" s="119"/>
      <c r="E22" s="265">
        <v>1876</v>
      </c>
      <c r="G22" s="29">
        <v>1876</v>
      </c>
      <c r="H22" s="29"/>
      <c r="I22" s="265">
        <v>1876</v>
      </c>
      <c r="K22" s="29">
        <v>1876</v>
      </c>
    </row>
    <row r="23" spans="1:11" ht="19.5" customHeight="1" x14ac:dyDescent="0.5">
      <c r="A23" s="120" t="s">
        <v>8</v>
      </c>
      <c r="B23" s="120"/>
      <c r="C23" s="28" t="s">
        <v>210</v>
      </c>
      <c r="D23" s="119"/>
      <c r="E23" s="266">
        <v>154402</v>
      </c>
      <c r="G23" s="31">
        <v>160122</v>
      </c>
      <c r="H23" s="29"/>
      <c r="I23" s="266">
        <v>43437</v>
      </c>
      <c r="K23" s="31">
        <v>44948</v>
      </c>
    </row>
    <row r="24" spans="1:11" ht="6" customHeight="1" x14ac:dyDescent="0.5">
      <c r="A24" s="120"/>
      <c r="B24" s="120"/>
      <c r="C24" s="119" t="s">
        <v>210</v>
      </c>
      <c r="D24" s="119"/>
      <c r="E24" s="122"/>
      <c r="F24" s="8"/>
      <c r="G24" s="9"/>
      <c r="H24" s="9"/>
      <c r="I24" s="122"/>
      <c r="J24" s="8"/>
      <c r="K24" s="9"/>
    </row>
    <row r="25" spans="1:11" ht="19.5" customHeight="1" x14ac:dyDescent="0.5">
      <c r="A25" s="112" t="s">
        <v>25</v>
      </c>
      <c r="C25" s="119" t="s">
        <v>210</v>
      </c>
      <c r="D25" s="119"/>
      <c r="E25" s="123">
        <f>SUM(E14:E24)</f>
        <v>7362604</v>
      </c>
      <c r="G25" s="11">
        <f>SUM(G14:G24)</f>
        <v>2562977</v>
      </c>
      <c r="H25" s="9"/>
      <c r="I25" s="123">
        <f>SUM(I14:I24)</f>
        <v>7201577</v>
      </c>
      <c r="K25" s="11">
        <f>SUM(K14:K24)</f>
        <v>2096106</v>
      </c>
    </row>
    <row r="26" spans="1:11" ht="15" customHeight="1" x14ac:dyDescent="0.5">
      <c r="A26" s="120"/>
      <c r="B26" s="120"/>
      <c r="C26" s="119" t="s">
        <v>210</v>
      </c>
      <c r="D26" s="119"/>
      <c r="E26" s="122"/>
      <c r="G26" s="9"/>
      <c r="H26" s="9"/>
      <c r="I26" s="122"/>
      <c r="K26" s="9"/>
    </row>
    <row r="27" spans="1:11" ht="19.5" customHeight="1" x14ac:dyDescent="0.5">
      <c r="A27" s="112" t="s">
        <v>9</v>
      </c>
      <c r="B27" s="112"/>
      <c r="C27" s="119" t="s">
        <v>210</v>
      </c>
      <c r="D27" s="119"/>
      <c r="E27" s="264"/>
      <c r="I27" s="264"/>
    </row>
    <row r="28" spans="1:11" ht="6" customHeight="1" x14ac:dyDescent="0.5">
      <c r="A28" s="112"/>
      <c r="B28" s="112"/>
      <c r="C28" s="119" t="s">
        <v>210</v>
      </c>
      <c r="D28" s="119"/>
      <c r="E28" s="264"/>
      <c r="I28" s="264"/>
    </row>
    <row r="29" spans="1:11" ht="19.5" customHeight="1" x14ac:dyDescent="0.5">
      <c r="A29" s="120" t="s">
        <v>266</v>
      </c>
      <c r="B29" s="112"/>
      <c r="C29" s="119" t="s">
        <v>210</v>
      </c>
      <c r="D29" s="119"/>
      <c r="E29" s="264">
        <v>0</v>
      </c>
      <c r="G29" s="3">
        <v>27094</v>
      </c>
      <c r="I29" s="264">
        <v>0</v>
      </c>
      <c r="K29" s="3">
        <v>0</v>
      </c>
    </row>
    <row r="30" spans="1:11" ht="19.5" customHeight="1" x14ac:dyDescent="0.5">
      <c r="A30" s="120" t="s">
        <v>49</v>
      </c>
      <c r="B30" s="120"/>
      <c r="C30" s="33" t="s">
        <v>210</v>
      </c>
      <c r="D30" s="119"/>
      <c r="E30" s="265">
        <v>11572</v>
      </c>
      <c r="G30" s="29">
        <v>13944</v>
      </c>
      <c r="H30" s="29"/>
      <c r="I30" s="265">
        <v>0</v>
      </c>
      <c r="K30" s="29">
        <v>0</v>
      </c>
    </row>
    <row r="31" spans="1:11" ht="19.5" customHeight="1" x14ac:dyDescent="0.5">
      <c r="A31" s="120" t="s">
        <v>83</v>
      </c>
      <c r="B31" s="112"/>
      <c r="C31" s="33">
        <v>9</v>
      </c>
      <c r="D31" s="119"/>
      <c r="E31" s="265">
        <v>0</v>
      </c>
      <c r="G31" s="29">
        <v>0</v>
      </c>
      <c r="H31" s="29"/>
      <c r="I31" s="265">
        <v>2202191</v>
      </c>
      <c r="K31" s="29">
        <v>2419040</v>
      </c>
    </row>
    <row r="32" spans="1:11" ht="19.5" customHeight="1" x14ac:dyDescent="0.5">
      <c r="A32" s="120" t="s">
        <v>73</v>
      </c>
      <c r="B32" s="112"/>
      <c r="C32" s="33">
        <v>10</v>
      </c>
      <c r="D32" s="119"/>
      <c r="E32" s="265">
        <v>1952353</v>
      </c>
      <c r="G32" s="29">
        <v>6249303</v>
      </c>
      <c r="H32" s="29"/>
      <c r="I32" s="265">
        <v>1912549</v>
      </c>
      <c r="K32" s="29">
        <v>6204747</v>
      </c>
    </row>
    <row r="33" spans="1:11" ht="19.5" customHeight="1" x14ac:dyDescent="0.5">
      <c r="A33" s="120" t="s">
        <v>146</v>
      </c>
      <c r="B33" s="112"/>
      <c r="C33" s="33">
        <v>11</v>
      </c>
      <c r="D33" s="119"/>
      <c r="E33" s="265">
        <v>46935</v>
      </c>
      <c r="G33" s="29">
        <v>49583</v>
      </c>
      <c r="H33" s="29"/>
      <c r="I33" s="265">
        <v>0</v>
      </c>
      <c r="K33" s="29">
        <v>0</v>
      </c>
    </row>
    <row r="34" spans="1:11" ht="19.5" customHeight="1" x14ac:dyDescent="0.5">
      <c r="A34" s="108" t="s">
        <v>147</v>
      </c>
      <c r="C34" s="33" t="s">
        <v>210</v>
      </c>
      <c r="D34" s="119"/>
      <c r="E34" s="265"/>
      <c r="G34" s="29"/>
      <c r="H34" s="29"/>
      <c r="I34" s="265"/>
      <c r="K34" s="29"/>
    </row>
    <row r="35" spans="1:11" ht="19.5" customHeight="1" x14ac:dyDescent="0.5">
      <c r="B35" s="108" t="s">
        <v>127</v>
      </c>
      <c r="C35" s="121" t="s">
        <v>260</v>
      </c>
      <c r="D35" s="119"/>
      <c r="E35" s="265">
        <v>1900</v>
      </c>
      <c r="G35" s="29">
        <v>1900</v>
      </c>
      <c r="H35" s="29"/>
      <c r="I35" s="265">
        <v>142663</v>
      </c>
      <c r="K35" s="29">
        <v>160400</v>
      </c>
    </row>
    <row r="36" spans="1:11" ht="19.5" customHeight="1" x14ac:dyDescent="0.5">
      <c r="A36" s="108" t="s">
        <v>148</v>
      </c>
      <c r="C36" s="33">
        <v>12</v>
      </c>
      <c r="D36" s="119"/>
      <c r="E36" s="265">
        <v>345430</v>
      </c>
      <c r="G36" s="29">
        <v>480954</v>
      </c>
      <c r="H36" s="29"/>
      <c r="I36" s="265">
        <v>0</v>
      </c>
      <c r="K36" s="29">
        <v>0</v>
      </c>
    </row>
    <row r="37" spans="1:11" ht="19.5" customHeight="1" x14ac:dyDescent="0.5">
      <c r="A37" s="120" t="s">
        <v>97</v>
      </c>
      <c r="B37" s="124"/>
      <c r="C37" s="33">
        <v>13</v>
      </c>
      <c r="D37" s="119"/>
      <c r="E37" s="265">
        <v>4721872</v>
      </c>
      <c r="G37" s="29">
        <v>5160804</v>
      </c>
      <c r="H37" s="29"/>
      <c r="I37" s="265">
        <v>3280169</v>
      </c>
      <c r="K37" s="29">
        <v>3641474</v>
      </c>
    </row>
    <row r="38" spans="1:11" ht="19.5" customHeight="1" x14ac:dyDescent="0.5">
      <c r="A38" s="120" t="s">
        <v>149</v>
      </c>
      <c r="B38" s="124"/>
      <c r="C38" s="28" t="s">
        <v>210</v>
      </c>
      <c r="D38" s="119"/>
      <c r="E38" s="265">
        <v>2724070</v>
      </c>
      <c r="G38" s="29">
        <v>2662503</v>
      </c>
      <c r="H38" s="29"/>
      <c r="I38" s="265">
        <v>2129929</v>
      </c>
      <c r="K38" s="29">
        <v>2024470</v>
      </c>
    </row>
    <row r="39" spans="1:11" ht="19.5" customHeight="1" x14ac:dyDescent="0.5">
      <c r="A39" s="108" t="s">
        <v>84</v>
      </c>
      <c r="C39" s="28">
        <v>13</v>
      </c>
      <c r="D39" s="119"/>
      <c r="E39" s="265">
        <v>177556</v>
      </c>
      <c r="G39" s="29">
        <v>149649</v>
      </c>
      <c r="H39" s="29"/>
      <c r="I39" s="265">
        <v>88398</v>
      </c>
      <c r="K39" s="29">
        <v>97833</v>
      </c>
    </row>
    <row r="40" spans="1:11" ht="19.5" customHeight="1" x14ac:dyDescent="0.5">
      <c r="A40" s="108" t="s">
        <v>70</v>
      </c>
      <c r="C40" s="28"/>
      <c r="D40" s="119"/>
      <c r="E40" s="265">
        <v>276559</v>
      </c>
      <c r="G40" s="29">
        <v>109907</v>
      </c>
      <c r="H40" s="29"/>
      <c r="I40" s="265">
        <v>144172</v>
      </c>
      <c r="K40" s="29">
        <v>0</v>
      </c>
    </row>
    <row r="41" spans="1:11" ht="19.5" customHeight="1" x14ac:dyDescent="0.5">
      <c r="A41" s="108" t="s">
        <v>200</v>
      </c>
      <c r="C41" s="28"/>
      <c r="D41" s="119"/>
      <c r="E41" s="265">
        <v>52993</v>
      </c>
      <c r="G41" s="29">
        <v>54791</v>
      </c>
      <c r="H41" s="29"/>
      <c r="I41" s="265">
        <v>52501</v>
      </c>
      <c r="K41" s="29">
        <v>54326</v>
      </c>
    </row>
    <row r="42" spans="1:11" ht="19.5" customHeight="1" x14ac:dyDescent="0.5">
      <c r="A42" s="108" t="s">
        <v>54</v>
      </c>
      <c r="C42" s="28"/>
      <c r="D42" s="119"/>
      <c r="E42" s="266">
        <v>161296</v>
      </c>
      <c r="F42" s="8"/>
      <c r="G42" s="31">
        <v>154805</v>
      </c>
      <c r="H42" s="29"/>
      <c r="I42" s="266">
        <v>107912</v>
      </c>
      <c r="J42" s="8"/>
      <c r="K42" s="31">
        <v>105720</v>
      </c>
    </row>
    <row r="43" spans="1:11" ht="6" customHeight="1" x14ac:dyDescent="0.5">
      <c r="C43" s="119"/>
      <c r="D43" s="119"/>
      <c r="E43" s="122"/>
      <c r="F43" s="8"/>
      <c r="G43" s="9"/>
      <c r="H43" s="9"/>
      <c r="I43" s="122"/>
      <c r="J43" s="8"/>
      <c r="K43" s="9"/>
    </row>
    <row r="44" spans="1:11" ht="19.5" customHeight="1" x14ac:dyDescent="0.5">
      <c r="A44" s="109" t="s">
        <v>26</v>
      </c>
      <c r="C44" s="119"/>
      <c r="D44" s="119"/>
      <c r="E44" s="123">
        <f>SUM(E29:E42)</f>
        <v>10472536</v>
      </c>
      <c r="F44" s="8"/>
      <c r="G44" s="11">
        <f>SUM(G29:G42)</f>
        <v>15115237</v>
      </c>
      <c r="H44" s="9"/>
      <c r="I44" s="123">
        <f>SUM(I29:I42)</f>
        <v>10060484</v>
      </c>
      <c r="J44" s="8"/>
      <c r="K44" s="11">
        <f>SUM(K29:K42)</f>
        <v>14708010</v>
      </c>
    </row>
    <row r="45" spans="1:11" ht="6" customHeight="1" x14ac:dyDescent="0.5">
      <c r="C45" s="119"/>
      <c r="D45" s="119"/>
      <c r="E45" s="122"/>
      <c r="F45" s="8"/>
      <c r="G45" s="9"/>
      <c r="H45" s="9"/>
      <c r="I45" s="122"/>
      <c r="J45" s="8"/>
      <c r="K45" s="9"/>
    </row>
    <row r="46" spans="1:11" ht="19.5" customHeight="1" thickBot="1" x14ac:dyDescent="0.55000000000000004">
      <c r="A46" s="109" t="s">
        <v>2</v>
      </c>
      <c r="B46" s="109"/>
      <c r="C46" s="119"/>
      <c r="D46" s="119"/>
      <c r="E46" s="125">
        <f>SUM(E44,E25)</f>
        <v>17835140</v>
      </c>
      <c r="F46" s="8"/>
      <c r="G46" s="34">
        <f>SUM(G44,G25)</f>
        <v>17678214</v>
      </c>
      <c r="H46" s="9"/>
      <c r="I46" s="125">
        <f>SUM(I44,I25)</f>
        <v>17262061</v>
      </c>
      <c r="J46" s="8"/>
      <c r="K46" s="34">
        <f>SUM(K44,K25)</f>
        <v>16804116</v>
      </c>
    </row>
    <row r="47" spans="1:11" ht="20.100000000000001" customHeight="1" thickTop="1" x14ac:dyDescent="0.5">
      <c r="A47" s="109"/>
      <c r="C47" s="119"/>
      <c r="D47" s="119"/>
      <c r="E47" s="9"/>
      <c r="F47" s="8"/>
      <c r="G47" s="9"/>
      <c r="H47" s="9"/>
      <c r="I47" s="9"/>
      <c r="J47" s="8"/>
      <c r="K47" s="9"/>
    </row>
    <row r="48" spans="1:11" ht="8.25" customHeight="1" x14ac:dyDescent="0.5">
      <c r="A48" s="109"/>
      <c r="C48" s="119"/>
      <c r="D48" s="119"/>
      <c r="E48" s="9"/>
      <c r="F48" s="8"/>
      <c r="G48" s="9"/>
      <c r="H48" s="9"/>
      <c r="I48" s="9"/>
      <c r="J48" s="8"/>
      <c r="K48" s="9"/>
    </row>
    <row r="49" spans="1:11" ht="20.100000000000001" customHeight="1" x14ac:dyDescent="0.5">
      <c r="A49" s="309" t="s">
        <v>35</v>
      </c>
      <c r="B49" s="309"/>
      <c r="C49" s="309"/>
      <c r="D49" s="309"/>
      <c r="E49" s="309"/>
      <c r="F49" s="309"/>
      <c r="G49" s="309"/>
      <c r="H49" s="309"/>
      <c r="I49" s="309"/>
      <c r="J49" s="309"/>
      <c r="K49" s="309"/>
    </row>
    <row r="50" spans="1:11" ht="15" customHeight="1" x14ac:dyDescent="0.5">
      <c r="A50" s="119"/>
      <c r="B50" s="119"/>
      <c r="C50" s="119"/>
      <c r="D50" s="119"/>
      <c r="E50" s="107"/>
      <c r="F50" s="107"/>
      <c r="G50" s="107"/>
      <c r="H50" s="107"/>
      <c r="I50" s="107"/>
      <c r="J50" s="107"/>
      <c r="K50" s="107"/>
    </row>
    <row r="51" spans="1:11" ht="21.95" customHeight="1" x14ac:dyDescent="0.5">
      <c r="A51" s="307" t="s">
        <v>125</v>
      </c>
      <c r="B51" s="307"/>
      <c r="C51" s="307"/>
      <c r="D51" s="307"/>
      <c r="E51" s="307"/>
      <c r="F51" s="307"/>
      <c r="G51" s="307"/>
      <c r="H51" s="307"/>
      <c r="I51" s="307"/>
      <c r="J51" s="307"/>
      <c r="K51" s="307"/>
    </row>
    <row r="52" spans="1:11" ht="20.100000000000001" customHeight="1" x14ac:dyDescent="0.5">
      <c r="A52" s="109" t="s">
        <v>33</v>
      </c>
      <c r="C52" s="113"/>
      <c r="D52" s="113"/>
      <c r="E52" s="36"/>
      <c r="F52" s="8"/>
      <c r="G52" s="9"/>
      <c r="H52" s="9"/>
      <c r="I52" s="36"/>
      <c r="K52" s="5"/>
    </row>
    <row r="53" spans="1:11" ht="20.100000000000001" customHeight="1" x14ac:dyDescent="0.5">
      <c r="A53" s="112" t="s">
        <v>150</v>
      </c>
      <c r="B53" s="112"/>
      <c r="C53" s="113"/>
      <c r="D53" s="113"/>
      <c r="F53" s="8"/>
      <c r="G53" s="9"/>
      <c r="H53" s="9"/>
    </row>
    <row r="54" spans="1:11" ht="20.100000000000001" customHeight="1" x14ac:dyDescent="0.5">
      <c r="A54" s="114" t="str">
        <f>+A3</f>
        <v>ณ วันที่ 30 กันยายน พ.ศ. 2564</v>
      </c>
      <c r="B54" s="114"/>
      <c r="C54" s="115"/>
      <c r="D54" s="115"/>
      <c r="E54" s="11"/>
      <c r="F54" s="12"/>
      <c r="G54" s="11"/>
      <c r="H54" s="11"/>
      <c r="I54" s="11"/>
      <c r="J54" s="12"/>
      <c r="K54" s="11"/>
    </row>
    <row r="55" spans="1:11" ht="20.100000000000001" customHeight="1" x14ac:dyDescent="0.5">
      <c r="A55" s="112"/>
      <c r="B55" s="112"/>
      <c r="C55" s="113"/>
      <c r="D55" s="113"/>
      <c r="E55" s="15"/>
      <c r="F55" s="16"/>
      <c r="G55" s="15"/>
      <c r="H55" s="15"/>
      <c r="I55" s="15"/>
      <c r="J55" s="16"/>
      <c r="K55" s="9"/>
    </row>
    <row r="56" spans="1:11" s="109" customFormat="1" ht="20.100000000000001" customHeight="1" x14ac:dyDescent="0.5">
      <c r="C56" s="116"/>
      <c r="D56" s="116"/>
      <c r="E56" s="308" t="s">
        <v>67</v>
      </c>
      <c r="F56" s="308"/>
      <c r="G56" s="308"/>
      <c r="H56" s="19"/>
      <c r="I56" s="308" t="s">
        <v>93</v>
      </c>
      <c r="J56" s="308"/>
      <c r="K56" s="308"/>
    </row>
    <row r="57" spans="1:11" s="109" customFormat="1" ht="20.100000000000001" customHeight="1" x14ac:dyDescent="0.5">
      <c r="C57" s="116"/>
      <c r="D57" s="116"/>
      <c r="E57" s="20" t="s">
        <v>207</v>
      </c>
      <c r="F57" s="20"/>
      <c r="G57" s="20" t="s">
        <v>208</v>
      </c>
      <c r="H57" s="20"/>
      <c r="I57" s="20" t="s">
        <v>207</v>
      </c>
      <c r="J57" s="20"/>
      <c r="K57" s="20" t="s">
        <v>208</v>
      </c>
    </row>
    <row r="58" spans="1:11" s="109" customFormat="1" ht="20.100000000000001" customHeight="1" x14ac:dyDescent="0.5">
      <c r="C58" s="116"/>
      <c r="D58" s="116"/>
      <c r="E58" s="22" t="s">
        <v>126</v>
      </c>
      <c r="F58" s="22"/>
      <c r="G58" s="22" t="s">
        <v>22</v>
      </c>
      <c r="H58" s="22"/>
      <c r="I58" s="22" t="s">
        <v>126</v>
      </c>
      <c r="J58" s="22"/>
      <c r="K58" s="22" t="s">
        <v>22</v>
      </c>
    </row>
    <row r="59" spans="1:11" s="109" customFormat="1" ht="20.100000000000001" customHeight="1" x14ac:dyDescent="0.5">
      <c r="D59" s="117"/>
      <c r="E59" s="23" t="s">
        <v>209</v>
      </c>
      <c r="F59" s="20"/>
      <c r="G59" s="23" t="s">
        <v>145</v>
      </c>
      <c r="H59" s="23"/>
      <c r="I59" s="23" t="s">
        <v>209</v>
      </c>
      <c r="J59" s="20"/>
      <c r="K59" s="23" t="s">
        <v>145</v>
      </c>
    </row>
    <row r="60" spans="1:11" s="109" customFormat="1" ht="20.100000000000001" customHeight="1" x14ac:dyDescent="0.5">
      <c r="C60" s="118" t="s">
        <v>0</v>
      </c>
      <c r="D60" s="117"/>
      <c r="E60" s="25" t="s">
        <v>92</v>
      </c>
      <c r="F60" s="20"/>
      <c r="G60" s="25" t="s">
        <v>92</v>
      </c>
      <c r="H60" s="23"/>
      <c r="I60" s="25" t="s">
        <v>92</v>
      </c>
      <c r="J60" s="20"/>
      <c r="K60" s="25" t="s">
        <v>92</v>
      </c>
    </row>
    <row r="61" spans="1:11" s="109" customFormat="1" ht="8.1" customHeight="1" x14ac:dyDescent="0.5">
      <c r="C61" s="116"/>
      <c r="D61" s="117"/>
      <c r="E61" s="267"/>
      <c r="F61" s="20"/>
      <c r="G61" s="23"/>
      <c r="H61" s="23"/>
      <c r="I61" s="267"/>
      <c r="J61" s="20"/>
      <c r="K61" s="23"/>
    </row>
    <row r="62" spans="1:11" ht="20.100000000000001" customHeight="1" x14ac:dyDescent="0.5">
      <c r="A62" s="112" t="s">
        <v>89</v>
      </c>
      <c r="B62" s="109"/>
      <c r="C62" s="116"/>
      <c r="D62" s="116"/>
      <c r="E62" s="264"/>
      <c r="F62" s="20"/>
      <c r="I62" s="264"/>
      <c r="J62" s="8"/>
    </row>
    <row r="63" spans="1:11" ht="8.1" customHeight="1" x14ac:dyDescent="0.5">
      <c r="B63" s="112"/>
      <c r="C63" s="119"/>
      <c r="D63" s="119"/>
      <c r="E63" s="264"/>
      <c r="F63" s="8"/>
      <c r="I63" s="264"/>
      <c r="J63" s="8"/>
    </row>
    <row r="64" spans="1:11" ht="20.100000000000001" customHeight="1" x14ac:dyDescent="0.5">
      <c r="A64" s="109" t="s">
        <v>3</v>
      </c>
      <c r="B64" s="109"/>
      <c r="C64" s="126"/>
      <c r="D64" s="126"/>
      <c r="E64" s="264"/>
      <c r="F64" s="8"/>
      <c r="I64" s="264"/>
      <c r="J64" s="8"/>
    </row>
    <row r="65" spans="1:11" ht="8.1" customHeight="1" x14ac:dyDescent="0.5">
      <c r="A65" s="109"/>
      <c r="B65" s="109"/>
      <c r="C65" s="126"/>
      <c r="D65" s="126"/>
      <c r="E65" s="264"/>
      <c r="F65" s="8"/>
      <c r="I65" s="264"/>
      <c r="J65" s="8"/>
    </row>
    <row r="66" spans="1:11" ht="20.100000000000001" customHeight="1" x14ac:dyDescent="0.5">
      <c r="A66" s="120" t="s">
        <v>115</v>
      </c>
      <c r="B66" s="120"/>
      <c r="C66" s="126"/>
      <c r="D66" s="126"/>
      <c r="E66" s="264"/>
      <c r="F66" s="8"/>
      <c r="I66" s="264"/>
    </row>
    <row r="67" spans="1:11" ht="20.100000000000001" customHeight="1" x14ac:dyDescent="0.5">
      <c r="B67" s="120" t="s">
        <v>116</v>
      </c>
      <c r="C67" s="126" t="s">
        <v>210</v>
      </c>
      <c r="D67" s="126"/>
      <c r="E67" s="265">
        <v>35311</v>
      </c>
      <c r="F67" s="8"/>
      <c r="G67" s="29">
        <v>1782314</v>
      </c>
      <c r="H67" s="29"/>
      <c r="I67" s="265">
        <v>0</v>
      </c>
      <c r="J67" s="8"/>
      <c r="K67" s="29">
        <v>1747039</v>
      </c>
    </row>
    <row r="68" spans="1:11" ht="20.100000000000001" customHeight="1" x14ac:dyDescent="0.5">
      <c r="A68" s="108" t="s">
        <v>66</v>
      </c>
      <c r="C68" s="126" t="s">
        <v>210</v>
      </c>
      <c r="D68" s="126"/>
      <c r="E68" s="265">
        <v>1386312</v>
      </c>
      <c r="F68" s="8"/>
      <c r="G68" s="29">
        <v>1395316</v>
      </c>
      <c r="H68" s="29"/>
      <c r="I68" s="265">
        <v>1060686</v>
      </c>
      <c r="J68" s="8"/>
      <c r="K68" s="29">
        <v>898799</v>
      </c>
    </row>
    <row r="69" spans="1:11" ht="20.100000000000001" customHeight="1" x14ac:dyDescent="0.5">
      <c r="A69" s="108" t="s">
        <v>151</v>
      </c>
      <c r="C69" s="126" t="s">
        <v>210</v>
      </c>
      <c r="D69" s="126"/>
      <c r="E69" s="265">
        <v>687246</v>
      </c>
      <c r="F69" s="8"/>
      <c r="G69" s="29">
        <v>632628</v>
      </c>
      <c r="H69" s="29"/>
      <c r="I69" s="265">
        <v>465483</v>
      </c>
      <c r="J69" s="8"/>
      <c r="K69" s="29">
        <v>475066</v>
      </c>
    </row>
    <row r="70" spans="1:11" ht="20.100000000000001" customHeight="1" x14ac:dyDescent="0.5">
      <c r="A70" s="37" t="s">
        <v>211</v>
      </c>
      <c r="B70" s="37"/>
      <c r="C70" s="126"/>
      <c r="D70" s="126"/>
      <c r="E70" s="265">
        <v>2490000</v>
      </c>
      <c r="F70" s="8"/>
      <c r="G70" s="29">
        <v>845000</v>
      </c>
      <c r="H70" s="29"/>
      <c r="I70" s="265">
        <v>2490000</v>
      </c>
      <c r="J70" s="8"/>
      <c r="K70" s="29">
        <v>845000</v>
      </c>
    </row>
    <row r="71" spans="1:11" ht="20.100000000000001" customHeight="1" x14ac:dyDescent="0.5">
      <c r="A71" s="37" t="s">
        <v>212</v>
      </c>
      <c r="B71" s="37"/>
      <c r="C71" s="126" t="s">
        <v>210</v>
      </c>
      <c r="D71" s="126"/>
      <c r="E71" s="265">
        <v>302471</v>
      </c>
      <c r="F71" s="8"/>
      <c r="G71" s="29">
        <v>272671</v>
      </c>
      <c r="H71" s="29"/>
      <c r="I71" s="265">
        <v>197173</v>
      </c>
      <c r="J71" s="8"/>
      <c r="K71" s="29">
        <v>172891</v>
      </c>
    </row>
    <row r="72" spans="1:11" ht="20.100000000000001" customHeight="1" x14ac:dyDescent="0.5">
      <c r="A72" s="108" t="s">
        <v>213</v>
      </c>
      <c r="C72" s="121" t="s">
        <v>261</v>
      </c>
      <c r="D72" s="126"/>
      <c r="E72" s="265">
        <v>0</v>
      </c>
      <c r="F72" s="8"/>
      <c r="G72" s="29">
        <v>12800</v>
      </c>
      <c r="H72" s="29"/>
      <c r="I72" s="265">
        <v>884455</v>
      </c>
      <c r="J72" s="8"/>
      <c r="K72" s="29">
        <v>990114</v>
      </c>
    </row>
    <row r="73" spans="1:11" ht="20.100000000000001" customHeight="1" x14ac:dyDescent="0.5">
      <c r="A73" s="120" t="s">
        <v>14</v>
      </c>
      <c r="B73" s="120"/>
      <c r="C73" s="126" t="s">
        <v>210</v>
      </c>
      <c r="D73" s="126"/>
      <c r="E73" s="265">
        <v>628044</v>
      </c>
      <c r="F73" s="8"/>
      <c r="G73" s="29">
        <v>17846</v>
      </c>
      <c r="H73" s="29"/>
      <c r="I73" s="265">
        <v>624016</v>
      </c>
      <c r="J73" s="8"/>
      <c r="K73" s="29">
        <v>0</v>
      </c>
    </row>
    <row r="74" spans="1:11" ht="20.100000000000001" customHeight="1" x14ac:dyDescent="0.5">
      <c r="A74" s="120" t="s">
        <v>10</v>
      </c>
      <c r="B74" s="120"/>
      <c r="C74" s="126" t="s">
        <v>210</v>
      </c>
      <c r="D74" s="126"/>
      <c r="E74" s="266">
        <v>19898</v>
      </c>
      <c r="F74" s="8"/>
      <c r="G74" s="31">
        <v>50492</v>
      </c>
      <c r="H74" s="29"/>
      <c r="I74" s="268">
        <v>6251</v>
      </c>
      <c r="J74" s="8"/>
      <c r="K74" s="31">
        <v>19986</v>
      </c>
    </row>
    <row r="75" spans="1:11" ht="8.1" customHeight="1" x14ac:dyDescent="0.5">
      <c r="B75" s="112"/>
      <c r="C75" s="119" t="s">
        <v>210</v>
      </c>
      <c r="D75" s="119"/>
      <c r="E75" s="264"/>
      <c r="F75" s="8"/>
      <c r="I75" s="264"/>
      <c r="J75" s="8"/>
    </row>
    <row r="76" spans="1:11" ht="20.100000000000001" customHeight="1" x14ac:dyDescent="0.5">
      <c r="A76" s="109" t="s">
        <v>27</v>
      </c>
      <c r="C76" s="126" t="s">
        <v>210</v>
      </c>
      <c r="D76" s="126"/>
      <c r="E76" s="123">
        <f>SUM(E67:E75)</f>
        <v>5549282</v>
      </c>
      <c r="F76" s="8"/>
      <c r="G76" s="11">
        <f>SUM(G67:G75)</f>
        <v>5009067</v>
      </c>
      <c r="H76" s="9"/>
      <c r="I76" s="123">
        <f>SUM(I67:I75)</f>
        <v>5728064</v>
      </c>
      <c r="J76" s="8"/>
      <c r="K76" s="11">
        <f>SUM(K67:K75)</f>
        <v>5148895</v>
      </c>
    </row>
    <row r="77" spans="1:11" ht="20.100000000000001" customHeight="1" x14ac:dyDescent="0.5">
      <c r="C77" s="126" t="s">
        <v>210</v>
      </c>
      <c r="D77" s="126"/>
      <c r="E77" s="122"/>
      <c r="F77" s="8"/>
      <c r="G77" s="9"/>
      <c r="H77" s="9"/>
      <c r="I77" s="122"/>
      <c r="J77" s="8"/>
      <c r="K77" s="9"/>
    </row>
    <row r="78" spans="1:11" ht="20.100000000000001" customHeight="1" x14ac:dyDescent="0.5">
      <c r="A78" s="112" t="s">
        <v>11</v>
      </c>
      <c r="B78" s="112"/>
      <c r="C78" s="126" t="s">
        <v>210</v>
      </c>
      <c r="D78" s="126"/>
      <c r="E78" s="122"/>
      <c r="F78" s="141"/>
      <c r="G78" s="9"/>
      <c r="H78" s="9"/>
      <c r="I78" s="122"/>
      <c r="J78" s="141"/>
      <c r="K78" s="9"/>
    </row>
    <row r="79" spans="1:11" ht="8.1" customHeight="1" x14ac:dyDescent="0.5">
      <c r="B79" s="112"/>
      <c r="C79" s="119" t="s">
        <v>210</v>
      </c>
      <c r="D79" s="119"/>
      <c r="E79" s="264"/>
      <c r="F79" s="8"/>
      <c r="I79" s="264"/>
      <c r="J79" s="8"/>
    </row>
    <row r="80" spans="1:11" ht="20.100000000000001" customHeight="1" x14ac:dyDescent="0.5">
      <c r="A80" s="120" t="s">
        <v>214</v>
      </c>
      <c r="B80" s="124"/>
      <c r="C80" s="119"/>
      <c r="D80" s="119"/>
      <c r="E80" s="265">
        <v>965000</v>
      </c>
      <c r="F80" s="8"/>
      <c r="G80" s="29">
        <v>2505000</v>
      </c>
      <c r="H80" s="29"/>
      <c r="I80" s="265">
        <v>965000</v>
      </c>
      <c r="J80" s="8"/>
      <c r="K80" s="29">
        <v>2505000</v>
      </c>
    </row>
    <row r="81" spans="1:11" ht="20.100000000000001" customHeight="1" x14ac:dyDescent="0.5">
      <c r="A81" s="37" t="s">
        <v>152</v>
      </c>
      <c r="B81" s="37"/>
      <c r="C81" s="126" t="s">
        <v>210</v>
      </c>
      <c r="D81" s="126"/>
      <c r="E81" s="265">
        <v>2547475</v>
      </c>
      <c r="F81" s="8"/>
      <c r="G81" s="29">
        <v>2481909</v>
      </c>
      <c r="H81" s="29"/>
      <c r="I81" s="265">
        <v>2016093</v>
      </c>
      <c r="J81" s="8"/>
      <c r="K81" s="29">
        <v>1889954</v>
      </c>
    </row>
    <row r="82" spans="1:11" ht="20.100000000000001" customHeight="1" x14ac:dyDescent="0.5">
      <c r="A82" s="120" t="s">
        <v>117</v>
      </c>
      <c r="B82" s="124"/>
      <c r="C82" s="119" t="s">
        <v>210</v>
      </c>
      <c r="D82" s="119"/>
      <c r="E82" s="265">
        <v>108561</v>
      </c>
      <c r="F82" s="8"/>
      <c r="G82" s="29">
        <v>241580</v>
      </c>
      <c r="H82" s="29"/>
      <c r="I82" s="265">
        <v>0</v>
      </c>
      <c r="J82" s="8"/>
      <c r="K82" s="29">
        <v>128621</v>
      </c>
    </row>
    <row r="83" spans="1:11" ht="20.100000000000001" customHeight="1" x14ac:dyDescent="0.5">
      <c r="A83" s="120" t="s">
        <v>59</v>
      </c>
      <c r="B83" s="120"/>
      <c r="C83" s="119" t="s">
        <v>210</v>
      </c>
      <c r="D83" s="119"/>
      <c r="E83" s="265">
        <v>79818</v>
      </c>
      <c r="F83" s="8"/>
      <c r="G83" s="29">
        <v>75060</v>
      </c>
      <c r="H83" s="29"/>
      <c r="I83" s="265">
        <v>55703</v>
      </c>
      <c r="J83" s="8"/>
      <c r="K83" s="29">
        <v>52712</v>
      </c>
    </row>
    <row r="84" spans="1:11" ht="20.100000000000001" customHeight="1" x14ac:dyDescent="0.5">
      <c r="A84" s="120" t="s">
        <v>151</v>
      </c>
      <c r="B84" s="120"/>
      <c r="C84" s="119" t="s">
        <v>210</v>
      </c>
      <c r="D84" s="119"/>
      <c r="E84" s="265">
        <v>11566</v>
      </c>
      <c r="F84" s="8"/>
      <c r="G84" s="29">
        <v>15855</v>
      </c>
      <c r="H84" s="29"/>
      <c r="I84" s="265">
        <v>0</v>
      </c>
      <c r="J84" s="8"/>
      <c r="K84" s="29">
        <v>0</v>
      </c>
    </row>
    <row r="85" spans="1:11" ht="20.100000000000001" customHeight="1" x14ac:dyDescent="0.5">
      <c r="A85" s="108" t="s">
        <v>21</v>
      </c>
      <c r="C85" s="119" t="s">
        <v>210</v>
      </c>
      <c r="D85" s="119"/>
      <c r="E85" s="266">
        <v>468301</v>
      </c>
      <c r="F85" s="8"/>
      <c r="G85" s="31">
        <v>723708</v>
      </c>
      <c r="H85" s="29"/>
      <c r="I85" s="266">
        <v>190681</v>
      </c>
      <c r="J85" s="8"/>
      <c r="K85" s="31">
        <v>431101</v>
      </c>
    </row>
    <row r="86" spans="1:11" ht="8.1" customHeight="1" x14ac:dyDescent="0.5">
      <c r="B86" s="112"/>
      <c r="C86" s="119"/>
      <c r="D86" s="119"/>
      <c r="E86" s="264"/>
      <c r="F86" s="8"/>
      <c r="I86" s="264"/>
      <c r="J86" s="8"/>
    </row>
    <row r="87" spans="1:11" ht="20.100000000000001" customHeight="1" x14ac:dyDescent="0.5">
      <c r="A87" s="109" t="s">
        <v>24</v>
      </c>
      <c r="C87" s="126"/>
      <c r="D87" s="126"/>
      <c r="E87" s="123">
        <f>SUM(E80:E86)</f>
        <v>4180721</v>
      </c>
      <c r="F87" s="8"/>
      <c r="G87" s="11">
        <f>SUM(G80:G86)</f>
        <v>6043112</v>
      </c>
      <c r="H87" s="9"/>
      <c r="I87" s="123">
        <f>SUM(I80:I86)</f>
        <v>3227477</v>
      </c>
      <c r="J87" s="8"/>
      <c r="K87" s="11">
        <f>SUM(K80:K86)</f>
        <v>5007388</v>
      </c>
    </row>
    <row r="88" spans="1:11" ht="8.1" customHeight="1" x14ac:dyDescent="0.5">
      <c r="B88" s="112"/>
      <c r="C88" s="119"/>
      <c r="D88" s="119"/>
      <c r="E88" s="264"/>
      <c r="F88" s="8"/>
      <c r="I88" s="264"/>
      <c r="J88" s="8"/>
    </row>
    <row r="89" spans="1:11" ht="20.100000000000001" customHeight="1" x14ac:dyDescent="0.5">
      <c r="A89" s="109" t="s">
        <v>15</v>
      </c>
      <c r="C89" s="127"/>
      <c r="D89" s="127"/>
      <c r="E89" s="123">
        <f>SUM(E87,E76)</f>
        <v>9730003</v>
      </c>
      <c r="F89" s="8"/>
      <c r="G89" s="11">
        <f>SUM(G87,G76)</f>
        <v>11052179</v>
      </c>
      <c r="H89" s="9"/>
      <c r="I89" s="123">
        <f>SUM(I87,I76)</f>
        <v>8955541</v>
      </c>
      <c r="J89" s="8"/>
      <c r="K89" s="11">
        <f>SUM(K87,K76)</f>
        <v>10156283</v>
      </c>
    </row>
    <row r="90" spans="1:11" ht="20.100000000000001" customHeight="1" x14ac:dyDescent="0.5">
      <c r="A90" s="109"/>
      <c r="B90" s="109"/>
      <c r="C90" s="127"/>
      <c r="D90" s="127"/>
      <c r="E90" s="9"/>
      <c r="F90" s="8"/>
      <c r="G90" s="9"/>
      <c r="H90" s="9"/>
      <c r="I90" s="9"/>
      <c r="J90" s="8"/>
      <c r="K90" s="9"/>
    </row>
    <row r="91" spans="1:11" ht="20.100000000000001" customHeight="1" x14ac:dyDescent="0.5">
      <c r="A91" s="109"/>
      <c r="B91" s="109"/>
      <c r="C91" s="127"/>
      <c r="D91" s="127"/>
      <c r="E91" s="9"/>
      <c r="F91" s="8"/>
      <c r="G91" s="9"/>
      <c r="H91" s="9"/>
      <c r="I91" s="9"/>
      <c r="J91" s="8"/>
      <c r="K91" s="9"/>
    </row>
    <row r="92" spans="1:11" ht="20.100000000000001" customHeight="1" x14ac:dyDescent="0.5">
      <c r="A92" s="109"/>
      <c r="B92" s="109"/>
      <c r="C92" s="127"/>
      <c r="D92" s="127"/>
      <c r="E92" s="9"/>
      <c r="F92" s="8"/>
      <c r="G92" s="9"/>
      <c r="H92" s="9"/>
      <c r="I92" s="9"/>
      <c r="J92" s="8"/>
      <c r="K92" s="9"/>
    </row>
    <row r="93" spans="1:11" ht="20.100000000000001" customHeight="1" x14ac:dyDescent="0.5">
      <c r="A93" s="109"/>
      <c r="B93" s="109"/>
      <c r="C93" s="127"/>
      <c r="D93" s="127"/>
      <c r="E93" s="9"/>
      <c r="F93" s="8"/>
      <c r="G93" s="9"/>
      <c r="H93" s="9"/>
      <c r="I93" s="9"/>
      <c r="J93" s="8"/>
      <c r="K93" s="9"/>
    </row>
    <row r="94" spans="1:11" ht="20.100000000000001" customHeight="1" x14ac:dyDescent="0.5">
      <c r="A94" s="109"/>
      <c r="B94" s="109"/>
      <c r="C94" s="127"/>
      <c r="D94" s="127"/>
      <c r="E94" s="9"/>
      <c r="F94" s="8"/>
      <c r="G94" s="9"/>
      <c r="H94" s="9"/>
      <c r="I94" s="9"/>
      <c r="J94" s="8"/>
      <c r="K94" s="9"/>
    </row>
    <row r="95" spans="1:11" ht="20.100000000000001" customHeight="1" x14ac:dyDescent="0.5">
      <c r="A95" s="109"/>
      <c r="B95" s="109"/>
      <c r="C95" s="127"/>
      <c r="D95" s="127"/>
      <c r="E95" s="9"/>
      <c r="F95" s="8"/>
      <c r="G95" s="9"/>
      <c r="H95" s="9"/>
      <c r="I95" s="9"/>
      <c r="J95" s="8"/>
      <c r="K95" s="9"/>
    </row>
    <row r="96" spans="1:11" ht="20.100000000000001" customHeight="1" x14ac:dyDescent="0.5">
      <c r="A96" s="109"/>
      <c r="B96" s="109"/>
      <c r="C96" s="127"/>
      <c r="D96" s="127"/>
      <c r="E96" s="9"/>
      <c r="F96" s="8"/>
      <c r="G96" s="9"/>
      <c r="H96" s="9"/>
      <c r="I96" s="9"/>
      <c r="J96" s="8"/>
      <c r="K96" s="9"/>
    </row>
    <row r="97" spans="1:11" ht="20.100000000000001" customHeight="1" x14ac:dyDescent="0.5">
      <c r="A97" s="109"/>
      <c r="B97" s="109"/>
      <c r="C97" s="127"/>
      <c r="D97" s="127"/>
      <c r="E97" s="9"/>
      <c r="F97" s="8"/>
      <c r="G97" s="9"/>
      <c r="H97" s="9"/>
      <c r="I97" s="9"/>
      <c r="J97" s="8"/>
      <c r="K97" s="9"/>
    </row>
    <row r="98" spans="1:11" ht="20.100000000000001" customHeight="1" x14ac:dyDescent="0.5">
      <c r="A98" s="109"/>
      <c r="B98" s="109"/>
      <c r="C98" s="127"/>
      <c r="D98" s="127"/>
      <c r="E98" s="9"/>
      <c r="F98" s="8"/>
      <c r="G98" s="9"/>
      <c r="H98" s="9"/>
      <c r="I98" s="9"/>
      <c r="J98" s="8"/>
      <c r="K98" s="9"/>
    </row>
    <row r="99" spans="1:11" ht="20.100000000000001" customHeight="1" x14ac:dyDescent="0.5">
      <c r="A99" s="109"/>
      <c r="B99" s="109"/>
      <c r="C99" s="127"/>
      <c r="D99" s="127"/>
      <c r="E99" s="9"/>
      <c r="F99" s="8"/>
      <c r="G99" s="9"/>
      <c r="H99" s="9"/>
      <c r="I99" s="9"/>
      <c r="J99" s="8"/>
      <c r="K99" s="9"/>
    </row>
    <row r="100" spans="1:11" ht="21.95" customHeight="1" x14ac:dyDescent="0.5">
      <c r="A100" s="307" t="str">
        <f>+A51</f>
        <v>หมายเหตุประกอบข้อมูลทางการเงินเป็นส่วนหนึ่งของข้อมูลทางการเงินระหว่างกาลนี้</v>
      </c>
      <c r="B100" s="307"/>
      <c r="C100" s="307"/>
      <c r="D100" s="307"/>
      <c r="E100" s="307"/>
      <c r="F100" s="307"/>
      <c r="G100" s="307"/>
      <c r="H100" s="307"/>
      <c r="I100" s="307"/>
      <c r="J100" s="307"/>
      <c r="K100" s="307"/>
    </row>
    <row r="101" spans="1:11" ht="20.100000000000001" customHeight="1" x14ac:dyDescent="0.5">
      <c r="A101" s="109" t="s">
        <v>33</v>
      </c>
      <c r="B101" s="128"/>
      <c r="C101" s="113"/>
      <c r="D101" s="113"/>
      <c r="E101" s="36"/>
      <c r="F101" s="8"/>
      <c r="G101" s="9"/>
      <c r="H101" s="9"/>
      <c r="I101" s="36"/>
      <c r="K101" s="5"/>
    </row>
    <row r="102" spans="1:11" ht="20.100000000000001" customHeight="1" x14ac:dyDescent="0.5">
      <c r="A102" s="112" t="s">
        <v>150</v>
      </c>
      <c r="B102" s="112"/>
      <c r="C102" s="113"/>
      <c r="D102" s="113"/>
      <c r="F102" s="8"/>
      <c r="G102" s="9"/>
      <c r="H102" s="9"/>
    </row>
    <row r="103" spans="1:11" s="109" customFormat="1" ht="20.100000000000001" customHeight="1" x14ac:dyDescent="0.5">
      <c r="A103" s="114" t="str">
        <f>+A3</f>
        <v>ณ วันที่ 30 กันยายน พ.ศ. 2564</v>
      </c>
      <c r="B103" s="114"/>
      <c r="C103" s="115"/>
      <c r="D103" s="115"/>
      <c r="E103" s="11"/>
      <c r="F103" s="12"/>
      <c r="G103" s="11"/>
      <c r="H103" s="11"/>
      <c r="I103" s="11"/>
      <c r="J103" s="12"/>
      <c r="K103" s="11"/>
    </row>
    <row r="104" spans="1:11" s="109" customFormat="1" ht="20.100000000000001" customHeight="1" x14ac:dyDescent="0.5">
      <c r="A104" s="112"/>
      <c r="B104" s="112"/>
      <c r="C104" s="113"/>
      <c r="D104" s="113"/>
      <c r="E104" s="9"/>
      <c r="F104" s="8"/>
      <c r="G104" s="9"/>
      <c r="H104" s="9"/>
      <c r="I104" s="9"/>
      <c r="J104" s="8"/>
      <c r="K104" s="9"/>
    </row>
    <row r="105" spans="1:11" s="109" customFormat="1" ht="20.100000000000001" customHeight="1" x14ac:dyDescent="0.5">
      <c r="C105" s="116"/>
      <c r="D105" s="116"/>
      <c r="E105" s="308" t="s">
        <v>67</v>
      </c>
      <c r="F105" s="308"/>
      <c r="G105" s="308"/>
      <c r="H105" s="19"/>
      <c r="I105" s="308" t="s">
        <v>93</v>
      </c>
      <c r="J105" s="308"/>
      <c r="K105" s="308"/>
    </row>
    <row r="106" spans="1:11" s="109" customFormat="1" ht="20.100000000000001" customHeight="1" x14ac:dyDescent="0.5">
      <c r="C106" s="116"/>
      <c r="D106" s="116"/>
      <c r="E106" s="20" t="s">
        <v>207</v>
      </c>
      <c r="F106" s="20"/>
      <c r="G106" s="20" t="s">
        <v>208</v>
      </c>
      <c r="H106" s="20"/>
      <c r="I106" s="20" t="s">
        <v>207</v>
      </c>
      <c r="J106" s="20"/>
      <c r="K106" s="20" t="s">
        <v>208</v>
      </c>
    </row>
    <row r="107" spans="1:11" s="109" customFormat="1" ht="20.100000000000001" customHeight="1" x14ac:dyDescent="0.5">
      <c r="C107" s="116"/>
      <c r="D107" s="116"/>
      <c r="E107" s="22" t="s">
        <v>126</v>
      </c>
      <c r="F107" s="22"/>
      <c r="G107" s="22" t="s">
        <v>22</v>
      </c>
      <c r="H107" s="22"/>
      <c r="I107" s="22" t="s">
        <v>126</v>
      </c>
      <c r="J107" s="22"/>
      <c r="K107" s="22" t="s">
        <v>22</v>
      </c>
    </row>
    <row r="108" spans="1:11" s="109" customFormat="1" ht="20.100000000000001" customHeight="1" x14ac:dyDescent="0.5">
      <c r="D108" s="117"/>
      <c r="E108" s="23" t="s">
        <v>209</v>
      </c>
      <c r="F108" s="20"/>
      <c r="G108" s="23" t="s">
        <v>145</v>
      </c>
      <c r="H108" s="23"/>
      <c r="I108" s="23" t="s">
        <v>209</v>
      </c>
      <c r="J108" s="20"/>
      <c r="K108" s="23" t="s">
        <v>145</v>
      </c>
    </row>
    <row r="109" spans="1:11" s="109" customFormat="1" ht="20.100000000000001" customHeight="1" x14ac:dyDescent="0.5">
      <c r="C109" s="116"/>
      <c r="D109" s="117"/>
      <c r="E109" s="25" t="s">
        <v>92</v>
      </c>
      <c r="F109" s="20"/>
      <c r="G109" s="25" t="s">
        <v>92</v>
      </c>
      <c r="H109" s="23"/>
      <c r="I109" s="25" t="s">
        <v>92</v>
      </c>
      <c r="J109" s="20"/>
      <c r="K109" s="25" t="s">
        <v>92</v>
      </c>
    </row>
    <row r="110" spans="1:11" s="109" customFormat="1" ht="8.1" customHeight="1" x14ac:dyDescent="0.5">
      <c r="C110" s="116"/>
      <c r="D110" s="117"/>
      <c r="E110" s="267"/>
      <c r="F110" s="20"/>
      <c r="G110" s="23"/>
      <c r="H110" s="23"/>
      <c r="I110" s="267"/>
      <c r="J110" s="20"/>
      <c r="K110" s="23"/>
    </row>
    <row r="111" spans="1:11" ht="20.100000000000001" customHeight="1" x14ac:dyDescent="0.5">
      <c r="A111" s="112" t="s">
        <v>153</v>
      </c>
      <c r="C111" s="116"/>
      <c r="D111" s="116"/>
      <c r="E111" s="264"/>
      <c r="F111" s="20"/>
      <c r="I111" s="264"/>
      <c r="J111" s="8"/>
    </row>
    <row r="112" spans="1:11" ht="8.1" customHeight="1" x14ac:dyDescent="0.5">
      <c r="C112" s="116"/>
      <c r="D112" s="116"/>
      <c r="E112" s="264"/>
      <c r="F112" s="20"/>
      <c r="I112" s="264"/>
      <c r="J112" s="8"/>
    </row>
    <row r="113" spans="1:11" ht="20.100000000000001" customHeight="1" x14ac:dyDescent="0.5">
      <c r="A113" s="109" t="s">
        <v>94</v>
      </c>
      <c r="B113" s="109"/>
      <c r="C113" s="129"/>
      <c r="D113" s="129"/>
      <c r="E113" s="122"/>
      <c r="F113" s="8"/>
      <c r="G113" s="9"/>
      <c r="H113" s="9"/>
      <c r="I113" s="122"/>
      <c r="J113" s="8"/>
      <c r="K113" s="9"/>
    </row>
    <row r="114" spans="1:11" ht="8.1" customHeight="1" x14ac:dyDescent="0.5">
      <c r="A114" s="109"/>
      <c r="B114" s="109"/>
      <c r="C114" s="129"/>
      <c r="D114" s="129"/>
      <c r="E114" s="122"/>
      <c r="F114" s="8"/>
      <c r="G114" s="9"/>
      <c r="H114" s="9"/>
      <c r="I114" s="122"/>
      <c r="J114" s="8"/>
      <c r="K114" s="9"/>
    </row>
    <row r="115" spans="1:11" ht="20.100000000000001" customHeight="1" x14ac:dyDescent="0.5">
      <c r="A115" s="108" t="s">
        <v>4</v>
      </c>
      <c r="C115" s="119"/>
      <c r="D115" s="119"/>
      <c r="E115" s="122"/>
      <c r="F115" s="8"/>
      <c r="G115" s="9"/>
      <c r="H115" s="9"/>
      <c r="I115" s="122"/>
      <c r="J115" s="8"/>
      <c r="K115" s="9"/>
    </row>
    <row r="116" spans="1:11" ht="20.100000000000001" customHeight="1" x14ac:dyDescent="0.5">
      <c r="B116" s="108" t="s">
        <v>34</v>
      </c>
      <c r="C116" s="119"/>
      <c r="D116" s="119"/>
      <c r="E116" s="130"/>
      <c r="F116" s="2"/>
      <c r="G116" s="2"/>
      <c r="H116" s="2"/>
      <c r="I116" s="130"/>
      <c r="J116" s="2"/>
      <c r="K116" s="2"/>
    </row>
    <row r="117" spans="1:11" ht="20.100000000000001" customHeight="1" x14ac:dyDescent="0.5">
      <c r="B117" s="108" t="s">
        <v>119</v>
      </c>
      <c r="C117" s="119"/>
      <c r="D117" s="119"/>
      <c r="E117" s="130"/>
      <c r="F117" s="2"/>
      <c r="G117" s="2"/>
      <c r="H117" s="2"/>
      <c r="I117" s="130"/>
      <c r="J117" s="2"/>
      <c r="K117" s="2"/>
    </row>
    <row r="118" spans="1:11" ht="20.100000000000001" customHeight="1" thickBot="1" x14ac:dyDescent="0.55000000000000004">
      <c r="B118" s="108" t="s">
        <v>118</v>
      </c>
      <c r="C118" s="119"/>
      <c r="D118" s="119"/>
      <c r="E118" s="269">
        <v>894668</v>
      </c>
      <c r="F118" s="8"/>
      <c r="G118" s="38">
        <v>894668</v>
      </c>
      <c r="H118" s="29"/>
      <c r="I118" s="269">
        <v>894668</v>
      </c>
      <c r="J118" s="8"/>
      <c r="K118" s="38">
        <v>894668</v>
      </c>
    </row>
    <row r="119" spans="1:11" ht="8.1" customHeight="1" thickTop="1" x14ac:dyDescent="0.5">
      <c r="C119" s="119"/>
      <c r="D119" s="119"/>
      <c r="E119" s="122"/>
      <c r="F119" s="8"/>
      <c r="G119" s="9"/>
      <c r="H119" s="9"/>
      <c r="I119" s="122"/>
      <c r="J119" s="8"/>
      <c r="K119" s="9"/>
    </row>
    <row r="120" spans="1:11" ht="20.100000000000001" customHeight="1" x14ac:dyDescent="0.5">
      <c r="B120" s="108" t="s">
        <v>52</v>
      </c>
      <c r="C120" s="119"/>
      <c r="D120" s="119"/>
      <c r="E120" s="122"/>
      <c r="F120" s="8"/>
      <c r="G120" s="9"/>
      <c r="H120" s="9"/>
      <c r="I120" s="122"/>
      <c r="J120" s="8"/>
      <c r="K120" s="9"/>
    </row>
    <row r="121" spans="1:11" ht="20.100000000000001" customHeight="1" x14ac:dyDescent="0.5">
      <c r="B121" s="108" t="s">
        <v>119</v>
      </c>
      <c r="C121" s="119"/>
      <c r="D121" s="119"/>
      <c r="E121" s="265">
        <v>894668</v>
      </c>
      <c r="F121" s="8"/>
      <c r="G121" s="29">
        <v>894668</v>
      </c>
      <c r="H121" s="29"/>
      <c r="I121" s="265">
        <v>894668</v>
      </c>
      <c r="J121" s="8"/>
      <c r="K121" s="29">
        <v>894668</v>
      </c>
    </row>
    <row r="122" spans="1:11" ht="20.100000000000001" customHeight="1" x14ac:dyDescent="0.5">
      <c r="A122" s="120" t="s">
        <v>5</v>
      </c>
      <c r="B122" s="120"/>
      <c r="C122" s="119"/>
      <c r="D122" s="119"/>
      <c r="E122" s="265">
        <v>4055609</v>
      </c>
      <c r="F122" s="8"/>
      <c r="G122" s="29">
        <v>4055609</v>
      </c>
      <c r="H122" s="29"/>
      <c r="I122" s="265">
        <v>4055609</v>
      </c>
      <c r="J122" s="8"/>
      <c r="K122" s="29">
        <v>4055609</v>
      </c>
    </row>
    <row r="123" spans="1:11" ht="20.100000000000001" customHeight="1" x14ac:dyDescent="0.5">
      <c r="A123" s="120" t="s">
        <v>88</v>
      </c>
      <c r="B123" s="120"/>
      <c r="C123" s="119"/>
      <c r="D123" s="119"/>
      <c r="E123" s="265">
        <v>288425</v>
      </c>
      <c r="F123" s="8"/>
      <c r="G123" s="29">
        <v>288425</v>
      </c>
      <c r="H123" s="29"/>
      <c r="I123" s="265">
        <v>288425</v>
      </c>
      <c r="J123" s="8"/>
      <c r="K123" s="29">
        <v>288425</v>
      </c>
    </row>
    <row r="124" spans="1:11" ht="20.100000000000001" customHeight="1" x14ac:dyDescent="0.5">
      <c r="A124" s="108" t="s">
        <v>6</v>
      </c>
      <c r="E124" s="265"/>
      <c r="F124" s="8"/>
      <c r="G124" s="29"/>
      <c r="H124" s="29"/>
      <c r="I124" s="265"/>
      <c r="J124" s="8"/>
      <c r="K124" s="29"/>
    </row>
    <row r="125" spans="1:11" ht="20.100000000000001" customHeight="1" x14ac:dyDescent="0.5">
      <c r="B125" s="108" t="s">
        <v>86</v>
      </c>
      <c r="C125" s="119"/>
      <c r="D125" s="129"/>
      <c r="E125" s="265">
        <v>90600</v>
      </c>
      <c r="F125" s="8"/>
      <c r="G125" s="29">
        <v>90600</v>
      </c>
      <c r="H125" s="29"/>
      <c r="I125" s="265">
        <v>90600</v>
      </c>
      <c r="J125" s="8"/>
      <c r="K125" s="29">
        <v>90600</v>
      </c>
    </row>
    <row r="126" spans="1:11" ht="20.100000000000001" customHeight="1" x14ac:dyDescent="0.5">
      <c r="B126" s="108" t="s">
        <v>28</v>
      </c>
      <c r="C126" s="119"/>
      <c r="D126" s="119"/>
      <c r="E126" s="265">
        <v>3028284</v>
      </c>
      <c r="F126" s="8"/>
      <c r="G126" s="29">
        <v>1547166</v>
      </c>
      <c r="H126" s="29"/>
      <c r="I126" s="265">
        <v>2977061</v>
      </c>
      <c r="J126" s="8"/>
      <c r="K126" s="29">
        <v>1340683</v>
      </c>
    </row>
    <row r="127" spans="1:11" ht="20.100000000000001" customHeight="1" x14ac:dyDescent="0.5">
      <c r="A127" s="108" t="s">
        <v>95</v>
      </c>
      <c r="E127" s="266">
        <v>-369986</v>
      </c>
      <c r="F127" s="2"/>
      <c r="G127" s="31">
        <v>-394085</v>
      </c>
      <c r="H127" s="29"/>
      <c r="I127" s="266">
        <v>157</v>
      </c>
      <c r="J127" s="2"/>
      <c r="K127" s="31">
        <v>-22152</v>
      </c>
    </row>
    <row r="128" spans="1:11" ht="8.1" customHeight="1" x14ac:dyDescent="0.5">
      <c r="B128" s="112"/>
      <c r="C128" s="119"/>
      <c r="D128" s="119"/>
      <c r="E128" s="264"/>
      <c r="F128" s="8"/>
      <c r="I128" s="264"/>
      <c r="J128" s="8"/>
    </row>
    <row r="129" spans="1:11" ht="20.100000000000001" customHeight="1" x14ac:dyDescent="0.5">
      <c r="A129" s="124" t="s">
        <v>96</v>
      </c>
      <c r="B129" s="124"/>
      <c r="C129" s="129"/>
      <c r="D129" s="129"/>
      <c r="E129" s="122">
        <f>SUM(E121:E128)</f>
        <v>7987600</v>
      </c>
      <c r="F129" s="8"/>
      <c r="G129" s="9">
        <f>SUM(G121:G127)</f>
        <v>6482383</v>
      </c>
      <c r="H129" s="9"/>
      <c r="I129" s="122">
        <f>SUM(I121:I128)</f>
        <v>8306520</v>
      </c>
      <c r="J129" s="8"/>
      <c r="K129" s="9">
        <f>SUM(K121:K127)</f>
        <v>6647833</v>
      </c>
    </row>
    <row r="130" spans="1:11" ht="20.100000000000001" customHeight="1" x14ac:dyDescent="0.5">
      <c r="A130" s="120" t="s">
        <v>58</v>
      </c>
      <c r="B130" s="120"/>
      <c r="C130" s="119"/>
      <c r="D130" s="129"/>
      <c r="E130" s="266">
        <v>117537</v>
      </c>
      <c r="F130" s="8"/>
      <c r="G130" s="31">
        <v>143652</v>
      </c>
      <c r="H130" s="29"/>
      <c r="I130" s="266">
        <v>0</v>
      </c>
      <c r="J130" s="8"/>
      <c r="K130" s="31">
        <v>0</v>
      </c>
    </row>
    <row r="131" spans="1:11" ht="8.1" customHeight="1" x14ac:dyDescent="0.5">
      <c r="B131" s="112"/>
      <c r="C131" s="119"/>
      <c r="D131" s="119"/>
      <c r="E131" s="264"/>
      <c r="F131" s="8"/>
      <c r="I131" s="264"/>
      <c r="J131" s="8"/>
    </row>
    <row r="132" spans="1:11" ht="20.100000000000001" customHeight="1" x14ac:dyDescent="0.5">
      <c r="A132" s="112" t="s">
        <v>90</v>
      </c>
      <c r="C132" s="119"/>
      <c r="D132" s="129"/>
      <c r="E132" s="123">
        <f>SUM(E129:E131)</f>
        <v>8105137</v>
      </c>
      <c r="F132" s="8"/>
      <c r="G132" s="11">
        <f>SUM(G129:G131)</f>
        <v>6626035</v>
      </c>
      <c r="H132" s="9"/>
      <c r="I132" s="123">
        <f>SUM(I129:I131)</f>
        <v>8306520</v>
      </c>
      <c r="J132" s="8"/>
      <c r="K132" s="11">
        <f>SUM(K129:K131)</f>
        <v>6647833</v>
      </c>
    </row>
    <row r="133" spans="1:11" ht="8.1" customHeight="1" x14ac:dyDescent="0.5">
      <c r="B133" s="112"/>
      <c r="C133" s="119"/>
      <c r="D133" s="119"/>
      <c r="E133" s="264"/>
      <c r="F133" s="8"/>
      <c r="I133" s="264"/>
      <c r="J133" s="8"/>
    </row>
    <row r="134" spans="1:11" ht="20.100000000000001" customHeight="1" thickBot="1" x14ac:dyDescent="0.55000000000000004">
      <c r="A134" s="112" t="s">
        <v>91</v>
      </c>
      <c r="B134" s="112"/>
      <c r="C134" s="119"/>
      <c r="D134" s="119"/>
      <c r="E134" s="125">
        <f>SUM(E132,E89)</f>
        <v>17835140</v>
      </c>
      <c r="F134" s="8"/>
      <c r="G134" s="34">
        <f>SUM(G132,G89)</f>
        <v>17678214</v>
      </c>
      <c r="H134" s="9"/>
      <c r="I134" s="125">
        <f>SUM(I132,I89)</f>
        <v>17262061</v>
      </c>
      <c r="J134" s="8"/>
      <c r="K134" s="34">
        <f>SUM(K132,K89)</f>
        <v>16804116</v>
      </c>
    </row>
    <row r="135" spans="1:11" ht="20.100000000000001" customHeight="1" thickTop="1" x14ac:dyDescent="0.5">
      <c r="A135" s="112"/>
      <c r="B135" s="112"/>
      <c r="C135" s="119"/>
      <c r="D135" s="119"/>
      <c r="E135" s="9"/>
      <c r="F135" s="8"/>
      <c r="G135" s="9"/>
      <c r="H135" s="9"/>
      <c r="I135" s="9"/>
      <c r="J135" s="8"/>
      <c r="K135" s="9"/>
    </row>
    <row r="136" spans="1:11" ht="20.100000000000001" customHeight="1" x14ac:dyDescent="0.5">
      <c r="A136" s="112"/>
      <c r="B136" s="112"/>
      <c r="C136" s="119"/>
      <c r="D136" s="119"/>
      <c r="E136" s="9"/>
      <c r="F136" s="8"/>
      <c r="G136" s="9"/>
      <c r="H136" s="9"/>
      <c r="I136" s="9"/>
      <c r="J136" s="8"/>
      <c r="K136" s="9"/>
    </row>
    <row r="137" spans="1:11" ht="20.100000000000001" customHeight="1" x14ac:dyDescent="0.5">
      <c r="A137" s="112"/>
      <c r="B137" s="112"/>
      <c r="C137" s="119"/>
      <c r="D137" s="119"/>
      <c r="E137" s="9"/>
      <c r="F137" s="8"/>
      <c r="G137" s="9"/>
      <c r="H137" s="9"/>
      <c r="I137" s="9"/>
      <c r="J137" s="8"/>
      <c r="K137" s="9"/>
    </row>
    <row r="138" spans="1:11" ht="20.100000000000001" customHeight="1" x14ac:dyDescent="0.5">
      <c r="A138" s="112"/>
      <c r="B138" s="112"/>
      <c r="C138" s="119"/>
      <c r="D138" s="119"/>
      <c r="E138" s="9"/>
      <c r="F138" s="8"/>
      <c r="G138" s="9"/>
      <c r="H138" s="9"/>
      <c r="I138" s="9"/>
      <c r="J138" s="8"/>
      <c r="K138" s="9"/>
    </row>
    <row r="139" spans="1:11" ht="20.100000000000001" customHeight="1" x14ac:dyDescent="0.5">
      <c r="A139" s="112"/>
      <c r="B139" s="112"/>
      <c r="C139" s="119"/>
      <c r="D139" s="119"/>
      <c r="E139" s="9"/>
      <c r="F139" s="8"/>
      <c r="G139" s="9"/>
      <c r="H139" s="9"/>
      <c r="I139" s="9"/>
      <c r="J139" s="8"/>
      <c r="K139" s="9"/>
    </row>
    <row r="140" spans="1:11" ht="20.100000000000001" customHeight="1" x14ac:dyDescent="0.5">
      <c r="A140" s="112"/>
      <c r="B140" s="112"/>
      <c r="C140" s="119"/>
      <c r="D140" s="119"/>
      <c r="E140" s="9"/>
      <c r="F140" s="8"/>
      <c r="G140" s="9"/>
      <c r="H140" s="9"/>
      <c r="I140" s="9"/>
      <c r="J140" s="8"/>
      <c r="K140" s="9"/>
    </row>
    <row r="141" spans="1:11" ht="20.100000000000001" customHeight="1" x14ac:dyDescent="0.5">
      <c r="A141" s="112"/>
      <c r="B141" s="112"/>
      <c r="C141" s="119"/>
      <c r="D141" s="119"/>
      <c r="E141" s="9"/>
      <c r="F141" s="8"/>
      <c r="G141" s="9"/>
      <c r="H141" s="9"/>
      <c r="I141" s="9"/>
      <c r="J141" s="8"/>
      <c r="K141" s="9"/>
    </row>
    <row r="142" spans="1:11" ht="20.100000000000001" customHeight="1" x14ac:dyDescent="0.5">
      <c r="A142" s="112"/>
      <c r="B142" s="112"/>
      <c r="C142" s="119"/>
      <c r="D142" s="119"/>
      <c r="E142" s="9"/>
      <c r="F142" s="8"/>
      <c r="G142" s="9"/>
      <c r="H142" s="9"/>
      <c r="I142" s="9"/>
      <c r="J142" s="8"/>
      <c r="K142" s="9"/>
    </row>
    <row r="143" spans="1:11" ht="20.100000000000001" customHeight="1" x14ac:dyDescent="0.5">
      <c r="A143" s="112"/>
      <c r="B143" s="112"/>
      <c r="C143" s="119"/>
      <c r="D143" s="119"/>
      <c r="E143" s="9"/>
      <c r="F143" s="8"/>
      <c r="G143" s="9"/>
      <c r="H143" s="9"/>
      <c r="I143" s="9"/>
      <c r="J143" s="8"/>
      <c r="K143" s="9"/>
    </row>
    <row r="144" spans="1:11" ht="20.100000000000001" customHeight="1" x14ac:dyDescent="0.5">
      <c r="A144" s="112"/>
      <c r="B144" s="112"/>
      <c r="C144" s="119"/>
      <c r="D144" s="119"/>
      <c r="E144" s="9"/>
      <c r="F144" s="8"/>
      <c r="G144" s="9"/>
      <c r="H144" s="9"/>
      <c r="I144" s="9"/>
      <c r="J144" s="8"/>
      <c r="K144" s="9"/>
    </row>
    <row r="145" spans="1:11" ht="20.100000000000001" customHeight="1" x14ac:dyDescent="0.5">
      <c r="A145" s="112"/>
      <c r="B145" s="112"/>
      <c r="C145" s="119"/>
      <c r="D145" s="119"/>
      <c r="E145" s="9"/>
      <c r="F145" s="8"/>
      <c r="G145" s="9"/>
      <c r="H145" s="9"/>
      <c r="I145" s="9"/>
      <c r="J145" s="8"/>
      <c r="K145" s="9"/>
    </row>
    <row r="146" spans="1:11" ht="20.100000000000001" customHeight="1" x14ac:dyDescent="0.5">
      <c r="A146" s="112"/>
      <c r="B146" s="112"/>
      <c r="C146" s="119"/>
      <c r="D146" s="119"/>
      <c r="E146" s="9"/>
      <c r="F146" s="8"/>
      <c r="G146" s="9"/>
      <c r="H146" s="9"/>
      <c r="I146" s="9"/>
      <c r="J146" s="8"/>
      <c r="K146" s="9"/>
    </row>
    <row r="147" spans="1:11" ht="20.100000000000001" customHeight="1" x14ac:dyDescent="0.5">
      <c r="A147" s="112"/>
      <c r="B147" s="112"/>
      <c r="C147" s="119"/>
      <c r="D147" s="119"/>
      <c r="E147" s="9"/>
      <c r="F147" s="8"/>
      <c r="G147" s="9"/>
      <c r="H147" s="9"/>
      <c r="I147" s="9"/>
      <c r="J147" s="8"/>
      <c r="K147" s="9"/>
    </row>
    <row r="148" spans="1:11" ht="20.100000000000001" customHeight="1" x14ac:dyDescent="0.5">
      <c r="A148" s="112"/>
      <c r="B148" s="112"/>
      <c r="C148" s="119"/>
      <c r="D148" s="119"/>
      <c r="E148" s="9"/>
      <c r="F148" s="8"/>
      <c r="G148" s="9"/>
      <c r="H148" s="9"/>
      <c r="I148" s="9"/>
      <c r="J148" s="8"/>
      <c r="K148" s="9"/>
    </row>
    <row r="149" spans="1:11" ht="21.95" customHeight="1" x14ac:dyDescent="0.5">
      <c r="A149" s="307" t="str">
        <f>A100</f>
        <v>หมายเหตุประกอบข้อมูลทางการเงินเป็นส่วนหนึ่งของข้อมูลทางการเงินระหว่างกาลนี้</v>
      </c>
      <c r="B149" s="307"/>
      <c r="C149" s="307"/>
      <c r="D149" s="307"/>
      <c r="E149" s="307"/>
      <c r="F149" s="307"/>
      <c r="G149" s="307"/>
      <c r="H149" s="307"/>
      <c r="I149" s="307"/>
      <c r="J149" s="307"/>
      <c r="K149" s="307"/>
    </row>
  </sheetData>
  <mergeCells count="10">
    <mergeCell ref="A100:K100"/>
    <mergeCell ref="E105:G105"/>
    <mergeCell ref="I105:K105"/>
    <mergeCell ref="A149:K149"/>
    <mergeCell ref="E5:G5"/>
    <mergeCell ref="I5:K5"/>
    <mergeCell ref="A49:K49"/>
    <mergeCell ref="A51:K51"/>
    <mergeCell ref="E56:G56"/>
    <mergeCell ref="I56:K56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1" max="16383" man="1"/>
    <brk id="100" max="16383" man="1"/>
  </rowBreaks>
  <ignoredErrors>
    <ignoredError sqref="C35 C7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tabSelected="1" topLeftCell="A80" zoomScale="90" zoomScaleNormal="90" zoomScaleSheetLayoutView="120" workbookViewId="0">
      <selection activeCell="R85" sqref="R85"/>
    </sheetView>
  </sheetViews>
  <sheetFormatPr defaultColWidth="9.140625" defaultRowHeight="20.100000000000001" customHeight="1" x14ac:dyDescent="0.5"/>
  <cols>
    <col min="1" max="2" width="1.42578125" style="2" customWidth="1"/>
    <col min="3" max="3" width="33" style="2" customWidth="1"/>
    <col min="4" max="4" width="8.42578125" style="2" customWidth="1"/>
    <col min="5" max="5" width="0.7109375" style="2" customWidth="1"/>
    <col min="6" max="6" width="12.7109375" style="90" customWidth="1"/>
    <col min="7" max="7" width="0.7109375" style="90" customWidth="1"/>
    <col min="8" max="8" width="12.7109375" style="90" customWidth="1"/>
    <col min="9" max="9" width="0.7109375" style="98" customWidth="1"/>
    <col min="10" max="10" width="12.7109375" style="90" customWidth="1"/>
    <col min="11" max="11" width="0.7109375" style="90" customWidth="1"/>
    <col min="12" max="12" width="12.7109375" style="90" customWidth="1"/>
    <col min="13" max="16384" width="9.140625" style="2"/>
  </cols>
  <sheetData>
    <row r="1" spans="1:12" ht="20.100000000000001" customHeight="1" x14ac:dyDescent="0.5">
      <c r="A1" s="1" t="s">
        <v>33</v>
      </c>
      <c r="B1" s="1"/>
      <c r="C1" s="35"/>
      <c r="D1" s="7"/>
      <c r="E1" s="7"/>
      <c r="F1" s="80"/>
      <c r="G1" s="80"/>
      <c r="H1" s="80"/>
      <c r="I1" s="29"/>
      <c r="J1" s="81"/>
      <c r="K1" s="82"/>
      <c r="L1" s="81"/>
    </row>
    <row r="2" spans="1:12" ht="20.100000000000001" customHeight="1" x14ac:dyDescent="0.5">
      <c r="A2" s="142" t="s">
        <v>105</v>
      </c>
      <c r="B2" s="6"/>
      <c r="C2" s="6"/>
      <c r="D2" s="7"/>
      <c r="E2" s="7"/>
      <c r="F2" s="80"/>
      <c r="G2" s="80"/>
      <c r="H2" s="80"/>
      <c r="I2" s="29"/>
      <c r="J2" s="82"/>
      <c r="K2" s="82"/>
      <c r="L2" s="82"/>
    </row>
    <row r="3" spans="1:12" ht="20.100000000000001" customHeight="1" x14ac:dyDescent="0.5">
      <c r="A3" s="83" t="s">
        <v>216</v>
      </c>
      <c r="B3" s="83"/>
      <c r="C3" s="83"/>
      <c r="D3" s="10"/>
      <c r="E3" s="10"/>
      <c r="F3" s="84"/>
      <c r="G3" s="84"/>
      <c r="H3" s="84"/>
      <c r="I3" s="31"/>
      <c r="J3" s="84"/>
      <c r="K3" s="84"/>
      <c r="L3" s="84"/>
    </row>
    <row r="4" spans="1:12" ht="20.100000000000001" customHeight="1" x14ac:dyDescent="0.5">
      <c r="A4" s="13"/>
      <c r="B4" s="13"/>
      <c r="C4" s="13"/>
      <c r="D4" s="14"/>
      <c r="E4" s="14"/>
      <c r="F4" s="80"/>
      <c r="G4" s="80"/>
      <c r="H4" s="80"/>
      <c r="I4" s="29"/>
      <c r="J4" s="80"/>
      <c r="K4" s="80"/>
      <c r="L4" s="80"/>
    </row>
    <row r="5" spans="1:12" ht="20.100000000000001" customHeight="1" x14ac:dyDescent="0.5">
      <c r="A5" s="13"/>
      <c r="B5" s="13"/>
      <c r="C5" s="13"/>
      <c r="D5" s="14"/>
      <c r="E5" s="14"/>
      <c r="F5" s="308" t="s">
        <v>67</v>
      </c>
      <c r="G5" s="308"/>
      <c r="H5" s="308"/>
      <c r="I5" s="19"/>
      <c r="J5" s="308" t="s">
        <v>93</v>
      </c>
      <c r="K5" s="308"/>
      <c r="L5" s="308"/>
    </row>
    <row r="6" spans="1:12" ht="20.100000000000001" customHeight="1" x14ac:dyDescent="0.5">
      <c r="A6" s="13"/>
      <c r="B6" s="13"/>
      <c r="C6" s="13"/>
      <c r="D6" s="14"/>
      <c r="E6" s="14"/>
      <c r="F6" s="23" t="s">
        <v>209</v>
      </c>
      <c r="G6" s="20"/>
      <c r="H6" s="23" t="s">
        <v>145</v>
      </c>
      <c r="I6" s="20"/>
      <c r="J6" s="23" t="s">
        <v>209</v>
      </c>
      <c r="K6" s="20"/>
      <c r="L6" s="23" t="s">
        <v>145</v>
      </c>
    </row>
    <row r="7" spans="1:12" ht="20.100000000000001" customHeight="1" x14ac:dyDescent="0.5">
      <c r="A7" s="13"/>
      <c r="B7" s="13"/>
      <c r="C7" s="13"/>
      <c r="D7" s="24" t="s">
        <v>0</v>
      </c>
      <c r="E7" s="14"/>
      <c r="F7" s="25" t="s">
        <v>92</v>
      </c>
      <c r="G7" s="20"/>
      <c r="H7" s="25" t="s">
        <v>92</v>
      </c>
      <c r="I7" s="20"/>
      <c r="J7" s="25" t="s">
        <v>92</v>
      </c>
      <c r="K7" s="20"/>
      <c r="L7" s="25" t="s">
        <v>92</v>
      </c>
    </row>
    <row r="8" spans="1:12" ht="6" customHeight="1" x14ac:dyDescent="0.5">
      <c r="D8" s="18"/>
      <c r="E8" s="85"/>
      <c r="F8" s="270"/>
      <c r="G8" s="87"/>
      <c r="H8" s="86"/>
      <c r="I8" s="87"/>
      <c r="J8" s="270"/>
      <c r="K8" s="87"/>
      <c r="L8" s="86"/>
    </row>
    <row r="9" spans="1:12" ht="20.100000000000001" customHeight="1" x14ac:dyDescent="0.5">
      <c r="A9" s="6" t="s">
        <v>32</v>
      </c>
      <c r="B9" s="6"/>
      <c r="C9" s="27"/>
      <c r="D9" s="107"/>
      <c r="E9" s="26"/>
      <c r="F9" s="265"/>
      <c r="G9" s="29"/>
      <c r="H9" s="29"/>
      <c r="I9" s="29"/>
      <c r="J9" s="265"/>
      <c r="K9" s="29"/>
      <c r="L9" s="29"/>
    </row>
    <row r="10" spans="1:12" ht="6" customHeight="1" x14ac:dyDescent="0.5">
      <c r="A10" s="6"/>
      <c r="B10" s="6"/>
      <c r="C10" s="27"/>
      <c r="D10" s="107"/>
      <c r="E10" s="26"/>
      <c r="F10" s="265"/>
      <c r="G10" s="29"/>
      <c r="H10" s="29"/>
      <c r="I10" s="29"/>
      <c r="J10" s="265"/>
      <c r="K10" s="29"/>
      <c r="L10" s="29"/>
    </row>
    <row r="11" spans="1:12" ht="20.100000000000001" customHeight="1" x14ac:dyDescent="0.5">
      <c r="A11" s="27" t="s">
        <v>38</v>
      </c>
      <c r="B11" s="27"/>
      <c r="D11" s="107"/>
      <c r="E11" s="26"/>
      <c r="F11" s="271">
        <v>63169</v>
      </c>
      <c r="G11" s="73"/>
      <c r="H11" s="73">
        <v>678538</v>
      </c>
      <c r="I11" s="29"/>
      <c r="J11" s="271">
        <v>25867</v>
      </c>
      <c r="K11" s="29"/>
      <c r="L11" s="73">
        <v>393063</v>
      </c>
    </row>
    <row r="12" spans="1:12" ht="20.100000000000001" customHeight="1" x14ac:dyDescent="0.5">
      <c r="A12" s="27" t="s">
        <v>39</v>
      </c>
      <c r="B12" s="27"/>
      <c r="D12" s="107"/>
      <c r="E12" s="26"/>
      <c r="F12" s="132">
        <v>100400</v>
      </c>
      <c r="G12" s="73"/>
      <c r="H12" s="72">
        <v>217548</v>
      </c>
      <c r="I12" s="29"/>
      <c r="J12" s="132">
        <v>79384</v>
      </c>
      <c r="K12" s="29"/>
      <c r="L12" s="72">
        <v>125540</v>
      </c>
    </row>
    <row r="13" spans="1:12" ht="6" customHeight="1" x14ac:dyDescent="0.5">
      <c r="A13" s="27"/>
      <c r="B13" s="27"/>
      <c r="C13" s="27"/>
      <c r="D13" s="107"/>
      <c r="E13" s="26"/>
      <c r="F13" s="271"/>
      <c r="G13" s="29"/>
      <c r="H13" s="73"/>
      <c r="I13" s="29"/>
      <c r="J13" s="271"/>
      <c r="K13" s="29"/>
      <c r="L13" s="73"/>
    </row>
    <row r="14" spans="1:12" ht="20.100000000000001" customHeight="1" x14ac:dyDescent="0.5">
      <c r="A14" s="6" t="s">
        <v>31</v>
      </c>
      <c r="B14" s="6"/>
      <c r="D14" s="107"/>
      <c r="E14" s="26"/>
      <c r="F14" s="132">
        <f>SUM(F11:F13)</f>
        <v>163569</v>
      </c>
      <c r="G14" s="29"/>
      <c r="H14" s="72">
        <f>SUM(H11:H13)</f>
        <v>896086</v>
      </c>
      <c r="I14" s="29"/>
      <c r="J14" s="132">
        <f>SUM(J11:J13)</f>
        <v>105251</v>
      </c>
      <c r="K14" s="29"/>
      <c r="L14" s="72">
        <f>SUM(L11:L13)</f>
        <v>518603</v>
      </c>
    </row>
    <row r="15" spans="1:12" ht="8.1" customHeight="1" x14ac:dyDescent="0.5">
      <c r="A15" s="27"/>
      <c r="B15" s="27"/>
      <c r="C15" s="6"/>
      <c r="D15" s="107"/>
      <c r="E15" s="26"/>
      <c r="F15" s="265"/>
      <c r="G15" s="29"/>
      <c r="H15" s="29"/>
      <c r="I15" s="29"/>
      <c r="J15" s="265"/>
      <c r="K15" s="29"/>
      <c r="L15" s="29"/>
    </row>
    <row r="16" spans="1:12" ht="20.100000000000001" customHeight="1" x14ac:dyDescent="0.5">
      <c r="A16" s="6" t="s">
        <v>53</v>
      </c>
      <c r="B16" s="6"/>
      <c r="C16" s="6"/>
      <c r="D16" s="107"/>
      <c r="E16" s="26"/>
      <c r="F16" s="265"/>
      <c r="G16" s="29"/>
      <c r="H16" s="29"/>
      <c r="I16" s="29"/>
      <c r="J16" s="265"/>
      <c r="K16" s="29"/>
      <c r="L16" s="29"/>
    </row>
    <row r="17" spans="1:12" ht="20.100000000000001" customHeight="1" x14ac:dyDescent="0.5">
      <c r="A17" s="27" t="s">
        <v>40</v>
      </c>
      <c r="B17" s="27"/>
      <c r="C17" s="27"/>
      <c r="D17" s="107"/>
      <c r="E17" s="26"/>
      <c r="F17" s="271">
        <v>-349919</v>
      </c>
      <c r="G17" s="73"/>
      <c r="H17" s="73">
        <v>-644244</v>
      </c>
      <c r="I17" s="29"/>
      <c r="J17" s="271">
        <v>-228408</v>
      </c>
      <c r="K17" s="29"/>
      <c r="L17" s="73">
        <v>-380291</v>
      </c>
    </row>
    <row r="18" spans="1:12" ht="20.100000000000001" customHeight="1" x14ac:dyDescent="0.5">
      <c r="A18" s="27" t="s">
        <v>41</v>
      </c>
      <c r="B18" s="27"/>
      <c r="C18" s="27"/>
      <c r="D18" s="107"/>
      <c r="E18" s="26"/>
      <c r="F18" s="132">
        <v>-62066</v>
      </c>
      <c r="G18" s="73"/>
      <c r="H18" s="72">
        <v>-106441</v>
      </c>
      <c r="I18" s="29"/>
      <c r="J18" s="132">
        <v>-49959</v>
      </c>
      <c r="K18" s="29"/>
      <c r="L18" s="72">
        <v>-54126</v>
      </c>
    </row>
    <row r="19" spans="1:12" ht="6" customHeight="1" x14ac:dyDescent="0.5">
      <c r="C19" s="27"/>
      <c r="D19" s="107"/>
      <c r="E19" s="26"/>
      <c r="F19" s="271"/>
      <c r="G19" s="73"/>
      <c r="H19" s="73"/>
      <c r="I19" s="73"/>
      <c r="J19" s="271"/>
      <c r="K19" s="73"/>
      <c r="L19" s="73"/>
    </row>
    <row r="20" spans="1:12" s="1" customFormat="1" ht="20.100000000000001" customHeight="1" x14ac:dyDescent="0.5">
      <c r="A20" s="6" t="s">
        <v>104</v>
      </c>
      <c r="B20" s="6"/>
      <c r="D20" s="21"/>
      <c r="E20" s="18"/>
      <c r="F20" s="132">
        <f>SUM(F17:F19)</f>
        <v>-411985</v>
      </c>
      <c r="G20" s="73"/>
      <c r="H20" s="72">
        <f>SUM(H17:H19)</f>
        <v>-750685</v>
      </c>
      <c r="I20" s="73"/>
      <c r="J20" s="132">
        <f>SUM(J17:J19)</f>
        <v>-278367</v>
      </c>
      <c r="K20" s="73"/>
      <c r="L20" s="72">
        <f>SUM(L17:L19)</f>
        <v>-434417</v>
      </c>
    </row>
    <row r="21" spans="1:12" ht="8.1" customHeight="1" x14ac:dyDescent="0.5">
      <c r="C21" s="27"/>
      <c r="D21" s="107"/>
      <c r="E21" s="26"/>
      <c r="F21" s="265"/>
      <c r="G21" s="29"/>
      <c r="H21" s="29"/>
      <c r="I21" s="29"/>
      <c r="J21" s="265"/>
      <c r="K21" s="29"/>
      <c r="L21" s="29"/>
    </row>
    <row r="22" spans="1:12" s="1" customFormat="1" ht="20.100000000000001" customHeight="1" x14ac:dyDescent="0.5">
      <c r="A22" s="6" t="s">
        <v>247</v>
      </c>
      <c r="B22" s="6"/>
      <c r="C22" s="6"/>
      <c r="D22" s="21"/>
      <c r="E22" s="18"/>
      <c r="F22" s="265">
        <f>SUM(F14,F20)</f>
        <v>-248416</v>
      </c>
      <c r="G22" s="29"/>
      <c r="H22" s="29">
        <f>SUM(H14,H20)</f>
        <v>145401</v>
      </c>
      <c r="I22" s="88"/>
      <c r="J22" s="265">
        <f>SUM(J14,J20)</f>
        <v>-173116</v>
      </c>
      <c r="K22" s="88"/>
      <c r="L22" s="29">
        <f>SUM(L14,L20)</f>
        <v>84186</v>
      </c>
    </row>
    <row r="23" spans="1:12" ht="20.100000000000001" customHeight="1" x14ac:dyDescent="0.5">
      <c r="A23" s="2" t="s">
        <v>12</v>
      </c>
      <c r="C23" s="27"/>
      <c r="D23" s="107"/>
      <c r="E23" s="26"/>
      <c r="F23" s="271">
        <v>80575</v>
      </c>
      <c r="G23" s="73"/>
      <c r="H23" s="73">
        <v>53173</v>
      </c>
      <c r="I23" s="29"/>
      <c r="J23" s="271">
        <v>69166</v>
      </c>
      <c r="K23" s="29"/>
      <c r="L23" s="73">
        <v>42742</v>
      </c>
    </row>
    <row r="24" spans="1:12" ht="20.100000000000001" customHeight="1" x14ac:dyDescent="0.5">
      <c r="A24" s="2" t="s">
        <v>42</v>
      </c>
      <c r="C24" s="27"/>
      <c r="D24" s="107"/>
      <c r="E24" s="26"/>
      <c r="F24" s="271">
        <v>-31456</v>
      </c>
      <c r="G24" s="73"/>
      <c r="H24" s="73">
        <v>-75463</v>
      </c>
      <c r="I24" s="29"/>
      <c r="J24" s="271">
        <v>-16969</v>
      </c>
      <c r="K24" s="29"/>
      <c r="L24" s="73">
        <v>-43254</v>
      </c>
    </row>
    <row r="25" spans="1:12" ht="20.100000000000001" customHeight="1" x14ac:dyDescent="0.5">
      <c r="A25" s="2" t="s">
        <v>43</v>
      </c>
      <c r="C25" s="27"/>
      <c r="D25" s="107"/>
      <c r="E25" s="26"/>
      <c r="F25" s="271">
        <v>-690914</v>
      </c>
      <c r="G25" s="73"/>
      <c r="H25" s="73">
        <v>-287642</v>
      </c>
      <c r="I25" s="29"/>
      <c r="J25" s="271">
        <v>-563532</v>
      </c>
      <c r="K25" s="29"/>
      <c r="L25" s="73">
        <v>-181959</v>
      </c>
    </row>
    <row r="26" spans="1:12" ht="20.100000000000001" customHeight="1" x14ac:dyDescent="0.5">
      <c r="A26" s="2" t="s">
        <v>162</v>
      </c>
      <c r="C26" s="27"/>
      <c r="D26" s="107"/>
      <c r="E26" s="26"/>
      <c r="F26" s="271">
        <v>-26762</v>
      </c>
      <c r="G26" s="73"/>
      <c r="H26" s="73">
        <v>-3451</v>
      </c>
      <c r="I26" s="29"/>
      <c r="J26" s="271">
        <v>-7989</v>
      </c>
      <c r="K26" s="29"/>
      <c r="L26" s="73">
        <v>269</v>
      </c>
    </row>
    <row r="27" spans="1:12" ht="20.100000000000001" customHeight="1" x14ac:dyDescent="0.5">
      <c r="A27" s="2" t="s">
        <v>44</v>
      </c>
      <c r="C27" s="27"/>
      <c r="D27" s="107"/>
      <c r="E27" s="26"/>
      <c r="F27" s="271">
        <v>-65879</v>
      </c>
      <c r="G27" s="73"/>
      <c r="H27" s="73">
        <v>-26181</v>
      </c>
      <c r="I27" s="29"/>
      <c r="J27" s="271">
        <v>-67435</v>
      </c>
      <c r="K27" s="29"/>
      <c r="L27" s="73">
        <v>-36458</v>
      </c>
    </row>
    <row r="28" spans="1:12" ht="20.100000000000001" customHeight="1" x14ac:dyDescent="0.5">
      <c r="A28" s="253" t="s">
        <v>246</v>
      </c>
      <c r="C28" s="27"/>
      <c r="D28" s="107"/>
      <c r="E28" s="26"/>
      <c r="F28" s="271">
        <v>3162890</v>
      </c>
      <c r="G28" s="73"/>
      <c r="H28" s="73">
        <v>-4450</v>
      </c>
      <c r="I28" s="29"/>
      <c r="J28" s="271">
        <v>3162890</v>
      </c>
      <c r="K28" s="29"/>
      <c r="L28" s="73">
        <v>165</v>
      </c>
    </row>
    <row r="29" spans="1:12" ht="20.100000000000001" customHeight="1" x14ac:dyDescent="0.4">
      <c r="A29" s="39" t="s">
        <v>267</v>
      </c>
      <c r="B29" s="89"/>
      <c r="C29" s="89"/>
      <c r="D29" s="107"/>
      <c r="E29" s="26"/>
      <c r="F29" s="132">
        <v>45072</v>
      </c>
      <c r="G29" s="73"/>
      <c r="H29" s="72">
        <v>85421</v>
      </c>
      <c r="I29" s="29"/>
      <c r="J29" s="132">
        <v>-47218</v>
      </c>
      <c r="K29" s="29"/>
      <c r="L29" s="72">
        <v>34302</v>
      </c>
    </row>
    <row r="30" spans="1:12" ht="6" customHeight="1" x14ac:dyDescent="0.5">
      <c r="C30" s="27"/>
      <c r="D30" s="107"/>
      <c r="E30" s="26"/>
      <c r="F30" s="265"/>
      <c r="G30" s="29"/>
      <c r="H30" s="29"/>
      <c r="I30" s="29"/>
      <c r="J30" s="265"/>
      <c r="K30" s="29"/>
      <c r="L30" s="29"/>
    </row>
    <row r="31" spans="1:12" ht="20.100000000000001" customHeight="1" x14ac:dyDescent="0.5">
      <c r="A31" s="1" t="s">
        <v>196</v>
      </c>
      <c r="B31" s="1"/>
      <c r="D31" s="107"/>
      <c r="E31" s="107"/>
      <c r="F31" s="271">
        <f>SUM(F22:F29)</f>
        <v>2225110</v>
      </c>
      <c r="G31" s="29"/>
      <c r="H31" s="73">
        <f>SUM(H22:H29)</f>
        <v>-113192</v>
      </c>
      <c r="I31" s="73"/>
      <c r="J31" s="271">
        <f>SUM(J22:J29)</f>
        <v>2355797</v>
      </c>
      <c r="K31" s="73"/>
      <c r="L31" s="73">
        <f>SUM(L22:L29)</f>
        <v>-100007</v>
      </c>
    </row>
    <row r="32" spans="1:12" ht="20.100000000000001" customHeight="1" x14ac:dyDescent="0.5">
      <c r="A32" s="27" t="s">
        <v>13</v>
      </c>
      <c r="B32" s="27"/>
      <c r="C32" s="27"/>
      <c r="D32" s="107"/>
      <c r="E32" s="107"/>
      <c r="F32" s="132">
        <v>-415273</v>
      </c>
      <c r="G32" s="73"/>
      <c r="H32" s="72">
        <v>-12687</v>
      </c>
      <c r="I32" s="29"/>
      <c r="J32" s="132">
        <v>-434330</v>
      </c>
      <c r="K32" s="29"/>
      <c r="L32" s="72">
        <v>-12792</v>
      </c>
    </row>
    <row r="33" spans="1:12" ht="6" customHeight="1" x14ac:dyDescent="0.5">
      <c r="A33" s="27"/>
      <c r="B33" s="27"/>
      <c r="C33" s="27"/>
      <c r="D33" s="107"/>
      <c r="E33" s="107"/>
      <c r="F33" s="265"/>
      <c r="G33" s="29"/>
      <c r="H33" s="29"/>
      <c r="I33" s="29"/>
      <c r="J33" s="265"/>
      <c r="K33" s="29"/>
      <c r="L33" s="29"/>
    </row>
    <row r="34" spans="1:12" ht="20.100000000000001" customHeight="1" x14ac:dyDescent="0.5">
      <c r="A34" s="142" t="s">
        <v>197</v>
      </c>
      <c r="B34" s="6"/>
      <c r="C34" s="17"/>
      <c r="D34" s="26"/>
      <c r="E34" s="30"/>
      <c r="F34" s="266">
        <f>SUM(F31:F33)</f>
        <v>1809837</v>
      </c>
      <c r="G34" s="29"/>
      <c r="H34" s="31">
        <f>SUM(H31:H33)</f>
        <v>-125879</v>
      </c>
      <c r="I34" s="29"/>
      <c r="J34" s="266">
        <f>SUM(J31:J33)</f>
        <v>1921467</v>
      </c>
      <c r="K34" s="29"/>
      <c r="L34" s="31">
        <f>SUM(L31:L33)</f>
        <v>-112799</v>
      </c>
    </row>
    <row r="35" spans="1:12" ht="8.25" customHeight="1" x14ac:dyDescent="0.5">
      <c r="A35" s="6"/>
      <c r="B35" s="6"/>
      <c r="C35" s="6"/>
      <c r="D35" s="107"/>
      <c r="E35" s="107"/>
      <c r="F35" s="265"/>
      <c r="H35" s="29"/>
      <c r="I35" s="29"/>
      <c r="J35" s="265"/>
      <c r="K35" s="29"/>
      <c r="L35" s="29"/>
    </row>
    <row r="36" spans="1:12" s="144" customFormat="1" ht="20.100000000000001" customHeight="1" x14ac:dyDescent="0.5">
      <c r="A36" s="142" t="s">
        <v>220</v>
      </c>
      <c r="B36" s="142"/>
      <c r="C36" s="151"/>
      <c r="D36" s="152"/>
      <c r="E36" s="153"/>
      <c r="F36" s="272"/>
      <c r="G36" s="143"/>
      <c r="H36" s="143"/>
      <c r="I36" s="143"/>
      <c r="J36" s="272"/>
      <c r="K36" s="143"/>
      <c r="L36" s="143"/>
    </row>
    <row r="37" spans="1:12" s="144" customFormat="1" ht="20.100000000000001" customHeight="1" x14ac:dyDescent="0.5">
      <c r="A37" s="154" t="s">
        <v>140</v>
      </c>
      <c r="B37" s="155"/>
      <c r="C37" s="153"/>
      <c r="D37" s="152"/>
      <c r="E37" s="153"/>
      <c r="F37" s="272"/>
      <c r="G37" s="143"/>
      <c r="H37" s="143"/>
      <c r="I37" s="143"/>
      <c r="J37" s="272"/>
      <c r="K37" s="143"/>
      <c r="L37" s="143"/>
    </row>
    <row r="38" spans="1:12" s="144" customFormat="1" ht="20.100000000000001" customHeight="1" x14ac:dyDescent="0.5">
      <c r="A38" s="142"/>
      <c r="B38" s="156" t="s">
        <v>141</v>
      </c>
      <c r="C38" s="153"/>
      <c r="D38" s="152"/>
      <c r="E38" s="153"/>
      <c r="F38" s="272"/>
      <c r="G38" s="143"/>
      <c r="H38" s="143"/>
      <c r="I38" s="143"/>
      <c r="J38" s="272"/>
      <c r="K38" s="143"/>
      <c r="L38" s="143"/>
    </row>
    <row r="39" spans="1:12" s="144" customFormat="1" ht="20.100000000000001" customHeight="1" x14ac:dyDescent="0.5">
      <c r="A39" s="153"/>
      <c r="B39" s="153"/>
      <c r="C39" s="143" t="s">
        <v>129</v>
      </c>
      <c r="D39" s="152"/>
      <c r="E39" s="153"/>
      <c r="F39" s="272"/>
      <c r="G39" s="143"/>
      <c r="H39" s="143"/>
      <c r="I39" s="143"/>
      <c r="J39" s="272"/>
      <c r="K39" s="143"/>
      <c r="L39" s="143"/>
    </row>
    <row r="40" spans="1:12" s="144" customFormat="1" ht="20.100000000000001" customHeight="1" x14ac:dyDescent="0.5">
      <c r="A40" s="153"/>
      <c r="B40" s="153"/>
      <c r="C40" s="143" t="s">
        <v>128</v>
      </c>
      <c r="D40" s="152"/>
      <c r="E40" s="153"/>
      <c r="F40" s="273">
        <v>14459</v>
      </c>
      <c r="G40" s="147"/>
      <c r="H40" s="147">
        <v>7714</v>
      </c>
      <c r="I40" s="147"/>
      <c r="J40" s="275">
        <v>0</v>
      </c>
      <c r="K40" s="147"/>
      <c r="L40" s="147" t="s">
        <v>221</v>
      </c>
    </row>
    <row r="41" spans="1:12" s="144" customFormat="1" ht="20.100000000000001" customHeight="1" x14ac:dyDescent="0.5">
      <c r="A41" s="153"/>
      <c r="B41" s="153"/>
      <c r="C41" s="143" t="s">
        <v>222</v>
      </c>
      <c r="D41" s="152"/>
      <c r="E41" s="153"/>
      <c r="F41" s="273"/>
      <c r="G41" s="147"/>
      <c r="H41" s="143"/>
      <c r="I41" s="143"/>
      <c r="J41" s="272"/>
      <c r="K41" s="143"/>
      <c r="L41" s="143"/>
    </row>
    <row r="42" spans="1:12" s="144" customFormat="1" ht="20.100000000000001" customHeight="1" x14ac:dyDescent="0.5">
      <c r="A42" s="153"/>
      <c r="B42" s="153"/>
      <c r="C42" s="143" t="s">
        <v>130</v>
      </c>
      <c r="D42" s="152"/>
      <c r="E42" s="153"/>
      <c r="F42" s="274">
        <v>370</v>
      </c>
      <c r="G42" s="147"/>
      <c r="H42" s="148">
        <v>201</v>
      </c>
      <c r="I42" s="147"/>
      <c r="J42" s="274">
        <v>10543</v>
      </c>
      <c r="K42" s="147"/>
      <c r="L42" s="148" t="s">
        <v>221</v>
      </c>
    </row>
    <row r="43" spans="1:12" s="108" customFormat="1" ht="6" customHeight="1" x14ac:dyDescent="0.5">
      <c r="A43" s="155"/>
      <c r="B43" s="155"/>
      <c r="C43" s="155"/>
      <c r="D43" s="152"/>
      <c r="E43" s="152"/>
      <c r="F43" s="275"/>
      <c r="G43" s="147"/>
      <c r="H43" s="147"/>
      <c r="I43" s="147"/>
      <c r="J43" s="275"/>
      <c r="K43" s="147"/>
      <c r="L43" s="147"/>
    </row>
    <row r="44" spans="1:12" s="108" customFormat="1" ht="20.100000000000001" customHeight="1" x14ac:dyDescent="0.5">
      <c r="A44" s="142" t="s">
        <v>223</v>
      </c>
      <c r="B44" s="142"/>
      <c r="C44" s="142"/>
      <c r="D44" s="152"/>
      <c r="E44" s="152"/>
      <c r="F44" s="268">
        <f>SUM(F40:F43)</f>
        <v>14829</v>
      </c>
      <c r="G44" s="149"/>
      <c r="H44" s="148">
        <f>SUM(H40:H43)</f>
        <v>7915</v>
      </c>
      <c r="I44" s="147"/>
      <c r="J44" s="268">
        <f>SUM(J40:J43)</f>
        <v>10543</v>
      </c>
      <c r="K44" s="147"/>
      <c r="L44" s="148">
        <f>SUM(L40:L43)</f>
        <v>0</v>
      </c>
    </row>
    <row r="45" spans="1:12" s="108" customFormat="1" ht="6" customHeight="1" x14ac:dyDescent="0.5">
      <c r="A45" s="155"/>
      <c r="B45" s="155"/>
      <c r="C45" s="155"/>
      <c r="D45" s="152"/>
      <c r="E45" s="152"/>
      <c r="F45" s="275"/>
      <c r="G45" s="147"/>
      <c r="H45" s="147"/>
      <c r="I45" s="147"/>
      <c r="J45" s="275"/>
      <c r="K45" s="147"/>
      <c r="L45" s="147"/>
    </row>
    <row r="46" spans="1:12" s="108" customFormat="1" ht="20.100000000000001" customHeight="1" thickBot="1" x14ac:dyDescent="0.55000000000000004">
      <c r="A46" s="142" t="s">
        <v>248</v>
      </c>
      <c r="B46" s="142"/>
      <c r="C46" s="142"/>
      <c r="D46" s="152"/>
      <c r="E46" s="152"/>
      <c r="F46" s="276">
        <f>F34+F44</f>
        <v>1824666</v>
      </c>
      <c r="G46" s="149"/>
      <c r="H46" s="150">
        <f>H34+H44</f>
        <v>-117964</v>
      </c>
      <c r="I46" s="147"/>
      <c r="J46" s="276">
        <f>J34+J44</f>
        <v>1932010</v>
      </c>
      <c r="K46" s="147"/>
      <c r="L46" s="150">
        <f>L34+L44</f>
        <v>-112799</v>
      </c>
    </row>
    <row r="47" spans="1:12" s="108" customFormat="1" ht="16.5" customHeight="1" thickTop="1" x14ac:dyDescent="0.5">
      <c r="A47" s="142"/>
      <c r="B47" s="142"/>
      <c r="C47" s="142"/>
      <c r="D47" s="152"/>
      <c r="E47" s="152"/>
      <c r="F47" s="147"/>
      <c r="G47" s="149"/>
      <c r="H47" s="147"/>
      <c r="I47" s="147"/>
      <c r="J47" s="147"/>
      <c r="K47" s="147"/>
      <c r="L47" s="147"/>
    </row>
    <row r="48" spans="1:12" ht="21.95" customHeight="1" x14ac:dyDescent="0.5">
      <c r="A48" s="310" t="s">
        <v>125</v>
      </c>
      <c r="B48" s="310"/>
      <c r="C48" s="310"/>
      <c r="D48" s="310"/>
      <c r="E48" s="310"/>
      <c r="F48" s="310"/>
      <c r="G48" s="310"/>
      <c r="H48" s="310"/>
      <c r="I48" s="310"/>
      <c r="J48" s="310"/>
      <c r="K48" s="310"/>
      <c r="L48" s="310"/>
    </row>
    <row r="49" spans="1:12" s="99" customFormat="1" ht="20.100000000000001" customHeight="1" x14ac:dyDescent="0.5">
      <c r="A49" s="1" t="s">
        <v>33</v>
      </c>
      <c r="B49" s="1"/>
      <c r="C49" s="35"/>
      <c r="D49" s="7"/>
      <c r="E49" s="7"/>
      <c r="F49" s="80"/>
      <c r="G49" s="80"/>
      <c r="H49" s="80"/>
      <c r="I49" s="29"/>
      <c r="J49" s="81"/>
      <c r="K49" s="82"/>
      <c r="L49" s="81"/>
    </row>
    <row r="50" spans="1:12" s="99" customFormat="1" ht="20.100000000000001" customHeight="1" x14ac:dyDescent="0.5">
      <c r="A50" s="6" t="s">
        <v>219</v>
      </c>
      <c r="B50" s="6"/>
      <c r="C50" s="6"/>
      <c r="D50" s="7"/>
      <c r="E50" s="7"/>
      <c r="F50" s="80"/>
      <c r="G50" s="80"/>
      <c r="H50" s="80"/>
      <c r="I50" s="29"/>
      <c r="J50" s="82"/>
      <c r="K50" s="82"/>
      <c r="L50" s="82"/>
    </row>
    <row r="51" spans="1:12" s="99" customFormat="1" ht="20.100000000000001" customHeight="1" x14ac:dyDescent="0.5">
      <c r="A51" s="83" t="str">
        <f>A3</f>
        <v>สำหรับงวดสามเดือนสิ้นสุดวันที่ 30 กันยายน พ.ศ. 2564</v>
      </c>
      <c r="B51" s="83"/>
      <c r="C51" s="83"/>
      <c r="D51" s="10"/>
      <c r="E51" s="10"/>
      <c r="F51" s="84"/>
      <c r="G51" s="84"/>
      <c r="H51" s="84"/>
      <c r="I51" s="31"/>
      <c r="J51" s="84"/>
      <c r="K51" s="84"/>
      <c r="L51" s="84"/>
    </row>
    <row r="52" spans="1:12" s="99" customFormat="1" ht="20.100000000000001" customHeight="1" x14ac:dyDescent="0.5">
      <c r="A52" s="13"/>
      <c r="B52" s="13"/>
      <c r="C52" s="13"/>
      <c r="D52" s="14"/>
      <c r="E52" s="14"/>
      <c r="F52" s="100"/>
      <c r="G52" s="100"/>
      <c r="H52" s="100"/>
      <c r="I52" s="101"/>
      <c r="J52" s="100"/>
      <c r="K52" s="100"/>
      <c r="L52" s="100"/>
    </row>
    <row r="53" spans="1:12" ht="20.100000000000001" customHeight="1" x14ac:dyDescent="0.5">
      <c r="A53" s="13"/>
      <c r="B53" s="13"/>
      <c r="C53" s="13"/>
      <c r="D53" s="14"/>
      <c r="E53" s="14"/>
      <c r="F53" s="308" t="s">
        <v>67</v>
      </c>
      <c r="G53" s="308"/>
      <c r="H53" s="308"/>
      <c r="I53" s="19"/>
      <c r="J53" s="308" t="s">
        <v>93</v>
      </c>
      <c r="K53" s="308"/>
      <c r="L53" s="308"/>
    </row>
    <row r="54" spans="1:12" ht="20.100000000000001" customHeight="1" x14ac:dyDescent="0.5">
      <c r="A54" s="13"/>
      <c r="B54" s="13"/>
      <c r="C54" s="13"/>
      <c r="D54" s="14"/>
      <c r="E54" s="14"/>
      <c r="F54" s="23" t="s">
        <v>209</v>
      </c>
      <c r="G54" s="20"/>
      <c r="H54" s="23" t="s">
        <v>145</v>
      </c>
      <c r="I54" s="20"/>
      <c r="J54" s="23" t="s">
        <v>209</v>
      </c>
      <c r="K54" s="20"/>
      <c r="L54" s="23" t="s">
        <v>145</v>
      </c>
    </row>
    <row r="55" spans="1:12" ht="20.100000000000001" customHeight="1" x14ac:dyDescent="0.5">
      <c r="A55" s="13"/>
      <c r="B55" s="13"/>
      <c r="C55" s="13"/>
      <c r="D55" s="18"/>
      <c r="E55" s="14"/>
      <c r="F55" s="25" t="s">
        <v>92</v>
      </c>
      <c r="G55" s="20"/>
      <c r="H55" s="25" t="s">
        <v>92</v>
      </c>
      <c r="I55" s="20"/>
      <c r="J55" s="25" t="s">
        <v>92</v>
      </c>
      <c r="K55" s="20"/>
      <c r="L55" s="25" t="s">
        <v>92</v>
      </c>
    </row>
    <row r="56" spans="1:12" ht="6" customHeight="1" x14ac:dyDescent="0.5">
      <c r="A56" s="13"/>
      <c r="B56" s="13"/>
      <c r="C56" s="13"/>
      <c r="D56" s="18"/>
      <c r="E56" s="14"/>
      <c r="F56" s="267"/>
      <c r="G56" s="20"/>
      <c r="H56" s="23"/>
      <c r="I56" s="20"/>
      <c r="J56" s="267"/>
      <c r="K56" s="20"/>
      <c r="L56" s="23"/>
    </row>
    <row r="57" spans="1:12" s="99" customFormat="1" ht="20.100000000000001" customHeight="1" x14ac:dyDescent="0.5">
      <c r="A57" s="142" t="s">
        <v>249</v>
      </c>
      <c r="B57" s="6"/>
      <c r="C57" s="6"/>
      <c r="D57" s="107"/>
      <c r="E57" s="107"/>
      <c r="F57" s="265"/>
      <c r="G57" s="90"/>
      <c r="H57" s="29"/>
      <c r="I57" s="29"/>
      <c r="J57" s="265"/>
      <c r="K57" s="29"/>
      <c r="L57" s="29"/>
    </row>
    <row r="58" spans="1:12" s="99" customFormat="1" ht="20.100000000000001" customHeight="1" x14ac:dyDescent="0.5">
      <c r="A58" s="2" t="s">
        <v>108</v>
      </c>
      <c r="B58" s="2"/>
      <c r="C58" s="2"/>
      <c r="D58" s="107"/>
      <c r="E58" s="107"/>
      <c r="F58" s="271">
        <v>1819258</v>
      </c>
      <c r="G58" s="73"/>
      <c r="H58" s="73">
        <v>-125008</v>
      </c>
      <c r="I58" s="29"/>
      <c r="J58" s="280">
        <v>1921467</v>
      </c>
      <c r="K58" s="29"/>
      <c r="L58" s="73">
        <v>-112799</v>
      </c>
    </row>
    <row r="59" spans="1:12" s="99" customFormat="1" ht="20.100000000000001" customHeight="1" x14ac:dyDescent="0.5">
      <c r="A59" s="2" t="s">
        <v>61</v>
      </c>
      <c r="B59" s="2"/>
      <c r="C59" s="2"/>
      <c r="D59" s="107"/>
      <c r="E59" s="107"/>
      <c r="F59" s="132">
        <v>-9421</v>
      </c>
      <c r="G59" s="91"/>
      <c r="H59" s="72">
        <v>-871</v>
      </c>
      <c r="I59" s="29"/>
      <c r="J59" s="132">
        <v>0</v>
      </c>
      <c r="K59" s="29"/>
      <c r="L59" s="72">
        <v>0</v>
      </c>
    </row>
    <row r="60" spans="1:12" s="99" customFormat="1" ht="6" customHeight="1" x14ac:dyDescent="0.5">
      <c r="A60" s="2"/>
      <c r="B60" s="2"/>
      <c r="C60" s="2"/>
      <c r="D60" s="107"/>
      <c r="E60" s="107"/>
      <c r="F60" s="271"/>
      <c r="G60" s="73"/>
      <c r="H60" s="73"/>
      <c r="I60" s="73"/>
      <c r="J60" s="271"/>
      <c r="K60" s="73"/>
      <c r="L60" s="73"/>
    </row>
    <row r="61" spans="1:12" s="99" customFormat="1" ht="20.100000000000001" customHeight="1" thickBot="1" x14ac:dyDescent="0.55000000000000004">
      <c r="A61" s="6"/>
      <c r="B61" s="6"/>
      <c r="C61" s="2"/>
      <c r="D61" s="107"/>
      <c r="E61" s="107"/>
      <c r="F61" s="277">
        <f>SUM(F58:F59)</f>
        <v>1809837</v>
      </c>
      <c r="G61" s="93"/>
      <c r="H61" s="92">
        <f>SUM(H58:H59)</f>
        <v>-125879</v>
      </c>
      <c r="I61" s="73"/>
      <c r="J61" s="277">
        <f>SUM(J58:J59)</f>
        <v>1921467</v>
      </c>
      <c r="K61" s="73"/>
      <c r="L61" s="92">
        <f>SUM(L58:L59)</f>
        <v>-112799</v>
      </c>
    </row>
    <row r="62" spans="1:12" s="99" customFormat="1" ht="20.100000000000001" customHeight="1" thickTop="1" x14ac:dyDescent="0.5">
      <c r="A62" s="30"/>
      <c r="B62" s="30"/>
      <c r="D62" s="26"/>
      <c r="E62" s="30"/>
      <c r="F62" s="278"/>
      <c r="G62" s="29"/>
      <c r="H62" s="102"/>
      <c r="I62" s="29"/>
      <c r="J62" s="278"/>
      <c r="K62" s="29"/>
      <c r="L62" s="102"/>
    </row>
    <row r="63" spans="1:12" s="99" customFormat="1" ht="20.100000000000001" customHeight="1" x14ac:dyDescent="0.5">
      <c r="A63" s="142" t="s">
        <v>250</v>
      </c>
      <c r="B63" s="6"/>
      <c r="C63" s="2"/>
      <c r="D63" s="107"/>
      <c r="E63" s="107"/>
      <c r="F63" s="278"/>
      <c r="G63" s="102"/>
      <c r="H63" s="102"/>
      <c r="I63" s="102"/>
      <c r="J63" s="278"/>
      <c r="K63" s="102"/>
      <c r="L63" s="102"/>
    </row>
    <row r="64" spans="1:12" s="99" customFormat="1" ht="20.100000000000001" customHeight="1" x14ac:dyDescent="0.5">
      <c r="A64" s="2" t="s">
        <v>108</v>
      </c>
      <c r="B64" s="2"/>
      <c r="D64" s="107"/>
      <c r="E64" s="107"/>
      <c r="F64" s="275">
        <v>1829801</v>
      </c>
      <c r="G64" s="147"/>
      <c r="H64" s="147">
        <v>-119630</v>
      </c>
      <c r="I64" s="147"/>
      <c r="J64" s="275">
        <v>1932010</v>
      </c>
      <c r="K64" s="147"/>
      <c r="L64" s="147">
        <v>-112799</v>
      </c>
    </row>
    <row r="65" spans="1:12" s="99" customFormat="1" ht="21.75" customHeight="1" x14ac:dyDescent="0.5">
      <c r="A65" s="2" t="s">
        <v>61</v>
      </c>
      <c r="B65" s="2"/>
      <c r="D65" s="107"/>
      <c r="E65" s="107"/>
      <c r="F65" s="266">
        <v>-5135</v>
      </c>
      <c r="G65" s="29"/>
      <c r="H65" s="31">
        <v>1666</v>
      </c>
      <c r="I65" s="29"/>
      <c r="J65" s="266">
        <v>0</v>
      </c>
      <c r="K65" s="29"/>
      <c r="L65" s="31">
        <v>0</v>
      </c>
    </row>
    <row r="66" spans="1:12" s="99" customFormat="1" ht="6" customHeight="1" x14ac:dyDescent="0.5">
      <c r="A66" s="2"/>
      <c r="B66" s="2"/>
      <c r="C66" s="2"/>
      <c r="D66" s="107"/>
      <c r="E66" s="107"/>
      <c r="F66" s="279"/>
      <c r="J66" s="279"/>
    </row>
    <row r="67" spans="1:12" s="99" customFormat="1" ht="20.100000000000001" customHeight="1" thickBot="1" x14ac:dyDescent="0.55000000000000004">
      <c r="F67" s="269">
        <f>SUM(F64:F65)</f>
        <v>1824666</v>
      </c>
      <c r="G67" s="29"/>
      <c r="H67" s="38">
        <f>SUM(H64:H65)</f>
        <v>-117964</v>
      </c>
      <c r="I67" s="29"/>
      <c r="J67" s="269">
        <f>SUM(J64:J65)</f>
        <v>1932010</v>
      </c>
      <c r="K67" s="29"/>
      <c r="L67" s="38">
        <f>SUM(L64:L65)</f>
        <v>-112799</v>
      </c>
    </row>
    <row r="68" spans="1:12" ht="20.100000000000001" customHeight="1" thickTop="1" x14ac:dyDescent="0.5"/>
    <row r="69" spans="1:12" s="99" customFormat="1" ht="20.100000000000001" customHeight="1" x14ac:dyDescent="0.5"/>
    <row r="70" spans="1:12" s="99" customFormat="1" ht="20.100000000000001" customHeight="1" x14ac:dyDescent="0.5">
      <c r="A70" s="13"/>
      <c r="B70" s="13"/>
      <c r="C70" s="13"/>
      <c r="D70" s="30"/>
      <c r="E70" s="30"/>
      <c r="F70" s="95" t="s">
        <v>23</v>
      </c>
      <c r="G70" s="94"/>
      <c r="H70" s="95" t="s">
        <v>23</v>
      </c>
      <c r="I70" s="29"/>
      <c r="J70" s="95" t="s">
        <v>23</v>
      </c>
      <c r="K70" s="94"/>
      <c r="L70" s="95" t="s">
        <v>23</v>
      </c>
    </row>
    <row r="71" spans="1:12" s="99" customFormat="1" ht="20.100000000000001" customHeight="1" x14ac:dyDescent="0.5">
      <c r="A71" s="13"/>
      <c r="B71" s="13"/>
      <c r="C71" s="13"/>
      <c r="D71" s="30"/>
      <c r="E71" s="30"/>
      <c r="F71" s="281"/>
      <c r="G71" s="94"/>
      <c r="H71" s="87"/>
      <c r="I71" s="29"/>
      <c r="J71" s="281"/>
      <c r="K71" s="94"/>
      <c r="L71" s="87"/>
    </row>
    <row r="72" spans="1:12" s="99" customFormat="1" ht="20.100000000000001" customHeight="1" x14ac:dyDescent="0.5">
      <c r="A72" s="13" t="s">
        <v>277</v>
      </c>
      <c r="B72" s="13"/>
      <c r="C72" s="13"/>
      <c r="D72" s="30"/>
      <c r="E72" s="30"/>
      <c r="F72" s="281"/>
      <c r="G72" s="94"/>
      <c r="H72" s="87"/>
      <c r="I72" s="29"/>
      <c r="J72" s="281"/>
      <c r="K72" s="94"/>
      <c r="L72" s="87"/>
    </row>
    <row r="73" spans="1:12" s="99" customFormat="1" ht="20.100000000000001" customHeight="1" x14ac:dyDescent="0.5">
      <c r="A73" s="108" t="s">
        <v>252</v>
      </c>
      <c r="B73" s="2"/>
      <c r="C73" s="2"/>
      <c r="D73" s="107"/>
      <c r="E73" s="107"/>
      <c r="F73" s="282">
        <v>2.0299999999999998</v>
      </c>
      <c r="G73" s="96"/>
      <c r="H73" s="96">
        <v>-0.14000000000000001</v>
      </c>
      <c r="I73" s="97"/>
      <c r="J73" s="282">
        <v>2.15</v>
      </c>
      <c r="K73" s="97"/>
      <c r="L73" s="96">
        <v>-0.13</v>
      </c>
    </row>
    <row r="74" spans="1:12" s="99" customFormat="1" ht="20.100000000000001" customHeight="1" x14ac:dyDescent="0.5">
      <c r="F74" s="93"/>
      <c r="H74" s="93"/>
      <c r="J74" s="93"/>
      <c r="L74" s="93"/>
    </row>
    <row r="75" spans="1:12" ht="20.100000000000001" customHeight="1" x14ac:dyDescent="0.5">
      <c r="A75" s="6"/>
      <c r="B75" s="6"/>
      <c r="C75" s="6"/>
      <c r="F75" s="87"/>
      <c r="G75" s="94"/>
      <c r="H75" s="87"/>
      <c r="I75" s="29"/>
      <c r="J75" s="87"/>
      <c r="K75" s="94"/>
      <c r="L75" s="87"/>
    </row>
    <row r="76" spans="1:12" s="30" customFormat="1" ht="20.100000000000001" customHeight="1" x14ac:dyDescent="0.5"/>
    <row r="77" spans="1:12" s="30" customFormat="1" ht="20.100000000000001" customHeight="1" x14ac:dyDescent="0.5"/>
    <row r="78" spans="1:12" s="30" customFormat="1" ht="20.100000000000001" customHeight="1" x14ac:dyDescent="0.5"/>
    <row r="79" spans="1:12" s="30" customFormat="1" ht="20.100000000000001" customHeight="1" x14ac:dyDescent="0.5"/>
    <row r="80" spans="1:12" s="30" customFormat="1" ht="20.100000000000001" customHeight="1" x14ac:dyDescent="0.5"/>
    <row r="81" spans="1:12" s="30" customFormat="1" ht="20.100000000000001" customHeight="1" x14ac:dyDescent="0.5"/>
    <row r="82" spans="1:12" s="30" customFormat="1" ht="20.100000000000001" customHeight="1" x14ac:dyDescent="0.5"/>
    <row r="83" spans="1:12" s="30" customFormat="1" ht="20.100000000000001" customHeight="1" x14ac:dyDescent="0.5"/>
    <row r="84" spans="1:12" s="30" customFormat="1" ht="18.75" x14ac:dyDescent="0.5"/>
    <row r="85" spans="1:12" s="30" customFormat="1" ht="20.100000000000001" customHeight="1" x14ac:dyDescent="0.5"/>
    <row r="86" spans="1:12" s="30" customFormat="1" ht="20.100000000000001" customHeight="1" x14ac:dyDescent="0.5">
      <c r="A86" s="13"/>
      <c r="B86" s="13"/>
      <c r="C86" s="13"/>
      <c r="F86" s="87"/>
      <c r="G86" s="94"/>
      <c r="H86" s="87"/>
      <c r="I86" s="29"/>
      <c r="J86" s="87"/>
      <c r="K86" s="94"/>
      <c r="L86" s="87"/>
    </row>
    <row r="87" spans="1:12" s="30" customFormat="1" ht="20.100000000000001" customHeight="1" x14ac:dyDescent="0.5"/>
    <row r="88" spans="1:12" s="30" customFormat="1" ht="20.100000000000001" customHeight="1" x14ac:dyDescent="0.5"/>
    <row r="89" spans="1:12" s="30" customFormat="1" ht="20.100000000000001" customHeight="1" x14ac:dyDescent="0.5"/>
    <row r="90" spans="1:12" ht="9.75" customHeight="1" x14ac:dyDescent="0.5"/>
    <row r="91" spans="1:12" ht="21.95" customHeight="1" x14ac:dyDescent="0.5">
      <c r="A91" s="76" t="str">
        <f>A48</f>
        <v>หมายเหตุประกอบข้อมูลทางการเงินเป็นส่วนหนึ่งของข้อมูลทางการเงินระหว่างกาลนี้</v>
      </c>
      <c r="B91" s="76"/>
      <c r="C91" s="76"/>
      <c r="D91" s="76"/>
      <c r="E91" s="76"/>
      <c r="F91" s="103"/>
      <c r="G91" s="103"/>
      <c r="H91" s="103"/>
      <c r="I91" s="31"/>
      <c r="J91" s="103"/>
      <c r="K91" s="103"/>
      <c r="L91" s="103"/>
    </row>
  </sheetData>
  <mergeCells count="5">
    <mergeCell ref="F5:H5"/>
    <mergeCell ref="J5:L5"/>
    <mergeCell ref="A48:L48"/>
    <mergeCell ref="F53:H53"/>
    <mergeCell ref="J53:L53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topLeftCell="A82" zoomScaleNormal="100" zoomScaleSheetLayoutView="120" workbookViewId="0">
      <selection activeCell="A92" sqref="A92:XFD163"/>
    </sheetView>
  </sheetViews>
  <sheetFormatPr defaultColWidth="9.140625" defaultRowHeight="20.100000000000001" customHeight="1" x14ac:dyDescent="0.5"/>
  <cols>
    <col min="1" max="2" width="1.42578125" style="2" customWidth="1"/>
    <col min="3" max="3" width="33.5703125" style="2" customWidth="1"/>
    <col min="4" max="4" width="7.85546875" style="2" bestFit="1" customWidth="1"/>
    <col min="5" max="5" width="0.7109375" style="2" customWidth="1"/>
    <col min="6" max="6" width="12.7109375" style="90" customWidth="1"/>
    <col min="7" max="7" width="0.7109375" style="90" customWidth="1"/>
    <col min="8" max="8" width="12.7109375" style="90" customWidth="1"/>
    <col min="9" max="9" width="0.7109375" style="98" customWidth="1"/>
    <col min="10" max="10" width="12.7109375" style="90" customWidth="1"/>
    <col min="11" max="11" width="0.7109375" style="90" customWidth="1"/>
    <col min="12" max="12" width="12.7109375" style="90" customWidth="1"/>
    <col min="13" max="16384" width="9.140625" style="2"/>
  </cols>
  <sheetData>
    <row r="1" spans="1:12" ht="20.100000000000001" customHeight="1" x14ac:dyDescent="0.5">
      <c r="A1" s="1" t="s">
        <v>33</v>
      </c>
      <c r="B1" s="1"/>
      <c r="C1" s="35"/>
      <c r="D1" s="7"/>
      <c r="E1" s="7"/>
      <c r="F1" s="80"/>
      <c r="G1" s="80"/>
      <c r="H1" s="80"/>
      <c r="I1" s="29"/>
      <c r="J1" s="81"/>
      <c r="K1" s="82"/>
      <c r="L1" s="81"/>
    </row>
    <row r="2" spans="1:12" ht="20.100000000000001" customHeight="1" x14ac:dyDescent="0.5">
      <c r="A2" s="142" t="s">
        <v>105</v>
      </c>
      <c r="B2" s="6"/>
      <c r="C2" s="6"/>
      <c r="D2" s="7"/>
      <c r="E2" s="7"/>
      <c r="F2" s="80"/>
      <c r="G2" s="80"/>
      <c r="H2" s="80"/>
      <c r="I2" s="29"/>
      <c r="J2" s="82"/>
      <c r="K2" s="82"/>
      <c r="L2" s="82"/>
    </row>
    <row r="3" spans="1:12" ht="20.100000000000001" customHeight="1" x14ac:dyDescent="0.5">
      <c r="A3" s="83" t="s">
        <v>217</v>
      </c>
      <c r="B3" s="83"/>
      <c r="C3" s="83"/>
      <c r="D3" s="10"/>
      <c r="E3" s="10"/>
      <c r="F3" s="84"/>
      <c r="G3" s="84"/>
      <c r="H3" s="84"/>
      <c r="I3" s="31"/>
      <c r="J3" s="84"/>
      <c r="K3" s="84"/>
      <c r="L3" s="84"/>
    </row>
    <row r="4" spans="1:12" ht="20.100000000000001" customHeight="1" x14ac:dyDescent="0.5">
      <c r="A4" s="13"/>
      <c r="B4" s="13"/>
      <c r="C4" s="13"/>
      <c r="D4" s="14"/>
      <c r="E4" s="14"/>
      <c r="F4" s="80"/>
      <c r="G4" s="80"/>
      <c r="H4" s="80"/>
      <c r="I4" s="29"/>
      <c r="J4" s="80"/>
      <c r="K4" s="80"/>
      <c r="L4" s="80"/>
    </row>
    <row r="5" spans="1:12" ht="20.100000000000001" customHeight="1" x14ac:dyDescent="0.5">
      <c r="A5" s="13"/>
      <c r="B5" s="13"/>
      <c r="C5" s="13"/>
      <c r="D5" s="14"/>
      <c r="E5" s="14"/>
      <c r="F5" s="308" t="s">
        <v>67</v>
      </c>
      <c r="G5" s="308"/>
      <c r="H5" s="308"/>
      <c r="I5" s="19"/>
      <c r="J5" s="308" t="s">
        <v>93</v>
      </c>
      <c r="K5" s="308"/>
      <c r="L5" s="308"/>
    </row>
    <row r="6" spans="1:12" ht="20.100000000000001" customHeight="1" x14ac:dyDescent="0.5">
      <c r="A6" s="13"/>
      <c r="B6" s="13"/>
      <c r="C6" s="13"/>
      <c r="D6" s="14"/>
      <c r="E6" s="14"/>
      <c r="F6" s="23" t="s">
        <v>209</v>
      </c>
      <c r="G6" s="20"/>
      <c r="H6" s="23" t="s">
        <v>145</v>
      </c>
      <c r="I6" s="20"/>
      <c r="J6" s="23" t="s">
        <v>209</v>
      </c>
      <c r="K6" s="20"/>
      <c r="L6" s="23" t="s">
        <v>145</v>
      </c>
    </row>
    <row r="7" spans="1:12" ht="20.100000000000001" customHeight="1" x14ac:dyDescent="0.5">
      <c r="A7" s="13"/>
      <c r="B7" s="13"/>
      <c r="C7" s="13"/>
      <c r="D7" s="24" t="s">
        <v>0</v>
      </c>
      <c r="E7" s="14"/>
      <c r="F7" s="25" t="s">
        <v>92</v>
      </c>
      <c r="G7" s="20"/>
      <c r="H7" s="25" t="s">
        <v>92</v>
      </c>
      <c r="I7" s="20"/>
      <c r="J7" s="25" t="s">
        <v>92</v>
      </c>
      <c r="K7" s="20"/>
      <c r="L7" s="25" t="s">
        <v>92</v>
      </c>
    </row>
    <row r="8" spans="1:12" ht="6" customHeight="1" x14ac:dyDescent="0.5">
      <c r="D8" s="18"/>
      <c r="E8" s="85"/>
      <c r="F8" s="270"/>
      <c r="G8" s="87"/>
      <c r="H8" s="86"/>
      <c r="I8" s="87"/>
      <c r="J8" s="270"/>
      <c r="K8" s="87"/>
      <c r="L8" s="86"/>
    </row>
    <row r="9" spans="1:12" ht="20.100000000000001" customHeight="1" x14ac:dyDescent="0.5">
      <c r="A9" s="6" t="s">
        <v>32</v>
      </c>
      <c r="B9" s="6"/>
      <c r="C9" s="27"/>
      <c r="D9" s="107"/>
      <c r="E9" s="26"/>
      <c r="F9" s="265"/>
      <c r="G9" s="29"/>
      <c r="H9" s="29"/>
      <c r="I9" s="29"/>
      <c r="J9" s="265"/>
      <c r="K9" s="29"/>
      <c r="L9" s="29"/>
    </row>
    <row r="10" spans="1:12" ht="6" customHeight="1" x14ac:dyDescent="0.5">
      <c r="A10" s="6"/>
      <c r="B10" s="6"/>
      <c r="C10" s="27"/>
      <c r="D10" s="107"/>
      <c r="E10" s="26"/>
      <c r="F10" s="265"/>
      <c r="G10" s="29"/>
      <c r="H10" s="29"/>
      <c r="I10" s="29"/>
      <c r="J10" s="265"/>
      <c r="K10" s="29"/>
      <c r="L10" s="29"/>
    </row>
    <row r="11" spans="1:12" ht="20.100000000000001" customHeight="1" x14ac:dyDescent="0.5">
      <c r="A11" s="27" t="s">
        <v>38</v>
      </c>
      <c r="B11" s="27"/>
      <c r="D11" s="107"/>
      <c r="E11" s="26"/>
      <c r="F11" s="122">
        <v>982587</v>
      </c>
      <c r="G11" s="9"/>
      <c r="H11" s="9">
        <v>1878154</v>
      </c>
      <c r="I11" s="29"/>
      <c r="J11" s="122">
        <v>641789</v>
      </c>
      <c r="K11" s="29"/>
      <c r="L11" s="9">
        <v>1087343</v>
      </c>
    </row>
    <row r="12" spans="1:12" ht="20.100000000000001" customHeight="1" x14ac:dyDescent="0.5">
      <c r="A12" s="27" t="s">
        <v>39</v>
      </c>
      <c r="B12" s="27"/>
      <c r="D12" s="107"/>
      <c r="E12" s="26"/>
      <c r="F12" s="123">
        <v>471348</v>
      </c>
      <c r="G12" s="9"/>
      <c r="H12" s="11">
        <v>548009</v>
      </c>
      <c r="I12" s="29"/>
      <c r="J12" s="123">
        <v>340470</v>
      </c>
      <c r="K12" s="29"/>
      <c r="L12" s="11">
        <v>333109</v>
      </c>
    </row>
    <row r="13" spans="1:12" ht="6" customHeight="1" x14ac:dyDescent="0.5">
      <c r="A13" s="27"/>
      <c r="B13" s="27"/>
      <c r="C13" s="27"/>
      <c r="D13" s="107"/>
      <c r="E13" s="26"/>
      <c r="F13" s="122"/>
      <c r="G13" s="9"/>
      <c r="H13" s="9"/>
      <c r="I13" s="9"/>
      <c r="J13" s="122"/>
      <c r="K13" s="9"/>
      <c r="L13" s="9"/>
    </row>
    <row r="14" spans="1:12" ht="20.100000000000001" customHeight="1" x14ac:dyDescent="0.5">
      <c r="A14" s="6" t="s">
        <v>31</v>
      </c>
      <c r="B14" s="6"/>
      <c r="D14" s="107"/>
      <c r="E14" s="26"/>
      <c r="F14" s="123">
        <f>SUM(F11:F13)</f>
        <v>1453935</v>
      </c>
      <c r="G14" s="9"/>
      <c r="H14" s="11">
        <f>SUM(H11:H13)</f>
        <v>2426163</v>
      </c>
      <c r="I14" s="9"/>
      <c r="J14" s="123">
        <f>SUM(J11:J13)</f>
        <v>982259</v>
      </c>
      <c r="K14" s="9"/>
      <c r="L14" s="11">
        <f>SUM(L11:L13)</f>
        <v>1420452</v>
      </c>
    </row>
    <row r="15" spans="1:12" ht="8.1" customHeight="1" x14ac:dyDescent="0.5">
      <c r="A15" s="27"/>
      <c r="B15" s="27"/>
      <c r="C15" s="6"/>
      <c r="D15" s="107"/>
      <c r="E15" s="26"/>
      <c r="F15" s="265"/>
      <c r="G15" s="29"/>
      <c r="H15" s="29"/>
      <c r="I15" s="29"/>
      <c r="J15" s="265"/>
      <c r="K15" s="29"/>
      <c r="L15" s="29"/>
    </row>
    <row r="16" spans="1:12" ht="20.100000000000001" customHeight="1" x14ac:dyDescent="0.5">
      <c r="A16" s="6" t="s">
        <v>53</v>
      </c>
      <c r="B16" s="6"/>
      <c r="C16" s="6"/>
      <c r="D16" s="107"/>
      <c r="E16" s="26"/>
      <c r="F16" s="265"/>
      <c r="G16" s="29"/>
      <c r="H16" s="29"/>
      <c r="I16" s="29"/>
      <c r="J16" s="265"/>
      <c r="K16" s="29"/>
      <c r="L16" s="29"/>
    </row>
    <row r="17" spans="1:12" ht="20.100000000000001" customHeight="1" x14ac:dyDescent="0.5">
      <c r="A17" s="27" t="s">
        <v>40</v>
      </c>
      <c r="B17" s="27"/>
      <c r="C17" s="27"/>
      <c r="D17" s="107"/>
      <c r="E17" s="26"/>
      <c r="F17" s="122">
        <v>-1458862</v>
      </c>
      <c r="G17" s="9"/>
      <c r="H17" s="9">
        <v>-1944392</v>
      </c>
      <c r="I17" s="29"/>
      <c r="J17" s="122">
        <v>-976738</v>
      </c>
      <c r="K17" s="29"/>
      <c r="L17" s="9">
        <v>-1176372</v>
      </c>
    </row>
    <row r="18" spans="1:12" ht="20.100000000000001" customHeight="1" x14ac:dyDescent="0.5">
      <c r="A18" s="27" t="s">
        <v>41</v>
      </c>
      <c r="B18" s="27"/>
      <c r="C18" s="27"/>
      <c r="D18" s="107"/>
      <c r="E18" s="26"/>
      <c r="F18" s="123">
        <v>-274701</v>
      </c>
      <c r="G18" s="9"/>
      <c r="H18" s="11">
        <v>-291007</v>
      </c>
      <c r="I18" s="29"/>
      <c r="J18" s="123">
        <v>-167880</v>
      </c>
      <c r="K18" s="29"/>
      <c r="L18" s="11">
        <v>-135546</v>
      </c>
    </row>
    <row r="19" spans="1:12" ht="6" customHeight="1" x14ac:dyDescent="0.5">
      <c r="C19" s="27"/>
      <c r="D19" s="107"/>
      <c r="E19" s="26"/>
      <c r="F19" s="122"/>
      <c r="G19" s="9"/>
      <c r="H19" s="9"/>
      <c r="I19" s="9"/>
      <c r="J19" s="122"/>
      <c r="K19" s="9"/>
      <c r="L19" s="9"/>
    </row>
    <row r="20" spans="1:12" s="1" customFormat="1" ht="20.100000000000001" customHeight="1" x14ac:dyDescent="0.5">
      <c r="A20" s="6" t="s">
        <v>104</v>
      </c>
      <c r="B20" s="6"/>
      <c r="D20" s="21"/>
      <c r="E20" s="18"/>
      <c r="F20" s="123">
        <f>SUM(F17:F19)</f>
        <v>-1733563</v>
      </c>
      <c r="G20" s="9"/>
      <c r="H20" s="11">
        <f>SUM(H17:H19)</f>
        <v>-2235399</v>
      </c>
      <c r="I20" s="9"/>
      <c r="J20" s="123">
        <f>SUM(J17:J19)</f>
        <v>-1144618</v>
      </c>
      <c r="K20" s="9"/>
      <c r="L20" s="11">
        <f>SUM(L17:L19)</f>
        <v>-1311918</v>
      </c>
    </row>
    <row r="21" spans="1:12" ht="8.1" customHeight="1" x14ac:dyDescent="0.5">
      <c r="C21" s="27"/>
      <c r="D21" s="107"/>
      <c r="E21" s="26"/>
      <c r="F21" s="265"/>
      <c r="G21" s="29"/>
      <c r="H21" s="29"/>
      <c r="I21" s="29"/>
      <c r="J21" s="265"/>
      <c r="K21" s="29"/>
      <c r="L21" s="29"/>
    </row>
    <row r="22" spans="1:12" s="1" customFormat="1" ht="20.100000000000001" customHeight="1" x14ac:dyDescent="0.5">
      <c r="A22" s="6" t="s">
        <v>247</v>
      </c>
      <c r="B22" s="6"/>
      <c r="C22" s="6"/>
      <c r="D22" s="21"/>
      <c r="E22" s="18"/>
      <c r="F22" s="265">
        <f>SUM(F14,F20)</f>
        <v>-279628</v>
      </c>
      <c r="G22" s="29"/>
      <c r="H22" s="147">
        <f>SUM(H14,H20)</f>
        <v>190764</v>
      </c>
      <c r="I22" s="254"/>
      <c r="J22" s="275">
        <f>SUM(J14,J20)</f>
        <v>-162359</v>
      </c>
      <c r="K22" s="254"/>
      <c r="L22" s="147">
        <f>SUM(L14,L20)</f>
        <v>108534</v>
      </c>
    </row>
    <row r="23" spans="1:12" ht="20.100000000000001" customHeight="1" x14ac:dyDescent="0.5">
      <c r="A23" s="2" t="s">
        <v>12</v>
      </c>
      <c r="C23" s="27"/>
      <c r="D23" s="107"/>
      <c r="E23" s="26"/>
      <c r="F23" s="122">
        <v>254916</v>
      </c>
      <c r="G23" s="9"/>
      <c r="H23" s="255">
        <v>130826</v>
      </c>
      <c r="I23" s="147"/>
      <c r="J23" s="283">
        <v>207886</v>
      </c>
      <c r="K23" s="147"/>
      <c r="L23" s="255">
        <v>115713</v>
      </c>
    </row>
    <row r="24" spans="1:12" ht="20.100000000000001" customHeight="1" x14ac:dyDescent="0.5">
      <c r="A24" s="2" t="s">
        <v>42</v>
      </c>
      <c r="C24" s="27"/>
      <c r="D24" s="107"/>
      <c r="E24" s="26"/>
      <c r="F24" s="122">
        <v>-149595</v>
      </c>
      <c r="G24" s="9"/>
      <c r="H24" s="255">
        <v>-223632</v>
      </c>
      <c r="I24" s="147"/>
      <c r="J24" s="283">
        <v>-86486</v>
      </c>
      <c r="K24" s="147"/>
      <c r="L24" s="255">
        <v>-141067</v>
      </c>
    </row>
    <row r="25" spans="1:12" ht="20.100000000000001" customHeight="1" x14ac:dyDescent="0.5">
      <c r="A25" s="2" t="s">
        <v>43</v>
      </c>
      <c r="C25" s="27"/>
      <c r="D25" s="107"/>
      <c r="E25" s="26"/>
      <c r="F25" s="122">
        <v>-1261412</v>
      </c>
      <c r="G25" s="9"/>
      <c r="H25" s="255">
        <v>-1082173</v>
      </c>
      <c r="I25" s="147"/>
      <c r="J25" s="283">
        <v>-941973</v>
      </c>
      <c r="K25" s="147"/>
      <c r="L25" s="255">
        <v>-724955</v>
      </c>
    </row>
    <row r="26" spans="1:12" ht="20.100000000000001" customHeight="1" x14ac:dyDescent="0.5">
      <c r="A26" s="2" t="s">
        <v>162</v>
      </c>
      <c r="C26" s="27"/>
      <c r="D26" s="107"/>
      <c r="E26" s="26"/>
      <c r="F26" s="122">
        <v>-70696</v>
      </c>
      <c r="G26" s="9"/>
      <c r="H26" s="255">
        <v>-66808</v>
      </c>
      <c r="I26" s="147"/>
      <c r="J26" s="283">
        <v>-5309</v>
      </c>
      <c r="K26" s="147"/>
      <c r="L26" s="255">
        <v>-10804</v>
      </c>
    </row>
    <row r="27" spans="1:12" ht="20.100000000000001" customHeight="1" x14ac:dyDescent="0.5">
      <c r="A27" s="2" t="s">
        <v>44</v>
      </c>
      <c r="C27" s="27"/>
      <c r="D27" s="107"/>
      <c r="E27" s="26"/>
      <c r="F27" s="122">
        <v>-205125</v>
      </c>
      <c r="G27" s="9"/>
      <c r="H27" s="255">
        <v>-119957</v>
      </c>
      <c r="I27" s="147"/>
      <c r="J27" s="283">
        <v>-209628</v>
      </c>
      <c r="K27" s="147"/>
      <c r="L27" s="255">
        <v>-139297</v>
      </c>
    </row>
    <row r="28" spans="1:12" ht="20.100000000000001" customHeight="1" x14ac:dyDescent="0.5">
      <c r="A28" s="253" t="s">
        <v>251</v>
      </c>
      <c r="C28" s="27"/>
      <c r="D28" s="107"/>
      <c r="E28" s="26"/>
      <c r="F28" s="122">
        <v>3162890</v>
      </c>
      <c r="G28" s="9"/>
      <c r="H28" s="255">
        <v>-23603</v>
      </c>
      <c r="I28" s="147"/>
      <c r="J28" s="283">
        <v>3162890</v>
      </c>
      <c r="K28" s="147"/>
      <c r="L28" s="255">
        <v>-18989</v>
      </c>
    </row>
    <row r="29" spans="1:12" ht="20.100000000000001" customHeight="1" x14ac:dyDescent="0.5">
      <c r="A29" s="2" t="s">
        <v>163</v>
      </c>
      <c r="B29" s="27"/>
      <c r="D29" s="107"/>
      <c r="E29" s="26"/>
      <c r="F29" s="123">
        <v>349605</v>
      </c>
      <c r="G29" s="9"/>
      <c r="H29" s="256">
        <v>322684</v>
      </c>
      <c r="I29" s="147"/>
      <c r="J29" s="284">
        <v>40708</v>
      </c>
      <c r="K29" s="147"/>
      <c r="L29" s="256">
        <v>40407</v>
      </c>
    </row>
    <row r="30" spans="1:12" ht="6" customHeight="1" x14ac:dyDescent="0.5">
      <c r="C30" s="27"/>
      <c r="D30" s="107"/>
      <c r="E30" s="26"/>
      <c r="F30" s="265"/>
      <c r="G30" s="29"/>
      <c r="H30" s="29"/>
      <c r="I30" s="29"/>
      <c r="J30" s="265"/>
      <c r="K30" s="29"/>
      <c r="L30" s="29"/>
    </row>
    <row r="31" spans="1:12" ht="20.100000000000001" customHeight="1" x14ac:dyDescent="0.5">
      <c r="A31" s="1" t="s">
        <v>196</v>
      </c>
      <c r="B31" s="1"/>
      <c r="D31" s="107"/>
      <c r="E31" s="107"/>
      <c r="F31" s="122">
        <f>SUM(F22:F29)</f>
        <v>1800955</v>
      </c>
      <c r="G31" s="29"/>
      <c r="H31" s="9">
        <f>SUM(H22:H29)</f>
        <v>-871899</v>
      </c>
      <c r="I31" s="9"/>
      <c r="J31" s="122">
        <f>SUM(J22:J29)</f>
        <v>2005729</v>
      </c>
      <c r="K31" s="9"/>
      <c r="L31" s="9">
        <f>SUM(L22:L29)</f>
        <v>-770458</v>
      </c>
    </row>
    <row r="32" spans="1:12" ht="20.100000000000001" customHeight="1" x14ac:dyDescent="0.5">
      <c r="A32" s="27" t="s">
        <v>13</v>
      </c>
      <c r="B32" s="27"/>
      <c r="C32" s="27"/>
      <c r="D32" s="107">
        <v>15</v>
      </c>
      <c r="E32" s="107"/>
      <c r="F32" s="123">
        <v>-362558</v>
      </c>
      <c r="G32" s="9"/>
      <c r="H32" s="11">
        <v>5388</v>
      </c>
      <c r="I32" s="29"/>
      <c r="J32" s="123">
        <v>-369351</v>
      </c>
      <c r="K32" s="29"/>
      <c r="L32" s="11">
        <v>-4275</v>
      </c>
    </row>
    <row r="33" spans="1:12" ht="6" customHeight="1" x14ac:dyDescent="0.5">
      <c r="A33" s="27"/>
      <c r="B33" s="27"/>
      <c r="C33" s="27"/>
      <c r="D33" s="107"/>
      <c r="E33" s="107"/>
      <c r="F33" s="265"/>
      <c r="G33" s="29"/>
      <c r="H33" s="29"/>
      <c r="I33" s="29"/>
      <c r="J33" s="265"/>
      <c r="K33" s="29"/>
      <c r="L33" s="29"/>
    </row>
    <row r="34" spans="1:12" ht="20.100000000000001" customHeight="1" x14ac:dyDescent="0.5">
      <c r="A34" s="6" t="s">
        <v>197</v>
      </c>
      <c r="B34" s="6"/>
      <c r="C34" s="17"/>
      <c r="D34" s="26"/>
      <c r="E34" s="30"/>
      <c r="F34" s="266">
        <f>SUM(F31:F33)</f>
        <v>1438397</v>
      </c>
      <c r="G34" s="29"/>
      <c r="H34" s="31">
        <f>SUM(H31:H33)</f>
        <v>-866511</v>
      </c>
      <c r="I34" s="29"/>
      <c r="J34" s="266">
        <f>SUM(J31:J33)</f>
        <v>1636378</v>
      </c>
      <c r="K34" s="29"/>
      <c r="L34" s="31">
        <f>SUM(L31:L33)</f>
        <v>-774733</v>
      </c>
    </row>
    <row r="35" spans="1:12" ht="8.25" customHeight="1" x14ac:dyDescent="0.5">
      <c r="A35" s="6"/>
      <c r="B35" s="6"/>
      <c r="C35" s="6"/>
      <c r="D35" s="107"/>
      <c r="E35" s="107"/>
      <c r="F35" s="265"/>
      <c r="H35" s="29"/>
      <c r="I35" s="29"/>
      <c r="J35" s="265"/>
      <c r="K35" s="29"/>
      <c r="L35" s="29"/>
    </row>
    <row r="36" spans="1:12" s="144" customFormat="1" ht="20.100000000000001" customHeight="1" x14ac:dyDescent="0.5">
      <c r="A36" s="112" t="s">
        <v>220</v>
      </c>
      <c r="B36" s="112"/>
      <c r="C36" s="109"/>
      <c r="D36" s="131"/>
      <c r="E36" s="108"/>
      <c r="F36" s="272"/>
      <c r="G36" s="143"/>
      <c r="H36" s="143"/>
      <c r="I36" s="143"/>
      <c r="J36" s="272"/>
      <c r="K36" s="143"/>
      <c r="L36" s="143"/>
    </row>
    <row r="37" spans="1:12" s="144" customFormat="1" ht="20.100000000000001" customHeight="1" x14ac:dyDescent="0.5">
      <c r="A37" s="145" t="s">
        <v>140</v>
      </c>
      <c r="B37" s="120"/>
      <c r="C37" s="108"/>
      <c r="D37" s="131"/>
      <c r="E37" s="108"/>
      <c r="F37" s="272"/>
      <c r="G37" s="143"/>
      <c r="H37" s="143"/>
      <c r="I37" s="143"/>
      <c r="J37" s="272"/>
      <c r="K37" s="143"/>
      <c r="L37" s="143"/>
    </row>
    <row r="38" spans="1:12" s="144" customFormat="1" ht="20.100000000000001" customHeight="1" x14ac:dyDescent="0.5">
      <c r="A38" s="112"/>
      <c r="B38" s="146" t="s">
        <v>141</v>
      </c>
      <c r="C38" s="108"/>
      <c r="D38" s="131"/>
      <c r="E38" s="108"/>
      <c r="F38" s="272"/>
      <c r="G38" s="143"/>
      <c r="H38" s="143"/>
      <c r="I38" s="143"/>
      <c r="J38" s="272"/>
      <c r="K38" s="143"/>
      <c r="L38" s="143"/>
    </row>
    <row r="39" spans="1:12" s="144" customFormat="1" ht="20.100000000000001" customHeight="1" x14ac:dyDescent="0.5">
      <c r="A39" s="108"/>
      <c r="B39" s="108"/>
      <c r="C39" s="144" t="s">
        <v>129</v>
      </c>
      <c r="D39" s="131"/>
      <c r="E39" s="108"/>
      <c r="F39" s="272"/>
      <c r="G39" s="143"/>
      <c r="H39" s="143"/>
      <c r="I39" s="143"/>
      <c r="J39" s="272"/>
      <c r="K39" s="143"/>
      <c r="L39" s="143"/>
    </row>
    <row r="40" spans="1:12" s="144" customFormat="1" ht="20.100000000000001" customHeight="1" x14ac:dyDescent="0.5">
      <c r="A40" s="108"/>
      <c r="B40" s="108"/>
      <c r="C40" s="144" t="s">
        <v>128</v>
      </c>
      <c r="D40" s="131"/>
      <c r="E40" s="108"/>
      <c r="F40" s="273">
        <v>35272</v>
      </c>
      <c r="G40" s="147"/>
      <c r="H40" s="147">
        <v>23607</v>
      </c>
      <c r="I40" s="147"/>
      <c r="J40" s="275">
        <v>0</v>
      </c>
      <c r="K40" s="147"/>
      <c r="L40" s="147" t="s">
        <v>221</v>
      </c>
    </row>
    <row r="41" spans="1:12" s="144" customFormat="1" ht="20.100000000000001" customHeight="1" x14ac:dyDescent="0.5">
      <c r="A41" s="108"/>
      <c r="B41" s="108"/>
      <c r="C41" s="144" t="s">
        <v>222</v>
      </c>
      <c r="D41" s="131"/>
      <c r="E41" s="108"/>
      <c r="F41" s="273"/>
      <c r="G41" s="147"/>
      <c r="H41" s="143"/>
      <c r="I41" s="143"/>
      <c r="J41" s="272"/>
      <c r="K41" s="143"/>
      <c r="L41" s="143"/>
    </row>
    <row r="42" spans="1:12" s="144" customFormat="1" ht="20.100000000000001" customHeight="1" x14ac:dyDescent="0.5">
      <c r="A42" s="108"/>
      <c r="B42" s="108"/>
      <c r="C42" s="144" t="s">
        <v>130</v>
      </c>
      <c r="D42" s="131"/>
      <c r="E42" s="108"/>
      <c r="F42" s="274">
        <v>933</v>
      </c>
      <c r="G42" s="147"/>
      <c r="H42" s="148">
        <v>459</v>
      </c>
      <c r="I42" s="147"/>
      <c r="J42" s="274">
        <v>22309</v>
      </c>
      <c r="K42" s="147"/>
      <c r="L42" s="148" t="s">
        <v>221</v>
      </c>
    </row>
    <row r="43" spans="1:12" s="108" customFormat="1" ht="6" customHeight="1" x14ac:dyDescent="0.5">
      <c r="A43" s="120"/>
      <c r="B43" s="120"/>
      <c r="C43" s="120"/>
      <c r="D43" s="131"/>
      <c r="E43" s="131"/>
      <c r="F43" s="275"/>
      <c r="G43" s="147"/>
      <c r="H43" s="147"/>
      <c r="I43" s="147"/>
      <c r="J43" s="275"/>
      <c r="K43" s="147"/>
      <c r="L43" s="147"/>
    </row>
    <row r="44" spans="1:12" s="108" customFormat="1" ht="20.100000000000001" customHeight="1" x14ac:dyDescent="0.5">
      <c r="A44" s="112" t="s">
        <v>223</v>
      </c>
      <c r="B44" s="112"/>
      <c r="C44" s="112"/>
      <c r="D44" s="131"/>
      <c r="E44" s="131"/>
      <c r="F44" s="268">
        <f>SUM(F40:F43)</f>
        <v>36205</v>
      </c>
      <c r="G44" s="149"/>
      <c r="H44" s="148">
        <f>SUM(H40:H43)</f>
        <v>24066</v>
      </c>
      <c r="I44" s="147"/>
      <c r="J44" s="268">
        <f>SUM(J40:J43)</f>
        <v>22309</v>
      </c>
      <c r="K44" s="147"/>
      <c r="L44" s="148">
        <f>SUM(L40:L43)</f>
        <v>0</v>
      </c>
    </row>
    <row r="45" spans="1:12" s="108" customFormat="1" ht="6" customHeight="1" x14ac:dyDescent="0.5">
      <c r="A45" s="120"/>
      <c r="B45" s="120"/>
      <c r="C45" s="120"/>
      <c r="D45" s="131"/>
      <c r="E45" s="131"/>
      <c r="F45" s="275"/>
      <c r="G45" s="147"/>
      <c r="H45" s="147"/>
      <c r="I45" s="147"/>
      <c r="J45" s="275"/>
      <c r="K45" s="147"/>
      <c r="L45" s="147"/>
    </row>
    <row r="46" spans="1:12" s="108" customFormat="1" ht="20.100000000000001" customHeight="1" thickBot="1" x14ac:dyDescent="0.55000000000000004">
      <c r="A46" s="112" t="s">
        <v>248</v>
      </c>
      <c r="B46" s="112"/>
      <c r="C46" s="112"/>
      <c r="D46" s="131"/>
      <c r="E46" s="131"/>
      <c r="F46" s="276">
        <f>F34+F44</f>
        <v>1474602</v>
      </c>
      <c r="G46" s="149"/>
      <c r="H46" s="150">
        <f>H34+H44</f>
        <v>-842445</v>
      </c>
      <c r="I46" s="147"/>
      <c r="J46" s="276">
        <f>J34+J44</f>
        <v>1658687</v>
      </c>
      <c r="K46" s="147"/>
      <c r="L46" s="150">
        <f>L34+L44</f>
        <v>-774733</v>
      </c>
    </row>
    <row r="47" spans="1:12" s="108" customFormat="1" ht="16.5" customHeight="1" thickTop="1" x14ac:dyDescent="0.5">
      <c r="A47" s="112"/>
      <c r="B47" s="112"/>
      <c r="C47" s="112"/>
      <c r="D47" s="131"/>
      <c r="E47" s="131"/>
      <c r="F47" s="147"/>
      <c r="G47" s="149"/>
      <c r="H47" s="147"/>
      <c r="I47" s="147"/>
      <c r="J47" s="147"/>
      <c r="K47" s="147"/>
      <c r="L47" s="147"/>
    </row>
    <row r="48" spans="1:12" ht="21.95" customHeight="1" x14ac:dyDescent="0.5">
      <c r="A48" s="310" t="s">
        <v>125</v>
      </c>
      <c r="B48" s="310"/>
      <c r="C48" s="310"/>
      <c r="D48" s="310"/>
      <c r="E48" s="310"/>
      <c r="F48" s="310"/>
      <c r="G48" s="310"/>
      <c r="H48" s="310"/>
      <c r="I48" s="310"/>
      <c r="J48" s="310"/>
      <c r="K48" s="310"/>
      <c r="L48" s="310"/>
    </row>
    <row r="49" spans="1:12" s="111" customFormat="1" ht="20.100000000000001" customHeight="1" x14ac:dyDescent="0.5">
      <c r="A49" s="1" t="s">
        <v>33</v>
      </c>
      <c r="B49" s="1"/>
      <c r="C49" s="35"/>
      <c r="D49" s="7"/>
      <c r="E49" s="7"/>
      <c r="F49" s="80"/>
      <c r="G49" s="80"/>
      <c r="H49" s="80"/>
      <c r="I49" s="29"/>
      <c r="J49" s="81"/>
      <c r="K49" s="82"/>
      <c r="L49" s="81"/>
    </row>
    <row r="50" spans="1:12" s="111" customFormat="1" ht="20.100000000000001" customHeight="1" x14ac:dyDescent="0.5">
      <c r="A50" s="112" t="s">
        <v>219</v>
      </c>
      <c r="B50" s="6"/>
      <c r="C50" s="6"/>
      <c r="D50" s="7"/>
      <c r="E50" s="7"/>
      <c r="F50" s="80"/>
      <c r="G50" s="80"/>
      <c r="H50" s="80"/>
      <c r="I50" s="29"/>
      <c r="J50" s="82"/>
      <c r="K50" s="82"/>
      <c r="L50" s="82"/>
    </row>
    <row r="51" spans="1:12" s="111" customFormat="1" ht="20.100000000000001" customHeight="1" x14ac:dyDescent="0.5">
      <c r="A51" s="83" t="str">
        <f>A3</f>
        <v>สำหรับงวดเก้าเดือนสิ้นสุดวันที่ 30 กันยายน พ.ศ. 2564</v>
      </c>
      <c r="B51" s="83"/>
      <c r="C51" s="83"/>
      <c r="D51" s="10"/>
      <c r="E51" s="10"/>
      <c r="F51" s="84"/>
      <c r="G51" s="84"/>
      <c r="H51" s="84"/>
      <c r="I51" s="31"/>
      <c r="J51" s="84"/>
      <c r="K51" s="84"/>
      <c r="L51" s="84"/>
    </row>
    <row r="52" spans="1:12" s="111" customFormat="1" ht="20.100000000000001" customHeight="1" x14ac:dyDescent="0.5">
      <c r="A52" s="13"/>
      <c r="B52" s="13"/>
      <c r="C52" s="13"/>
      <c r="D52" s="14"/>
      <c r="E52" s="14"/>
      <c r="F52" s="100"/>
      <c r="G52" s="100"/>
      <c r="H52" s="100"/>
      <c r="I52" s="101"/>
      <c r="J52" s="100"/>
      <c r="K52" s="100"/>
      <c r="L52" s="100"/>
    </row>
    <row r="53" spans="1:12" ht="20.100000000000001" customHeight="1" x14ac:dyDescent="0.5">
      <c r="A53" s="13"/>
      <c r="B53" s="13"/>
      <c r="C53" s="13"/>
      <c r="D53" s="14"/>
      <c r="E53" s="14"/>
      <c r="F53" s="308" t="s">
        <v>67</v>
      </c>
      <c r="G53" s="308"/>
      <c r="H53" s="308"/>
      <c r="I53" s="19"/>
      <c r="J53" s="308" t="s">
        <v>93</v>
      </c>
      <c r="K53" s="308"/>
      <c r="L53" s="308"/>
    </row>
    <row r="54" spans="1:12" ht="20.100000000000001" customHeight="1" x14ac:dyDescent="0.5">
      <c r="A54" s="13"/>
      <c r="B54" s="13"/>
      <c r="C54" s="13"/>
      <c r="D54" s="14"/>
      <c r="E54" s="14"/>
      <c r="F54" s="23" t="s">
        <v>209</v>
      </c>
      <c r="G54" s="20"/>
      <c r="H54" s="23" t="s">
        <v>145</v>
      </c>
      <c r="I54" s="20"/>
      <c r="J54" s="23" t="s">
        <v>209</v>
      </c>
      <c r="K54" s="20"/>
      <c r="L54" s="23" t="s">
        <v>145</v>
      </c>
    </row>
    <row r="55" spans="1:12" ht="20.100000000000001" customHeight="1" x14ac:dyDescent="0.5">
      <c r="A55" s="13"/>
      <c r="B55" s="13"/>
      <c r="C55" s="13"/>
      <c r="D55" s="105"/>
      <c r="E55" s="14"/>
      <c r="F55" s="25" t="s">
        <v>92</v>
      </c>
      <c r="G55" s="20"/>
      <c r="H55" s="25" t="s">
        <v>92</v>
      </c>
      <c r="I55" s="20"/>
      <c r="J55" s="25" t="s">
        <v>92</v>
      </c>
      <c r="K55" s="20"/>
      <c r="L55" s="25" t="s">
        <v>92</v>
      </c>
    </row>
    <row r="56" spans="1:12" ht="6" customHeight="1" x14ac:dyDescent="0.5">
      <c r="A56" s="13"/>
      <c r="B56" s="13"/>
      <c r="C56" s="13"/>
      <c r="D56" s="105"/>
      <c r="E56" s="14"/>
      <c r="F56" s="267"/>
      <c r="G56" s="20"/>
      <c r="H56" s="23"/>
      <c r="I56" s="20"/>
      <c r="J56" s="267"/>
      <c r="K56" s="20"/>
      <c r="L56" s="23"/>
    </row>
    <row r="57" spans="1:12" s="111" customFormat="1" ht="20.100000000000001" customHeight="1" x14ac:dyDescent="0.5">
      <c r="A57" s="142" t="s">
        <v>249</v>
      </c>
      <c r="B57" s="6"/>
      <c r="C57" s="6"/>
      <c r="D57" s="107"/>
      <c r="E57" s="107"/>
      <c r="F57" s="265"/>
      <c r="G57" s="90"/>
      <c r="H57" s="29"/>
      <c r="I57" s="29"/>
      <c r="J57" s="265"/>
      <c r="K57" s="29"/>
      <c r="L57" s="29"/>
    </row>
    <row r="58" spans="1:12" s="111" customFormat="1" ht="20.100000000000001" customHeight="1" x14ac:dyDescent="0.5">
      <c r="A58" s="2" t="s">
        <v>108</v>
      </c>
      <c r="B58" s="2"/>
      <c r="C58" s="2"/>
      <c r="D58" s="107"/>
      <c r="E58" s="107"/>
      <c r="F58" s="122">
        <v>1481118</v>
      </c>
      <c r="G58" s="9"/>
      <c r="H58" s="9">
        <v>-855024</v>
      </c>
      <c r="I58" s="29"/>
      <c r="J58" s="122">
        <v>1636378</v>
      </c>
      <c r="K58" s="29"/>
      <c r="L58" s="9">
        <v>-774733</v>
      </c>
    </row>
    <row r="59" spans="1:12" s="111" customFormat="1" ht="20.100000000000001" customHeight="1" x14ac:dyDescent="0.5">
      <c r="A59" s="2" t="s">
        <v>61</v>
      </c>
      <c r="B59" s="2"/>
      <c r="C59" s="2"/>
      <c r="D59" s="107"/>
      <c r="E59" s="107"/>
      <c r="F59" s="123">
        <v>-42721</v>
      </c>
      <c r="G59" s="42"/>
      <c r="H59" s="11">
        <v>-11487</v>
      </c>
      <c r="I59" s="29"/>
      <c r="J59" s="123">
        <v>0</v>
      </c>
      <c r="K59" s="29"/>
      <c r="L59" s="11">
        <v>0</v>
      </c>
    </row>
    <row r="60" spans="1:12" s="111" customFormat="1" ht="6" customHeight="1" x14ac:dyDescent="0.5">
      <c r="A60" s="2"/>
      <c r="B60" s="2"/>
      <c r="C60" s="2"/>
      <c r="D60" s="107"/>
      <c r="E60" s="107"/>
      <c r="F60" s="122"/>
      <c r="G60" s="9"/>
      <c r="H60" s="9"/>
      <c r="I60" s="9"/>
      <c r="J60" s="122"/>
      <c r="K60" s="9"/>
      <c r="L60" s="9"/>
    </row>
    <row r="61" spans="1:12" s="111" customFormat="1" ht="20.100000000000001" customHeight="1" thickBot="1" x14ac:dyDescent="0.55000000000000004">
      <c r="A61" s="6"/>
      <c r="B61" s="6"/>
      <c r="C61" s="2"/>
      <c r="D61" s="107"/>
      <c r="E61" s="107"/>
      <c r="F61" s="125">
        <f>SUM(F58:F59)</f>
        <v>1438397</v>
      </c>
      <c r="G61" s="40"/>
      <c r="H61" s="34">
        <f>SUM(H58:H59)</f>
        <v>-866511</v>
      </c>
      <c r="I61" s="9"/>
      <c r="J61" s="125">
        <f>SUM(J58:J59)</f>
        <v>1636378</v>
      </c>
      <c r="K61" s="9"/>
      <c r="L61" s="34">
        <f>SUM(L58:L59)</f>
        <v>-774733</v>
      </c>
    </row>
    <row r="62" spans="1:12" s="111" customFormat="1" ht="20.100000000000001" customHeight="1" thickTop="1" x14ac:dyDescent="0.5">
      <c r="A62" s="27"/>
      <c r="B62" s="27"/>
      <c r="C62" s="27"/>
      <c r="D62" s="107"/>
      <c r="E62" s="107"/>
      <c r="F62" s="278"/>
      <c r="G62" s="102"/>
      <c r="H62" s="102"/>
      <c r="I62" s="102"/>
      <c r="J62" s="278"/>
      <c r="K62" s="102"/>
      <c r="L62" s="102"/>
    </row>
    <row r="63" spans="1:12" s="111" customFormat="1" ht="20.100000000000001" customHeight="1" x14ac:dyDescent="0.5">
      <c r="A63" s="142" t="s">
        <v>250</v>
      </c>
      <c r="B63" s="6"/>
      <c r="C63" s="2"/>
      <c r="D63" s="107"/>
      <c r="E63" s="107"/>
      <c r="F63" s="278"/>
      <c r="G63" s="102"/>
      <c r="H63" s="102"/>
      <c r="I63" s="102"/>
      <c r="J63" s="278"/>
      <c r="K63" s="102"/>
      <c r="L63" s="102"/>
    </row>
    <row r="64" spans="1:12" s="111" customFormat="1" ht="20.100000000000001" customHeight="1" x14ac:dyDescent="0.5">
      <c r="A64" s="2" t="s">
        <v>108</v>
      </c>
      <c r="B64" s="2"/>
      <c r="D64" s="107"/>
      <c r="E64" s="107"/>
      <c r="F64" s="265">
        <v>1507235</v>
      </c>
      <c r="G64" s="29"/>
      <c r="H64" s="29">
        <v>-838468</v>
      </c>
      <c r="I64" s="29"/>
      <c r="J64" s="265">
        <v>1658687</v>
      </c>
      <c r="K64" s="29"/>
      <c r="L64" s="29">
        <v>-774733</v>
      </c>
    </row>
    <row r="65" spans="1:12" s="111" customFormat="1" ht="20.100000000000001" customHeight="1" x14ac:dyDescent="0.5">
      <c r="A65" s="2" t="s">
        <v>61</v>
      </c>
      <c r="B65" s="2"/>
      <c r="D65" s="107"/>
      <c r="E65" s="107"/>
      <c r="F65" s="268">
        <v>-32633</v>
      </c>
      <c r="G65" s="29"/>
      <c r="H65" s="31">
        <v>-3977</v>
      </c>
      <c r="I65" s="29"/>
      <c r="J65" s="266">
        <v>0</v>
      </c>
      <c r="K65" s="29"/>
      <c r="L65" s="31">
        <v>0</v>
      </c>
    </row>
    <row r="66" spans="1:12" s="111" customFormat="1" ht="6" customHeight="1" x14ac:dyDescent="0.5">
      <c r="A66" s="27"/>
      <c r="B66" s="27"/>
      <c r="C66" s="27"/>
      <c r="D66" s="107"/>
      <c r="E66" s="107"/>
      <c r="F66" s="265"/>
      <c r="G66" s="29"/>
      <c r="H66" s="29"/>
      <c r="I66" s="29"/>
      <c r="J66" s="265"/>
      <c r="K66" s="29"/>
      <c r="L66" s="29"/>
    </row>
    <row r="67" spans="1:12" s="111" customFormat="1" ht="20.100000000000001" customHeight="1" thickBot="1" x14ac:dyDescent="0.55000000000000004">
      <c r="A67" s="2"/>
      <c r="B67" s="2"/>
      <c r="C67" s="2"/>
      <c r="D67" s="107"/>
      <c r="E67" s="107"/>
      <c r="F67" s="269">
        <f>SUM(F64:F65)</f>
        <v>1474602</v>
      </c>
      <c r="G67" s="29"/>
      <c r="H67" s="38">
        <f>SUM(H64:H65)</f>
        <v>-842445</v>
      </c>
      <c r="I67" s="29"/>
      <c r="J67" s="269">
        <f>SUM(J64:J65)</f>
        <v>1658687</v>
      </c>
      <c r="K67" s="29"/>
      <c r="L67" s="38">
        <f>SUM(L64:L65)</f>
        <v>-774733</v>
      </c>
    </row>
    <row r="68" spans="1:12" ht="20.100000000000001" customHeight="1" thickTop="1" x14ac:dyDescent="0.5">
      <c r="F68" s="252"/>
      <c r="G68" s="2"/>
      <c r="H68" s="2"/>
      <c r="I68" s="2"/>
      <c r="J68" s="252"/>
      <c r="K68" s="2"/>
      <c r="L68" s="2"/>
    </row>
    <row r="69" spans="1:12" ht="20.100000000000001" customHeight="1" x14ac:dyDescent="0.5">
      <c r="A69" s="13"/>
      <c r="B69" s="13"/>
      <c r="C69" s="13"/>
      <c r="D69" s="30"/>
      <c r="E69" s="30"/>
      <c r="F69" s="87"/>
      <c r="G69" s="94"/>
      <c r="H69" s="87"/>
      <c r="I69" s="29"/>
      <c r="J69" s="87"/>
      <c r="K69" s="94"/>
      <c r="L69" s="87"/>
    </row>
    <row r="70" spans="1:12" ht="20.100000000000001" customHeight="1" x14ac:dyDescent="0.5">
      <c r="A70" s="13"/>
      <c r="B70" s="13"/>
      <c r="C70" s="13"/>
      <c r="D70" s="30"/>
      <c r="E70" s="30"/>
      <c r="F70" s="95" t="s">
        <v>23</v>
      </c>
      <c r="G70" s="94"/>
      <c r="H70" s="95" t="s">
        <v>23</v>
      </c>
      <c r="I70" s="29"/>
      <c r="J70" s="95" t="s">
        <v>23</v>
      </c>
      <c r="K70" s="94"/>
      <c r="L70" s="95" t="s">
        <v>23</v>
      </c>
    </row>
    <row r="71" spans="1:12" ht="20.100000000000001" customHeight="1" x14ac:dyDescent="0.5">
      <c r="A71" s="13"/>
      <c r="B71" s="13"/>
      <c r="C71" s="13"/>
      <c r="D71" s="30"/>
      <c r="E71" s="30"/>
      <c r="F71" s="281"/>
      <c r="G71" s="94"/>
      <c r="H71" s="87"/>
      <c r="I71" s="29"/>
      <c r="J71" s="281"/>
      <c r="K71" s="94"/>
      <c r="L71" s="87"/>
    </row>
    <row r="72" spans="1:12" ht="20.100000000000001" customHeight="1" x14ac:dyDescent="0.5">
      <c r="A72" s="13" t="s">
        <v>277</v>
      </c>
      <c r="B72" s="13"/>
      <c r="C72" s="13"/>
      <c r="D72" s="30"/>
      <c r="E72" s="30"/>
      <c r="F72" s="281"/>
      <c r="G72" s="94"/>
      <c r="H72" s="87"/>
      <c r="I72" s="29"/>
      <c r="J72" s="281"/>
      <c r="K72" s="94"/>
      <c r="L72" s="87"/>
    </row>
    <row r="73" spans="1:12" ht="20.100000000000001" customHeight="1" x14ac:dyDescent="0.5">
      <c r="A73" s="108" t="s">
        <v>252</v>
      </c>
      <c r="D73" s="107"/>
      <c r="E73" s="107"/>
      <c r="F73" s="285">
        <v>1.66</v>
      </c>
      <c r="G73" s="110"/>
      <c r="H73" s="110">
        <v>-0.96</v>
      </c>
      <c r="I73" s="104"/>
      <c r="J73" s="285">
        <v>1.83</v>
      </c>
      <c r="K73" s="110"/>
      <c r="L73" s="110">
        <v>-0.87</v>
      </c>
    </row>
    <row r="74" spans="1:12" ht="20.100000000000001" customHeight="1" x14ac:dyDescent="0.5">
      <c r="C74" s="27"/>
      <c r="D74" s="107"/>
      <c r="E74" s="26"/>
    </row>
    <row r="75" spans="1:12" ht="20.100000000000001" customHeight="1" x14ac:dyDescent="0.5">
      <c r="C75" s="27"/>
      <c r="D75" s="107"/>
      <c r="E75" s="26"/>
    </row>
    <row r="76" spans="1:12" ht="20.100000000000001" customHeight="1" x14ac:dyDescent="0.5">
      <c r="C76" s="27"/>
      <c r="D76" s="107"/>
      <c r="E76" s="26"/>
    </row>
    <row r="77" spans="1:12" ht="20.100000000000001" customHeight="1" x14ac:dyDescent="0.5">
      <c r="C77" s="27"/>
      <c r="D77" s="107"/>
      <c r="E77" s="26"/>
    </row>
    <row r="78" spans="1:12" ht="20.100000000000001" customHeight="1" x14ac:dyDescent="0.5">
      <c r="C78" s="27"/>
      <c r="D78" s="107"/>
      <c r="E78" s="26"/>
    </row>
    <row r="79" spans="1:12" ht="20.100000000000001" customHeight="1" x14ac:dyDescent="0.5">
      <c r="C79" s="27"/>
      <c r="D79" s="107"/>
      <c r="E79" s="26"/>
    </row>
    <row r="80" spans="1:12" ht="20.100000000000001" customHeight="1" x14ac:dyDescent="0.5">
      <c r="C80" s="27"/>
      <c r="D80" s="107"/>
      <c r="E80" s="26"/>
    </row>
    <row r="81" spans="1:12" ht="20.100000000000001" customHeight="1" x14ac:dyDescent="0.5">
      <c r="C81" s="27"/>
      <c r="D81" s="107"/>
      <c r="E81" s="26"/>
    </row>
    <row r="82" spans="1:12" ht="20.100000000000001" customHeight="1" x14ac:dyDescent="0.5">
      <c r="C82" s="27"/>
      <c r="D82" s="107"/>
      <c r="E82" s="26"/>
    </row>
    <row r="83" spans="1:12" ht="20.100000000000001" customHeight="1" x14ac:dyDescent="0.5">
      <c r="C83" s="27"/>
      <c r="D83" s="107"/>
      <c r="E83" s="26"/>
    </row>
    <row r="84" spans="1:12" ht="20.100000000000001" customHeight="1" x14ac:dyDescent="0.5">
      <c r="C84" s="27"/>
      <c r="D84" s="107"/>
      <c r="E84" s="26"/>
    </row>
    <row r="85" spans="1:12" ht="20.100000000000001" customHeight="1" x14ac:dyDescent="0.5">
      <c r="C85" s="27"/>
      <c r="D85" s="107"/>
      <c r="E85" s="26"/>
    </row>
    <row r="86" spans="1:12" ht="20.100000000000001" customHeight="1" x14ac:dyDescent="0.5">
      <c r="C86" s="27"/>
      <c r="D86" s="107"/>
      <c r="E86" s="26"/>
    </row>
    <row r="87" spans="1:12" ht="20.100000000000001" customHeight="1" x14ac:dyDescent="0.5">
      <c r="C87" s="27"/>
      <c r="D87" s="107"/>
      <c r="E87" s="26"/>
    </row>
    <row r="88" spans="1:12" ht="20.100000000000001" customHeight="1" x14ac:dyDescent="0.5">
      <c r="C88" s="27"/>
      <c r="D88" s="107"/>
      <c r="E88" s="26"/>
    </row>
    <row r="89" spans="1:12" ht="20.100000000000001" customHeight="1" x14ac:dyDescent="0.5">
      <c r="C89" s="27"/>
      <c r="D89" s="107"/>
      <c r="E89" s="26"/>
    </row>
    <row r="90" spans="1:12" ht="9.75" customHeight="1" x14ac:dyDescent="0.5">
      <c r="A90" s="6"/>
      <c r="B90" s="6"/>
      <c r="C90" s="6"/>
      <c r="D90" s="107"/>
      <c r="E90" s="107"/>
      <c r="I90" s="90"/>
    </row>
    <row r="91" spans="1:12" ht="21.95" customHeight="1" x14ac:dyDescent="0.5">
      <c r="A91" s="76" t="str">
        <f>A48</f>
        <v>หมายเหตุประกอบข้อมูลทางการเงินเป็นส่วนหนึ่งของข้อมูลทางการเงินระหว่างกาลนี้</v>
      </c>
      <c r="B91" s="76"/>
      <c r="C91" s="76"/>
      <c r="D91" s="76"/>
      <c r="E91" s="76"/>
      <c r="F91" s="103"/>
      <c r="G91" s="103"/>
      <c r="H91" s="103"/>
      <c r="I91" s="31"/>
      <c r="J91" s="103"/>
      <c r="K91" s="103"/>
      <c r="L91" s="103"/>
    </row>
  </sheetData>
  <mergeCells count="5">
    <mergeCell ref="F5:H5"/>
    <mergeCell ref="J5:L5"/>
    <mergeCell ref="A48:L48"/>
    <mergeCell ref="F53:H53"/>
    <mergeCell ref="J53:L53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72"/>
  <sheetViews>
    <sheetView topLeftCell="A31" zoomScaleNormal="100" zoomScaleSheetLayoutView="100" zoomScalePageLayoutView="91" workbookViewId="0">
      <selection activeCell="A43" sqref="A43:XFD92"/>
    </sheetView>
  </sheetViews>
  <sheetFormatPr defaultColWidth="9.140625" defaultRowHeight="21.75" customHeight="1" x14ac:dyDescent="0.5"/>
  <cols>
    <col min="1" max="1" width="1.7109375" style="158" customWidth="1"/>
    <col min="2" max="2" width="34.42578125" style="158" customWidth="1"/>
    <col min="3" max="3" width="7.85546875" style="158" customWidth="1"/>
    <col min="4" max="4" width="0.5703125" style="153" customWidth="1"/>
    <col min="5" max="5" width="10.5703125" style="158" customWidth="1"/>
    <col min="6" max="6" width="0.5703125" style="158" customWidth="1"/>
    <col min="7" max="7" width="8.5703125" style="158" bestFit="1" customWidth="1"/>
    <col min="8" max="8" width="0.5703125" style="158" customWidth="1"/>
    <col min="9" max="9" width="11.28515625" style="158" customWidth="1"/>
    <col min="10" max="10" width="0.5703125" style="158" customWidth="1"/>
    <col min="11" max="11" width="12.42578125" style="158" customWidth="1"/>
    <col min="12" max="12" width="0.5703125" style="158" customWidth="1"/>
    <col min="13" max="13" width="10" style="219" customWidth="1"/>
    <col min="14" max="14" width="0.5703125" style="219" customWidth="1"/>
    <col min="15" max="15" width="11.140625" style="220" customWidth="1"/>
    <col min="16" max="16" width="0.5703125" style="221" customWidth="1"/>
    <col min="17" max="17" width="12.140625" style="221" customWidth="1"/>
    <col min="18" max="18" width="0.5703125" style="221" customWidth="1"/>
    <col min="19" max="19" width="10.42578125" style="221" customWidth="1"/>
    <col min="20" max="20" width="0.5703125" style="221" customWidth="1"/>
    <col min="21" max="21" width="11.42578125" style="221" customWidth="1"/>
    <col min="22" max="22" width="0.5703125" style="221" customWidth="1"/>
    <col min="23" max="23" width="11.7109375" style="221" customWidth="1"/>
    <col min="24" max="24" width="0.5703125" style="158" customWidth="1"/>
    <col min="25" max="25" width="10.85546875" style="221" customWidth="1"/>
    <col min="26" max="26" width="0.5703125" style="158" customWidth="1"/>
    <col min="27" max="27" width="12" style="158" customWidth="1"/>
    <col min="28" max="28" width="0.5703125" style="158" customWidth="1"/>
    <col min="29" max="29" width="11.42578125" style="158" customWidth="1"/>
    <col min="30" max="16384" width="9.140625" style="158"/>
  </cols>
  <sheetData>
    <row r="1" spans="1:29" ht="21.75" customHeight="1" x14ac:dyDescent="0.5">
      <c r="A1" s="157" t="s">
        <v>33</v>
      </c>
      <c r="E1" s="159"/>
      <c r="F1" s="159"/>
      <c r="G1" s="159"/>
      <c r="H1" s="159"/>
      <c r="I1" s="159"/>
      <c r="J1" s="159"/>
      <c r="K1" s="159"/>
      <c r="L1" s="159"/>
      <c r="M1" s="160"/>
      <c r="N1" s="160"/>
      <c r="O1" s="161"/>
      <c r="P1" s="162"/>
      <c r="Q1" s="162"/>
      <c r="R1" s="162"/>
      <c r="S1" s="162"/>
      <c r="T1" s="162"/>
      <c r="U1" s="162"/>
      <c r="V1" s="162"/>
      <c r="W1" s="162"/>
      <c r="X1" s="159"/>
      <c r="Y1" s="162"/>
      <c r="Z1" s="159"/>
      <c r="AA1" s="162"/>
      <c r="AB1" s="159"/>
      <c r="AC1" s="163"/>
    </row>
    <row r="2" spans="1:29" ht="21.75" customHeight="1" x14ac:dyDescent="0.5">
      <c r="A2" s="164" t="s">
        <v>100</v>
      </c>
      <c r="B2" s="164"/>
      <c r="C2" s="164"/>
      <c r="D2" s="165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7"/>
      <c r="P2" s="167"/>
      <c r="Q2" s="167"/>
      <c r="R2" s="167"/>
      <c r="S2" s="167"/>
      <c r="T2" s="167"/>
      <c r="U2" s="167"/>
      <c r="V2" s="167"/>
      <c r="W2" s="160"/>
      <c r="X2" s="167"/>
      <c r="Y2" s="160"/>
      <c r="Z2" s="167"/>
      <c r="AA2" s="160"/>
      <c r="AB2" s="167"/>
      <c r="AC2" s="168"/>
    </row>
    <row r="3" spans="1:29" ht="21.75" customHeight="1" x14ac:dyDescent="0.5">
      <c r="A3" s="169" t="s">
        <v>217</v>
      </c>
      <c r="B3" s="169"/>
      <c r="C3" s="169"/>
      <c r="D3" s="170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2"/>
      <c r="P3" s="172"/>
      <c r="Q3" s="172"/>
      <c r="R3" s="172"/>
      <c r="S3" s="172"/>
      <c r="T3" s="172"/>
      <c r="U3" s="172"/>
      <c r="V3" s="172"/>
      <c r="W3" s="172"/>
      <c r="X3" s="172"/>
      <c r="Y3" s="172"/>
      <c r="Z3" s="172"/>
      <c r="AA3" s="172"/>
      <c r="AB3" s="172"/>
      <c r="AC3" s="173"/>
    </row>
    <row r="4" spans="1:29" s="178" customFormat="1" ht="18" customHeight="1" x14ac:dyDescent="0.5">
      <c r="A4" s="174"/>
      <c r="B4" s="174"/>
      <c r="C4" s="174"/>
      <c r="D4" s="16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6"/>
      <c r="P4" s="176"/>
      <c r="Q4" s="176"/>
      <c r="R4" s="176"/>
      <c r="S4" s="176"/>
      <c r="T4" s="176"/>
      <c r="U4" s="176"/>
      <c r="V4" s="176"/>
      <c r="W4" s="176"/>
      <c r="X4" s="176"/>
      <c r="Y4" s="176"/>
      <c r="Z4" s="176"/>
      <c r="AA4" s="176"/>
      <c r="AB4" s="176"/>
      <c r="AC4" s="177"/>
    </row>
    <row r="5" spans="1:29" s="178" customFormat="1" ht="18" customHeight="1" x14ac:dyDescent="0.5">
      <c r="A5" s="179"/>
      <c r="B5" s="179"/>
      <c r="C5" s="179"/>
      <c r="D5" s="180"/>
      <c r="E5" s="312" t="s">
        <v>67</v>
      </c>
      <c r="F5" s="312"/>
      <c r="G5" s="312"/>
      <c r="H5" s="312"/>
      <c r="I5" s="312"/>
      <c r="J5" s="312"/>
      <c r="K5" s="312"/>
      <c r="L5" s="312"/>
      <c r="M5" s="312"/>
      <c r="N5" s="312"/>
      <c r="O5" s="312"/>
      <c r="P5" s="312"/>
      <c r="Q5" s="312"/>
      <c r="R5" s="312"/>
      <c r="S5" s="312"/>
      <c r="T5" s="312"/>
      <c r="U5" s="312"/>
      <c r="V5" s="312"/>
      <c r="W5" s="312"/>
      <c r="X5" s="312"/>
      <c r="Y5" s="312"/>
      <c r="Z5" s="312"/>
      <c r="AA5" s="312"/>
      <c r="AB5" s="181"/>
      <c r="AC5" s="182" t="s">
        <v>102</v>
      </c>
    </row>
    <row r="6" spans="1:29" s="178" customFormat="1" ht="18" customHeight="1" x14ac:dyDescent="0.5">
      <c r="A6" s="183"/>
      <c r="B6" s="183"/>
      <c r="C6" s="183"/>
      <c r="D6" s="180"/>
      <c r="E6" s="313" t="s">
        <v>110</v>
      </c>
      <c r="F6" s="313"/>
      <c r="G6" s="313"/>
      <c r="H6" s="313"/>
      <c r="I6" s="313"/>
      <c r="J6" s="313"/>
      <c r="K6" s="313"/>
      <c r="L6" s="313"/>
      <c r="M6" s="313"/>
      <c r="N6" s="313"/>
      <c r="O6" s="313"/>
      <c r="P6" s="313"/>
      <c r="Q6" s="313"/>
      <c r="R6" s="313"/>
      <c r="S6" s="313"/>
      <c r="T6" s="313"/>
      <c r="U6" s="313"/>
      <c r="V6" s="313"/>
      <c r="W6" s="313"/>
      <c r="X6" s="313"/>
      <c r="Y6" s="313"/>
      <c r="Z6" s="184"/>
      <c r="AA6" s="184"/>
      <c r="AB6" s="184"/>
      <c r="AC6" s="184"/>
    </row>
    <row r="7" spans="1:29" s="178" customFormat="1" ht="18" customHeight="1" x14ac:dyDescent="0.5">
      <c r="A7" s="183"/>
      <c r="B7" s="183"/>
      <c r="C7" s="183"/>
      <c r="D7" s="185"/>
      <c r="E7" s="186"/>
      <c r="F7" s="187"/>
      <c r="G7" s="186"/>
      <c r="H7" s="186"/>
      <c r="P7" s="183"/>
      <c r="Q7" s="314" t="s">
        <v>95</v>
      </c>
      <c r="R7" s="314"/>
      <c r="S7" s="314"/>
      <c r="T7" s="314"/>
      <c r="U7" s="314"/>
      <c r="V7" s="314"/>
      <c r="W7" s="314"/>
      <c r="X7" s="188"/>
      <c r="Y7" s="183"/>
      <c r="Z7" s="188"/>
      <c r="AA7" s="188"/>
      <c r="AB7" s="188"/>
      <c r="AC7" s="188"/>
    </row>
    <row r="8" spans="1:29" s="178" customFormat="1" ht="18" customHeight="1" x14ac:dyDescent="0.5">
      <c r="A8" s="183"/>
      <c r="B8" s="183"/>
      <c r="C8" s="183"/>
      <c r="D8" s="185"/>
      <c r="E8" s="186"/>
      <c r="F8" s="187"/>
      <c r="G8" s="186"/>
      <c r="H8" s="186"/>
      <c r="I8" s="183"/>
      <c r="J8" s="186"/>
      <c r="K8" s="188"/>
      <c r="L8" s="186"/>
      <c r="M8" s="315" t="s">
        <v>6</v>
      </c>
      <c r="N8" s="315"/>
      <c r="O8" s="315"/>
      <c r="P8" s="188"/>
      <c r="Q8" s="186" t="s">
        <v>74</v>
      </c>
      <c r="R8" s="186"/>
      <c r="S8" s="316" t="s">
        <v>198</v>
      </c>
      <c r="T8" s="316"/>
      <c r="U8" s="316"/>
      <c r="V8" s="188"/>
      <c r="W8" s="189" t="s">
        <v>16</v>
      </c>
      <c r="X8" s="188"/>
      <c r="Z8" s="188"/>
      <c r="AA8" s="188"/>
      <c r="AB8" s="188"/>
    </row>
    <row r="9" spans="1:29" s="178" customFormat="1" ht="18" customHeight="1" x14ac:dyDescent="0.5">
      <c r="A9" s="183"/>
      <c r="B9" s="183"/>
      <c r="C9" s="183"/>
      <c r="D9" s="185"/>
      <c r="E9" s="186"/>
      <c r="F9" s="187"/>
      <c r="G9" s="186"/>
      <c r="H9" s="186"/>
      <c r="I9" s="186" t="s">
        <v>106</v>
      </c>
      <c r="J9" s="186"/>
      <c r="K9" s="188"/>
      <c r="L9" s="186"/>
      <c r="M9" s="190" t="s">
        <v>224</v>
      </c>
      <c r="N9" s="191"/>
      <c r="O9" s="188"/>
      <c r="P9" s="188"/>
      <c r="Q9" s="186" t="s">
        <v>75</v>
      </c>
      <c r="R9" s="186"/>
      <c r="S9" s="186"/>
      <c r="T9" s="186"/>
      <c r="U9" s="186" t="s">
        <v>225</v>
      </c>
      <c r="V9" s="188"/>
      <c r="W9" s="188" t="s">
        <v>62</v>
      </c>
      <c r="X9" s="188"/>
      <c r="Y9" s="188" t="s">
        <v>63</v>
      </c>
      <c r="Z9" s="188"/>
      <c r="AA9" s="188"/>
      <c r="AB9" s="188"/>
    </row>
    <row r="10" spans="1:29" s="183" customFormat="1" ht="18" customHeight="1" x14ac:dyDescent="0.5">
      <c r="D10" s="180"/>
      <c r="E10" s="186" t="s">
        <v>29</v>
      </c>
      <c r="F10" s="187"/>
      <c r="G10" s="186" t="s">
        <v>18</v>
      </c>
      <c r="H10" s="186"/>
      <c r="I10" s="186" t="s">
        <v>107</v>
      </c>
      <c r="J10" s="186"/>
      <c r="K10" s="188" t="s">
        <v>71</v>
      </c>
      <c r="L10" s="186"/>
      <c r="M10" s="188" t="s">
        <v>68</v>
      </c>
      <c r="N10" s="188"/>
      <c r="O10" s="188"/>
      <c r="P10" s="188"/>
      <c r="Q10" s="186" t="s">
        <v>76</v>
      </c>
      <c r="R10" s="186"/>
      <c r="S10" s="186" t="s">
        <v>85</v>
      </c>
      <c r="T10" s="186"/>
      <c r="U10" s="186" t="s">
        <v>114</v>
      </c>
      <c r="V10" s="188"/>
      <c r="W10" s="188" t="s">
        <v>77</v>
      </c>
      <c r="X10" s="188"/>
      <c r="Y10" s="188" t="s">
        <v>111</v>
      </c>
      <c r="Z10" s="188"/>
      <c r="AA10" s="188" t="s">
        <v>64</v>
      </c>
      <c r="AB10" s="188"/>
      <c r="AC10" s="188" t="s">
        <v>63</v>
      </c>
    </row>
    <row r="11" spans="1:29" s="183" customFormat="1" ht="18" customHeight="1" x14ac:dyDescent="0.5">
      <c r="C11" s="192" t="s">
        <v>0</v>
      </c>
      <c r="D11" s="152"/>
      <c r="E11" s="182" t="s">
        <v>55</v>
      </c>
      <c r="F11" s="187"/>
      <c r="G11" s="182" t="s">
        <v>19</v>
      </c>
      <c r="H11" s="186"/>
      <c r="I11" s="182" t="s">
        <v>47</v>
      </c>
      <c r="J11" s="186"/>
      <c r="K11" s="193" t="s">
        <v>72</v>
      </c>
      <c r="L11" s="186"/>
      <c r="M11" s="193" t="s">
        <v>56</v>
      </c>
      <c r="N11" s="188"/>
      <c r="O11" s="193" t="s">
        <v>57</v>
      </c>
      <c r="P11" s="188"/>
      <c r="Q11" s="182" t="s">
        <v>78</v>
      </c>
      <c r="R11" s="186"/>
      <c r="S11" s="182" t="s">
        <v>20</v>
      </c>
      <c r="T11" s="186"/>
      <c r="U11" s="194" t="s">
        <v>226</v>
      </c>
      <c r="V11" s="188"/>
      <c r="W11" s="193" t="s">
        <v>101</v>
      </c>
      <c r="X11" s="188"/>
      <c r="Y11" s="193" t="s">
        <v>112</v>
      </c>
      <c r="Z11" s="188"/>
      <c r="AA11" s="193" t="s">
        <v>65</v>
      </c>
      <c r="AB11" s="188"/>
      <c r="AC11" s="193" t="s">
        <v>101</v>
      </c>
    </row>
    <row r="12" spans="1:29" s="183" customFormat="1" ht="5.0999999999999996" customHeight="1" x14ac:dyDescent="0.5">
      <c r="D12" s="152"/>
      <c r="E12" s="286"/>
      <c r="F12" s="187"/>
      <c r="G12" s="286"/>
      <c r="H12" s="186"/>
      <c r="I12" s="286"/>
      <c r="J12" s="186"/>
      <c r="K12" s="293"/>
      <c r="L12" s="186"/>
      <c r="M12" s="293"/>
      <c r="N12" s="188"/>
      <c r="O12" s="293"/>
      <c r="P12" s="188"/>
      <c r="Q12" s="286"/>
      <c r="R12" s="186"/>
      <c r="S12" s="286"/>
      <c r="T12" s="186"/>
      <c r="U12" s="295"/>
      <c r="V12" s="188"/>
      <c r="W12" s="293"/>
      <c r="X12" s="188"/>
      <c r="Y12" s="293"/>
      <c r="Z12" s="188"/>
      <c r="AA12" s="293"/>
      <c r="AB12" s="188"/>
      <c r="AC12" s="293"/>
    </row>
    <row r="13" spans="1:29" s="178" customFormat="1" ht="18" customHeight="1" x14ac:dyDescent="0.5">
      <c r="A13" s="174" t="s">
        <v>227</v>
      </c>
      <c r="B13" s="179"/>
      <c r="C13" s="179"/>
      <c r="D13" s="152"/>
      <c r="E13" s="287">
        <v>894668</v>
      </c>
      <c r="F13" s="176"/>
      <c r="G13" s="287">
        <v>4055609</v>
      </c>
      <c r="H13" s="176"/>
      <c r="I13" s="287">
        <v>288425</v>
      </c>
      <c r="J13" s="176"/>
      <c r="K13" s="287">
        <v>0</v>
      </c>
      <c r="L13" s="176"/>
      <c r="M13" s="287">
        <v>90600</v>
      </c>
      <c r="N13" s="176"/>
      <c r="O13" s="287">
        <v>1547166</v>
      </c>
      <c r="P13" s="176"/>
      <c r="Q13" s="287">
        <v>-371576</v>
      </c>
      <c r="R13" s="176"/>
      <c r="S13" s="287">
        <v>-22087</v>
      </c>
      <c r="T13" s="176"/>
      <c r="U13" s="287">
        <v>-422</v>
      </c>
      <c r="V13" s="176"/>
      <c r="W13" s="296">
        <f>SUM(,U13,S13,Q13)</f>
        <v>-394085</v>
      </c>
      <c r="X13" s="176"/>
      <c r="Y13" s="287">
        <v>6482383</v>
      </c>
      <c r="Z13" s="176"/>
      <c r="AA13" s="287">
        <v>143652</v>
      </c>
      <c r="AB13" s="176"/>
      <c r="AC13" s="297">
        <f t="shared" ref="AC13" si="0">SUM(AA13,Y13)</f>
        <v>6626035</v>
      </c>
    </row>
    <row r="14" spans="1:29" s="178" customFormat="1" ht="5.0999999999999996" customHeight="1" x14ac:dyDescent="0.5">
      <c r="A14" s="174"/>
      <c r="B14" s="174"/>
      <c r="C14" s="174"/>
      <c r="D14" s="152"/>
      <c r="E14" s="287"/>
      <c r="F14" s="176"/>
      <c r="G14" s="287"/>
      <c r="H14" s="176"/>
      <c r="I14" s="287"/>
      <c r="J14" s="176"/>
      <c r="K14" s="287"/>
      <c r="L14" s="176"/>
      <c r="M14" s="287"/>
      <c r="N14" s="176"/>
      <c r="O14" s="287"/>
      <c r="P14" s="176"/>
      <c r="Q14" s="287"/>
      <c r="R14" s="176"/>
      <c r="S14" s="287"/>
      <c r="T14" s="176"/>
      <c r="U14" s="287"/>
      <c r="V14" s="176"/>
      <c r="W14" s="287"/>
      <c r="X14" s="176"/>
      <c r="Y14" s="287"/>
      <c r="Z14" s="176"/>
      <c r="AA14" s="287"/>
      <c r="AB14" s="176"/>
      <c r="AC14" s="298"/>
    </row>
    <row r="15" spans="1:29" s="199" customFormat="1" ht="18" customHeight="1" x14ac:dyDescent="0.5">
      <c r="A15" s="174" t="s">
        <v>109</v>
      </c>
      <c r="B15" s="198"/>
      <c r="C15" s="198"/>
      <c r="D15" s="152"/>
      <c r="E15" s="288"/>
      <c r="G15" s="288"/>
      <c r="I15" s="288"/>
      <c r="K15" s="288"/>
      <c r="M15" s="288"/>
      <c r="O15" s="288"/>
      <c r="Q15" s="288"/>
      <c r="S15" s="288"/>
      <c r="U15" s="288"/>
      <c r="W15" s="288"/>
      <c r="Y15" s="288"/>
      <c r="AA15" s="288"/>
      <c r="AC15" s="288"/>
    </row>
    <row r="16" spans="1:29" s="199" customFormat="1" ht="18" customHeight="1" x14ac:dyDescent="0.5">
      <c r="A16" s="198" t="s">
        <v>228</v>
      </c>
      <c r="B16" s="198"/>
      <c r="C16" s="200">
        <v>9</v>
      </c>
      <c r="D16" s="152"/>
      <c r="E16" s="289">
        <v>0</v>
      </c>
      <c r="F16" s="201"/>
      <c r="G16" s="289">
        <v>0</v>
      </c>
      <c r="H16" s="201"/>
      <c r="I16" s="289">
        <v>0</v>
      </c>
      <c r="J16" s="201"/>
      <c r="K16" s="289">
        <v>0</v>
      </c>
      <c r="L16" s="201"/>
      <c r="M16" s="289">
        <v>0</v>
      </c>
      <c r="N16" s="201"/>
      <c r="O16" s="289">
        <v>0</v>
      </c>
      <c r="P16" s="201"/>
      <c r="Q16" s="289">
        <v>-2018</v>
      </c>
      <c r="R16" s="201"/>
      <c r="S16" s="289">
        <v>0</v>
      </c>
      <c r="T16" s="201"/>
      <c r="U16" s="289">
        <v>0</v>
      </c>
      <c r="V16" s="201"/>
      <c r="W16" s="296">
        <f>SUM(,U16,S16,Q16)</f>
        <v>-2018</v>
      </c>
      <c r="X16" s="201"/>
      <c r="Y16" s="296">
        <f>SUM(W16,O16,M16,K16,I16,G16,E16)</f>
        <v>-2018</v>
      </c>
      <c r="Z16" s="201"/>
      <c r="AA16" s="289">
        <v>6518</v>
      </c>
      <c r="AB16" s="201"/>
      <c r="AC16" s="297">
        <f t="shared" ref="AC16" si="1">SUM(AA16,Y16)</f>
        <v>4500</v>
      </c>
    </row>
    <row r="17" spans="1:29" s="178" customFormat="1" ht="18" customHeight="1" x14ac:dyDescent="0.5">
      <c r="A17" s="198" t="s">
        <v>158</v>
      </c>
      <c r="D17" s="152"/>
      <c r="E17" s="290">
        <v>0</v>
      </c>
      <c r="F17" s="203"/>
      <c r="G17" s="290">
        <v>0</v>
      </c>
      <c r="H17" s="203"/>
      <c r="I17" s="290">
        <v>0</v>
      </c>
      <c r="J17" s="203"/>
      <c r="K17" s="290">
        <v>0</v>
      </c>
      <c r="L17" s="203"/>
      <c r="M17" s="290">
        <v>0</v>
      </c>
      <c r="N17" s="203"/>
      <c r="O17" s="290">
        <f>'7-8(9mth)'!F58</f>
        <v>1481118</v>
      </c>
      <c r="P17" s="203"/>
      <c r="Q17" s="290">
        <v>0</v>
      </c>
      <c r="R17" s="176"/>
      <c r="S17" s="290">
        <f>'7-8(9mth)'!F64-O17-U17</f>
        <v>25184</v>
      </c>
      <c r="T17" s="176"/>
      <c r="U17" s="290">
        <f>'7-8(9mth)'!F42</f>
        <v>933</v>
      </c>
      <c r="V17" s="203"/>
      <c r="W17" s="290">
        <f>SUM(U17,S17,Q17)</f>
        <v>26117</v>
      </c>
      <c r="X17" s="203"/>
      <c r="Y17" s="290">
        <f>SUM(W17,O17,M17,K17,I17,G17,E17)</f>
        <v>1507235</v>
      </c>
      <c r="Z17" s="203"/>
      <c r="AA17" s="290">
        <f>'7-8(9mth)'!F65</f>
        <v>-32633</v>
      </c>
      <c r="AB17" s="203"/>
      <c r="AC17" s="299">
        <f>SUM(AA17,Y17)</f>
        <v>1474602</v>
      </c>
    </row>
    <row r="18" spans="1:29" s="178" customFormat="1" ht="5.0999999999999996" customHeight="1" x14ac:dyDescent="0.5">
      <c r="D18" s="152"/>
      <c r="E18" s="291"/>
      <c r="F18" s="205"/>
      <c r="G18" s="291"/>
      <c r="H18" s="205"/>
      <c r="I18" s="291"/>
      <c r="J18" s="205"/>
      <c r="K18" s="294"/>
      <c r="L18" s="206"/>
      <c r="M18" s="291"/>
      <c r="N18" s="205"/>
      <c r="O18" s="294"/>
      <c r="P18" s="206"/>
      <c r="Q18" s="294"/>
      <c r="R18" s="206"/>
      <c r="S18" s="294"/>
      <c r="T18" s="260"/>
      <c r="U18" s="294"/>
      <c r="V18" s="206"/>
      <c r="W18" s="294"/>
      <c r="X18" s="205"/>
      <c r="Y18" s="291"/>
      <c r="Z18" s="207"/>
      <c r="AA18" s="291"/>
      <c r="AB18" s="207"/>
      <c r="AC18" s="294"/>
    </row>
    <row r="19" spans="1:29" s="178" customFormat="1" ht="18" customHeight="1" thickBot="1" x14ac:dyDescent="0.55000000000000004">
      <c r="A19" s="179" t="s">
        <v>218</v>
      </c>
      <c r="B19" s="179"/>
      <c r="C19" s="179"/>
      <c r="D19" s="153"/>
      <c r="E19" s="292">
        <f>SUM(E13:E17)</f>
        <v>894668</v>
      </c>
      <c r="F19" s="176"/>
      <c r="G19" s="292">
        <f>SUM(G13:G17)</f>
        <v>4055609</v>
      </c>
      <c r="H19" s="176"/>
      <c r="I19" s="292">
        <f>SUM(I13:I17)</f>
        <v>288425</v>
      </c>
      <c r="J19" s="176"/>
      <c r="K19" s="292">
        <f>SUM(K13:K17)</f>
        <v>0</v>
      </c>
      <c r="L19" s="176"/>
      <c r="M19" s="292">
        <f>SUM(M13:M17)</f>
        <v>90600</v>
      </c>
      <c r="N19" s="176"/>
      <c r="O19" s="292">
        <f>SUM(O13:O17)</f>
        <v>3028284</v>
      </c>
      <c r="P19" s="176"/>
      <c r="Q19" s="292">
        <f>SUM(Q13:Q17)</f>
        <v>-373594</v>
      </c>
      <c r="R19" s="176"/>
      <c r="S19" s="292">
        <f>SUM(S13:S17)</f>
        <v>3097</v>
      </c>
      <c r="T19" s="176"/>
      <c r="U19" s="292">
        <f>SUM(U13:U17)</f>
        <v>511</v>
      </c>
      <c r="V19" s="176"/>
      <c r="W19" s="292">
        <f>SUM(W13:W17)</f>
        <v>-369986</v>
      </c>
      <c r="X19" s="176"/>
      <c r="Y19" s="292">
        <f>SUM(Y13:Y17)</f>
        <v>7987600</v>
      </c>
      <c r="Z19" s="176"/>
      <c r="AA19" s="292">
        <f>SUM(AA13:AA17)</f>
        <v>117537</v>
      </c>
      <c r="AB19" s="176"/>
      <c r="AC19" s="292">
        <f>SUM(AC13:AC17)</f>
        <v>8105137</v>
      </c>
    </row>
    <row r="20" spans="1:29" s="178" customFormat="1" ht="15.95" customHeight="1" thickTop="1" x14ac:dyDescent="0.5">
      <c r="A20" s="179"/>
      <c r="B20" s="179"/>
      <c r="C20" s="179"/>
      <c r="D20" s="152"/>
      <c r="E20" s="176"/>
      <c r="F20" s="176"/>
      <c r="G20" s="176"/>
      <c r="H20" s="176"/>
      <c r="I20" s="176"/>
      <c r="J20" s="176"/>
      <c r="K20" s="176"/>
      <c r="L20" s="176"/>
      <c r="M20" s="176"/>
      <c r="N20" s="176"/>
      <c r="O20" s="176"/>
      <c r="P20" s="176"/>
      <c r="T20" s="261"/>
      <c r="V20" s="176"/>
      <c r="W20" s="176"/>
      <c r="X20" s="176"/>
      <c r="Y20" s="176"/>
      <c r="Z20" s="176"/>
      <c r="AA20" s="176"/>
      <c r="AB20" s="176"/>
      <c r="AC20" s="176"/>
    </row>
    <row r="21" spans="1:29" s="178" customFormat="1" ht="18" customHeight="1" x14ac:dyDescent="0.5">
      <c r="A21" s="174" t="s">
        <v>154</v>
      </c>
      <c r="B21" s="179"/>
      <c r="C21" s="179"/>
      <c r="D21" s="152"/>
      <c r="E21" s="176"/>
      <c r="F21" s="176"/>
      <c r="G21" s="176"/>
      <c r="H21" s="176"/>
      <c r="I21" s="176"/>
      <c r="J21" s="176"/>
      <c r="K21" s="176"/>
      <c r="L21" s="176"/>
      <c r="M21" s="176"/>
      <c r="N21" s="176"/>
      <c r="O21" s="176"/>
      <c r="P21" s="176"/>
      <c r="Q21" s="176"/>
      <c r="R21" s="176"/>
      <c r="S21" s="176"/>
      <c r="T21" s="176"/>
      <c r="U21" s="176"/>
      <c r="V21" s="176"/>
      <c r="W21" s="176"/>
      <c r="X21" s="176"/>
      <c r="Y21" s="176"/>
      <c r="Z21" s="176"/>
      <c r="AA21" s="176"/>
      <c r="AB21" s="176"/>
      <c r="AC21" s="197"/>
    </row>
    <row r="22" spans="1:29" s="178" customFormat="1" ht="18" customHeight="1" x14ac:dyDescent="0.35">
      <c r="A22" s="174"/>
      <c r="B22" s="179" t="s">
        <v>155</v>
      </c>
      <c r="C22" s="179"/>
      <c r="D22" s="152"/>
      <c r="E22" s="209">
        <v>894668</v>
      </c>
      <c r="F22" s="209"/>
      <c r="G22" s="209">
        <v>4055609</v>
      </c>
      <c r="H22" s="209"/>
      <c r="I22" s="209">
        <v>288425</v>
      </c>
      <c r="J22" s="209"/>
      <c r="K22" s="209">
        <v>4538</v>
      </c>
      <c r="L22" s="209"/>
      <c r="M22" s="209">
        <v>90600</v>
      </c>
      <c r="N22" s="209"/>
      <c r="O22" s="209">
        <v>1516455</v>
      </c>
      <c r="P22" s="209"/>
      <c r="Q22" s="209">
        <v>-371576</v>
      </c>
      <c r="R22" s="209"/>
      <c r="S22" s="209">
        <v>-22614</v>
      </c>
      <c r="T22" s="176"/>
      <c r="U22" s="176">
        <v>-471</v>
      </c>
      <c r="V22" s="176"/>
      <c r="W22" s="176">
        <v>-394661</v>
      </c>
      <c r="X22" s="176"/>
      <c r="Y22" s="176">
        <f>SUM(W22,E22:O22)</f>
        <v>6455634</v>
      </c>
      <c r="Z22" s="176"/>
      <c r="AA22" s="176">
        <v>151111</v>
      </c>
      <c r="AB22" s="176"/>
      <c r="AC22" s="197">
        <f>SUM(Y22:AA22)</f>
        <v>6606745</v>
      </c>
    </row>
    <row r="23" spans="1:29" s="178" customFormat="1" ht="18" customHeight="1" x14ac:dyDescent="0.4">
      <c r="A23" s="198" t="s">
        <v>229</v>
      </c>
      <c r="B23" s="179"/>
      <c r="C23" s="179"/>
      <c r="D23" s="152"/>
      <c r="E23" s="210"/>
      <c r="F23" s="210"/>
      <c r="G23" s="210"/>
      <c r="H23" s="210"/>
      <c r="I23" s="210"/>
      <c r="J23" s="210"/>
      <c r="K23" s="210"/>
      <c r="L23" s="210"/>
      <c r="M23" s="210"/>
      <c r="N23" s="210"/>
      <c r="O23" s="210"/>
      <c r="P23" s="210"/>
      <c r="Q23" s="210"/>
      <c r="R23" s="210"/>
      <c r="S23" s="210"/>
      <c r="T23" s="176"/>
      <c r="U23" s="176"/>
      <c r="V23" s="176"/>
      <c r="W23" s="176"/>
      <c r="X23" s="176"/>
      <c r="Y23" s="176"/>
      <c r="Z23" s="176"/>
      <c r="AA23" s="176"/>
      <c r="AB23" s="176"/>
      <c r="AC23" s="197"/>
    </row>
    <row r="24" spans="1:29" s="178" customFormat="1" ht="18" customHeight="1" x14ac:dyDescent="0.35">
      <c r="B24" s="198" t="s">
        <v>230</v>
      </c>
      <c r="C24" s="198"/>
      <c r="D24" s="152"/>
      <c r="E24" s="211">
        <v>0</v>
      </c>
      <c r="F24" s="212"/>
      <c r="G24" s="211">
        <v>0</v>
      </c>
      <c r="H24" s="212"/>
      <c r="I24" s="211">
        <v>0</v>
      </c>
      <c r="J24" s="212"/>
      <c r="K24" s="211">
        <v>0</v>
      </c>
      <c r="L24" s="212"/>
      <c r="M24" s="211">
        <v>0</v>
      </c>
      <c r="N24" s="212"/>
      <c r="O24" s="211">
        <f>876686+6377</f>
        <v>883063</v>
      </c>
      <c r="P24" s="212"/>
      <c r="Q24" s="211">
        <v>0</v>
      </c>
      <c r="R24" s="209"/>
      <c r="S24" s="211">
        <v>-5049</v>
      </c>
      <c r="T24" s="176"/>
      <c r="U24" s="202" t="s">
        <v>221</v>
      </c>
      <c r="V24" s="203"/>
      <c r="W24" s="202">
        <f>SUM(Q24:U24)</f>
        <v>-5049</v>
      </c>
      <c r="X24" s="203"/>
      <c r="Y24" s="202">
        <f>SUM(W24,E24:O24)</f>
        <v>878014</v>
      </c>
      <c r="Z24" s="203"/>
      <c r="AA24" s="202">
        <v>-4756</v>
      </c>
      <c r="AB24" s="203"/>
      <c r="AC24" s="204">
        <f>SUM(Y24:AA24)</f>
        <v>873258</v>
      </c>
    </row>
    <row r="25" spans="1:29" s="178" customFormat="1" ht="5.0999999999999996" customHeight="1" x14ac:dyDescent="0.5">
      <c r="D25" s="152"/>
      <c r="E25" s="205"/>
      <c r="F25" s="205"/>
      <c r="G25" s="205"/>
      <c r="H25" s="205"/>
      <c r="I25" s="205"/>
      <c r="J25" s="205"/>
      <c r="K25" s="206"/>
      <c r="L25" s="206"/>
      <c r="M25" s="205"/>
      <c r="N25" s="205"/>
      <c r="O25" s="206"/>
      <c r="P25" s="206"/>
      <c r="Q25" s="206"/>
      <c r="R25" s="206"/>
      <c r="S25" s="206"/>
      <c r="T25" s="260"/>
      <c r="U25" s="206"/>
      <c r="V25" s="206"/>
      <c r="W25" s="206"/>
      <c r="X25" s="205"/>
      <c r="Y25" s="205"/>
      <c r="Z25" s="207"/>
      <c r="AA25" s="205"/>
      <c r="AB25" s="207"/>
      <c r="AC25" s="206"/>
    </row>
    <row r="26" spans="1:29" s="178" customFormat="1" ht="18" customHeight="1" x14ac:dyDescent="0.5">
      <c r="A26" s="199" t="s">
        <v>154</v>
      </c>
      <c r="D26" s="152"/>
      <c r="E26" s="205"/>
      <c r="F26" s="205"/>
      <c r="G26" s="205"/>
      <c r="H26" s="205"/>
      <c r="I26" s="205"/>
      <c r="J26" s="205"/>
      <c r="K26" s="206"/>
      <c r="L26" s="206"/>
      <c r="M26" s="205"/>
      <c r="N26" s="205"/>
      <c r="O26" s="206"/>
      <c r="P26" s="206"/>
      <c r="Q26" s="206"/>
      <c r="R26" s="206"/>
      <c r="S26" s="206"/>
      <c r="T26" s="260"/>
      <c r="U26" s="206"/>
      <c r="V26" s="206"/>
      <c r="W26" s="206"/>
      <c r="X26" s="205"/>
      <c r="Y26" s="205"/>
      <c r="Z26" s="207"/>
      <c r="AA26" s="205"/>
      <c r="AB26" s="207"/>
      <c r="AC26" s="206"/>
    </row>
    <row r="27" spans="1:29" s="178" customFormat="1" ht="18" customHeight="1" x14ac:dyDescent="0.5">
      <c r="B27" s="179" t="s">
        <v>231</v>
      </c>
      <c r="C27" s="179"/>
      <c r="D27" s="152"/>
      <c r="E27" s="176">
        <f>SUM(E22:E24)</f>
        <v>894668</v>
      </c>
      <c r="F27" s="176"/>
      <c r="G27" s="176">
        <f>SUM(G22:G24)</f>
        <v>4055609</v>
      </c>
      <c r="H27" s="176"/>
      <c r="I27" s="176">
        <f>SUM(I22:I24)</f>
        <v>288425</v>
      </c>
      <c r="J27" s="176"/>
      <c r="K27" s="176">
        <f>SUM(K22:K24)</f>
        <v>4538</v>
      </c>
      <c r="L27" s="176"/>
      <c r="M27" s="176">
        <f>SUM(M22:M24)</f>
        <v>90600</v>
      </c>
      <c r="N27" s="176"/>
      <c r="O27" s="176">
        <f>SUM(O22:O24)</f>
        <v>2399518</v>
      </c>
      <c r="P27" s="176"/>
      <c r="Q27" s="176">
        <f>SUM(Q22:Q24)</f>
        <v>-371576</v>
      </c>
      <c r="R27" s="176"/>
      <c r="S27" s="176">
        <f>SUM(S22:S24)</f>
        <v>-27663</v>
      </c>
      <c r="T27" s="176"/>
      <c r="U27" s="176">
        <f>SUM(U22:U24)</f>
        <v>-471</v>
      </c>
      <c r="V27" s="176"/>
      <c r="W27" s="176">
        <f>SUM(W22:W24)</f>
        <v>-399710</v>
      </c>
      <c r="X27" s="176"/>
      <c r="Y27" s="176">
        <f>SUM(Y22:Y24)</f>
        <v>7333648</v>
      </c>
      <c r="Z27" s="176"/>
      <c r="AA27" s="176">
        <f>SUM(AA22:AA24)</f>
        <v>146355</v>
      </c>
      <c r="AB27" s="176"/>
      <c r="AC27" s="176">
        <f>SUM(AC22:AC24)</f>
        <v>7480003</v>
      </c>
    </row>
    <row r="28" spans="1:29" s="178" customFormat="1" ht="18" customHeight="1" x14ac:dyDescent="0.5">
      <c r="A28" s="178" t="s">
        <v>229</v>
      </c>
      <c r="B28" s="179"/>
      <c r="C28" s="179"/>
      <c r="D28" s="152"/>
      <c r="E28" s="176"/>
      <c r="F28" s="176"/>
      <c r="G28" s="176"/>
      <c r="H28" s="176"/>
      <c r="I28" s="176"/>
      <c r="J28" s="176"/>
      <c r="K28" s="176"/>
      <c r="L28" s="176"/>
      <c r="M28" s="176"/>
      <c r="N28" s="176"/>
      <c r="O28" s="176"/>
      <c r="P28" s="176"/>
      <c r="Q28" s="176"/>
      <c r="R28" s="176"/>
      <c r="S28" s="176"/>
      <c r="T28" s="176"/>
      <c r="U28" s="176"/>
      <c r="V28" s="176"/>
      <c r="W28" s="176"/>
      <c r="X28" s="176"/>
      <c r="Y28" s="176"/>
      <c r="Z28" s="176"/>
      <c r="AA28" s="176"/>
      <c r="AB28" s="176"/>
      <c r="AC28" s="176"/>
    </row>
    <row r="29" spans="1:29" s="178" customFormat="1" ht="18" customHeight="1" x14ac:dyDescent="0.5">
      <c r="B29" s="198" t="s">
        <v>232</v>
      </c>
      <c r="C29" s="198"/>
      <c r="D29" s="152"/>
      <c r="E29" s="202">
        <v>0</v>
      </c>
      <c r="F29" s="203"/>
      <c r="G29" s="202">
        <v>0</v>
      </c>
      <c r="H29" s="203"/>
      <c r="I29" s="202">
        <v>0</v>
      </c>
      <c r="J29" s="203"/>
      <c r="K29" s="202">
        <v>0</v>
      </c>
      <c r="L29" s="203"/>
      <c r="M29" s="202">
        <v>0</v>
      </c>
      <c r="N29" s="203"/>
      <c r="O29" s="202">
        <v>-6376</v>
      </c>
      <c r="P29" s="203"/>
      <c r="Q29" s="202">
        <v>0</v>
      </c>
      <c r="R29" s="176"/>
      <c r="S29" s="202">
        <v>0</v>
      </c>
      <c r="T29" s="176"/>
      <c r="U29" s="202">
        <v>0</v>
      </c>
      <c r="V29" s="203"/>
      <c r="W29" s="202">
        <v>0</v>
      </c>
      <c r="X29" s="203"/>
      <c r="Y29" s="202">
        <f>SUM(W29,E29:O29)</f>
        <v>-6376</v>
      </c>
      <c r="Z29" s="203"/>
      <c r="AA29" s="202">
        <v>0</v>
      </c>
      <c r="AB29" s="203"/>
      <c r="AC29" s="204">
        <f>SUM(Y29:AA29)</f>
        <v>-6376</v>
      </c>
    </row>
    <row r="30" spans="1:29" s="178" customFormat="1" ht="18" customHeight="1" x14ac:dyDescent="0.5">
      <c r="A30" s="199" t="s">
        <v>233</v>
      </c>
      <c r="B30" s="174"/>
      <c r="C30" s="174"/>
      <c r="D30" s="152"/>
      <c r="E30" s="176"/>
      <c r="F30" s="203"/>
      <c r="G30" s="176"/>
      <c r="H30" s="203"/>
      <c r="I30" s="176"/>
      <c r="J30" s="203"/>
      <c r="K30" s="176"/>
      <c r="L30" s="203"/>
      <c r="M30" s="176"/>
      <c r="N30" s="203"/>
      <c r="O30" s="176"/>
      <c r="P30" s="203"/>
      <c r="Q30" s="176"/>
      <c r="R30" s="176"/>
      <c r="S30" s="176"/>
      <c r="T30" s="176"/>
      <c r="U30" s="176"/>
      <c r="V30" s="203"/>
      <c r="W30" s="176"/>
      <c r="X30" s="203"/>
      <c r="Y30" s="176"/>
      <c r="Z30" s="203"/>
      <c r="AA30" s="176"/>
      <c r="AB30" s="203"/>
      <c r="AC30" s="197"/>
    </row>
    <row r="31" spans="1:29" s="178" customFormat="1" ht="18" customHeight="1" x14ac:dyDescent="0.5">
      <c r="B31" s="179" t="s">
        <v>231</v>
      </c>
      <c r="C31" s="179"/>
      <c r="D31" s="152"/>
      <c r="E31" s="176">
        <f>SUM(E25:E29)</f>
        <v>894668</v>
      </c>
      <c r="F31" s="176"/>
      <c r="G31" s="176">
        <f>SUM(G25:G29)</f>
        <v>4055609</v>
      </c>
      <c r="H31" s="176"/>
      <c r="I31" s="176">
        <f>SUM(I25:I29)</f>
        <v>288425</v>
      </c>
      <c r="J31" s="176"/>
      <c r="K31" s="176">
        <f>SUM(K25:K29)</f>
        <v>4538</v>
      </c>
      <c r="L31" s="176"/>
      <c r="M31" s="176">
        <f>SUM(M25:M29)</f>
        <v>90600</v>
      </c>
      <c r="N31" s="176"/>
      <c r="O31" s="176">
        <f>SUM(O25:O29)</f>
        <v>2393142</v>
      </c>
      <c r="P31" s="176"/>
      <c r="Q31" s="176">
        <f>SUM(Q25:Q29)</f>
        <v>-371576</v>
      </c>
      <c r="R31" s="176"/>
      <c r="S31" s="176">
        <f>SUM(S25:S29)</f>
        <v>-27663</v>
      </c>
      <c r="T31" s="176"/>
      <c r="U31" s="176">
        <f>SUM(U25:U29)</f>
        <v>-471</v>
      </c>
      <c r="V31" s="176"/>
      <c r="W31" s="176">
        <f>SUM(W25:W29)</f>
        <v>-399710</v>
      </c>
      <c r="X31" s="176"/>
      <c r="Y31" s="176">
        <f>SUM(Y25:Y29)</f>
        <v>7327272</v>
      </c>
      <c r="Z31" s="176"/>
      <c r="AA31" s="176">
        <f>SUM(AA25:AA29)</f>
        <v>146355</v>
      </c>
      <c r="AB31" s="176"/>
      <c r="AC31" s="176">
        <f>SUM(AC25:AC29)</f>
        <v>7473627</v>
      </c>
    </row>
    <row r="32" spans="1:29" s="178" customFormat="1" ht="5.0999999999999996" customHeight="1" x14ac:dyDescent="0.5">
      <c r="A32" s="174"/>
      <c r="B32" s="174"/>
      <c r="C32" s="174"/>
      <c r="D32" s="152"/>
      <c r="E32" s="176"/>
      <c r="F32" s="176"/>
      <c r="G32" s="176"/>
      <c r="H32" s="176"/>
      <c r="I32" s="176"/>
      <c r="J32" s="176"/>
      <c r="K32" s="176"/>
      <c r="L32" s="176"/>
      <c r="M32" s="176"/>
      <c r="N32" s="176"/>
      <c r="O32" s="176"/>
      <c r="P32" s="176"/>
      <c r="Q32" s="176"/>
      <c r="R32" s="176"/>
      <c r="S32" s="176"/>
      <c r="T32" s="176"/>
      <c r="U32" s="176"/>
      <c r="V32" s="176"/>
      <c r="W32" s="176"/>
      <c r="X32" s="176"/>
      <c r="Y32" s="176"/>
      <c r="Z32" s="176"/>
      <c r="AA32" s="176"/>
      <c r="AB32" s="176"/>
      <c r="AC32" s="197"/>
    </row>
    <row r="33" spans="1:29" s="199" customFormat="1" ht="18" customHeight="1" x14ac:dyDescent="0.5">
      <c r="A33" s="174" t="s">
        <v>109</v>
      </c>
      <c r="B33" s="198"/>
      <c r="C33" s="198"/>
      <c r="D33" s="152"/>
      <c r="E33" s="178"/>
      <c r="F33" s="178"/>
      <c r="G33" s="178"/>
      <c r="H33" s="178"/>
      <c r="I33" s="178"/>
      <c r="J33" s="178"/>
      <c r="K33" s="178"/>
      <c r="L33" s="178"/>
      <c r="M33" s="178"/>
      <c r="N33" s="178"/>
      <c r="O33" s="178"/>
      <c r="P33" s="178"/>
      <c r="Q33" s="178"/>
      <c r="R33" s="178"/>
      <c r="S33" s="178"/>
      <c r="T33" s="261"/>
      <c r="U33" s="178"/>
      <c r="V33" s="178"/>
      <c r="W33" s="176"/>
      <c r="X33" s="178"/>
      <c r="Y33" s="176"/>
      <c r="Z33" s="178"/>
      <c r="AA33" s="178"/>
      <c r="AB33" s="178"/>
      <c r="AC33" s="197"/>
    </row>
    <row r="34" spans="1:29" s="199" customFormat="1" ht="18" customHeight="1" x14ac:dyDescent="0.35">
      <c r="A34" s="213" t="s">
        <v>201</v>
      </c>
      <c r="B34" s="198"/>
      <c r="C34" s="198"/>
      <c r="D34" s="152"/>
      <c r="E34" s="214">
        <v>0</v>
      </c>
      <c r="F34" s="214"/>
      <c r="G34" s="214">
        <v>0</v>
      </c>
      <c r="H34" s="214"/>
      <c r="I34" s="214">
        <v>0</v>
      </c>
      <c r="J34" s="214"/>
      <c r="K34" s="214">
        <v>0</v>
      </c>
      <c r="L34" s="214"/>
      <c r="M34" s="214">
        <v>0</v>
      </c>
      <c r="N34" s="214"/>
      <c r="O34" s="214">
        <v>0</v>
      </c>
      <c r="P34" s="214"/>
      <c r="Q34" s="214">
        <v>0</v>
      </c>
      <c r="R34" s="214"/>
      <c r="S34" s="214">
        <v>0</v>
      </c>
      <c r="T34" s="261"/>
      <c r="U34" s="214">
        <v>0</v>
      </c>
      <c r="V34" s="178"/>
      <c r="W34" s="214">
        <v>0</v>
      </c>
      <c r="X34" s="178"/>
      <c r="Y34" s="209">
        <f t="shared" ref="Y34:Y35" si="2">SUM(W34,Q34,O34,M34,K34,I34,G34)</f>
        <v>0</v>
      </c>
      <c r="Z34" s="178"/>
      <c r="AA34" s="215">
        <v>6000</v>
      </c>
      <c r="AB34" s="178"/>
      <c r="AC34" s="197">
        <f t="shared" ref="AC34:AC35" si="3">SUM(Y34:AA34)</f>
        <v>6000</v>
      </c>
    </row>
    <row r="35" spans="1:29" s="199" customFormat="1" ht="18" customHeight="1" x14ac:dyDescent="0.35">
      <c r="A35" s="213" t="s">
        <v>202</v>
      </c>
      <c r="B35" s="198"/>
      <c r="C35" s="198"/>
      <c r="D35" s="152"/>
      <c r="E35" s="214">
        <v>0</v>
      </c>
      <c r="F35" s="214"/>
      <c r="G35" s="214">
        <v>0</v>
      </c>
      <c r="H35" s="214"/>
      <c r="I35" s="214">
        <v>0</v>
      </c>
      <c r="J35" s="214"/>
      <c r="K35" s="214">
        <v>0</v>
      </c>
      <c r="L35" s="214"/>
      <c r="M35" s="214">
        <v>0</v>
      </c>
      <c r="N35" s="214"/>
      <c r="O35" s="214">
        <v>0</v>
      </c>
      <c r="P35" s="214"/>
      <c r="Q35" s="214">
        <v>0</v>
      </c>
      <c r="R35" s="214"/>
      <c r="S35" s="214">
        <v>0</v>
      </c>
      <c r="T35" s="261"/>
      <c r="U35" s="214">
        <v>0</v>
      </c>
      <c r="V35" s="178"/>
      <c r="W35" s="214">
        <v>0</v>
      </c>
      <c r="X35" s="178"/>
      <c r="Y35" s="209">
        <f t="shared" si="2"/>
        <v>0</v>
      </c>
      <c r="Z35" s="178"/>
      <c r="AA35" s="215">
        <v>1799</v>
      </c>
      <c r="AB35" s="178"/>
      <c r="AC35" s="197">
        <f t="shared" si="3"/>
        <v>1799</v>
      </c>
    </row>
    <row r="36" spans="1:29" s="199" customFormat="1" ht="18" customHeight="1" x14ac:dyDescent="0.35">
      <c r="A36" s="213" t="s">
        <v>234</v>
      </c>
      <c r="B36" s="198"/>
      <c r="C36" s="198"/>
      <c r="D36" s="152"/>
      <c r="E36" s="214">
        <v>0</v>
      </c>
      <c r="F36" s="214"/>
      <c r="G36" s="214">
        <v>0</v>
      </c>
      <c r="H36" s="214"/>
      <c r="I36" s="214">
        <v>0</v>
      </c>
      <c r="J36" s="214"/>
      <c r="K36" s="214">
        <v>0</v>
      </c>
      <c r="L36" s="214"/>
      <c r="M36" s="214">
        <v>0</v>
      </c>
      <c r="N36" s="214"/>
      <c r="O36" s="214">
        <v>-313126</v>
      </c>
      <c r="P36" s="214"/>
      <c r="Q36" s="214">
        <v>0</v>
      </c>
      <c r="R36" s="214"/>
      <c r="S36" s="214">
        <v>0</v>
      </c>
      <c r="T36" s="261"/>
      <c r="U36" s="214">
        <v>0</v>
      </c>
      <c r="V36" s="178"/>
      <c r="W36" s="214">
        <v>0</v>
      </c>
      <c r="X36" s="178"/>
      <c r="Y36" s="209">
        <f>SUM(W36,Q36,O36,M36,K36,I36,G36)</f>
        <v>-313126</v>
      </c>
      <c r="Z36" s="178"/>
      <c r="AA36" s="215" t="s">
        <v>221</v>
      </c>
      <c r="AB36" s="178"/>
      <c r="AC36" s="197">
        <f>SUM(Y36:AA36)</f>
        <v>-313126</v>
      </c>
    </row>
    <row r="37" spans="1:29" s="199" customFormat="1" ht="18" customHeight="1" x14ac:dyDescent="0.35">
      <c r="A37" s="213" t="s">
        <v>69</v>
      </c>
      <c r="B37" s="198"/>
      <c r="C37" s="198"/>
      <c r="D37" s="152"/>
      <c r="E37" s="214">
        <v>0</v>
      </c>
      <c r="F37" s="214"/>
      <c r="G37" s="214">
        <v>0</v>
      </c>
      <c r="H37" s="214"/>
      <c r="I37" s="214">
        <v>0</v>
      </c>
      <c r="J37" s="214"/>
      <c r="K37" s="214">
        <v>-4538</v>
      </c>
      <c r="L37" s="214"/>
      <c r="M37" s="214">
        <v>0</v>
      </c>
      <c r="N37" s="214"/>
      <c r="O37" s="214">
        <v>4538</v>
      </c>
      <c r="P37" s="214"/>
      <c r="Q37" s="214">
        <v>0</v>
      </c>
      <c r="R37" s="214"/>
      <c r="S37" s="214">
        <v>0</v>
      </c>
      <c r="T37" s="261"/>
      <c r="U37" s="214">
        <v>0</v>
      </c>
      <c r="V37" s="178"/>
      <c r="W37" s="214">
        <v>0</v>
      </c>
      <c r="X37" s="178"/>
      <c r="Y37" s="209">
        <f>SUM(W37,Q37,O37,M37,K37,I37,G37)</f>
        <v>0</v>
      </c>
      <c r="Z37" s="178"/>
      <c r="AA37" s="215" t="s">
        <v>221</v>
      </c>
      <c r="AB37" s="178"/>
      <c r="AC37" s="197">
        <f>SUM(Y37:AA37)</f>
        <v>0</v>
      </c>
    </row>
    <row r="38" spans="1:29" s="178" customFormat="1" ht="18" customHeight="1" x14ac:dyDescent="0.35">
      <c r="A38" s="178" t="s">
        <v>158</v>
      </c>
      <c r="D38" s="152"/>
      <c r="E38" s="211">
        <v>0</v>
      </c>
      <c r="F38" s="212"/>
      <c r="G38" s="211">
        <v>0</v>
      </c>
      <c r="H38" s="212"/>
      <c r="I38" s="211">
        <v>0</v>
      </c>
      <c r="J38" s="212"/>
      <c r="K38" s="211">
        <v>0</v>
      </c>
      <c r="L38" s="212"/>
      <c r="M38" s="211">
        <v>0</v>
      </c>
      <c r="N38" s="212"/>
      <c r="O38" s="211">
        <v>-855024</v>
      </c>
      <c r="P38" s="212"/>
      <c r="Q38" s="211">
        <v>0</v>
      </c>
      <c r="R38" s="209"/>
      <c r="S38" s="211">
        <v>16097</v>
      </c>
      <c r="T38" s="176"/>
      <c r="U38" s="202">
        <v>459</v>
      </c>
      <c r="V38" s="201"/>
      <c r="W38" s="202">
        <v>16556</v>
      </c>
      <c r="X38" s="201"/>
      <c r="Y38" s="211">
        <f>SUM(W38,Q38,O38,M38,K38,I38,G38)</f>
        <v>-838468</v>
      </c>
      <c r="Z38" s="201"/>
      <c r="AA38" s="211">
        <v>-3977</v>
      </c>
      <c r="AB38" s="201"/>
      <c r="AC38" s="202">
        <f>SUM(Y38:AA38)</f>
        <v>-842445</v>
      </c>
    </row>
    <row r="39" spans="1:29" s="178" customFormat="1" ht="5.0999999999999996" customHeight="1" x14ac:dyDescent="0.5">
      <c r="D39" s="152"/>
      <c r="E39" s="195"/>
      <c r="F39" s="195"/>
      <c r="G39" s="195"/>
      <c r="H39" s="195"/>
      <c r="I39" s="195"/>
      <c r="J39" s="195"/>
      <c r="K39" s="196"/>
      <c r="L39" s="196"/>
      <c r="M39" s="195"/>
      <c r="N39" s="195"/>
      <c r="O39" s="196"/>
      <c r="P39" s="196"/>
      <c r="Q39" s="196"/>
      <c r="R39" s="196"/>
      <c r="S39" s="196"/>
      <c r="T39" s="262"/>
      <c r="U39" s="196"/>
      <c r="V39" s="196"/>
      <c r="W39" s="196"/>
      <c r="X39" s="195"/>
      <c r="Y39" s="195"/>
      <c r="Z39" s="216"/>
      <c r="AA39" s="195"/>
      <c r="AB39" s="216"/>
      <c r="AC39" s="196"/>
    </row>
    <row r="40" spans="1:29" s="178" customFormat="1" ht="18" customHeight="1" thickBot="1" x14ac:dyDescent="0.55000000000000004">
      <c r="A40" s="179" t="s">
        <v>159</v>
      </c>
      <c r="B40" s="179"/>
      <c r="C40" s="179"/>
      <c r="D40" s="152"/>
      <c r="E40" s="208">
        <f>SUM(E31:E39)</f>
        <v>894668</v>
      </c>
      <c r="F40" s="176"/>
      <c r="G40" s="208">
        <f>SUM(G31:G39)</f>
        <v>4055609</v>
      </c>
      <c r="H40" s="176"/>
      <c r="I40" s="208">
        <f>SUM(I31:I39)</f>
        <v>288425</v>
      </c>
      <c r="J40" s="176"/>
      <c r="K40" s="208">
        <f>SUM(K31:K39)</f>
        <v>0</v>
      </c>
      <c r="L40" s="176"/>
      <c r="M40" s="208">
        <f>SUM(M31:M39)</f>
        <v>90600</v>
      </c>
      <c r="N40" s="176"/>
      <c r="O40" s="208">
        <f>SUM(O31:O39)</f>
        <v>1229530</v>
      </c>
      <c r="P40" s="176"/>
      <c r="Q40" s="208">
        <f>SUM(Q31:Q39)</f>
        <v>-371576</v>
      </c>
      <c r="R40" s="176"/>
      <c r="S40" s="208">
        <f>SUM(S31:S39)</f>
        <v>-11566</v>
      </c>
      <c r="T40" s="176"/>
      <c r="U40" s="208">
        <f>SUM(U31:U39)</f>
        <v>-12</v>
      </c>
      <c r="V40" s="176"/>
      <c r="W40" s="208">
        <f>SUM(W31:W38)</f>
        <v>-383154</v>
      </c>
      <c r="X40" s="176"/>
      <c r="Y40" s="208">
        <f>SUM(Y31:Y38)</f>
        <v>6175678</v>
      </c>
      <c r="Z40" s="176"/>
      <c r="AA40" s="208">
        <f>SUM(AA31:AA39)</f>
        <v>150177</v>
      </c>
      <c r="AB40" s="176"/>
      <c r="AC40" s="208">
        <f>SUM(AC31:AC39)</f>
        <v>6325855</v>
      </c>
    </row>
    <row r="41" spans="1:29" s="178" customFormat="1" ht="12" customHeight="1" thickTop="1" x14ac:dyDescent="0.5">
      <c r="A41" s="179"/>
      <c r="B41" s="179"/>
      <c r="C41" s="179"/>
      <c r="D41" s="152"/>
      <c r="E41" s="176"/>
      <c r="F41" s="176"/>
      <c r="G41" s="176"/>
      <c r="H41" s="176"/>
      <c r="I41" s="176"/>
      <c r="J41" s="176"/>
      <c r="K41" s="176"/>
      <c r="L41" s="176"/>
      <c r="M41" s="176"/>
      <c r="N41" s="176"/>
      <c r="O41" s="176"/>
      <c r="P41" s="176"/>
      <c r="Q41" s="176"/>
      <c r="R41" s="176"/>
      <c r="S41" s="176"/>
      <c r="T41" s="176"/>
      <c r="U41" s="176"/>
      <c r="V41" s="176"/>
      <c r="W41" s="176"/>
      <c r="X41" s="176"/>
      <c r="Y41" s="176"/>
      <c r="Z41" s="176"/>
      <c r="AA41" s="176"/>
      <c r="AB41" s="176"/>
      <c r="AC41" s="176"/>
    </row>
    <row r="42" spans="1:29" ht="21.75" customHeight="1" x14ac:dyDescent="0.5">
      <c r="A42" s="311" t="s">
        <v>125</v>
      </c>
      <c r="B42" s="311"/>
      <c r="C42" s="311"/>
      <c r="D42" s="311"/>
      <c r="E42" s="311"/>
      <c r="F42" s="311"/>
      <c r="G42" s="311"/>
      <c r="H42" s="311"/>
      <c r="I42" s="311"/>
      <c r="J42" s="311"/>
      <c r="K42" s="311"/>
      <c r="L42" s="311"/>
      <c r="M42" s="311"/>
      <c r="N42" s="311"/>
      <c r="O42" s="311"/>
      <c r="P42" s="217"/>
      <c r="Q42" s="217"/>
      <c r="R42" s="217"/>
      <c r="S42" s="217"/>
      <c r="T42" s="217"/>
      <c r="U42" s="217"/>
      <c r="V42" s="217"/>
      <c r="W42" s="217"/>
      <c r="X42" s="218"/>
      <c r="Y42" s="217"/>
      <c r="Z42" s="218"/>
      <c r="AA42" s="218"/>
      <c r="AB42" s="218"/>
      <c r="AC42" s="218"/>
    </row>
    <row r="43" spans="1:29" ht="21.75" customHeight="1" x14ac:dyDescent="0.5">
      <c r="D43" s="152"/>
    </row>
    <row r="44" spans="1:29" ht="21.75" customHeight="1" x14ac:dyDescent="0.5">
      <c r="D44" s="152"/>
    </row>
    <row r="45" spans="1:29" ht="21.75" customHeight="1" x14ac:dyDescent="0.5">
      <c r="D45" s="152"/>
    </row>
    <row r="46" spans="1:29" ht="21.75" customHeight="1" x14ac:dyDescent="0.5">
      <c r="D46" s="152"/>
    </row>
    <row r="47" spans="1:29" ht="21.75" customHeight="1" x14ac:dyDescent="0.5">
      <c r="D47" s="152"/>
    </row>
    <row r="48" spans="1:29" ht="21.75" customHeight="1" x14ac:dyDescent="0.5">
      <c r="D48" s="152"/>
    </row>
    <row r="49" spans="4:4" ht="21.75" customHeight="1" x14ac:dyDescent="0.5">
      <c r="D49" s="152"/>
    </row>
    <row r="50" spans="4:4" ht="21.75" customHeight="1" x14ac:dyDescent="0.5">
      <c r="D50" s="152"/>
    </row>
    <row r="52" spans="4:4" ht="21.75" customHeight="1" x14ac:dyDescent="0.5">
      <c r="D52" s="222"/>
    </row>
    <row r="53" spans="4:4" ht="21.75" customHeight="1" x14ac:dyDescent="0.5">
      <c r="D53" s="152"/>
    </row>
    <row r="55" spans="4:4" ht="21.75" customHeight="1" x14ac:dyDescent="0.5">
      <c r="D55" s="152"/>
    </row>
    <row r="56" spans="4:4" ht="21.75" customHeight="1" x14ac:dyDescent="0.5">
      <c r="D56" s="222"/>
    </row>
    <row r="57" spans="4:4" ht="21.75" customHeight="1" x14ac:dyDescent="0.5">
      <c r="D57" s="222"/>
    </row>
    <row r="58" spans="4:4" ht="21.75" customHeight="1" x14ac:dyDescent="0.5">
      <c r="D58" s="152"/>
    </row>
    <row r="59" spans="4:4" ht="21.75" customHeight="1" x14ac:dyDescent="0.5">
      <c r="D59" s="222"/>
    </row>
    <row r="60" spans="4:4" ht="21.75" customHeight="1" x14ac:dyDescent="0.5">
      <c r="D60" s="152"/>
    </row>
    <row r="61" spans="4:4" ht="21.75" customHeight="1" x14ac:dyDescent="0.5">
      <c r="D61" s="152"/>
    </row>
    <row r="62" spans="4:4" ht="21.75" customHeight="1" x14ac:dyDescent="0.5">
      <c r="D62" s="152"/>
    </row>
    <row r="63" spans="4:4" ht="21.75" customHeight="1" x14ac:dyDescent="0.5">
      <c r="D63" s="152"/>
    </row>
    <row r="64" spans="4:4" ht="21.75" customHeight="1" x14ac:dyDescent="0.5">
      <c r="D64" s="152"/>
    </row>
    <row r="65" spans="4:4" ht="21.75" customHeight="1" x14ac:dyDescent="0.5">
      <c r="D65" s="152"/>
    </row>
    <row r="66" spans="4:4" ht="21.75" customHeight="1" x14ac:dyDescent="0.5">
      <c r="D66" s="152"/>
    </row>
    <row r="67" spans="4:4" ht="21.75" customHeight="1" x14ac:dyDescent="0.5">
      <c r="D67" s="152"/>
    </row>
    <row r="68" spans="4:4" ht="21.75" customHeight="1" x14ac:dyDescent="0.5">
      <c r="D68" s="152"/>
    </row>
    <row r="69" spans="4:4" ht="21.75" customHeight="1" x14ac:dyDescent="0.5">
      <c r="D69" s="152"/>
    </row>
    <row r="70" spans="4:4" ht="21.75" customHeight="1" x14ac:dyDescent="0.5">
      <c r="D70" s="152"/>
    </row>
    <row r="71" spans="4:4" ht="21.75" customHeight="1" x14ac:dyDescent="0.5">
      <c r="D71" s="152"/>
    </row>
    <row r="72" spans="4:4" ht="21.75" customHeight="1" x14ac:dyDescent="0.5">
      <c r="D72" s="158"/>
    </row>
  </sheetData>
  <mergeCells count="6">
    <mergeCell ref="A42:O42"/>
    <mergeCell ref="E5:AA5"/>
    <mergeCell ref="E6:Y6"/>
    <mergeCell ref="Q7:W7"/>
    <mergeCell ref="M8:O8"/>
    <mergeCell ref="S8:U8"/>
  </mergeCells>
  <pageMargins left="0.3" right="0.3" top="0.5" bottom="0.6" header="0.49" footer="0.4"/>
  <pageSetup paperSize="9" scale="80" firstPageNumber="9" fitToWidth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opLeftCell="A22" zoomScaleNormal="100" zoomScaleSheetLayoutView="90" workbookViewId="0">
      <selection activeCell="A35" sqref="A35:XFD52"/>
    </sheetView>
  </sheetViews>
  <sheetFormatPr defaultColWidth="9.140625" defaultRowHeight="21.75" customHeight="1" x14ac:dyDescent="0.5"/>
  <cols>
    <col min="1" max="1" width="1.7109375" style="158" customWidth="1"/>
    <col min="2" max="2" width="53" style="158" customWidth="1"/>
    <col min="3" max="3" width="2.7109375" style="159" customWidth="1"/>
    <col min="4" max="4" width="12.28515625" style="159" customWidth="1"/>
    <col min="5" max="5" width="0.85546875" style="159" customWidth="1"/>
    <col min="6" max="6" width="9.85546875" style="159" customWidth="1"/>
    <col min="7" max="7" width="0.85546875" style="159" customWidth="1"/>
    <col min="8" max="8" width="12" style="159" customWidth="1"/>
    <col min="9" max="9" width="0.85546875" style="159" customWidth="1"/>
    <col min="10" max="10" width="12.7109375" style="160" customWidth="1"/>
    <col min="11" max="11" width="0.85546875" style="160" customWidth="1"/>
    <col min="12" max="12" width="12" style="161" customWidth="1"/>
    <col min="13" max="13" width="0.85546875" style="159" customWidth="1"/>
    <col min="14" max="14" width="14.5703125" style="159" customWidth="1"/>
    <col min="15" max="15" width="0.85546875" style="159" customWidth="1"/>
    <col min="16" max="16" width="15.140625" style="159" customWidth="1"/>
    <col min="17" max="17" width="0.85546875" style="159" customWidth="1"/>
    <col min="18" max="18" width="12.5703125" style="159" customWidth="1"/>
    <col min="19" max="16384" width="9.140625" style="158"/>
  </cols>
  <sheetData>
    <row r="1" spans="1:18" ht="21.75" customHeight="1" x14ac:dyDescent="0.5">
      <c r="A1" s="157" t="s">
        <v>33</v>
      </c>
      <c r="N1" s="163"/>
      <c r="P1" s="163"/>
      <c r="R1" s="163"/>
    </row>
    <row r="2" spans="1:18" ht="21.75" customHeight="1" x14ac:dyDescent="0.5">
      <c r="A2" s="164" t="s">
        <v>235</v>
      </c>
      <c r="B2" s="164"/>
      <c r="C2" s="166"/>
      <c r="D2" s="166"/>
      <c r="E2" s="166"/>
      <c r="F2" s="166"/>
      <c r="G2" s="166"/>
      <c r="H2" s="166"/>
      <c r="I2" s="166"/>
      <c r="J2" s="166"/>
      <c r="K2" s="166"/>
      <c r="L2" s="167"/>
      <c r="M2" s="167"/>
      <c r="N2" s="168"/>
      <c r="O2" s="167"/>
      <c r="P2" s="168"/>
      <c r="Q2" s="167"/>
      <c r="R2" s="168"/>
    </row>
    <row r="3" spans="1:18" ht="21.75" customHeight="1" x14ac:dyDescent="0.5">
      <c r="A3" s="169" t="s">
        <v>217</v>
      </c>
      <c r="B3" s="169"/>
      <c r="C3" s="171"/>
      <c r="D3" s="171"/>
      <c r="E3" s="171"/>
      <c r="F3" s="171"/>
      <c r="G3" s="171"/>
      <c r="H3" s="171"/>
      <c r="I3" s="171"/>
      <c r="J3" s="171"/>
      <c r="K3" s="171"/>
      <c r="L3" s="172"/>
      <c r="M3" s="172"/>
      <c r="N3" s="173"/>
      <c r="O3" s="172"/>
      <c r="P3" s="173"/>
      <c r="Q3" s="172"/>
      <c r="R3" s="173"/>
    </row>
    <row r="4" spans="1:18" ht="18.95" customHeight="1" x14ac:dyDescent="0.5">
      <c r="A4" s="164"/>
      <c r="B4" s="164"/>
      <c r="C4" s="166"/>
      <c r="D4" s="166"/>
      <c r="E4" s="166"/>
      <c r="F4" s="166"/>
      <c r="G4" s="166"/>
      <c r="H4" s="166"/>
      <c r="I4" s="166"/>
      <c r="J4" s="166"/>
      <c r="K4" s="166"/>
      <c r="L4" s="167"/>
      <c r="M4" s="167"/>
      <c r="N4" s="223"/>
      <c r="O4" s="167"/>
      <c r="P4" s="223"/>
      <c r="Q4" s="167"/>
      <c r="R4" s="223"/>
    </row>
    <row r="5" spans="1:18" ht="18.95" customHeight="1" x14ac:dyDescent="0.5">
      <c r="A5" s="164"/>
      <c r="B5" s="164"/>
      <c r="C5" s="164"/>
      <c r="D5" s="317" t="s">
        <v>93</v>
      </c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  <c r="P5" s="317"/>
      <c r="Q5" s="317"/>
      <c r="R5" s="224" t="s">
        <v>102</v>
      </c>
    </row>
    <row r="6" spans="1:18" s="225" customFormat="1" ht="18.95" customHeight="1" x14ac:dyDescent="0.5">
      <c r="C6" s="226"/>
      <c r="D6" s="227"/>
      <c r="E6" s="226"/>
      <c r="F6" s="227"/>
      <c r="G6" s="227"/>
      <c r="H6" s="227"/>
      <c r="I6" s="227"/>
      <c r="J6" s="318"/>
      <c r="K6" s="318"/>
      <c r="L6" s="318"/>
      <c r="M6" s="228"/>
      <c r="N6" s="319" t="s">
        <v>95</v>
      </c>
      <c r="O6" s="319"/>
      <c r="P6" s="319"/>
      <c r="Q6" s="228"/>
      <c r="R6" s="228"/>
    </row>
    <row r="7" spans="1:18" s="225" customFormat="1" ht="18.95" customHeight="1" x14ac:dyDescent="0.5">
      <c r="C7" s="226"/>
      <c r="M7" s="228"/>
      <c r="N7" s="227" t="s">
        <v>236</v>
      </c>
      <c r="O7" s="229"/>
      <c r="P7" s="229"/>
      <c r="Q7" s="228"/>
      <c r="R7" s="228"/>
    </row>
    <row r="8" spans="1:18" s="225" customFormat="1" ht="18.95" customHeight="1" x14ac:dyDescent="0.5">
      <c r="C8" s="226"/>
      <c r="D8" s="227"/>
      <c r="E8" s="226"/>
      <c r="F8" s="227"/>
      <c r="G8" s="227"/>
      <c r="H8" s="227" t="s">
        <v>18</v>
      </c>
      <c r="I8" s="227"/>
      <c r="J8" s="317" t="s">
        <v>6</v>
      </c>
      <c r="K8" s="317"/>
      <c r="L8" s="317"/>
      <c r="M8" s="228"/>
      <c r="N8" s="230" t="s">
        <v>114</v>
      </c>
      <c r="O8" s="229"/>
    </row>
    <row r="9" spans="1:18" s="225" customFormat="1" ht="18.95" customHeight="1" x14ac:dyDescent="0.5">
      <c r="C9" s="226"/>
      <c r="D9" s="227"/>
      <c r="E9" s="226"/>
      <c r="F9" s="227"/>
      <c r="G9" s="227"/>
      <c r="H9" s="227" t="s">
        <v>19</v>
      </c>
      <c r="I9" s="227"/>
      <c r="J9" s="228" t="s">
        <v>224</v>
      </c>
      <c r="K9" s="231"/>
      <c r="L9" s="228"/>
      <c r="M9" s="228"/>
      <c r="N9" s="227" t="s">
        <v>225</v>
      </c>
      <c r="O9" s="232"/>
      <c r="P9" s="233" t="s">
        <v>237</v>
      </c>
      <c r="Q9" s="228"/>
      <c r="R9" s="228"/>
    </row>
    <row r="10" spans="1:18" s="225" customFormat="1" ht="18.95" customHeight="1" x14ac:dyDescent="0.5">
      <c r="C10" s="226"/>
      <c r="D10" s="227" t="s">
        <v>29</v>
      </c>
      <c r="E10" s="226"/>
      <c r="F10" s="227" t="s">
        <v>18</v>
      </c>
      <c r="G10" s="227"/>
      <c r="H10" s="227" t="s">
        <v>113</v>
      </c>
      <c r="I10" s="227"/>
      <c r="J10" s="228" t="s">
        <v>68</v>
      </c>
      <c r="K10" s="228"/>
      <c r="L10" s="228"/>
      <c r="M10" s="228"/>
      <c r="N10" s="227" t="s">
        <v>114</v>
      </c>
      <c r="O10" s="232"/>
      <c r="P10" s="233" t="s">
        <v>238</v>
      </c>
      <c r="Q10" s="228"/>
      <c r="R10" s="228" t="s">
        <v>63</v>
      </c>
    </row>
    <row r="11" spans="1:18" s="225" customFormat="1" ht="18.95" customHeight="1" x14ac:dyDescent="0.5">
      <c r="C11" s="226"/>
      <c r="D11" s="224" t="s">
        <v>55</v>
      </c>
      <c r="E11" s="226"/>
      <c r="F11" s="224" t="s">
        <v>19</v>
      </c>
      <c r="G11" s="227"/>
      <c r="H11" s="224" t="s">
        <v>47</v>
      </c>
      <c r="I11" s="227"/>
      <c r="J11" s="234" t="s">
        <v>56</v>
      </c>
      <c r="K11" s="228"/>
      <c r="L11" s="234" t="s">
        <v>57</v>
      </c>
      <c r="M11" s="228"/>
      <c r="N11" s="230" t="s">
        <v>226</v>
      </c>
      <c r="O11" s="232"/>
      <c r="P11" s="235" t="s">
        <v>101</v>
      </c>
      <c r="Q11" s="228"/>
      <c r="R11" s="234" t="s">
        <v>101</v>
      </c>
    </row>
    <row r="12" spans="1:18" s="239" customFormat="1" ht="18.95" customHeight="1" x14ac:dyDescent="0.4">
      <c r="A12" s="236"/>
      <c r="B12" s="236"/>
      <c r="C12" s="237"/>
      <c r="D12" s="300"/>
      <c r="E12" s="237"/>
      <c r="F12" s="300"/>
      <c r="G12" s="237"/>
      <c r="H12" s="300"/>
      <c r="I12" s="237"/>
      <c r="J12" s="300"/>
      <c r="K12" s="237"/>
      <c r="L12" s="304"/>
      <c r="M12" s="238"/>
      <c r="N12" s="305"/>
      <c r="O12" s="238"/>
      <c r="P12" s="305"/>
      <c r="Q12" s="238"/>
      <c r="R12" s="305"/>
    </row>
    <row r="13" spans="1:18" s="239" customFormat="1" ht="18.95" customHeight="1" x14ac:dyDescent="0.4">
      <c r="A13" s="240" t="s">
        <v>227</v>
      </c>
      <c r="B13" s="240"/>
      <c r="C13" s="167"/>
      <c r="D13" s="301">
        <v>894668</v>
      </c>
      <c r="E13" s="167"/>
      <c r="F13" s="301">
        <v>4055609</v>
      </c>
      <c r="G13" s="167"/>
      <c r="H13" s="301">
        <v>288425</v>
      </c>
      <c r="I13" s="167"/>
      <c r="J13" s="301">
        <v>90600</v>
      </c>
      <c r="K13" s="167"/>
      <c r="L13" s="301">
        <v>1340683</v>
      </c>
      <c r="M13" s="167"/>
      <c r="N13" s="301">
        <v>-22152</v>
      </c>
      <c r="O13" s="167"/>
      <c r="P13" s="301">
        <f>SUM(N13:O13)</f>
        <v>-22152</v>
      </c>
      <c r="Q13" s="167"/>
      <c r="R13" s="301">
        <f>SUM(D13:N13)</f>
        <v>6647833</v>
      </c>
    </row>
    <row r="14" spans="1:18" s="239" customFormat="1" ht="6" customHeight="1" x14ac:dyDescent="0.4">
      <c r="A14" s="240"/>
      <c r="B14" s="241"/>
      <c r="C14" s="167"/>
      <c r="D14" s="301"/>
      <c r="E14" s="167"/>
      <c r="F14" s="301"/>
      <c r="G14" s="167"/>
      <c r="H14" s="301"/>
      <c r="I14" s="167"/>
      <c r="J14" s="301"/>
      <c r="K14" s="167"/>
      <c r="L14" s="301"/>
      <c r="M14" s="167"/>
      <c r="N14" s="301"/>
      <c r="O14" s="167"/>
      <c r="P14" s="301"/>
      <c r="Q14" s="167"/>
      <c r="R14" s="301"/>
    </row>
    <row r="15" spans="1:18" s="239" customFormat="1" ht="18.95" customHeight="1" x14ac:dyDescent="0.4">
      <c r="A15" s="240" t="s">
        <v>109</v>
      </c>
      <c r="B15" s="242"/>
      <c r="D15" s="301"/>
      <c r="E15" s="167"/>
      <c r="F15" s="301"/>
      <c r="G15" s="167"/>
      <c r="H15" s="301"/>
      <c r="I15" s="167"/>
      <c r="J15" s="301"/>
      <c r="K15" s="167"/>
      <c r="L15" s="301"/>
      <c r="M15" s="167"/>
      <c r="N15" s="301"/>
      <c r="O15" s="167"/>
      <c r="P15" s="301"/>
      <c r="Q15" s="167"/>
      <c r="R15" s="301"/>
    </row>
    <row r="16" spans="1:18" s="239" customFormat="1" ht="18.95" customHeight="1" x14ac:dyDescent="0.4">
      <c r="A16" s="158" t="s">
        <v>253</v>
      </c>
      <c r="B16" s="236"/>
      <c r="C16" s="167"/>
      <c r="D16" s="302">
        <v>0</v>
      </c>
      <c r="E16" s="167"/>
      <c r="F16" s="302">
        <v>0</v>
      </c>
      <c r="G16" s="167"/>
      <c r="H16" s="302">
        <v>0</v>
      </c>
      <c r="I16" s="167"/>
      <c r="J16" s="302">
        <v>0</v>
      </c>
      <c r="K16" s="167"/>
      <c r="L16" s="302">
        <f>'7-8(9mth)'!J58</f>
        <v>1636378</v>
      </c>
      <c r="M16" s="167"/>
      <c r="N16" s="302">
        <f>'7-8(9mth)'!J44</f>
        <v>22309</v>
      </c>
      <c r="O16" s="167"/>
      <c r="P16" s="302">
        <f>SUM(N16)</f>
        <v>22309</v>
      </c>
      <c r="Q16" s="167"/>
      <c r="R16" s="302">
        <f>SUM(D16:N16)</f>
        <v>1658687</v>
      </c>
    </row>
    <row r="17" spans="1:18" s="239" customFormat="1" ht="6" customHeight="1" x14ac:dyDescent="0.4">
      <c r="A17" s="236"/>
      <c r="B17" s="236"/>
      <c r="C17" s="237"/>
      <c r="D17" s="300"/>
      <c r="E17" s="237"/>
      <c r="F17" s="300"/>
      <c r="G17" s="237"/>
      <c r="H17" s="300"/>
      <c r="I17" s="237"/>
      <c r="J17" s="300"/>
      <c r="K17" s="237"/>
      <c r="L17" s="304"/>
      <c r="M17" s="238"/>
      <c r="N17" s="305"/>
      <c r="O17" s="238"/>
      <c r="P17" s="305"/>
      <c r="Q17" s="238"/>
      <c r="R17" s="305"/>
    </row>
    <row r="18" spans="1:18" s="239" customFormat="1" ht="18.95" customHeight="1" thickBot="1" x14ac:dyDescent="0.45">
      <c r="A18" s="243" t="s">
        <v>218</v>
      </c>
      <c r="B18" s="244"/>
      <c r="C18" s="167"/>
      <c r="D18" s="303">
        <f>SUM(D13:D17)</f>
        <v>894668</v>
      </c>
      <c r="E18" s="167"/>
      <c r="F18" s="303">
        <f>SUM(F13:F17)</f>
        <v>4055609</v>
      </c>
      <c r="G18" s="167"/>
      <c r="H18" s="303">
        <f>SUM(H13:H17)</f>
        <v>288425</v>
      </c>
      <c r="I18" s="167"/>
      <c r="J18" s="303">
        <f>SUM(J13:J17)</f>
        <v>90600</v>
      </c>
      <c r="K18" s="167"/>
      <c r="L18" s="303">
        <f>SUM(L13:L17)</f>
        <v>2977061</v>
      </c>
      <c r="M18" s="167"/>
      <c r="N18" s="303">
        <f>SUM(N13:N16)</f>
        <v>157</v>
      </c>
      <c r="O18" s="167"/>
      <c r="P18" s="303">
        <f>SUM(P13:P16)</f>
        <v>157</v>
      </c>
      <c r="Q18" s="167"/>
      <c r="R18" s="303">
        <f>SUM(R13:R16)</f>
        <v>8306520</v>
      </c>
    </row>
    <row r="19" spans="1:18" s="239" customFormat="1" ht="18.95" customHeight="1" thickTop="1" x14ac:dyDescent="0.4">
      <c r="A19" s="246"/>
      <c r="B19" s="244"/>
      <c r="C19" s="237"/>
      <c r="D19" s="237"/>
      <c r="E19" s="237"/>
      <c r="F19" s="237"/>
      <c r="G19" s="237"/>
      <c r="H19" s="237"/>
      <c r="I19" s="237"/>
      <c r="J19" s="237"/>
      <c r="K19" s="237"/>
      <c r="L19" s="237"/>
      <c r="M19" s="237"/>
      <c r="O19" s="237"/>
      <c r="Q19" s="237"/>
    </row>
    <row r="20" spans="1:18" s="239" customFormat="1" ht="18.95" customHeight="1" x14ac:dyDescent="0.4">
      <c r="A20" s="240" t="s">
        <v>160</v>
      </c>
      <c r="B20" s="240"/>
      <c r="C20" s="167"/>
      <c r="D20" s="167">
        <v>894668</v>
      </c>
      <c r="E20" s="167"/>
      <c r="F20" s="167">
        <v>4055609</v>
      </c>
      <c r="G20" s="167"/>
      <c r="H20" s="167">
        <v>288425</v>
      </c>
      <c r="I20" s="167"/>
      <c r="J20" s="167">
        <v>90600</v>
      </c>
      <c r="K20" s="167"/>
      <c r="L20" s="167">
        <v>1354736</v>
      </c>
      <c r="M20" s="167"/>
      <c r="N20" s="167">
        <v>0</v>
      </c>
      <c r="O20" s="167"/>
      <c r="P20" s="167">
        <f>SUM(N20)</f>
        <v>0</v>
      </c>
      <c r="Q20" s="167"/>
      <c r="R20" s="167">
        <f>SUM(D20:L20)</f>
        <v>6684038</v>
      </c>
    </row>
    <row r="21" spans="1:18" s="239" customFormat="1" ht="18.95" customHeight="1" x14ac:dyDescent="0.4">
      <c r="A21" s="158" t="s">
        <v>203</v>
      </c>
      <c r="B21" s="247"/>
      <c r="C21" s="167"/>
      <c r="D21" s="172">
        <v>0</v>
      </c>
      <c r="E21" s="167"/>
      <c r="F21" s="172">
        <v>0</v>
      </c>
      <c r="G21" s="167"/>
      <c r="H21" s="172">
        <v>0</v>
      </c>
      <c r="I21" s="167"/>
      <c r="J21" s="172">
        <v>0</v>
      </c>
      <c r="K21" s="167"/>
      <c r="L21" s="172">
        <v>853412</v>
      </c>
      <c r="M21" s="167"/>
      <c r="N21" s="172">
        <v>0</v>
      </c>
      <c r="O21" s="167"/>
      <c r="P21" s="172">
        <f>SUM(N21)</f>
        <v>0</v>
      </c>
      <c r="Q21" s="167"/>
      <c r="R21" s="172">
        <f>SUM(D21:L21)</f>
        <v>853412</v>
      </c>
    </row>
    <row r="22" spans="1:18" s="239" customFormat="1" ht="6" customHeight="1" x14ac:dyDescent="0.4">
      <c r="A22" s="248"/>
      <c r="B22" s="248"/>
      <c r="C22" s="237"/>
      <c r="D22" s="237"/>
      <c r="E22" s="237"/>
      <c r="F22" s="237"/>
      <c r="G22" s="237"/>
      <c r="H22" s="237"/>
      <c r="I22" s="237"/>
      <c r="J22" s="237"/>
      <c r="K22" s="237"/>
      <c r="L22" s="238"/>
      <c r="M22" s="238"/>
      <c r="N22" s="162"/>
      <c r="O22" s="238"/>
      <c r="P22" s="162"/>
      <c r="Q22" s="238"/>
      <c r="R22" s="162"/>
    </row>
    <row r="23" spans="1:18" s="239" customFormat="1" ht="18.95" customHeight="1" x14ac:dyDescent="0.4">
      <c r="A23" s="240" t="s">
        <v>156</v>
      </c>
      <c r="B23" s="240"/>
      <c r="C23" s="167"/>
      <c r="D23" s="167">
        <f>SUM(D20:D21)</f>
        <v>894668</v>
      </c>
      <c r="E23" s="167"/>
      <c r="F23" s="167">
        <f>SUM(F20:F21)</f>
        <v>4055609</v>
      </c>
      <c r="G23" s="167"/>
      <c r="H23" s="167">
        <f>SUM(H20:H21)</f>
        <v>288425</v>
      </c>
      <c r="I23" s="167"/>
      <c r="J23" s="167">
        <f>SUM(J20:J21)</f>
        <v>90600</v>
      </c>
      <c r="K23" s="167"/>
      <c r="L23" s="167">
        <f>SUM(L20:L21)</f>
        <v>2208148</v>
      </c>
      <c r="M23" s="167"/>
      <c r="N23" s="167">
        <f>SUM(N20:N21)</f>
        <v>0</v>
      </c>
      <c r="O23" s="167"/>
      <c r="P23" s="167">
        <f>SUM(P20:P21)</f>
        <v>0</v>
      </c>
      <c r="Q23" s="167"/>
      <c r="R23" s="167">
        <f>SUM(R20:R21)</f>
        <v>7537450</v>
      </c>
    </row>
    <row r="24" spans="1:18" s="239" customFormat="1" ht="18.95" customHeight="1" x14ac:dyDescent="0.4">
      <c r="A24" s="158" t="s">
        <v>204</v>
      </c>
      <c r="B24" s="247"/>
      <c r="C24" s="167"/>
      <c r="D24" s="172">
        <v>0</v>
      </c>
      <c r="E24" s="167"/>
      <c r="F24" s="172">
        <v>0</v>
      </c>
      <c r="G24" s="167"/>
      <c r="H24" s="172">
        <v>0</v>
      </c>
      <c r="I24" s="167"/>
      <c r="J24" s="172">
        <v>0</v>
      </c>
      <c r="K24" s="167"/>
      <c r="L24" s="172">
        <v>-67531</v>
      </c>
      <c r="M24" s="167"/>
      <c r="N24" s="172">
        <v>0</v>
      </c>
      <c r="O24" s="167"/>
      <c r="P24" s="172">
        <f>SUM(N24)</f>
        <v>0</v>
      </c>
      <c r="Q24" s="167"/>
      <c r="R24" s="172">
        <f>SUM(D24:L24)</f>
        <v>-67531</v>
      </c>
    </row>
    <row r="25" spans="1:18" s="239" customFormat="1" ht="6" customHeight="1" x14ac:dyDescent="0.4">
      <c r="A25" s="248"/>
      <c r="B25" s="248"/>
      <c r="C25" s="237"/>
      <c r="D25" s="237"/>
      <c r="E25" s="237"/>
      <c r="F25" s="237"/>
      <c r="G25" s="237"/>
      <c r="H25" s="237"/>
      <c r="I25" s="237"/>
      <c r="J25" s="237"/>
      <c r="K25" s="237"/>
      <c r="L25" s="238"/>
      <c r="M25" s="238"/>
      <c r="N25" s="162"/>
      <c r="O25" s="238"/>
      <c r="P25" s="162"/>
      <c r="Q25" s="238"/>
      <c r="R25" s="162"/>
    </row>
    <row r="26" spans="1:18" s="239" customFormat="1" ht="18.95" customHeight="1" x14ac:dyDescent="0.4">
      <c r="A26" s="240" t="s">
        <v>157</v>
      </c>
      <c r="B26" s="240"/>
      <c r="C26" s="167"/>
      <c r="D26" s="167">
        <f>SUM(D23:D24)</f>
        <v>894668</v>
      </c>
      <c r="E26" s="167"/>
      <c r="F26" s="167">
        <f>SUM(F23:F24)</f>
        <v>4055609</v>
      </c>
      <c r="G26" s="167"/>
      <c r="H26" s="167">
        <f>SUM(H23:H24)</f>
        <v>288425</v>
      </c>
      <c r="I26" s="167"/>
      <c r="J26" s="167">
        <f>SUM(J23:J24)</f>
        <v>90600</v>
      </c>
      <c r="K26" s="167"/>
      <c r="L26" s="167">
        <f>SUM(L23:L24)</f>
        <v>2140617</v>
      </c>
      <c r="M26" s="167"/>
      <c r="N26" s="167">
        <f>SUM(N23:N24)</f>
        <v>0</v>
      </c>
      <c r="O26" s="167"/>
      <c r="P26" s="167">
        <f>SUM(P23:P24)</f>
        <v>0</v>
      </c>
      <c r="Q26" s="167"/>
      <c r="R26" s="167">
        <f>SUM(R23:R24)</f>
        <v>7469919</v>
      </c>
    </row>
    <row r="27" spans="1:18" s="239" customFormat="1" ht="6" customHeight="1" x14ac:dyDescent="0.4">
      <c r="A27" s="240"/>
      <c r="B27" s="241"/>
      <c r="C27" s="167"/>
      <c r="D27" s="167"/>
      <c r="E27" s="167"/>
      <c r="F27" s="167"/>
      <c r="G27" s="167"/>
      <c r="H27" s="167"/>
      <c r="I27" s="167"/>
      <c r="J27" s="167"/>
      <c r="K27" s="167"/>
      <c r="L27" s="167"/>
      <c r="M27" s="167"/>
      <c r="N27" s="167"/>
      <c r="O27" s="167"/>
      <c r="P27" s="167"/>
      <c r="Q27" s="167"/>
      <c r="R27" s="167"/>
    </row>
    <row r="28" spans="1:18" s="239" customFormat="1" ht="18.95" customHeight="1" x14ac:dyDescent="0.4">
      <c r="A28" s="240" t="s">
        <v>109</v>
      </c>
      <c r="B28" s="242"/>
    </row>
    <row r="29" spans="1:18" s="239" customFormat="1" ht="18.95" customHeight="1" x14ac:dyDescent="0.4">
      <c r="A29" s="158" t="s">
        <v>234</v>
      </c>
      <c r="B29" s="242"/>
      <c r="D29" s="167" t="s">
        <v>221</v>
      </c>
      <c r="E29" s="167"/>
      <c r="F29" s="167" t="s">
        <v>221</v>
      </c>
      <c r="G29" s="167"/>
      <c r="H29" s="167" t="s">
        <v>221</v>
      </c>
      <c r="J29" s="167" t="s">
        <v>221</v>
      </c>
      <c r="L29" s="239">
        <v>-313126</v>
      </c>
      <c r="N29" s="167">
        <f>SUM(N26:N27)</f>
        <v>0</v>
      </c>
      <c r="O29" s="249"/>
      <c r="P29" s="167">
        <f>SUM(P26:P27)</f>
        <v>0</v>
      </c>
      <c r="R29" s="239">
        <f>SUM(D29:L29)</f>
        <v>-313126</v>
      </c>
    </row>
    <row r="30" spans="1:18" s="239" customFormat="1" ht="18.95" customHeight="1" x14ac:dyDescent="0.4">
      <c r="A30" s="158" t="s">
        <v>161</v>
      </c>
      <c r="B30" s="236"/>
      <c r="C30" s="167"/>
      <c r="D30" s="172">
        <v>0</v>
      </c>
      <c r="E30" s="167"/>
      <c r="F30" s="172">
        <v>0</v>
      </c>
      <c r="G30" s="167"/>
      <c r="H30" s="172">
        <v>0</v>
      </c>
      <c r="I30" s="167"/>
      <c r="J30" s="172">
        <v>0</v>
      </c>
      <c r="L30" s="172">
        <v>-774733</v>
      </c>
      <c r="N30" s="172">
        <f>SUM(A30:H30)</f>
        <v>0</v>
      </c>
      <c r="P30" s="172">
        <f>SUM(C30:J30)</f>
        <v>0</v>
      </c>
      <c r="R30" s="172">
        <f>SUM(D30:L30)</f>
        <v>-774733</v>
      </c>
    </row>
    <row r="31" spans="1:18" s="239" customFormat="1" ht="6" customHeight="1" x14ac:dyDescent="0.4">
      <c r="A31" s="236"/>
      <c r="B31" s="236"/>
      <c r="C31" s="237"/>
      <c r="D31" s="237"/>
      <c r="E31" s="237"/>
      <c r="F31" s="237"/>
      <c r="G31" s="237"/>
      <c r="H31" s="237"/>
      <c r="I31" s="237"/>
      <c r="J31" s="237"/>
      <c r="K31" s="237"/>
      <c r="L31" s="238"/>
      <c r="M31" s="238"/>
      <c r="N31" s="162"/>
      <c r="O31" s="238"/>
      <c r="P31" s="162"/>
      <c r="Q31" s="238"/>
      <c r="R31" s="162"/>
    </row>
    <row r="32" spans="1:18" s="239" customFormat="1" ht="18.95" customHeight="1" thickBot="1" x14ac:dyDescent="0.45">
      <c r="A32" s="243" t="s">
        <v>159</v>
      </c>
      <c r="B32" s="244"/>
      <c r="C32" s="167"/>
      <c r="D32" s="245">
        <f>SUM(D26:D31)</f>
        <v>894668</v>
      </c>
      <c r="E32" s="167"/>
      <c r="F32" s="245">
        <f>SUM(F26:F31)</f>
        <v>4055609</v>
      </c>
      <c r="G32" s="167"/>
      <c r="H32" s="245">
        <f>SUM(H26:H31)</f>
        <v>288425</v>
      </c>
      <c r="I32" s="167"/>
      <c r="J32" s="245">
        <f>SUM(J26:J31)</f>
        <v>90600</v>
      </c>
      <c r="K32" s="167"/>
      <c r="L32" s="245">
        <f>SUM(L26:L31)</f>
        <v>1052758</v>
      </c>
      <c r="M32" s="167"/>
      <c r="N32" s="245">
        <f>SUM(N26:N31)</f>
        <v>0</v>
      </c>
      <c r="O32" s="167"/>
      <c r="P32" s="245">
        <f>SUM(P26:P31)</f>
        <v>0</v>
      </c>
      <c r="Q32" s="167"/>
      <c r="R32" s="245">
        <f>SUM(R26:R31)</f>
        <v>6382060</v>
      </c>
    </row>
    <row r="33" spans="1:18" s="239" customFormat="1" ht="20.25" customHeight="1" thickTop="1" x14ac:dyDescent="0.4">
      <c r="A33" s="243"/>
      <c r="B33" s="244"/>
      <c r="C33" s="167"/>
      <c r="D33" s="167"/>
      <c r="E33" s="167"/>
      <c r="F33" s="167"/>
      <c r="G33" s="167"/>
      <c r="H33" s="167"/>
      <c r="I33" s="167"/>
      <c r="J33" s="167"/>
      <c r="K33" s="167"/>
      <c r="L33" s="167"/>
      <c r="M33" s="167"/>
      <c r="N33" s="167"/>
      <c r="O33" s="167"/>
      <c r="P33" s="167"/>
      <c r="Q33" s="167"/>
      <c r="R33" s="167"/>
    </row>
    <row r="34" spans="1:18" ht="21.95" customHeight="1" x14ac:dyDescent="0.5">
      <c r="A34" s="250" t="s">
        <v>125</v>
      </c>
      <c r="B34" s="250"/>
      <c r="C34" s="250"/>
      <c r="D34" s="250"/>
      <c r="E34" s="250"/>
      <c r="F34" s="250"/>
      <c r="G34" s="250"/>
      <c r="H34" s="250"/>
      <c r="I34" s="250"/>
      <c r="J34" s="250"/>
      <c r="K34" s="250"/>
      <c r="L34" s="250"/>
      <c r="M34" s="251"/>
      <c r="N34" s="251"/>
      <c r="O34" s="251"/>
      <c r="P34" s="251"/>
      <c r="Q34" s="251"/>
      <c r="R34" s="251"/>
    </row>
  </sheetData>
  <mergeCells count="4">
    <mergeCell ref="D5:Q5"/>
    <mergeCell ref="J6:L6"/>
    <mergeCell ref="N6:P6"/>
    <mergeCell ref="J8:L8"/>
  </mergeCells>
  <pageMargins left="0.3" right="0.3" top="0.5" bottom="0.6" header="0.49" footer="0.4"/>
  <pageSetup paperSize="9" scale="95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4"/>
  <sheetViews>
    <sheetView topLeftCell="A154" zoomScaleNormal="100" zoomScaleSheetLayoutView="90" workbookViewId="0">
      <selection activeCell="A176" sqref="A176"/>
    </sheetView>
  </sheetViews>
  <sheetFormatPr defaultColWidth="9.140625" defaultRowHeight="18" customHeight="1" x14ac:dyDescent="0.5"/>
  <cols>
    <col min="1" max="1" width="56.28515625" style="2" customWidth="1"/>
    <col min="2" max="2" width="7.7109375" style="2" customWidth="1"/>
    <col min="3" max="3" width="0.5703125" style="2" customWidth="1"/>
    <col min="4" max="4" width="12.28515625" style="42" customWidth="1"/>
    <col min="5" max="5" width="0.5703125" style="42" customWidth="1"/>
    <col min="6" max="6" width="12.28515625" style="42" customWidth="1"/>
    <col min="7" max="7" width="0.5703125" style="3" customWidth="1"/>
    <col min="8" max="8" width="12.28515625" style="42" customWidth="1"/>
    <col min="9" max="9" width="0.5703125" style="42" customWidth="1"/>
    <col min="10" max="10" width="12.28515625" style="42" customWidth="1"/>
    <col min="11" max="16384" width="9.140625" style="2"/>
  </cols>
  <sheetData>
    <row r="1" spans="1:10" ht="18" customHeight="1" x14ac:dyDescent="0.5">
      <c r="A1" s="41" t="s">
        <v>33</v>
      </c>
    </row>
    <row r="2" spans="1:10" ht="18" customHeight="1" x14ac:dyDescent="0.5">
      <c r="A2" s="43" t="s">
        <v>98</v>
      </c>
      <c r="B2" s="44"/>
      <c r="C2" s="44"/>
      <c r="D2" s="45"/>
      <c r="E2" s="45"/>
      <c r="F2" s="45"/>
      <c r="G2" s="9"/>
      <c r="H2" s="46"/>
      <c r="I2" s="46"/>
      <c r="J2" s="46"/>
    </row>
    <row r="3" spans="1:10" ht="18" customHeight="1" x14ac:dyDescent="0.5">
      <c r="A3" s="47" t="s">
        <v>217</v>
      </c>
      <c r="B3" s="48"/>
      <c r="C3" s="48"/>
      <c r="D3" s="49"/>
      <c r="E3" s="49"/>
      <c r="F3" s="49"/>
      <c r="G3" s="11"/>
      <c r="H3" s="49"/>
      <c r="I3" s="49"/>
      <c r="J3" s="49"/>
    </row>
    <row r="4" spans="1:10" ht="17.100000000000001" customHeight="1" x14ac:dyDescent="0.5">
      <c r="A4" s="50"/>
      <c r="B4" s="51"/>
      <c r="C4" s="51"/>
      <c r="D4" s="45"/>
      <c r="E4" s="45"/>
      <c r="F4" s="45"/>
      <c r="G4" s="9"/>
      <c r="H4" s="45"/>
      <c r="I4" s="45"/>
      <c r="J4" s="45"/>
    </row>
    <row r="5" spans="1:10" ht="18" customHeight="1" x14ac:dyDescent="0.5">
      <c r="A5" s="50"/>
      <c r="B5" s="51"/>
      <c r="C5" s="51"/>
      <c r="D5" s="308" t="s">
        <v>67</v>
      </c>
      <c r="E5" s="308"/>
      <c r="F5" s="308"/>
      <c r="G5" s="19"/>
      <c r="H5" s="308" t="s">
        <v>93</v>
      </c>
      <c r="I5" s="308"/>
      <c r="J5" s="308"/>
    </row>
    <row r="6" spans="1:10" ht="18" customHeight="1" x14ac:dyDescent="0.5">
      <c r="A6" s="50"/>
      <c r="B6" s="14"/>
      <c r="C6" s="14"/>
      <c r="D6" s="23" t="s">
        <v>209</v>
      </c>
      <c r="E6" s="52"/>
      <c r="F6" s="23" t="s">
        <v>145</v>
      </c>
      <c r="G6" s="20"/>
      <c r="H6" s="23" t="s">
        <v>209</v>
      </c>
      <c r="I6" s="20"/>
      <c r="J6" s="23" t="s">
        <v>145</v>
      </c>
    </row>
    <row r="7" spans="1:10" s="30" customFormat="1" ht="18" customHeight="1" x14ac:dyDescent="0.5">
      <c r="A7" s="50"/>
      <c r="B7" s="24" t="s">
        <v>0</v>
      </c>
      <c r="C7" s="14"/>
      <c r="D7" s="25" t="s">
        <v>92</v>
      </c>
      <c r="E7" s="20"/>
      <c r="F7" s="25" t="s">
        <v>92</v>
      </c>
      <c r="G7" s="20"/>
      <c r="H7" s="25" t="s">
        <v>92</v>
      </c>
      <c r="I7" s="20"/>
      <c r="J7" s="25" t="s">
        <v>92</v>
      </c>
    </row>
    <row r="8" spans="1:10" s="30" customFormat="1" ht="6" customHeight="1" x14ac:dyDescent="0.5">
      <c r="A8" s="50"/>
      <c r="B8" s="51"/>
      <c r="C8" s="51"/>
      <c r="D8" s="139"/>
      <c r="E8" s="45"/>
      <c r="F8" s="45"/>
      <c r="G8" s="9"/>
      <c r="H8" s="139"/>
      <c r="I8" s="45"/>
      <c r="J8" s="45"/>
    </row>
    <row r="9" spans="1:10" s="30" customFormat="1" ht="18" customHeight="1" x14ac:dyDescent="0.5">
      <c r="A9" s="78" t="s">
        <v>196</v>
      </c>
      <c r="B9" s="107"/>
      <c r="C9" s="107"/>
      <c r="D9" s="133">
        <f>'7-8(9mth)'!F31</f>
        <v>1800955</v>
      </c>
      <c r="E9" s="9"/>
      <c r="F9" s="53">
        <v>-871899</v>
      </c>
      <c r="G9" s="9"/>
      <c r="H9" s="133">
        <f>'7-8(9mth)'!J31</f>
        <v>2005729</v>
      </c>
      <c r="I9" s="9"/>
      <c r="J9" s="53">
        <v>-770458</v>
      </c>
    </row>
    <row r="10" spans="1:10" s="30" customFormat="1" ht="18" customHeight="1" x14ac:dyDescent="0.5">
      <c r="A10" s="78" t="s">
        <v>164</v>
      </c>
      <c r="B10" s="107"/>
      <c r="C10" s="107"/>
      <c r="D10" s="133"/>
      <c r="E10" s="9"/>
      <c r="F10" s="53"/>
      <c r="G10" s="9"/>
      <c r="H10" s="122"/>
      <c r="I10" s="9"/>
      <c r="J10" s="9"/>
    </row>
    <row r="11" spans="1:10" ht="18" customHeight="1" x14ac:dyDescent="0.5">
      <c r="A11" s="54" t="s">
        <v>165</v>
      </c>
      <c r="B11" s="55"/>
      <c r="C11" s="55"/>
      <c r="D11" s="122">
        <v>889511</v>
      </c>
      <c r="E11" s="56"/>
      <c r="F11" s="9">
        <v>908774</v>
      </c>
      <c r="G11" s="56"/>
      <c r="H11" s="122">
        <v>608162</v>
      </c>
      <c r="I11" s="9"/>
      <c r="J11" s="9">
        <v>564578</v>
      </c>
    </row>
    <row r="12" spans="1:10" ht="18" customHeight="1" x14ac:dyDescent="0.5">
      <c r="A12" s="54" t="s">
        <v>162</v>
      </c>
      <c r="B12" s="55"/>
      <c r="C12" s="55"/>
      <c r="D12" s="122">
        <v>70696</v>
      </c>
      <c r="E12" s="56"/>
      <c r="F12" s="9">
        <v>66808</v>
      </c>
      <c r="G12" s="56"/>
      <c r="H12" s="122">
        <v>5309</v>
      </c>
      <c r="I12" s="9">
        <v>0</v>
      </c>
      <c r="J12" s="9">
        <v>10804</v>
      </c>
    </row>
    <row r="13" spans="1:10" ht="18" customHeight="1" x14ac:dyDescent="0.5">
      <c r="A13" s="54" t="s">
        <v>187</v>
      </c>
      <c r="B13" s="55"/>
      <c r="C13" s="55"/>
      <c r="D13" s="122">
        <v>48539</v>
      </c>
      <c r="E13" s="56"/>
      <c r="F13" s="9">
        <v>11706</v>
      </c>
      <c r="G13" s="56"/>
      <c r="H13" s="122">
        <v>26637</v>
      </c>
      <c r="I13" s="9">
        <v>0</v>
      </c>
      <c r="J13" s="9">
        <v>5760</v>
      </c>
    </row>
    <row r="14" spans="1:10" ht="18" customHeight="1" x14ac:dyDescent="0.5">
      <c r="A14" s="54" t="s">
        <v>280</v>
      </c>
      <c r="B14" s="55"/>
      <c r="C14" s="55"/>
      <c r="D14" s="122">
        <v>299072</v>
      </c>
      <c r="E14" s="56"/>
      <c r="F14" s="9">
        <v>0</v>
      </c>
      <c r="G14" s="56"/>
      <c r="H14" s="122">
        <v>299072</v>
      </c>
      <c r="I14" s="9">
        <v>0</v>
      </c>
      <c r="J14" s="9">
        <v>0</v>
      </c>
    </row>
    <row r="15" spans="1:10" ht="18" customHeight="1" x14ac:dyDescent="0.5">
      <c r="A15" s="54" t="s">
        <v>166</v>
      </c>
      <c r="B15" s="55"/>
      <c r="C15" s="55"/>
      <c r="D15" s="122">
        <v>0</v>
      </c>
      <c r="E15" s="56"/>
      <c r="F15" s="9">
        <v>-150</v>
      </c>
      <c r="G15" s="56"/>
      <c r="H15" s="122">
        <v>0</v>
      </c>
      <c r="I15" s="9">
        <v>0</v>
      </c>
      <c r="J15" s="9">
        <v>0</v>
      </c>
    </row>
    <row r="16" spans="1:10" ht="18" customHeight="1" x14ac:dyDescent="0.5">
      <c r="A16" s="54" t="s">
        <v>167</v>
      </c>
      <c r="B16" s="55"/>
      <c r="C16" s="55"/>
      <c r="D16" s="122">
        <v>9000</v>
      </c>
      <c r="E16" s="56"/>
      <c r="F16" s="9">
        <v>5983</v>
      </c>
      <c r="G16" s="56"/>
      <c r="H16" s="122">
        <v>9000</v>
      </c>
      <c r="I16" s="9">
        <v>0</v>
      </c>
      <c r="J16" s="9">
        <v>6000</v>
      </c>
    </row>
    <row r="17" spans="1:10" ht="18" customHeight="1" x14ac:dyDescent="0.5">
      <c r="A17" s="54" t="s">
        <v>181</v>
      </c>
      <c r="B17" s="55">
        <v>12</v>
      </c>
      <c r="C17" s="55"/>
      <c r="D17" s="122">
        <v>135767</v>
      </c>
      <c r="E17" s="56"/>
      <c r="F17" s="9">
        <v>74635</v>
      </c>
      <c r="G17" s="56"/>
      <c r="H17" s="122">
        <v>0</v>
      </c>
      <c r="I17" s="9">
        <v>0</v>
      </c>
      <c r="J17" s="9">
        <v>0</v>
      </c>
    </row>
    <row r="18" spans="1:10" ht="18" customHeight="1" x14ac:dyDescent="0.5">
      <c r="A18" s="54" t="s">
        <v>254</v>
      </c>
      <c r="B18" s="55"/>
      <c r="C18" s="55"/>
      <c r="D18" s="122">
        <v>1748</v>
      </c>
      <c r="E18" s="56"/>
      <c r="F18" s="9">
        <v>-1347</v>
      </c>
      <c r="G18" s="56"/>
      <c r="H18" s="122">
        <v>371</v>
      </c>
      <c r="I18" s="9">
        <v>0</v>
      </c>
      <c r="J18" s="9">
        <v>1140</v>
      </c>
    </row>
    <row r="19" spans="1:10" ht="18" customHeight="1" x14ac:dyDescent="0.5">
      <c r="A19" s="54" t="s">
        <v>239</v>
      </c>
      <c r="B19" s="55"/>
      <c r="C19" s="55"/>
      <c r="D19" s="122">
        <v>-1602</v>
      </c>
      <c r="E19" s="56"/>
      <c r="F19" s="9"/>
      <c r="G19" s="56"/>
      <c r="H19" s="122">
        <v>0</v>
      </c>
      <c r="I19" s="9">
        <v>0</v>
      </c>
      <c r="J19" s="9"/>
    </row>
    <row r="20" spans="1:10" ht="18" customHeight="1" x14ac:dyDescent="0.5">
      <c r="A20" s="54" t="s">
        <v>188</v>
      </c>
      <c r="B20" s="55">
        <v>13</v>
      </c>
      <c r="C20" s="55"/>
      <c r="D20" s="122">
        <v>8632</v>
      </c>
      <c r="E20" s="56"/>
      <c r="F20" s="9">
        <v>3793</v>
      </c>
      <c r="G20" s="56"/>
      <c r="H20" s="122">
        <v>5644</v>
      </c>
      <c r="I20" s="9">
        <v>0</v>
      </c>
      <c r="J20" s="9">
        <v>2543</v>
      </c>
    </row>
    <row r="21" spans="1:10" ht="18" customHeight="1" x14ac:dyDescent="0.5">
      <c r="A21" s="54" t="s">
        <v>255</v>
      </c>
      <c r="B21" s="55">
        <v>13</v>
      </c>
      <c r="C21" s="55"/>
      <c r="D21" s="122">
        <v>-72086</v>
      </c>
      <c r="E21" s="56"/>
      <c r="F21" s="9">
        <v>13654</v>
      </c>
      <c r="G21" s="56"/>
      <c r="H21" s="122">
        <v>0</v>
      </c>
      <c r="I21" s="9">
        <v>0</v>
      </c>
      <c r="J21" s="9">
        <v>0</v>
      </c>
    </row>
    <row r="22" spans="1:10" ht="18" customHeight="1" x14ac:dyDescent="0.5">
      <c r="A22" s="54" t="s">
        <v>240</v>
      </c>
      <c r="B22" s="55">
        <v>13</v>
      </c>
      <c r="C22" s="55"/>
      <c r="D22" s="122">
        <v>2000</v>
      </c>
      <c r="E22" s="56"/>
      <c r="F22" s="9">
        <v>0</v>
      </c>
      <c r="G22" s="56"/>
      <c r="H22" s="122">
        <v>0</v>
      </c>
      <c r="I22" s="9">
        <v>0</v>
      </c>
      <c r="J22" s="9">
        <v>0</v>
      </c>
    </row>
    <row r="23" spans="1:10" ht="18" customHeight="1" x14ac:dyDescent="0.5">
      <c r="A23" s="54" t="s">
        <v>205</v>
      </c>
      <c r="B23" s="55"/>
      <c r="C23" s="55"/>
      <c r="D23" s="122">
        <v>-177732</v>
      </c>
      <c r="E23" s="56"/>
      <c r="F23" s="9">
        <v>21039</v>
      </c>
      <c r="G23" s="56"/>
      <c r="H23" s="122">
        <v>-139740</v>
      </c>
      <c r="I23" s="9">
        <v>0</v>
      </c>
      <c r="J23" s="9">
        <v>20836</v>
      </c>
    </row>
    <row r="24" spans="1:10" ht="18" customHeight="1" x14ac:dyDescent="0.5">
      <c r="A24" s="257" t="s">
        <v>182</v>
      </c>
      <c r="B24" s="55"/>
      <c r="C24" s="55"/>
      <c r="D24" s="122">
        <v>0</v>
      </c>
      <c r="E24" s="56"/>
      <c r="F24" s="9">
        <v>75141</v>
      </c>
      <c r="G24" s="56"/>
      <c r="H24" s="122">
        <v>0</v>
      </c>
      <c r="I24" s="9">
        <v>0</v>
      </c>
      <c r="J24" s="9">
        <v>0</v>
      </c>
    </row>
    <row r="25" spans="1:10" ht="18" customHeight="1" x14ac:dyDescent="0.5">
      <c r="A25" s="257" t="s">
        <v>268</v>
      </c>
      <c r="B25" s="55"/>
      <c r="C25" s="55"/>
      <c r="D25" s="122"/>
      <c r="E25" s="56"/>
      <c r="F25" s="9"/>
      <c r="G25" s="56"/>
      <c r="H25" s="122"/>
      <c r="I25" s="9"/>
      <c r="J25" s="9"/>
    </row>
    <row r="26" spans="1:10" ht="18" customHeight="1" x14ac:dyDescent="0.5">
      <c r="A26" s="257" t="s">
        <v>262</v>
      </c>
      <c r="B26" s="55">
        <v>7</v>
      </c>
      <c r="C26" s="55"/>
      <c r="D26" s="122">
        <v>-286</v>
      </c>
      <c r="E26" s="56"/>
      <c r="F26" s="9">
        <v>0</v>
      </c>
      <c r="G26" s="56"/>
      <c r="H26" s="122">
        <v>-286</v>
      </c>
      <c r="I26" s="9">
        <v>0</v>
      </c>
      <c r="J26" s="9">
        <v>0</v>
      </c>
    </row>
    <row r="27" spans="1:10" ht="18" customHeight="1" x14ac:dyDescent="0.5">
      <c r="A27" s="257" t="s">
        <v>263</v>
      </c>
      <c r="B27" s="55"/>
      <c r="C27" s="55"/>
      <c r="D27" s="122"/>
      <c r="E27" s="56"/>
      <c r="F27" s="9"/>
      <c r="G27" s="56"/>
      <c r="H27" s="122"/>
      <c r="I27" s="9"/>
      <c r="J27" s="9"/>
    </row>
    <row r="28" spans="1:10" ht="18" customHeight="1" x14ac:dyDescent="0.5">
      <c r="A28" s="257" t="s">
        <v>264</v>
      </c>
      <c r="B28" s="55">
        <v>7</v>
      </c>
      <c r="C28" s="55"/>
      <c r="D28" s="122">
        <v>3581</v>
      </c>
      <c r="E28" s="56"/>
      <c r="F28" s="9">
        <v>0</v>
      </c>
      <c r="G28" s="56"/>
      <c r="H28" s="122">
        <v>3581</v>
      </c>
      <c r="I28" s="9">
        <v>0</v>
      </c>
      <c r="J28" s="9">
        <v>0</v>
      </c>
    </row>
    <row r="29" spans="1:10" ht="18" customHeight="1" x14ac:dyDescent="0.5">
      <c r="A29" s="257" t="s">
        <v>256</v>
      </c>
      <c r="B29" s="55"/>
      <c r="C29" s="55"/>
      <c r="D29" s="122">
        <v>0</v>
      </c>
      <c r="E29" s="56"/>
      <c r="F29" s="9">
        <v>4450</v>
      </c>
      <c r="G29" s="56"/>
      <c r="H29" s="122">
        <v>0</v>
      </c>
      <c r="I29" s="9">
        <v>0</v>
      </c>
      <c r="J29" s="9">
        <v>-165</v>
      </c>
    </row>
    <row r="30" spans="1:10" ht="18" customHeight="1" x14ac:dyDescent="0.5">
      <c r="A30" s="257" t="s">
        <v>190</v>
      </c>
      <c r="B30" s="55">
        <v>10</v>
      </c>
      <c r="C30" s="55"/>
      <c r="D30" s="122">
        <v>-3162604</v>
      </c>
      <c r="E30" s="56"/>
      <c r="F30" s="9">
        <v>19153</v>
      </c>
      <c r="G30" s="56"/>
      <c r="H30" s="122">
        <v>-3162604</v>
      </c>
      <c r="I30" s="9">
        <v>0</v>
      </c>
      <c r="J30" s="9">
        <v>19154</v>
      </c>
    </row>
    <row r="31" spans="1:10" ht="18" customHeight="1" x14ac:dyDescent="0.5">
      <c r="A31" s="54" t="s">
        <v>183</v>
      </c>
      <c r="B31" s="55" t="s">
        <v>265</v>
      </c>
      <c r="C31" s="55"/>
      <c r="D31" s="122">
        <v>-349605</v>
      </c>
      <c r="E31" s="56"/>
      <c r="F31" s="9">
        <v>-322684</v>
      </c>
      <c r="G31" s="56"/>
      <c r="H31" s="122">
        <v>-40706</v>
      </c>
      <c r="I31" s="9">
        <v>0</v>
      </c>
      <c r="J31" s="9">
        <v>-40407</v>
      </c>
    </row>
    <row r="32" spans="1:10" ht="18" customHeight="1" x14ac:dyDescent="0.5">
      <c r="A32" s="54" t="s">
        <v>206</v>
      </c>
      <c r="B32" s="55"/>
      <c r="C32" s="55"/>
      <c r="D32" s="122"/>
      <c r="E32" s="56"/>
      <c r="F32" s="9"/>
      <c r="G32" s="56"/>
      <c r="H32" s="122"/>
      <c r="I32" s="9">
        <v>0</v>
      </c>
      <c r="J32" s="9"/>
    </row>
    <row r="33" spans="1:10" ht="18" customHeight="1" x14ac:dyDescent="0.5">
      <c r="A33" s="106" t="s">
        <v>257</v>
      </c>
      <c r="B33" s="55">
        <v>9</v>
      </c>
      <c r="C33" s="55"/>
      <c r="D33" s="122">
        <v>0</v>
      </c>
      <c r="E33" s="56"/>
      <c r="F33" s="9">
        <v>8013</v>
      </c>
      <c r="G33" s="56"/>
      <c r="H33" s="122">
        <v>38</v>
      </c>
      <c r="I33" s="9">
        <v>0</v>
      </c>
      <c r="J33" s="9">
        <v>82958</v>
      </c>
    </row>
    <row r="34" spans="1:10" ht="18" customHeight="1" x14ac:dyDescent="0.5">
      <c r="A34" s="54" t="s">
        <v>168</v>
      </c>
      <c r="B34" s="55"/>
      <c r="C34" s="55"/>
      <c r="D34" s="122">
        <v>-3349</v>
      </c>
      <c r="E34" s="56"/>
      <c r="F34" s="9">
        <v>-587</v>
      </c>
      <c r="G34" s="56"/>
      <c r="H34" s="122">
        <v>-3349</v>
      </c>
      <c r="I34" s="9">
        <v>0</v>
      </c>
      <c r="J34" s="9">
        <v>-587</v>
      </c>
    </row>
    <row r="35" spans="1:10" ht="18" customHeight="1" x14ac:dyDescent="0.5">
      <c r="A35" s="54" t="s">
        <v>59</v>
      </c>
      <c r="B35" s="55"/>
      <c r="C35" s="55"/>
      <c r="D35" s="122">
        <v>4758</v>
      </c>
      <c r="E35" s="56"/>
      <c r="F35" s="9">
        <v>5089</v>
      </c>
      <c r="G35" s="56"/>
      <c r="H35" s="122">
        <v>2991</v>
      </c>
      <c r="I35" s="9">
        <v>0</v>
      </c>
      <c r="J35" s="9">
        <v>3297</v>
      </c>
    </row>
    <row r="36" spans="1:10" ht="18" customHeight="1" x14ac:dyDescent="0.5">
      <c r="A36" s="54" t="s">
        <v>189</v>
      </c>
      <c r="B36" s="55"/>
      <c r="C36" s="55"/>
      <c r="D36" s="122">
        <v>5466</v>
      </c>
      <c r="E36" s="56"/>
      <c r="F36" s="9">
        <v>3225</v>
      </c>
      <c r="G36" s="56"/>
      <c r="H36" s="122">
        <v>4862</v>
      </c>
      <c r="I36" s="9">
        <v>0</v>
      </c>
      <c r="J36" s="9">
        <v>2198</v>
      </c>
    </row>
    <row r="37" spans="1:10" ht="18" customHeight="1" x14ac:dyDescent="0.5">
      <c r="A37" s="54" t="s">
        <v>50</v>
      </c>
      <c r="B37" s="55"/>
      <c r="C37" s="55"/>
      <c r="D37" s="122">
        <v>-11147</v>
      </c>
      <c r="E37" s="56"/>
      <c r="F37" s="9">
        <v>-7192</v>
      </c>
      <c r="G37" s="56"/>
      <c r="H37" s="122">
        <v>-19290</v>
      </c>
      <c r="I37" s="9">
        <v>0</v>
      </c>
      <c r="J37" s="9">
        <v>-16845</v>
      </c>
    </row>
    <row r="38" spans="1:10" ht="18" customHeight="1" x14ac:dyDescent="0.5">
      <c r="A38" s="54" t="s">
        <v>44</v>
      </c>
      <c r="B38" s="55"/>
      <c r="C38" s="55"/>
      <c r="D38" s="122">
        <v>205125</v>
      </c>
      <c r="E38" s="56"/>
      <c r="F38" s="9">
        <v>119957</v>
      </c>
      <c r="G38" s="56"/>
      <c r="H38" s="122">
        <v>209628</v>
      </c>
      <c r="I38" s="9">
        <v>0</v>
      </c>
      <c r="J38" s="9">
        <v>139297</v>
      </c>
    </row>
    <row r="39" spans="1:10" ht="18" customHeight="1" x14ac:dyDescent="0.5">
      <c r="A39" s="54" t="s">
        <v>169</v>
      </c>
      <c r="B39" s="55"/>
      <c r="C39" s="55"/>
      <c r="D39" s="122"/>
      <c r="E39" s="56"/>
      <c r="F39" s="9"/>
      <c r="G39" s="56"/>
      <c r="H39" s="122"/>
      <c r="I39" s="9">
        <v>0</v>
      </c>
      <c r="J39" s="9"/>
    </row>
    <row r="40" spans="1:10" ht="18" customHeight="1" x14ac:dyDescent="0.5">
      <c r="A40" s="54" t="s">
        <v>170</v>
      </c>
      <c r="B40" s="55"/>
      <c r="C40" s="55"/>
      <c r="D40" s="122"/>
      <c r="E40" s="56"/>
      <c r="F40" s="9"/>
      <c r="G40" s="56"/>
      <c r="H40" s="122"/>
      <c r="I40" s="9">
        <v>0</v>
      </c>
      <c r="J40" s="9"/>
    </row>
    <row r="41" spans="1:10" ht="18" customHeight="1" x14ac:dyDescent="0.5">
      <c r="A41" s="54" t="s">
        <v>171</v>
      </c>
      <c r="B41" s="55"/>
      <c r="C41" s="55"/>
      <c r="D41" s="122">
        <v>232877</v>
      </c>
      <c r="E41" s="56"/>
      <c r="F41" s="9">
        <v>390076</v>
      </c>
      <c r="G41" s="56"/>
      <c r="H41" s="283">
        <v>110683</v>
      </c>
      <c r="I41" s="9">
        <v>0</v>
      </c>
      <c r="J41" s="9">
        <v>228333</v>
      </c>
    </row>
    <row r="42" spans="1:10" ht="18" customHeight="1" x14ac:dyDescent="0.5">
      <c r="A42" s="54" t="s">
        <v>172</v>
      </c>
      <c r="B42" s="55"/>
      <c r="C42" s="55"/>
      <c r="D42" s="122">
        <v>2945</v>
      </c>
      <c r="E42" s="56"/>
      <c r="F42" s="9">
        <v>11392</v>
      </c>
      <c r="G42" s="56"/>
      <c r="H42" s="122">
        <v>-969</v>
      </c>
      <c r="I42" s="9">
        <v>0</v>
      </c>
      <c r="J42" s="9">
        <v>14561</v>
      </c>
    </row>
    <row r="43" spans="1:10" ht="18" customHeight="1" x14ac:dyDescent="0.5">
      <c r="A43" s="54" t="s">
        <v>173</v>
      </c>
      <c r="B43" s="55"/>
      <c r="C43" s="55"/>
      <c r="D43" s="122">
        <v>-57839</v>
      </c>
      <c r="E43" s="56"/>
      <c r="F43" s="9">
        <v>-49332</v>
      </c>
      <c r="G43" s="56"/>
      <c r="H43" s="122">
        <v>0</v>
      </c>
      <c r="I43" s="9">
        <v>0</v>
      </c>
      <c r="J43" s="9">
        <v>0</v>
      </c>
    </row>
    <row r="44" spans="1:10" ht="18" customHeight="1" x14ac:dyDescent="0.5">
      <c r="A44" s="54" t="s">
        <v>174</v>
      </c>
      <c r="B44" s="55"/>
      <c r="C44" s="55"/>
      <c r="D44" s="122">
        <v>-32129</v>
      </c>
      <c r="E44" s="56"/>
      <c r="F44" s="9">
        <v>-4758</v>
      </c>
      <c r="G44" s="56"/>
      <c r="H44" s="122">
        <v>-21084</v>
      </c>
      <c r="I44" s="9">
        <v>0</v>
      </c>
      <c r="J44" s="9">
        <v>12105</v>
      </c>
    </row>
    <row r="45" spans="1:10" ht="18" customHeight="1" x14ac:dyDescent="0.5">
      <c r="A45" s="54" t="s">
        <v>175</v>
      </c>
      <c r="B45" s="55"/>
      <c r="C45" s="55"/>
      <c r="D45" s="122">
        <v>1714</v>
      </c>
      <c r="E45" s="56"/>
      <c r="F45" s="9">
        <v>-52</v>
      </c>
      <c r="G45" s="56"/>
      <c r="H45" s="122">
        <v>0</v>
      </c>
      <c r="I45" s="9">
        <v>0</v>
      </c>
      <c r="J45" s="9">
        <v>0</v>
      </c>
    </row>
    <row r="46" spans="1:10" ht="18" customHeight="1" x14ac:dyDescent="0.5">
      <c r="A46" s="54" t="s">
        <v>176</v>
      </c>
      <c r="B46" s="55"/>
      <c r="C46" s="55"/>
      <c r="D46" s="122">
        <v>-5749</v>
      </c>
      <c r="E46" s="56"/>
      <c r="F46" s="9">
        <v>-15853</v>
      </c>
      <c r="G46" s="56"/>
      <c r="H46" s="122">
        <v>-2202</v>
      </c>
      <c r="I46" s="9">
        <v>0</v>
      </c>
      <c r="J46" s="9">
        <v>-17850</v>
      </c>
    </row>
    <row r="47" spans="1:10" ht="18" customHeight="1" x14ac:dyDescent="0.5">
      <c r="A47" s="54" t="s">
        <v>177</v>
      </c>
      <c r="B47" s="55"/>
      <c r="C47" s="55"/>
      <c r="D47" s="122">
        <v>-478836</v>
      </c>
      <c r="E47" s="56"/>
      <c r="F47" s="9">
        <v>-401678</v>
      </c>
      <c r="G47" s="56"/>
      <c r="H47" s="122">
        <v>-346186</v>
      </c>
      <c r="I47" s="9">
        <v>0</v>
      </c>
      <c r="J47" s="9">
        <v>-369233</v>
      </c>
    </row>
    <row r="48" spans="1:10" ht="18" customHeight="1" x14ac:dyDescent="0.5">
      <c r="A48" s="54" t="s">
        <v>178</v>
      </c>
      <c r="B48" s="55"/>
      <c r="C48" s="55"/>
      <c r="D48" s="122">
        <v>-31911</v>
      </c>
      <c r="E48" s="56"/>
      <c r="F48" s="9">
        <v>-69500</v>
      </c>
      <c r="G48" s="56"/>
      <c r="H48" s="122">
        <v>-15052</v>
      </c>
      <c r="I48" s="9">
        <v>0</v>
      </c>
      <c r="J48" s="9">
        <v>-35888</v>
      </c>
    </row>
    <row r="49" spans="1:10" ht="18" customHeight="1" x14ac:dyDescent="0.5">
      <c r="A49" s="79" t="s">
        <v>185</v>
      </c>
      <c r="B49" s="55"/>
      <c r="C49" s="55"/>
      <c r="D49" s="122">
        <v>26802</v>
      </c>
      <c r="E49" s="56"/>
      <c r="F49" s="9">
        <v>93804</v>
      </c>
      <c r="G49" s="56"/>
      <c r="H49" s="122">
        <v>-6271</v>
      </c>
      <c r="I49" s="9">
        <v>0</v>
      </c>
      <c r="J49" s="9">
        <v>46749</v>
      </c>
    </row>
    <row r="50" spans="1:10" ht="18" customHeight="1" x14ac:dyDescent="0.5">
      <c r="A50" s="54" t="s">
        <v>179</v>
      </c>
      <c r="B50" s="55"/>
      <c r="C50" s="55"/>
      <c r="D50" s="122">
        <v>-34858</v>
      </c>
      <c r="E50" s="56"/>
      <c r="F50" s="9">
        <v>-2385</v>
      </c>
      <c r="G50" s="56"/>
      <c r="H50" s="122">
        <v>-19871</v>
      </c>
      <c r="I50" s="9">
        <v>0</v>
      </c>
      <c r="J50" s="9">
        <v>-6357</v>
      </c>
    </row>
    <row r="51" spans="1:10" ht="18" customHeight="1" x14ac:dyDescent="0.5">
      <c r="A51" s="54" t="s">
        <v>180</v>
      </c>
      <c r="B51" s="55"/>
      <c r="C51" s="55"/>
      <c r="D51" s="123">
        <v>0</v>
      </c>
      <c r="E51" s="57"/>
      <c r="F51" s="11">
        <v>-8344</v>
      </c>
      <c r="G51" s="56"/>
      <c r="H51" s="123">
        <v>0</v>
      </c>
      <c r="I51" s="9">
        <v>0</v>
      </c>
      <c r="J51" s="11">
        <v>-5773</v>
      </c>
    </row>
    <row r="52" spans="1:10" ht="6" customHeight="1" x14ac:dyDescent="0.5">
      <c r="A52" s="54"/>
      <c r="B52" s="55"/>
      <c r="C52" s="55"/>
      <c r="D52" s="122"/>
      <c r="E52" s="56"/>
      <c r="F52" s="9"/>
      <c r="G52" s="9"/>
      <c r="H52" s="122"/>
      <c r="I52" s="9"/>
      <c r="J52" s="9"/>
    </row>
    <row r="53" spans="1:10" ht="18" customHeight="1" x14ac:dyDescent="0.5">
      <c r="A53" s="54" t="s">
        <v>269</v>
      </c>
      <c r="B53" s="55"/>
      <c r="C53" s="55"/>
      <c r="D53" s="123">
        <f>SUM(D9:D51)</f>
        <v>-670545</v>
      </c>
      <c r="E53" s="56"/>
      <c r="F53" s="11">
        <f>SUM(F9:F51)</f>
        <v>80931</v>
      </c>
      <c r="G53" s="9"/>
      <c r="H53" s="123">
        <f>SUM(H9:H51)</f>
        <v>-485903</v>
      </c>
      <c r="I53" s="9"/>
      <c r="J53" s="11">
        <f>SUM(J9:J51)</f>
        <v>-103250</v>
      </c>
    </row>
    <row r="54" spans="1:10" s="30" customFormat="1" ht="4.5" customHeight="1" x14ac:dyDescent="0.5">
      <c r="A54" s="2"/>
      <c r="B54" s="107"/>
      <c r="C54" s="107"/>
      <c r="D54" s="53"/>
      <c r="E54" s="9"/>
      <c r="F54" s="53"/>
      <c r="G54" s="9"/>
      <c r="H54" s="9"/>
      <c r="I54" s="9"/>
      <c r="J54" s="9"/>
    </row>
    <row r="55" spans="1:10" s="30" customFormat="1" ht="21.95" customHeight="1" x14ac:dyDescent="0.5">
      <c r="A55" s="62" t="s">
        <v>125</v>
      </c>
      <c r="B55" s="77"/>
      <c r="C55" s="77"/>
      <c r="D55" s="61"/>
      <c r="E55" s="11"/>
      <c r="F55" s="61"/>
      <c r="G55" s="11"/>
      <c r="H55" s="11"/>
      <c r="I55" s="11"/>
      <c r="J55" s="11"/>
    </row>
    <row r="56" spans="1:10" ht="18" customHeight="1" x14ac:dyDescent="0.5">
      <c r="A56" s="41" t="s">
        <v>33</v>
      </c>
    </row>
    <row r="57" spans="1:10" ht="18" customHeight="1" x14ac:dyDescent="0.5">
      <c r="A57" s="43" t="s">
        <v>184</v>
      </c>
      <c r="B57" s="44"/>
      <c r="C57" s="44"/>
      <c r="D57" s="45"/>
      <c r="E57" s="45"/>
      <c r="F57" s="45"/>
      <c r="G57" s="9"/>
      <c r="H57" s="46"/>
      <c r="I57" s="46"/>
      <c r="J57" s="46"/>
    </row>
    <row r="58" spans="1:10" ht="18" customHeight="1" x14ac:dyDescent="0.5">
      <c r="A58" s="47" t="s">
        <v>217</v>
      </c>
      <c r="B58" s="48"/>
      <c r="C58" s="48"/>
      <c r="D58" s="49"/>
      <c r="E58" s="49"/>
      <c r="F58" s="49"/>
      <c r="G58" s="11"/>
      <c r="H58" s="49"/>
      <c r="I58" s="49"/>
      <c r="J58" s="49"/>
    </row>
    <row r="59" spans="1:10" s="30" customFormat="1" ht="18" customHeight="1" x14ac:dyDescent="0.5">
      <c r="A59" s="2"/>
      <c r="B59" s="107"/>
      <c r="C59" s="107"/>
      <c r="D59" s="53"/>
      <c r="E59" s="9"/>
      <c r="F59" s="53"/>
      <c r="G59" s="9"/>
      <c r="H59" s="9"/>
      <c r="I59" s="9"/>
      <c r="J59" s="9"/>
    </row>
    <row r="60" spans="1:10" ht="18" customHeight="1" x14ac:dyDescent="0.5">
      <c r="A60" s="50"/>
      <c r="B60" s="51"/>
      <c r="C60" s="51"/>
      <c r="D60" s="308" t="s">
        <v>67</v>
      </c>
      <c r="E60" s="308"/>
      <c r="F60" s="308"/>
      <c r="G60" s="19"/>
      <c r="H60" s="308" t="s">
        <v>93</v>
      </c>
      <c r="I60" s="308"/>
      <c r="J60" s="308"/>
    </row>
    <row r="61" spans="1:10" ht="18" customHeight="1" x14ac:dyDescent="0.5">
      <c r="A61" s="50"/>
      <c r="B61" s="14"/>
      <c r="C61" s="14"/>
      <c r="D61" s="23" t="s">
        <v>209</v>
      </c>
      <c r="E61" s="52"/>
      <c r="F61" s="23" t="s">
        <v>145</v>
      </c>
      <c r="G61" s="20"/>
      <c r="H61" s="23" t="s">
        <v>209</v>
      </c>
      <c r="I61" s="20"/>
      <c r="J61" s="23" t="s">
        <v>145</v>
      </c>
    </row>
    <row r="62" spans="1:10" s="30" customFormat="1" ht="18" customHeight="1" x14ac:dyDescent="0.5">
      <c r="A62" s="50"/>
      <c r="B62" s="24" t="s">
        <v>0</v>
      </c>
      <c r="C62" s="14"/>
      <c r="D62" s="25" t="s">
        <v>92</v>
      </c>
      <c r="E62" s="20"/>
      <c r="F62" s="25" t="s">
        <v>92</v>
      </c>
      <c r="G62" s="20"/>
      <c r="H62" s="25" t="s">
        <v>92</v>
      </c>
      <c r="I62" s="20"/>
      <c r="J62" s="25" t="s">
        <v>92</v>
      </c>
    </row>
    <row r="63" spans="1:10" ht="18" customHeight="1" x14ac:dyDescent="0.5">
      <c r="A63" s="54"/>
      <c r="B63" s="55"/>
      <c r="C63" s="55"/>
      <c r="D63" s="122"/>
      <c r="E63" s="56"/>
      <c r="F63" s="9"/>
      <c r="G63" s="9"/>
      <c r="H63" s="122"/>
      <c r="I63" s="9"/>
      <c r="J63" s="9"/>
    </row>
    <row r="64" spans="1:10" ht="18" customHeight="1" x14ac:dyDescent="0.5">
      <c r="A64" s="54" t="s">
        <v>270</v>
      </c>
      <c r="B64" s="55"/>
      <c r="C64" s="55"/>
      <c r="D64" s="122">
        <v>-670545</v>
      </c>
      <c r="E64" s="56"/>
      <c r="F64" s="9">
        <v>80931</v>
      </c>
      <c r="G64" s="56"/>
      <c r="H64" s="122">
        <v>-485903</v>
      </c>
      <c r="I64" s="9"/>
      <c r="J64" s="9">
        <v>-103250</v>
      </c>
    </row>
    <row r="65" spans="1:10" ht="18" customHeight="1" x14ac:dyDescent="0.5">
      <c r="A65" s="54" t="s">
        <v>45</v>
      </c>
      <c r="B65" s="55"/>
      <c r="C65" s="55"/>
      <c r="D65" s="122">
        <v>-136752</v>
      </c>
      <c r="E65" s="56"/>
      <c r="F65" s="9">
        <v>-76913</v>
      </c>
      <c r="G65" s="56"/>
      <c r="H65" s="122">
        <v>-155145</v>
      </c>
      <c r="I65" s="9"/>
      <c r="J65" s="9">
        <v>-111379</v>
      </c>
    </row>
    <row r="66" spans="1:10" ht="18" customHeight="1" x14ac:dyDescent="0.5">
      <c r="A66" s="54" t="s">
        <v>46</v>
      </c>
      <c r="B66" s="55"/>
      <c r="C66" s="55"/>
      <c r="D66" s="123">
        <v>-56833</v>
      </c>
      <c r="E66" s="57"/>
      <c r="F66" s="11">
        <v>-95887</v>
      </c>
      <c r="G66" s="56"/>
      <c r="H66" s="123">
        <v>-18618</v>
      </c>
      <c r="I66" s="9"/>
      <c r="J66" s="11">
        <v>-27129</v>
      </c>
    </row>
    <row r="67" spans="1:10" ht="6" customHeight="1" x14ac:dyDescent="0.5">
      <c r="A67" s="54"/>
      <c r="B67" s="55"/>
      <c r="C67" s="55"/>
      <c r="D67" s="122"/>
      <c r="E67" s="56"/>
      <c r="F67" s="9"/>
      <c r="G67" s="9"/>
      <c r="H67" s="122"/>
      <c r="I67" s="9"/>
      <c r="J67" s="9"/>
    </row>
    <row r="68" spans="1:10" ht="18" customHeight="1" x14ac:dyDescent="0.5">
      <c r="A68" s="54" t="s">
        <v>271</v>
      </c>
      <c r="B68" s="55"/>
      <c r="C68" s="55"/>
      <c r="D68" s="123">
        <f>SUM(D64:D67)</f>
        <v>-864130</v>
      </c>
      <c r="E68" s="56"/>
      <c r="F68" s="11">
        <f>SUM(F64:F67)</f>
        <v>-91869</v>
      </c>
      <c r="G68" s="9"/>
      <c r="H68" s="123">
        <f>SUM(H64:H67)</f>
        <v>-659666</v>
      </c>
      <c r="I68" s="9"/>
      <c r="J68" s="11">
        <f>SUM(J64:J67)</f>
        <v>-241758</v>
      </c>
    </row>
    <row r="69" spans="1:10" ht="18" customHeight="1" x14ac:dyDescent="0.5">
      <c r="A69" s="54"/>
      <c r="B69" s="55"/>
      <c r="C69" s="55"/>
      <c r="D69" s="122"/>
      <c r="E69" s="56"/>
      <c r="F69" s="9"/>
      <c r="G69" s="9"/>
      <c r="H69" s="122"/>
      <c r="I69" s="9"/>
      <c r="J69" s="9"/>
    </row>
    <row r="70" spans="1:10" ht="18" customHeight="1" x14ac:dyDescent="0.5">
      <c r="A70" s="41" t="s">
        <v>30</v>
      </c>
      <c r="B70" s="55"/>
      <c r="C70" s="55"/>
      <c r="D70" s="122"/>
      <c r="E70" s="57"/>
      <c r="F70" s="9"/>
      <c r="G70" s="9"/>
      <c r="H70" s="122"/>
      <c r="I70" s="58"/>
      <c r="J70" s="9"/>
    </row>
    <row r="71" spans="1:10" s="30" customFormat="1" ht="18" customHeight="1" x14ac:dyDescent="0.5">
      <c r="A71" s="2" t="s">
        <v>60</v>
      </c>
      <c r="B71" s="107">
        <v>17.399999999999999</v>
      </c>
      <c r="C71" s="107"/>
      <c r="D71" s="133">
        <v>-19681</v>
      </c>
      <c r="E71" s="9"/>
      <c r="F71" s="53">
        <v>-4040</v>
      </c>
      <c r="G71" s="9"/>
      <c r="H71" s="133">
        <v>-241990</v>
      </c>
      <c r="I71" s="9"/>
      <c r="J71" s="53">
        <v>-121530</v>
      </c>
    </row>
    <row r="72" spans="1:10" s="30" customFormat="1" ht="18" customHeight="1" x14ac:dyDescent="0.5">
      <c r="A72" s="2" t="s">
        <v>134</v>
      </c>
      <c r="D72" s="134"/>
      <c r="H72" s="134"/>
    </row>
    <row r="73" spans="1:10" s="30" customFormat="1" ht="18" customHeight="1" x14ac:dyDescent="0.5">
      <c r="A73" s="2" t="s">
        <v>133</v>
      </c>
      <c r="B73" s="107">
        <v>17.399999999999999</v>
      </c>
      <c r="C73" s="107"/>
      <c r="D73" s="133">
        <v>1841</v>
      </c>
      <c r="E73" s="9"/>
      <c r="F73" s="53">
        <v>1768</v>
      </c>
      <c r="G73" s="9"/>
      <c r="H73" s="133">
        <v>110386</v>
      </c>
      <c r="I73" s="9"/>
      <c r="J73" s="53">
        <v>128341</v>
      </c>
    </row>
    <row r="74" spans="1:10" s="30" customFormat="1" ht="18" customHeight="1" x14ac:dyDescent="0.5">
      <c r="A74" s="27" t="s">
        <v>132</v>
      </c>
      <c r="B74" s="59"/>
      <c r="C74" s="59"/>
      <c r="D74" s="134"/>
      <c r="H74" s="134"/>
    </row>
    <row r="75" spans="1:10" s="30" customFormat="1" ht="18" customHeight="1" x14ac:dyDescent="0.5">
      <c r="A75" s="258" t="s">
        <v>131</v>
      </c>
      <c r="B75" s="259" t="s">
        <v>260</v>
      </c>
      <c r="C75" s="59"/>
      <c r="D75" s="133">
        <v>0</v>
      </c>
      <c r="E75" s="9"/>
      <c r="F75" s="53">
        <v>375</v>
      </c>
      <c r="G75" s="9"/>
      <c r="H75" s="133">
        <v>16400</v>
      </c>
      <c r="I75" s="9"/>
      <c r="J75" s="53">
        <v>375</v>
      </c>
    </row>
    <row r="76" spans="1:10" s="30" customFormat="1" ht="18" customHeight="1" x14ac:dyDescent="0.5">
      <c r="A76" s="257" t="s">
        <v>272</v>
      </c>
      <c r="B76" s="59"/>
      <c r="C76" s="59"/>
      <c r="D76" s="133"/>
      <c r="E76" s="9"/>
      <c r="F76" s="53"/>
      <c r="G76" s="9"/>
      <c r="H76" s="133"/>
      <c r="I76" s="9"/>
      <c r="J76" s="53"/>
    </row>
    <row r="77" spans="1:10" s="30" customFormat="1" ht="18" customHeight="1" x14ac:dyDescent="0.5">
      <c r="A77" s="257" t="s">
        <v>264</v>
      </c>
      <c r="B77" s="59">
        <v>7</v>
      </c>
      <c r="C77" s="59"/>
      <c r="D77" s="133">
        <v>-5400000</v>
      </c>
      <c r="E77" s="9"/>
      <c r="F77" s="53">
        <v>0</v>
      </c>
      <c r="G77" s="9"/>
      <c r="H77" s="133">
        <v>-5400000</v>
      </c>
      <c r="I77" s="9"/>
      <c r="J77" s="53">
        <v>0</v>
      </c>
    </row>
    <row r="78" spans="1:10" s="30" customFormat="1" ht="18" customHeight="1" x14ac:dyDescent="0.5">
      <c r="A78" s="257" t="s">
        <v>273</v>
      </c>
      <c r="B78" s="59"/>
      <c r="C78" s="59"/>
      <c r="D78" s="133"/>
      <c r="E78" s="9"/>
      <c r="F78" s="53"/>
      <c r="G78" s="9"/>
      <c r="H78" s="133"/>
      <c r="I78" s="9"/>
      <c r="J78" s="53"/>
    </row>
    <row r="79" spans="1:10" s="30" customFormat="1" ht="18" customHeight="1" x14ac:dyDescent="0.5">
      <c r="A79" s="257" t="s">
        <v>264</v>
      </c>
      <c r="B79" s="59">
        <v>7</v>
      </c>
      <c r="C79" s="59"/>
      <c r="D79" s="133">
        <v>1300286</v>
      </c>
      <c r="E79" s="9"/>
      <c r="F79" s="53">
        <v>0</v>
      </c>
      <c r="G79" s="9"/>
      <c r="H79" s="133">
        <v>1300286</v>
      </c>
      <c r="I79" s="9"/>
      <c r="J79" s="53">
        <v>0</v>
      </c>
    </row>
    <row r="80" spans="1:10" s="30" customFormat="1" ht="18" customHeight="1" x14ac:dyDescent="0.5">
      <c r="A80" s="258" t="s">
        <v>241</v>
      </c>
      <c r="B80" s="59"/>
      <c r="C80" s="59"/>
      <c r="D80" s="133">
        <v>-272346</v>
      </c>
      <c r="E80" s="9"/>
      <c r="F80" s="53">
        <v>0</v>
      </c>
      <c r="G80" s="9"/>
      <c r="H80" s="133">
        <v>-272346</v>
      </c>
      <c r="I80" s="9"/>
      <c r="J80" s="53">
        <v>0</v>
      </c>
    </row>
    <row r="81" spans="1:10" s="30" customFormat="1" ht="18" customHeight="1" x14ac:dyDescent="0.5">
      <c r="A81" s="258" t="s">
        <v>124</v>
      </c>
      <c r="B81" s="107">
        <v>9</v>
      </c>
      <c r="C81" s="59"/>
      <c r="D81" s="133">
        <v>0</v>
      </c>
      <c r="E81" s="9"/>
      <c r="F81" s="53">
        <v>0</v>
      </c>
      <c r="G81" s="56"/>
      <c r="H81" s="133">
        <v>-73000</v>
      </c>
      <c r="I81" s="9"/>
      <c r="J81" s="53">
        <v>-9000</v>
      </c>
    </row>
    <row r="82" spans="1:10" s="30" customFormat="1" ht="18" customHeight="1" x14ac:dyDescent="0.5">
      <c r="A82" s="253" t="s">
        <v>79</v>
      </c>
      <c r="B82" s="107">
        <v>10</v>
      </c>
      <c r="C82" s="59"/>
      <c r="D82" s="133">
        <v>-169823</v>
      </c>
      <c r="E82" s="9"/>
      <c r="F82" s="53">
        <v>-147591</v>
      </c>
      <c r="G82" s="9"/>
      <c r="H82" s="133">
        <v>-167823</v>
      </c>
      <c r="I82" s="9"/>
      <c r="J82" s="53">
        <v>-132466</v>
      </c>
    </row>
    <row r="83" spans="1:10" s="30" customFormat="1" ht="18" customHeight="1" x14ac:dyDescent="0.5">
      <c r="A83" s="30" t="s">
        <v>274</v>
      </c>
      <c r="B83" s="107"/>
      <c r="D83" s="134"/>
      <c r="H83" s="134"/>
    </row>
    <row r="84" spans="1:10" s="30" customFormat="1" ht="18" customHeight="1" x14ac:dyDescent="0.5">
      <c r="A84" s="30" t="s">
        <v>143</v>
      </c>
      <c r="B84" s="107"/>
      <c r="C84" s="59"/>
      <c r="D84" s="133">
        <v>0</v>
      </c>
      <c r="E84" s="9"/>
      <c r="F84" s="53">
        <v>-5361</v>
      </c>
      <c r="G84" s="9"/>
      <c r="H84" s="133">
        <v>0</v>
      </c>
      <c r="I84" s="9"/>
      <c r="J84" s="53">
        <v>165</v>
      </c>
    </row>
    <row r="85" spans="1:10" s="30" customFormat="1" ht="18" customHeight="1" x14ac:dyDescent="0.5">
      <c r="A85" s="30" t="s">
        <v>142</v>
      </c>
      <c r="B85" s="107">
        <v>10</v>
      </c>
      <c r="C85" s="59"/>
      <c r="D85" s="133">
        <v>7112</v>
      </c>
      <c r="E85" s="9"/>
      <c r="F85" s="53">
        <v>5337</v>
      </c>
      <c r="G85" s="60"/>
      <c r="H85" s="133">
        <v>0</v>
      </c>
      <c r="I85" s="60"/>
      <c r="J85" s="53">
        <v>0</v>
      </c>
    </row>
    <row r="86" spans="1:10" s="30" customFormat="1" ht="18" customHeight="1" x14ac:dyDescent="0.5">
      <c r="A86" s="27" t="s">
        <v>51</v>
      </c>
      <c r="B86" s="107">
        <v>10</v>
      </c>
      <c r="C86" s="59"/>
      <c r="D86" s="133">
        <v>7765902</v>
      </c>
      <c r="E86" s="9"/>
      <c r="F86" s="53">
        <v>41934</v>
      </c>
      <c r="G86" s="9"/>
      <c r="H86" s="133">
        <v>7765902</v>
      </c>
      <c r="I86" s="9"/>
      <c r="J86" s="53">
        <v>41934</v>
      </c>
    </row>
    <row r="87" spans="1:10" s="30" customFormat="1" ht="18" customHeight="1" x14ac:dyDescent="0.5">
      <c r="A87" s="2" t="s">
        <v>99</v>
      </c>
      <c r="B87" s="55"/>
      <c r="C87" s="55"/>
      <c r="D87" s="133">
        <v>-84549</v>
      </c>
      <c r="E87" s="9"/>
      <c r="F87" s="53">
        <v>-190030</v>
      </c>
      <c r="G87" s="9"/>
      <c r="H87" s="133">
        <v>-49476</v>
      </c>
      <c r="I87" s="9"/>
      <c r="J87" s="53">
        <v>-97862</v>
      </c>
    </row>
    <row r="88" spans="1:10" s="30" customFormat="1" ht="18" customHeight="1" x14ac:dyDescent="0.5">
      <c r="A88" s="2" t="s">
        <v>120</v>
      </c>
      <c r="B88" s="55"/>
      <c r="C88" s="55"/>
      <c r="D88" s="133">
        <v>282</v>
      </c>
      <c r="E88" s="9"/>
      <c r="F88" s="53">
        <v>3236</v>
      </c>
      <c r="G88" s="9"/>
      <c r="H88" s="133">
        <v>107</v>
      </c>
      <c r="I88" s="9"/>
      <c r="J88" s="53">
        <v>2308</v>
      </c>
    </row>
    <row r="89" spans="1:10" s="30" customFormat="1" ht="18" customHeight="1" x14ac:dyDescent="0.5">
      <c r="A89" s="2" t="s">
        <v>242</v>
      </c>
      <c r="B89" s="55"/>
      <c r="C89" s="55"/>
      <c r="D89" s="133">
        <v>2500</v>
      </c>
      <c r="E89" s="9"/>
      <c r="F89" s="53">
        <v>0</v>
      </c>
      <c r="G89" s="9"/>
      <c r="H89" s="133">
        <v>0</v>
      </c>
      <c r="I89" s="9"/>
      <c r="J89" s="53">
        <v>0</v>
      </c>
    </row>
    <row r="90" spans="1:10" s="30" customFormat="1" ht="18" customHeight="1" x14ac:dyDescent="0.5">
      <c r="A90" s="2" t="s">
        <v>103</v>
      </c>
      <c r="B90" s="55"/>
      <c r="C90" s="55"/>
      <c r="D90" s="133">
        <v>-39431</v>
      </c>
      <c r="E90" s="9"/>
      <c r="F90" s="53">
        <v>-44577</v>
      </c>
      <c r="G90" s="9"/>
      <c r="H90" s="133">
        <v>-10499</v>
      </c>
      <c r="I90" s="9"/>
      <c r="J90" s="53">
        <v>-35850</v>
      </c>
    </row>
    <row r="91" spans="1:10" s="30" customFormat="1" ht="18" customHeight="1" x14ac:dyDescent="0.5">
      <c r="A91" s="2" t="s">
        <v>50</v>
      </c>
      <c r="B91" s="55"/>
      <c r="C91" s="55"/>
      <c r="D91" s="133">
        <v>8134</v>
      </c>
      <c r="E91" s="9"/>
      <c r="F91" s="53">
        <v>6697</v>
      </c>
      <c r="G91" s="9"/>
      <c r="H91" s="133">
        <v>15926</v>
      </c>
      <c r="I91" s="9"/>
      <c r="J91" s="53">
        <v>16397</v>
      </c>
    </row>
    <row r="92" spans="1:10" s="30" customFormat="1" ht="18" customHeight="1" x14ac:dyDescent="0.5">
      <c r="A92" s="2" t="s">
        <v>80</v>
      </c>
      <c r="B92" s="55">
        <v>10</v>
      </c>
      <c r="C92" s="55"/>
      <c r="D92" s="135">
        <v>209549</v>
      </c>
      <c r="E92" s="9"/>
      <c r="F92" s="61">
        <v>164642</v>
      </c>
      <c r="G92" s="9"/>
      <c r="H92" s="135">
        <v>209549</v>
      </c>
      <c r="I92" s="9"/>
      <c r="J92" s="61">
        <v>229603</v>
      </c>
    </row>
    <row r="93" spans="1:10" ht="6" customHeight="1" x14ac:dyDescent="0.5">
      <c r="A93" s="54"/>
      <c r="B93" s="55"/>
      <c r="C93" s="55"/>
      <c r="D93" s="122"/>
      <c r="E93" s="56"/>
      <c r="F93" s="9"/>
      <c r="G93" s="9"/>
      <c r="H93" s="122"/>
      <c r="I93" s="9"/>
      <c r="J93" s="9"/>
    </row>
    <row r="94" spans="1:10" s="30" customFormat="1" ht="18" customHeight="1" x14ac:dyDescent="0.5">
      <c r="A94" s="27" t="s">
        <v>191</v>
      </c>
      <c r="B94" s="55"/>
      <c r="C94" s="55"/>
      <c r="D94" s="123">
        <f>SUM(D71:D93)</f>
        <v>3309776</v>
      </c>
      <c r="E94" s="9"/>
      <c r="F94" s="11">
        <f>SUM(F71:F93)</f>
        <v>-167610</v>
      </c>
      <c r="G94" s="9"/>
      <c r="H94" s="123">
        <f>SUM(H71:H93)</f>
        <v>3203422</v>
      </c>
      <c r="I94" s="9"/>
      <c r="J94" s="11">
        <f>SUM(J71:J93)</f>
        <v>22415</v>
      </c>
    </row>
    <row r="95" spans="1:10" s="30" customFormat="1" ht="18" customHeight="1" x14ac:dyDescent="0.5">
      <c r="A95" s="27"/>
      <c r="B95" s="55"/>
      <c r="C95" s="55"/>
      <c r="D95" s="9"/>
      <c r="E95" s="9"/>
      <c r="F95" s="9"/>
      <c r="G95" s="9"/>
      <c r="H95" s="9"/>
      <c r="I95" s="9"/>
      <c r="J95" s="9"/>
    </row>
    <row r="96" spans="1:10" s="30" customFormat="1" ht="18" customHeight="1" x14ac:dyDescent="0.5">
      <c r="A96" s="27"/>
      <c r="B96" s="55"/>
      <c r="C96" s="55"/>
      <c r="D96" s="9"/>
      <c r="E96" s="9"/>
      <c r="F96" s="9"/>
      <c r="G96" s="9"/>
      <c r="H96" s="9"/>
      <c r="I96" s="9"/>
      <c r="J96" s="9"/>
    </row>
    <row r="97" spans="1:10" s="30" customFormat="1" ht="18" customHeight="1" x14ac:dyDescent="0.5">
      <c r="A97" s="27"/>
      <c r="B97" s="55"/>
      <c r="C97" s="55"/>
      <c r="D97" s="9"/>
      <c r="E97" s="9"/>
      <c r="F97" s="9"/>
      <c r="G97" s="9"/>
      <c r="H97" s="9"/>
      <c r="I97" s="9"/>
      <c r="J97" s="9"/>
    </row>
    <row r="98" spans="1:10" s="30" customFormat="1" ht="18" customHeight="1" x14ac:dyDescent="0.5">
      <c r="A98" s="27"/>
      <c r="B98" s="55"/>
      <c r="C98" s="55"/>
      <c r="D98" s="9"/>
      <c r="E98" s="9"/>
      <c r="F98" s="9"/>
      <c r="G98" s="9"/>
      <c r="H98" s="9"/>
      <c r="I98" s="9"/>
      <c r="J98" s="9"/>
    </row>
    <row r="99" spans="1:10" s="30" customFormat="1" ht="18" customHeight="1" x14ac:dyDescent="0.5">
      <c r="A99" s="27"/>
      <c r="B99" s="55"/>
      <c r="C99" s="55"/>
      <c r="D99" s="9"/>
      <c r="E99" s="9"/>
      <c r="F99" s="9"/>
      <c r="G99" s="9"/>
      <c r="H99" s="9"/>
      <c r="I99" s="9"/>
      <c r="J99" s="9"/>
    </row>
    <row r="100" spans="1:10" s="30" customFormat="1" ht="18" customHeight="1" x14ac:dyDescent="0.5">
      <c r="A100" s="27"/>
      <c r="B100" s="55"/>
      <c r="C100" s="55"/>
      <c r="D100" s="9"/>
      <c r="E100" s="9"/>
      <c r="F100" s="9"/>
      <c r="G100" s="9"/>
      <c r="H100" s="9"/>
      <c r="I100" s="9"/>
      <c r="J100" s="9"/>
    </row>
    <row r="101" spans="1:10" s="30" customFormat="1" ht="18" customHeight="1" x14ac:dyDescent="0.5">
      <c r="A101" s="27"/>
      <c r="B101" s="55"/>
      <c r="C101" s="55"/>
      <c r="D101" s="9"/>
      <c r="E101" s="9"/>
      <c r="F101" s="9"/>
      <c r="G101" s="9"/>
      <c r="H101" s="9"/>
      <c r="I101" s="9"/>
      <c r="J101" s="9"/>
    </row>
    <row r="102" spans="1:10" s="30" customFormat="1" ht="18" customHeight="1" x14ac:dyDescent="0.5">
      <c r="A102" s="27"/>
      <c r="B102" s="55"/>
      <c r="C102" s="55"/>
      <c r="D102" s="9"/>
      <c r="E102" s="9"/>
      <c r="F102" s="9"/>
      <c r="G102" s="9"/>
      <c r="H102" s="9"/>
      <c r="I102" s="9"/>
      <c r="J102" s="9"/>
    </row>
    <row r="103" spans="1:10" s="30" customFormat="1" ht="18" customHeight="1" x14ac:dyDescent="0.5">
      <c r="A103" s="27"/>
      <c r="B103" s="55"/>
      <c r="C103" s="55"/>
      <c r="D103" s="9"/>
      <c r="E103" s="9"/>
      <c r="F103" s="9"/>
      <c r="G103" s="9"/>
      <c r="H103" s="9"/>
      <c r="I103" s="9"/>
      <c r="J103" s="9"/>
    </row>
    <row r="104" spans="1:10" s="30" customFormat="1" ht="18" customHeight="1" x14ac:dyDescent="0.5">
      <c r="A104" s="27"/>
      <c r="B104" s="55"/>
      <c r="C104" s="55"/>
      <c r="D104" s="9"/>
      <c r="E104" s="9"/>
      <c r="F104" s="9"/>
      <c r="G104" s="9"/>
      <c r="H104" s="9"/>
      <c r="I104" s="9"/>
      <c r="J104" s="9"/>
    </row>
    <row r="105" spans="1:10" s="30" customFormat="1" ht="18" customHeight="1" x14ac:dyDescent="0.5">
      <c r="A105" s="27"/>
      <c r="B105" s="55"/>
      <c r="C105" s="55"/>
      <c r="D105" s="9"/>
      <c r="E105" s="9"/>
      <c r="F105" s="9"/>
      <c r="G105" s="9"/>
      <c r="H105" s="9"/>
      <c r="I105" s="9"/>
      <c r="J105" s="9"/>
    </row>
    <row r="106" spans="1:10" s="30" customFormat="1" ht="18" customHeight="1" x14ac:dyDescent="0.5">
      <c r="A106" s="27"/>
      <c r="B106" s="55"/>
      <c r="C106" s="55"/>
      <c r="D106" s="9"/>
      <c r="E106" s="9"/>
      <c r="F106" s="9"/>
      <c r="G106" s="9"/>
      <c r="H106" s="9"/>
      <c r="I106" s="9"/>
      <c r="J106" s="9"/>
    </row>
    <row r="107" spans="1:10" s="30" customFormat="1" ht="20.25" customHeight="1" x14ac:dyDescent="0.5">
      <c r="A107" s="27"/>
      <c r="B107" s="55"/>
      <c r="C107" s="55"/>
      <c r="D107" s="9"/>
      <c r="E107" s="9"/>
      <c r="F107" s="9"/>
      <c r="G107" s="9"/>
      <c r="H107" s="9"/>
      <c r="I107" s="9"/>
      <c r="J107" s="9"/>
    </row>
    <row r="108" spans="1:10" s="30" customFormat="1" ht="21.75" customHeight="1" x14ac:dyDescent="0.5">
      <c r="A108" s="27"/>
      <c r="B108" s="55"/>
      <c r="C108" s="55"/>
      <c r="D108" s="9"/>
      <c r="E108" s="9"/>
      <c r="F108" s="9"/>
      <c r="G108" s="9"/>
      <c r="H108" s="9"/>
      <c r="I108" s="9"/>
      <c r="J108" s="9"/>
    </row>
    <row r="109" spans="1:10" ht="21.95" customHeight="1" x14ac:dyDescent="0.5">
      <c r="A109" s="62" t="str">
        <f>A55</f>
        <v>หมายเหตุประกอบข้อมูลทางการเงินเป็นส่วนหนึ่งของข้อมูลทางการเงินระหว่างกาลนี้</v>
      </c>
      <c r="B109" s="63"/>
      <c r="C109" s="63"/>
      <c r="D109" s="11"/>
      <c r="E109" s="64"/>
      <c r="F109" s="11"/>
      <c r="G109" s="11"/>
      <c r="H109" s="11"/>
      <c r="I109" s="11"/>
      <c r="J109" s="11"/>
    </row>
    <row r="110" spans="1:10" ht="18" customHeight="1" x14ac:dyDescent="0.5">
      <c r="A110" s="41" t="s">
        <v>33</v>
      </c>
    </row>
    <row r="111" spans="1:10" ht="18" customHeight="1" x14ac:dyDescent="0.5">
      <c r="A111" s="65" t="s">
        <v>184</v>
      </c>
      <c r="B111" s="44"/>
      <c r="C111" s="44"/>
      <c r="D111" s="45"/>
      <c r="E111" s="45"/>
      <c r="F111" s="45"/>
      <c r="G111" s="9"/>
      <c r="H111" s="46"/>
      <c r="I111" s="46"/>
      <c r="J111" s="46"/>
    </row>
    <row r="112" spans="1:10" ht="18" customHeight="1" x14ac:dyDescent="0.5">
      <c r="A112" s="47" t="s">
        <v>217</v>
      </c>
      <c r="B112" s="48"/>
      <c r="C112" s="48"/>
      <c r="D112" s="49"/>
      <c r="E112" s="49"/>
      <c r="F112" s="49"/>
      <c r="G112" s="11"/>
      <c r="H112" s="49"/>
      <c r="I112" s="49"/>
      <c r="J112" s="49"/>
    </row>
    <row r="113" spans="1:10" ht="18" customHeight="1" x14ac:dyDescent="0.5">
      <c r="A113" s="50"/>
      <c r="B113" s="51"/>
      <c r="C113" s="51"/>
      <c r="D113" s="66"/>
      <c r="E113" s="66"/>
      <c r="F113" s="66"/>
      <c r="G113" s="15"/>
      <c r="H113" s="66"/>
      <c r="I113" s="66"/>
      <c r="J113" s="66"/>
    </row>
    <row r="114" spans="1:10" ht="18" customHeight="1" x14ac:dyDescent="0.5">
      <c r="A114" s="50"/>
      <c r="B114" s="51"/>
      <c r="C114" s="51"/>
      <c r="D114" s="308" t="s">
        <v>67</v>
      </c>
      <c r="E114" s="308"/>
      <c r="F114" s="308"/>
      <c r="G114" s="19"/>
      <c r="H114" s="308" t="s">
        <v>93</v>
      </c>
      <c r="I114" s="308"/>
      <c r="J114" s="308"/>
    </row>
    <row r="115" spans="1:10" ht="18" customHeight="1" x14ac:dyDescent="0.5">
      <c r="A115" s="50"/>
      <c r="B115" s="14"/>
      <c r="C115" s="14"/>
      <c r="D115" s="23" t="s">
        <v>209</v>
      </c>
      <c r="E115" s="20"/>
      <c r="F115" s="23" t="s">
        <v>145</v>
      </c>
      <c r="G115" s="20"/>
      <c r="H115" s="23" t="s">
        <v>209</v>
      </c>
      <c r="I115" s="20"/>
      <c r="J115" s="23" t="s">
        <v>145</v>
      </c>
    </row>
    <row r="116" spans="1:10" s="30" customFormat="1" ht="18" customHeight="1" x14ac:dyDescent="0.5">
      <c r="A116" s="50"/>
      <c r="B116" s="24" t="s">
        <v>0</v>
      </c>
      <c r="C116" s="14"/>
      <c r="D116" s="25" t="s">
        <v>92</v>
      </c>
      <c r="E116" s="20"/>
      <c r="F116" s="25" t="s">
        <v>92</v>
      </c>
      <c r="G116" s="20"/>
      <c r="H116" s="25" t="s">
        <v>92</v>
      </c>
      <c r="I116" s="20"/>
      <c r="J116" s="25" t="s">
        <v>92</v>
      </c>
    </row>
    <row r="117" spans="1:10" ht="18" customHeight="1" x14ac:dyDescent="0.5">
      <c r="A117" s="32"/>
      <c r="B117" s="14"/>
      <c r="C117" s="14"/>
      <c r="D117" s="136"/>
      <c r="E117" s="45"/>
      <c r="F117" s="67"/>
      <c r="G117" s="9"/>
      <c r="H117" s="139"/>
      <c r="I117" s="45"/>
      <c r="J117" s="45"/>
    </row>
    <row r="118" spans="1:10" s="30" customFormat="1" ht="18" customHeight="1" x14ac:dyDescent="0.5">
      <c r="A118" s="68" t="s">
        <v>17</v>
      </c>
      <c r="B118" s="59"/>
      <c r="C118" s="59"/>
      <c r="D118" s="122"/>
      <c r="E118" s="57"/>
      <c r="F118" s="9"/>
      <c r="G118" s="9"/>
      <c r="H118" s="122"/>
      <c r="I118" s="58"/>
      <c r="J118" s="9"/>
    </row>
    <row r="119" spans="1:10" ht="18" customHeight="1" x14ac:dyDescent="0.5">
      <c r="A119" s="54" t="s">
        <v>137</v>
      </c>
      <c r="D119" s="130"/>
      <c r="E119" s="2"/>
      <c r="F119" s="2"/>
      <c r="G119" s="2"/>
      <c r="H119" s="130"/>
      <c r="I119" s="2"/>
      <c r="J119" s="2"/>
    </row>
    <row r="120" spans="1:10" ht="18" customHeight="1" x14ac:dyDescent="0.5">
      <c r="A120" s="54" t="s">
        <v>133</v>
      </c>
      <c r="B120" s="107">
        <v>17.600000000000001</v>
      </c>
      <c r="C120" s="55"/>
      <c r="D120" s="137">
        <v>0</v>
      </c>
      <c r="E120" s="57"/>
      <c r="F120" s="42">
        <v>0</v>
      </c>
      <c r="G120" s="57"/>
      <c r="H120" s="137">
        <v>566065</v>
      </c>
      <c r="I120" s="9"/>
      <c r="J120" s="42">
        <v>1071473</v>
      </c>
    </row>
    <row r="121" spans="1:10" ht="18" customHeight="1" x14ac:dyDescent="0.5">
      <c r="A121" s="54" t="s">
        <v>138</v>
      </c>
      <c r="D121" s="130"/>
      <c r="E121" s="2"/>
      <c r="F121" s="2"/>
      <c r="G121" s="2"/>
      <c r="H121" s="130"/>
      <c r="I121" s="2"/>
      <c r="J121" s="2"/>
    </row>
    <row r="122" spans="1:10" ht="18" customHeight="1" x14ac:dyDescent="0.5">
      <c r="A122" s="54" t="s">
        <v>133</v>
      </c>
      <c r="B122" s="107">
        <v>17.600000000000001</v>
      </c>
      <c r="C122" s="55"/>
      <c r="D122" s="137">
        <v>-12800</v>
      </c>
      <c r="E122" s="57"/>
      <c r="F122" s="42">
        <v>0</v>
      </c>
      <c r="G122" s="57"/>
      <c r="H122" s="137">
        <v>-671724</v>
      </c>
      <c r="I122" s="9"/>
      <c r="J122" s="42">
        <v>-1096110</v>
      </c>
    </row>
    <row r="123" spans="1:10" s="30" customFormat="1" ht="18" customHeight="1" x14ac:dyDescent="0.5">
      <c r="A123" s="69" t="s">
        <v>281</v>
      </c>
      <c r="B123" s="59"/>
      <c r="C123" s="59"/>
      <c r="D123" s="137">
        <v>36</v>
      </c>
      <c r="E123" s="9"/>
      <c r="F123" s="42">
        <v>14</v>
      </c>
      <c r="G123" s="9"/>
      <c r="H123" s="137">
        <v>0</v>
      </c>
      <c r="I123" s="9"/>
      <c r="J123" s="42">
        <v>0</v>
      </c>
    </row>
    <row r="124" spans="1:10" s="30" customFormat="1" ht="18" customHeight="1" x14ac:dyDescent="0.5">
      <c r="A124" s="69" t="s">
        <v>121</v>
      </c>
      <c r="B124" s="59"/>
      <c r="C124" s="59"/>
      <c r="D124" s="137">
        <v>4560000</v>
      </c>
      <c r="E124" s="9"/>
      <c r="F124" s="42">
        <v>6140652</v>
      </c>
      <c r="G124" s="9"/>
      <c r="H124" s="137">
        <v>4500000</v>
      </c>
      <c r="I124" s="9"/>
      <c r="J124" s="42">
        <v>6105652</v>
      </c>
    </row>
    <row r="125" spans="1:10" s="30" customFormat="1" ht="18" customHeight="1" x14ac:dyDescent="0.5">
      <c r="A125" s="70" t="s">
        <v>122</v>
      </c>
      <c r="B125" s="59"/>
      <c r="C125" s="59"/>
      <c r="D125" s="137">
        <v>-6310000</v>
      </c>
      <c r="E125" s="9"/>
      <c r="F125" s="42">
        <v>-5342000</v>
      </c>
      <c r="G125" s="9"/>
      <c r="H125" s="137">
        <v>-6250000</v>
      </c>
      <c r="I125" s="9"/>
      <c r="J125" s="42">
        <v>-5320000</v>
      </c>
    </row>
    <row r="126" spans="1:10" s="30" customFormat="1" ht="18" customHeight="1" x14ac:dyDescent="0.5">
      <c r="A126" s="70" t="s">
        <v>192</v>
      </c>
      <c r="B126" s="59"/>
      <c r="C126" s="59"/>
      <c r="D126" s="137">
        <v>-112024</v>
      </c>
      <c r="E126" s="9"/>
      <c r="F126" s="42">
        <v>-130799</v>
      </c>
      <c r="G126" s="9"/>
      <c r="H126" s="137">
        <v>-60923</v>
      </c>
      <c r="I126" s="9"/>
      <c r="J126" s="42">
        <v>-70705</v>
      </c>
    </row>
    <row r="127" spans="1:10" s="30" customFormat="1" ht="18" customHeight="1" x14ac:dyDescent="0.5">
      <c r="A127" s="70" t="s">
        <v>186</v>
      </c>
      <c r="B127" s="59"/>
      <c r="C127" s="59"/>
      <c r="D127" s="137">
        <v>0</v>
      </c>
      <c r="E127" s="9"/>
      <c r="F127" s="42">
        <v>800000</v>
      </c>
      <c r="G127" s="9"/>
      <c r="H127" s="137">
        <v>0</v>
      </c>
      <c r="I127" s="9"/>
      <c r="J127" s="42">
        <v>800000</v>
      </c>
    </row>
    <row r="128" spans="1:10" s="30" customFormat="1" ht="18" customHeight="1" x14ac:dyDescent="0.5">
      <c r="A128" s="70" t="s">
        <v>193</v>
      </c>
      <c r="B128" s="59">
        <v>14</v>
      </c>
      <c r="C128" s="59"/>
      <c r="D128" s="137">
        <v>-395000</v>
      </c>
      <c r="E128" s="9"/>
      <c r="F128" s="42">
        <v>-407000</v>
      </c>
      <c r="G128" s="9"/>
      <c r="H128" s="137">
        <v>-395000</v>
      </c>
      <c r="I128" s="9"/>
      <c r="J128" s="42">
        <v>-407000</v>
      </c>
    </row>
    <row r="129" spans="1:10" s="30" customFormat="1" ht="18" customHeight="1" x14ac:dyDescent="0.5">
      <c r="A129" s="70" t="s">
        <v>243</v>
      </c>
      <c r="B129" s="59">
        <v>14</v>
      </c>
      <c r="C129" s="59"/>
      <c r="D129" s="137">
        <v>500000</v>
      </c>
      <c r="E129" s="9"/>
      <c r="F129" s="42">
        <v>0</v>
      </c>
      <c r="G129" s="9"/>
      <c r="H129" s="137">
        <v>500000</v>
      </c>
      <c r="I129" s="9"/>
      <c r="J129" s="42">
        <v>0</v>
      </c>
    </row>
    <row r="130" spans="1:10" s="30" customFormat="1" ht="18" customHeight="1" x14ac:dyDescent="0.5">
      <c r="A130" s="70" t="s">
        <v>136</v>
      </c>
      <c r="B130" s="59"/>
      <c r="C130" s="59"/>
      <c r="D130" s="134"/>
      <c r="H130" s="134"/>
    </row>
    <row r="131" spans="1:10" s="30" customFormat="1" ht="18" customHeight="1" x14ac:dyDescent="0.5">
      <c r="A131" s="70" t="s">
        <v>135</v>
      </c>
      <c r="B131" s="59"/>
      <c r="C131" s="59"/>
      <c r="D131" s="138">
        <v>4500</v>
      </c>
      <c r="E131" s="9"/>
      <c r="F131" s="71">
        <v>6000</v>
      </c>
      <c r="G131" s="9"/>
      <c r="H131" s="138">
        <v>0</v>
      </c>
      <c r="I131" s="9"/>
      <c r="J131" s="71">
        <v>0</v>
      </c>
    </row>
    <row r="132" spans="1:10" s="30" customFormat="1" ht="18" customHeight="1" x14ac:dyDescent="0.5">
      <c r="A132" s="70" t="s">
        <v>194</v>
      </c>
      <c r="B132" s="59"/>
      <c r="C132" s="59"/>
      <c r="D132" s="132">
        <v>0</v>
      </c>
      <c r="E132" s="9"/>
      <c r="F132" s="72">
        <v>-313126</v>
      </c>
      <c r="G132" s="73"/>
      <c r="H132" s="132">
        <v>0</v>
      </c>
      <c r="I132" s="73"/>
      <c r="J132" s="72">
        <v>-313126</v>
      </c>
    </row>
    <row r="133" spans="1:10" ht="6" customHeight="1" x14ac:dyDescent="0.5">
      <c r="A133" s="54"/>
      <c r="B133" s="55"/>
      <c r="C133" s="55"/>
      <c r="D133" s="122"/>
      <c r="E133" s="56"/>
      <c r="F133" s="9"/>
      <c r="G133" s="9"/>
      <c r="H133" s="122"/>
      <c r="I133" s="9"/>
      <c r="J133" s="9"/>
    </row>
    <row r="134" spans="1:10" s="30" customFormat="1" ht="18" customHeight="1" x14ac:dyDescent="0.5">
      <c r="A134" s="70" t="s">
        <v>258</v>
      </c>
      <c r="B134" s="59"/>
      <c r="C134" s="59"/>
      <c r="D134" s="123">
        <f>SUM(D120:D132)</f>
        <v>-1765288</v>
      </c>
      <c r="E134" s="9"/>
      <c r="F134" s="11">
        <f>SUM(F120:F132)</f>
        <v>753741</v>
      </c>
      <c r="G134" s="9"/>
      <c r="H134" s="123">
        <f>SUM(H120:H132)</f>
        <v>-1811582</v>
      </c>
      <c r="I134" s="9"/>
      <c r="J134" s="11">
        <f>SUM(J120:J132)</f>
        <v>770184</v>
      </c>
    </row>
    <row r="135" spans="1:10" ht="18" customHeight="1" x14ac:dyDescent="0.5">
      <c r="A135" s="54"/>
      <c r="B135" s="55"/>
      <c r="C135" s="55"/>
      <c r="D135" s="122"/>
      <c r="E135" s="56"/>
      <c r="F135" s="9"/>
      <c r="G135" s="9"/>
      <c r="H135" s="122"/>
      <c r="I135" s="9"/>
      <c r="J135" s="9"/>
    </row>
    <row r="136" spans="1:10" ht="18" customHeight="1" x14ac:dyDescent="0.5">
      <c r="A136" s="41" t="s">
        <v>139</v>
      </c>
      <c r="B136" s="55"/>
      <c r="C136" s="55"/>
      <c r="D136" s="133">
        <f>D68+D94+D134</f>
        <v>680358</v>
      </c>
      <c r="E136" s="57"/>
      <c r="F136" s="53">
        <v>494262</v>
      </c>
      <c r="G136" s="9"/>
      <c r="H136" s="133">
        <f>H68+H94+H134</f>
        <v>732174</v>
      </c>
      <c r="I136" s="58"/>
      <c r="J136" s="53">
        <v>550841</v>
      </c>
    </row>
    <row r="137" spans="1:10" ht="18" customHeight="1" x14ac:dyDescent="0.5">
      <c r="A137" s="74" t="s">
        <v>123</v>
      </c>
      <c r="B137" s="55"/>
      <c r="C137" s="55"/>
      <c r="D137" s="133">
        <f>'2-4'!G14</f>
        <v>1557306</v>
      </c>
      <c r="E137" s="57"/>
      <c r="F137" s="53">
        <v>961742</v>
      </c>
      <c r="G137" s="9"/>
      <c r="H137" s="133">
        <f>'2-4'!K14</f>
        <v>1378293</v>
      </c>
      <c r="I137" s="58"/>
      <c r="J137" s="53">
        <v>715065</v>
      </c>
    </row>
    <row r="138" spans="1:10" ht="18" customHeight="1" x14ac:dyDescent="0.5">
      <c r="A138" s="74" t="s">
        <v>195</v>
      </c>
      <c r="B138" s="55"/>
      <c r="C138" s="55"/>
      <c r="D138" s="123">
        <v>40359</v>
      </c>
      <c r="E138" s="9"/>
      <c r="F138" s="11">
        <v>-2683</v>
      </c>
      <c r="G138" s="9"/>
      <c r="H138" s="123">
        <v>0</v>
      </c>
      <c r="I138" s="9"/>
      <c r="J138" s="11">
        <v>0</v>
      </c>
    </row>
    <row r="139" spans="1:10" ht="6" customHeight="1" x14ac:dyDescent="0.5">
      <c r="A139" s="54"/>
      <c r="B139" s="55"/>
      <c r="C139" s="55"/>
      <c r="D139" s="122"/>
      <c r="E139" s="56"/>
      <c r="F139" s="9"/>
      <c r="G139" s="9"/>
      <c r="H139" s="122"/>
      <c r="I139" s="9"/>
      <c r="J139" s="9"/>
    </row>
    <row r="140" spans="1:10" ht="18" customHeight="1" thickBot="1" x14ac:dyDescent="0.55000000000000004">
      <c r="A140" s="43" t="s">
        <v>87</v>
      </c>
      <c r="B140" s="55"/>
      <c r="C140" s="55"/>
      <c r="D140" s="125">
        <f>SUM(D136:D138)</f>
        <v>2278023</v>
      </c>
      <c r="E140" s="9"/>
      <c r="F140" s="34">
        <f>SUM(F136:F138)</f>
        <v>1453321</v>
      </c>
      <c r="G140" s="9"/>
      <c r="H140" s="125">
        <f>SUM(H136:H138)</f>
        <v>2110467</v>
      </c>
      <c r="I140" s="9"/>
      <c r="J140" s="34">
        <f>SUM(J136:J138)</f>
        <v>1265906</v>
      </c>
    </row>
    <row r="141" spans="1:10" ht="18" customHeight="1" thickTop="1" x14ac:dyDescent="0.5">
      <c r="A141" s="74"/>
      <c r="B141" s="55"/>
      <c r="C141" s="55"/>
      <c r="D141" s="9"/>
      <c r="E141" s="9"/>
      <c r="F141" s="9"/>
      <c r="G141" s="9"/>
      <c r="H141" s="9"/>
      <c r="I141" s="9"/>
      <c r="J141" s="9"/>
    </row>
    <row r="142" spans="1:10" ht="18" customHeight="1" x14ac:dyDescent="0.5">
      <c r="A142" s="50" t="s">
        <v>36</v>
      </c>
      <c r="B142" s="55"/>
      <c r="C142" s="55"/>
      <c r="D142" s="9"/>
      <c r="E142" s="9"/>
      <c r="F142" s="9"/>
      <c r="G142" s="9"/>
      <c r="H142" s="9"/>
      <c r="I142" s="9"/>
      <c r="J142" s="9"/>
    </row>
    <row r="143" spans="1:10" ht="18" customHeight="1" x14ac:dyDescent="0.5">
      <c r="A143" s="54"/>
      <c r="B143" s="55"/>
      <c r="C143" s="55"/>
      <c r="D143" s="9"/>
      <c r="E143" s="9"/>
      <c r="F143" s="9"/>
      <c r="G143" s="9"/>
      <c r="H143" s="9"/>
      <c r="I143" s="9"/>
      <c r="J143" s="9"/>
    </row>
    <row r="144" spans="1:10" ht="18" customHeight="1" x14ac:dyDescent="0.5">
      <c r="A144" s="70" t="s">
        <v>244</v>
      </c>
      <c r="B144" s="55"/>
      <c r="C144" s="55"/>
      <c r="D144" s="9"/>
      <c r="E144" s="9"/>
      <c r="F144" s="9"/>
      <c r="G144" s="9"/>
      <c r="H144" s="9"/>
      <c r="I144" s="9"/>
      <c r="J144" s="9"/>
    </row>
    <row r="145" spans="1:10" ht="6" customHeight="1" x14ac:dyDescent="0.5">
      <c r="A145" s="70"/>
      <c r="B145" s="55"/>
      <c r="C145" s="55"/>
      <c r="D145" s="9"/>
      <c r="E145" s="9"/>
      <c r="F145" s="9"/>
      <c r="G145" s="9"/>
      <c r="H145" s="9"/>
      <c r="I145" s="9"/>
      <c r="J145" s="9"/>
    </row>
    <row r="146" spans="1:10" ht="18" customHeight="1" x14ac:dyDescent="0.5">
      <c r="A146" s="2" t="s">
        <v>275</v>
      </c>
      <c r="D146" s="306"/>
      <c r="E146" s="2"/>
      <c r="F146" s="75"/>
      <c r="G146" s="2"/>
      <c r="H146" s="306"/>
      <c r="I146" s="9"/>
      <c r="J146" s="75"/>
    </row>
    <row r="147" spans="1:10" ht="18" customHeight="1" x14ac:dyDescent="0.5">
      <c r="A147" s="2" t="s">
        <v>276</v>
      </c>
      <c r="D147" s="306">
        <v>290839</v>
      </c>
      <c r="E147" s="2"/>
      <c r="F147" s="75">
        <v>0</v>
      </c>
      <c r="G147" s="2"/>
      <c r="H147" s="306">
        <v>289446</v>
      </c>
      <c r="I147" s="9"/>
      <c r="J147" s="75">
        <v>0</v>
      </c>
    </row>
    <row r="148" spans="1:10" ht="18" customHeight="1" x14ac:dyDescent="0.5">
      <c r="A148" s="30" t="s">
        <v>245</v>
      </c>
      <c r="B148" s="55"/>
      <c r="C148" s="55"/>
      <c r="D148" s="264">
        <v>10829</v>
      </c>
      <c r="E148" s="58"/>
      <c r="F148" s="3">
        <v>0</v>
      </c>
      <c r="G148" s="20"/>
      <c r="H148" s="137">
        <v>4794</v>
      </c>
      <c r="I148" s="8"/>
      <c r="J148" s="42">
        <v>0</v>
      </c>
    </row>
    <row r="149" spans="1:10" ht="18" customHeight="1" x14ac:dyDescent="0.5">
      <c r="A149" s="30"/>
      <c r="B149" s="55"/>
      <c r="C149" s="55"/>
      <c r="D149" s="3"/>
      <c r="E149" s="58"/>
      <c r="F149" s="3"/>
      <c r="G149" s="20"/>
      <c r="I149" s="8"/>
    </row>
    <row r="150" spans="1:10" ht="18" customHeight="1" x14ac:dyDescent="0.5">
      <c r="A150" s="30"/>
      <c r="B150" s="55"/>
      <c r="C150" s="55"/>
      <c r="D150" s="3"/>
      <c r="E150" s="58"/>
      <c r="F150" s="3"/>
      <c r="G150" s="20"/>
      <c r="I150" s="8"/>
    </row>
    <row r="151" spans="1:10" ht="18" customHeight="1" x14ac:dyDescent="0.5">
      <c r="A151" s="30"/>
      <c r="B151" s="55"/>
      <c r="C151" s="55"/>
      <c r="D151" s="3"/>
      <c r="E151" s="58"/>
      <c r="F151" s="3"/>
      <c r="G151" s="20"/>
      <c r="I151" s="8"/>
    </row>
    <row r="152" spans="1:10" ht="18" customHeight="1" x14ac:dyDescent="0.5">
      <c r="A152" s="30"/>
      <c r="B152" s="55"/>
      <c r="C152" s="55"/>
      <c r="D152" s="3"/>
      <c r="E152" s="58"/>
      <c r="F152" s="3"/>
      <c r="G152" s="20"/>
      <c r="I152" s="8"/>
    </row>
    <row r="153" spans="1:10" ht="18" customHeight="1" x14ac:dyDescent="0.5">
      <c r="A153" s="30"/>
      <c r="B153" s="55"/>
      <c r="C153" s="55"/>
      <c r="D153" s="3"/>
      <c r="E153" s="58"/>
      <c r="F153" s="3"/>
      <c r="G153" s="20"/>
      <c r="I153" s="8"/>
    </row>
    <row r="154" spans="1:10" ht="18" customHeight="1" x14ac:dyDescent="0.5">
      <c r="A154" s="30"/>
      <c r="B154" s="55"/>
      <c r="C154" s="55"/>
      <c r="D154" s="3"/>
      <c r="E154" s="58"/>
      <c r="F154" s="3"/>
      <c r="G154" s="20"/>
      <c r="I154" s="8"/>
    </row>
    <row r="155" spans="1:10" ht="18" customHeight="1" x14ac:dyDescent="0.5">
      <c r="A155" s="30"/>
      <c r="B155" s="55"/>
      <c r="C155" s="55"/>
      <c r="D155" s="3"/>
      <c r="E155" s="58"/>
      <c r="F155" s="3"/>
      <c r="G155" s="20"/>
      <c r="I155" s="8"/>
    </row>
    <row r="156" spans="1:10" ht="18" customHeight="1" x14ac:dyDescent="0.5">
      <c r="A156" s="30"/>
      <c r="B156" s="55"/>
      <c r="C156" s="55"/>
      <c r="D156" s="3"/>
      <c r="E156" s="58"/>
      <c r="F156" s="3"/>
      <c r="G156" s="20"/>
      <c r="I156" s="8"/>
    </row>
    <row r="157" spans="1:10" ht="18" customHeight="1" x14ac:dyDescent="0.5">
      <c r="A157" s="30"/>
      <c r="B157" s="55"/>
      <c r="C157" s="55"/>
      <c r="D157" s="3"/>
      <c r="E157" s="58"/>
      <c r="F157" s="3"/>
      <c r="G157" s="20"/>
      <c r="I157" s="8"/>
    </row>
    <row r="158" spans="1:10" ht="18" customHeight="1" x14ac:dyDescent="0.5">
      <c r="A158" s="30"/>
      <c r="B158" s="55"/>
      <c r="C158" s="55"/>
      <c r="D158" s="3"/>
      <c r="E158" s="58"/>
      <c r="F158" s="3"/>
      <c r="G158" s="20"/>
      <c r="I158" s="8"/>
    </row>
    <row r="159" spans="1:10" ht="18" customHeight="1" x14ac:dyDescent="0.5">
      <c r="A159" s="30"/>
      <c r="B159" s="55"/>
      <c r="C159" s="55"/>
      <c r="D159" s="3"/>
      <c r="E159" s="58"/>
      <c r="F159" s="3"/>
      <c r="G159" s="20"/>
      <c r="I159" s="8"/>
    </row>
    <row r="160" spans="1:10" ht="18" customHeight="1" x14ac:dyDescent="0.5">
      <c r="A160" s="30"/>
      <c r="B160" s="55"/>
      <c r="C160" s="55"/>
      <c r="D160" s="3"/>
      <c r="E160" s="58"/>
      <c r="F160" s="3"/>
      <c r="G160" s="20"/>
      <c r="I160" s="8"/>
    </row>
    <row r="161" spans="1:10" ht="18" customHeight="1" x14ac:dyDescent="0.5">
      <c r="A161" s="30"/>
      <c r="B161" s="55"/>
      <c r="C161" s="55"/>
      <c r="D161" s="3"/>
      <c r="E161" s="58"/>
      <c r="F161" s="3"/>
      <c r="G161" s="20"/>
      <c r="I161" s="8"/>
    </row>
    <row r="162" spans="1:10" ht="18" customHeight="1" x14ac:dyDescent="0.5">
      <c r="A162" s="30"/>
      <c r="B162" s="55"/>
      <c r="C162" s="55"/>
      <c r="D162" s="3"/>
      <c r="E162" s="58"/>
      <c r="F162" s="3"/>
      <c r="G162" s="20"/>
      <c r="I162" s="8"/>
    </row>
    <row r="163" spans="1:10" ht="15.75" customHeight="1" x14ac:dyDescent="0.5">
      <c r="A163" s="30"/>
      <c r="B163" s="55"/>
      <c r="C163" s="55"/>
      <c r="D163" s="3"/>
      <c r="E163" s="58"/>
      <c r="F163" s="3"/>
      <c r="G163" s="20"/>
      <c r="I163" s="8"/>
    </row>
    <row r="164" spans="1:10" ht="21.95" customHeight="1" x14ac:dyDescent="0.5">
      <c r="A164" s="320" t="str">
        <f>A55</f>
        <v>หมายเหตุประกอบข้อมูลทางการเงินเป็นส่วนหนึ่งของข้อมูลทางการเงินระหว่างกาลนี้</v>
      </c>
      <c r="B164" s="320"/>
      <c r="C164" s="320"/>
      <c r="D164" s="320"/>
      <c r="E164" s="320"/>
      <c r="F164" s="320"/>
      <c r="G164" s="320"/>
      <c r="H164" s="320"/>
      <c r="I164" s="320"/>
      <c r="J164" s="320"/>
    </row>
  </sheetData>
  <mergeCells count="7">
    <mergeCell ref="A164:J164"/>
    <mergeCell ref="D5:F5"/>
    <mergeCell ref="H5:J5"/>
    <mergeCell ref="D114:F114"/>
    <mergeCell ref="H114:J114"/>
    <mergeCell ref="D60:F60"/>
    <mergeCell ref="H60:J60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&amp;R&amp;"Browallia New,Regular"&amp;13&amp;P</oddFooter>
  </headerFooter>
  <rowBreaks count="2" manualBreakCount="2">
    <brk id="55" max="16383" man="1"/>
    <brk id="10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2-4</vt:lpstr>
      <vt:lpstr>5-6(3mth)</vt:lpstr>
      <vt:lpstr>7-8(9mth)</vt:lpstr>
      <vt:lpstr>9(Conso)</vt:lpstr>
      <vt:lpstr>10</vt:lpstr>
      <vt:lpstr>11-13</vt:lpstr>
      <vt:lpstr>'9(Conso)'!Print_Area</vt:lpstr>
      <vt:lpstr>'9(Conso)'!Print_Titles</vt:lpstr>
    </vt:vector>
  </TitlesOfParts>
  <Company>PricewaterhouseCoopers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Srisarin Hirunrat</cp:lastModifiedBy>
  <cp:lastPrinted>2021-11-12T06:34:06Z</cp:lastPrinted>
  <dcterms:created xsi:type="dcterms:W3CDTF">2001-04-26T01:24:58Z</dcterms:created>
  <dcterms:modified xsi:type="dcterms:W3CDTF">2021-11-12T08:43:07Z</dcterms:modified>
</cp:coreProperties>
</file>