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1.ส่งตลาดหลักทรัพย์MessageDigest\A_ส่งFS\Y2021\Q3-2021\"/>
    </mc:Choice>
  </mc:AlternateContent>
  <bookViews>
    <workbookView xWindow="-120" yWindow="-120" windowWidth="21840" windowHeight="13140" tabRatio="752" activeTab="2"/>
  </bookViews>
  <sheets>
    <sheet name="2-4 e" sheetId="1" r:id="rId1"/>
    <sheet name="5-6 (3-M)" sheetId="25" r:id="rId2"/>
    <sheet name="7-8 (9 M)" sheetId="26" r:id="rId3"/>
    <sheet name="9" sheetId="27" r:id="rId4"/>
    <sheet name="10" sheetId="28" r:id="rId5"/>
    <sheet name="11-12" sheetId="2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W37" localSheetId="5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hidden="1">{#N/A,#N/A,FALSE,"Eff-SSC2"}</definedName>
    <definedName name="_____CVK6712" localSheetId="5" hidden="1">{#N/A,#N/A,FALSE,"UNIT";#N/A,#N/A,FALSE,"UNIT";#N/A,#N/A,FALSE,"계정"}</definedName>
    <definedName name="_____CVK6712" hidden="1">{#N/A,#N/A,FALSE,"UNIT";#N/A,#N/A,FALSE,"UNIT";#N/A,#N/A,FALSE,"계정"}</definedName>
    <definedName name="_____Q2" localSheetId="5" hidden="1">{#N/A,#N/A,FALSE,"UNIT";#N/A,#N/A,FALSE,"UNIT";#N/A,#N/A,FALSE,"계정"}</definedName>
    <definedName name="_____Q2" hidden="1">{#N/A,#N/A,FALSE,"UNIT";#N/A,#N/A,FALSE,"UNIT";#N/A,#N/A,FALSE,"계정"}</definedName>
    <definedName name="____a10" localSheetId="5" hidden="1">{"sales",#N/A,FALSE,"SALES"}</definedName>
    <definedName name="____a10" hidden="1">{"sales",#N/A,FALSE,"SALES"}</definedName>
    <definedName name="____CVK6712" localSheetId="5" hidden="1">{#N/A,#N/A,FALSE,"UNIT";#N/A,#N/A,FALSE,"UNIT";#N/A,#N/A,FALSE,"계정"}</definedName>
    <definedName name="____CVK6712" hidden="1">{#N/A,#N/A,FALSE,"UNIT";#N/A,#N/A,FALSE,"UNIT";#N/A,#N/A,FALSE,"계정"}</definedName>
    <definedName name="____Q2" localSheetId="5" hidden="1">{#N/A,#N/A,FALSE,"UNIT";#N/A,#N/A,FALSE,"UNIT";#N/A,#N/A,FALSE,"계정"}</definedName>
    <definedName name="____Q2" hidden="1">{#N/A,#N/A,FALSE,"UNIT";#N/A,#N/A,FALSE,"UNIT";#N/A,#N/A,FALSE,"계정"}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a10" localSheetId="5" hidden="1">{"sales",#N/A,FALSE,"SALES"}</definedName>
    <definedName name="___a10" hidden="1">{"sales",#N/A,FALSE,"SALES"}</definedName>
    <definedName name="___a2" localSheetId="5" hidden="1">{"hilight1",#N/A,FALSE,"HILIGHT1"}</definedName>
    <definedName name="___a2" hidden="1">{"hilight1",#N/A,FALSE,"HILIGHT1"}</definedName>
    <definedName name="___a3" localSheetId="5" hidden="1">{"hilight2",#N/A,FALSE,"HILIGHT2"}</definedName>
    <definedName name="___a3" hidden="1">{"hilight2",#N/A,FALSE,"HILIGHT2"}</definedName>
    <definedName name="___a4" localSheetId="5" hidden="1">{"hilight3",#N/A,FALSE,"HILIGHT3"}</definedName>
    <definedName name="___a4" hidden="1">{"hilight3",#N/A,FALSE,"HILIGHT3"}</definedName>
    <definedName name="___a5" localSheetId="5" hidden="1">{"income",#N/A,FALSE,"INCOME"}</definedName>
    <definedName name="___a5" hidden="1">{"income",#N/A,FALSE,"INCOME"}</definedName>
    <definedName name="___a6" localSheetId="5" hidden="1">{"index",#N/A,FALSE,"INDEX"}</definedName>
    <definedName name="___a6" hidden="1">{"index",#N/A,FALSE,"INDEX"}</definedName>
    <definedName name="___a7" localSheetId="5" hidden="1">{"PRINT_EST",#N/A,FALSE,"ESTMON"}</definedName>
    <definedName name="___a7" hidden="1">{"PRINT_EST",#N/A,FALSE,"ESTMON"}</definedName>
    <definedName name="___a8" localSheetId="5" hidden="1">{"revsale",#N/A,FALSE,"REV-ยุพดี"}</definedName>
    <definedName name="___a8" hidden="1">{"revsale",#N/A,FALSE,"REV-ยุพดี"}</definedName>
    <definedName name="___a9" localSheetId="5" hidden="1">{"revable",#N/A,FALSE,"REVABLE"}</definedName>
    <definedName name="___a9" hidden="1">{"revable",#N/A,FALSE,"REVABLE"}</definedName>
    <definedName name="___CVK6712" localSheetId="5" hidden="1">{#N/A,#N/A,FALSE,"UNIT";#N/A,#N/A,FALSE,"UNIT";#N/A,#N/A,FALSE,"계정"}</definedName>
    <definedName name="___CVK6712" hidden="1">{#N/A,#N/A,FALSE,"UNIT";#N/A,#N/A,FALSE,"UNIT";#N/A,#N/A,FALSE,"계정"}</definedName>
    <definedName name="___KEY1" hidden="1">[2]Accure!#REF!</definedName>
    <definedName name="___pp30" hidden="1">#REF!</definedName>
    <definedName name="___Q2" localSheetId="5" hidden="1">{#N/A,#N/A,FALSE,"UNIT";#N/A,#N/A,FALSE,"UNIT";#N/A,#N/A,FALSE,"계정"}</definedName>
    <definedName name="___Q2" hidden="1">{#N/A,#N/A,FALSE,"UNIT";#N/A,#N/A,FALSE,"UNIT";#N/A,#N/A,FALSE,"계정"}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123Graph_A" hidden="1">[3]Core!#REF!</definedName>
    <definedName name="__123Graph_A\B118" hidden="1">#REF!</definedName>
    <definedName name="__123Graph_AROI" hidden="1">#REF!</definedName>
    <definedName name="__123Graph_B" hidden="1">[3]Core!#REF!</definedName>
    <definedName name="__123Graph_B\B11" hidden="1">#REF!</definedName>
    <definedName name="__123Graph_B\B118" hidden="1">#REF!</definedName>
    <definedName name="__123Graph_C" hidden="1">[3]Core!#REF!</definedName>
    <definedName name="__123Graph_C\B118" hidden="1">#REF!</definedName>
    <definedName name="__123Graph_D" hidden="1">[3]Core!#REF!</definedName>
    <definedName name="__123Graph_E" hidden="1">[3]Core!#REF!</definedName>
    <definedName name="__123Graph_F" hidden="1">[3]Core!#REF!</definedName>
    <definedName name="__123Graph_X" hidden="1">[3]Core!#REF!</definedName>
    <definedName name="__123Graph_X\B11" hidden="1">#REF!</definedName>
    <definedName name="__123Graph_XROI" hidden="1">#REF!</definedName>
    <definedName name="__a10" localSheetId="5" hidden="1">{"sales",#N/A,FALSE,"SALES"}</definedName>
    <definedName name="__a10" hidden="1">{"sales",#N/A,FALSE,"SALES"}</definedName>
    <definedName name="__a2" localSheetId="5" hidden="1">{"hilight1",#N/A,FALSE,"HILIGHT1"}</definedName>
    <definedName name="__a2" hidden="1">{"hilight1",#N/A,FALSE,"HILIGHT1"}</definedName>
    <definedName name="__a3" localSheetId="5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hidden="1">{"income",#N/A,FALSE,"INCOME"}</definedName>
    <definedName name="__a6" localSheetId="5" hidden="1">{"index",#N/A,FALSE,"INDEX"}</definedName>
    <definedName name="__a6" hidden="1">{"index",#N/A,FALSE,"INDEX"}</definedName>
    <definedName name="__a7" localSheetId="5" hidden="1">{"PRINT_EST",#N/A,FALSE,"ESTMON"}</definedName>
    <definedName name="__a7" hidden="1">{"PRINT_EST",#N/A,FALSE,"ESTMON"}</definedName>
    <definedName name="__a8" localSheetId="5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hidden="1">{"revable",#N/A,FALSE,"REVABLE"}</definedName>
    <definedName name="__CVK6712" localSheetId="5" hidden="1">{#N/A,#N/A,FALSE,"UNIT";#N/A,#N/A,FALSE,"UNIT";#N/A,#N/A,FALSE,"계정"}</definedName>
    <definedName name="__CVK6712" hidden="1">{#N/A,#N/A,FALSE,"UNIT";#N/A,#N/A,FALSE,"UNIT";#N/A,#N/A,FALSE,"계정"}</definedName>
    <definedName name="__IntlFixup" hidden="1">TRUE</definedName>
    <definedName name="__KEY1" hidden="1">[2]Accure!#REF!</definedName>
    <definedName name="__key11" hidden="1">#REF!</definedName>
    <definedName name="__key21" hidden="1">#REF!</definedName>
    <definedName name="__nat2" localSheetId="5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localSheetId="5" hidden="1">{"'Sheet1'!$L$16"}</definedName>
    <definedName name="__NSO2" hidden="1">{"'Sheet1'!$L$16"}</definedName>
    <definedName name="__pp30" hidden="1">#REF!</definedName>
    <definedName name="__Q2" localSheetId="5" hidden="1">{#N/A,#N/A,FALSE,"UNIT";#N/A,#N/A,FALSE,"UNIT";#N/A,#N/A,FALSE,"계정"}</definedName>
    <definedName name="__Q2" hidden="1">{#N/A,#N/A,FALSE,"UNIT";#N/A,#N/A,FALSE,"UNIT";#N/A,#N/A,FALSE,"계정"}</definedName>
    <definedName name="__TB1" hidden="1">[4]Core!#REF!</definedName>
    <definedName name="__TB1206" hidden="1">#REF!</definedName>
    <definedName name="__v600" localSheetId="5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1_123Grap" hidden="1">'[1]1999cf'!#REF!</definedName>
    <definedName name="_2_0_0__123Grap" hidden="1">'[1]1999cf'!#REF!</definedName>
    <definedName name="_21___0_0_F" hidden="1">[5]DETAIL!#REF!</definedName>
    <definedName name="_24__0_0_F" hidden="1">[5]DETAIL!#REF!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[5]DETAIL!#REF!</definedName>
    <definedName name="_31F" hidden="1">[5]DETAIL!#REF!</definedName>
    <definedName name="_34_0_0_F" hidden="1">[5]DETAIL!#REF!</definedName>
    <definedName name="_AB2222" localSheetId="5" hidden="1">{#N/A,#N/A,FALSE,"Eff-SSC2"}</definedName>
    <definedName name="_AB2222" hidden="1">{#N/A,#N/A,FALSE,"Eff-SSC2"}</definedName>
    <definedName name="_CVK6712" localSheetId="5" hidden="1">{#N/A,#N/A,FALSE,"UNIT";#N/A,#N/A,FALSE,"UNIT";#N/A,#N/A,FALSE,"계정"}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localSheetId="5" hidden="1">{"'Sheet1'!$L$16"}</definedName>
    <definedName name="_NSO2" hidden="1">{"'Sheet1'!$L$16"}</definedName>
    <definedName name="_Parse_In" hidden="1">'[6]Trial Balance'!#REF!</definedName>
    <definedName name="_Parse_Out" hidden="1">[7]total!#REF!</definedName>
    <definedName name="_pp30" hidden="1">#REF!</definedName>
    <definedName name="_Q2" localSheetId="5" hidden="1">{#N/A,#N/A,FALSE,"UNIT";#N/A,#N/A,FALSE,"UNIT";#N/A,#N/A,FALSE,"계정"}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a" localSheetId="5" hidden="1">{"'Model'!$A$1:$N$53"}</definedName>
    <definedName name="a" hidden="1">{"'Model'!$A$1:$N$53"}</definedName>
    <definedName name="aa" localSheetId="5" hidden="1">{"AnnualRentRoll",#N/A,FALSE,"RentRoll"}</definedName>
    <definedName name="aa" hidden="1">{"AnnualRentRoll",#N/A,FALSE,"RentRoll"}</definedName>
    <definedName name="aaa" localSheetId="5" hidden="1">{#N/A,#N/A,FALSE,"ExitStratigy"}</definedName>
    <definedName name="aaa" hidden="1">{#N/A,#N/A,FALSE,"ExitStratigy"}</definedName>
    <definedName name="aaaa" hidden="1">#REF!</definedName>
    <definedName name="aaaa1" hidden="1">#REF!</definedName>
    <definedName name="Aaaa22222" hidden="1">#REF!</definedName>
    <definedName name="aaaaa" localSheetId="5" hidden="1">{#N/A,#N/A,FALSE,"보고목차";#N/A,#N/A,FALSE,"1)서비스접수";#N/A,#N/A,FALSE,"2)상담";#N/A,#N/A,FALSE,"2.월별접수추이현황"}</definedName>
    <definedName name="aaaaa" hidden="1">{#N/A,#N/A,FALSE,"보고목차";#N/A,#N/A,FALSE,"1)서비스접수";#N/A,#N/A,FALSE,"2)상담";#N/A,#N/A,FALSE,"2.월별접수추이현황"}</definedName>
    <definedName name="aaaaaa" localSheetId="5" hidden="1">{#N/A,#N/A,FALSE,"UNIT";#N/A,#N/A,FALSE,"UNIT";#N/A,#N/A,FALSE,"계정"}</definedName>
    <definedName name="aaaaaa" hidden="1">{#N/A,#N/A,FALSE,"UNIT";#N/A,#N/A,FALSE,"UNIT";#N/A,#N/A,FALSE,"계정"}</definedName>
    <definedName name="aaaaaaaaaaaaaaaaaaa" localSheetId="5" hidden="1">{"balance",#N/A,FALSE,"BALANCE"}</definedName>
    <definedName name="aaaaaaaaaaaaaaaaaaa" hidden="1">{"balance",#N/A,FALSE,"BALANCE"}</definedName>
    <definedName name="ac_line1.0_" localSheetId="5" hidden="1">{#N/A,#N/A,FALSE,"Eff-SSC2"}</definedName>
    <definedName name="ac_line1.0_" hidden="1">{#N/A,#N/A,FALSE,"Eff-SSC2"}</definedName>
    <definedName name="act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localSheetId="5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localSheetId="5" hidden="1">{"MonthlyRentRoll",#N/A,FALSE,"RentRoll"}</definedName>
    <definedName name="bb" hidden="1">{"MonthlyRentRoll",#N/A,FALSE,"RentRoll"}</definedName>
    <definedName name="bbb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localSheetId="5" hidden="1">{#N/A,#N/A,FALSE,"UNIT";#N/A,#N/A,FALSE,"UNIT";#N/A,#N/A,FALSE,"계정"}</definedName>
    <definedName name="bbbb" hidden="1">{#N/A,#N/A,FALSE,"UNIT";#N/A,#N/A,FALSE,"UNIT";#N/A,#N/A,FALSE,"계정"}</definedName>
    <definedName name="bc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S" localSheetId="5" hidden="1">{"AnnualRentRoll",#N/A,FALSE,"RentRoll"}</definedName>
    <definedName name="BS" hidden="1">{"AnnualRentRoll",#N/A,FALSE,"RentRoll"}</definedName>
    <definedName name="CAJ" localSheetId="5" hidden="1">{"AnnualRentRoll",#N/A,FALSE,"RentRoll"}</definedName>
    <definedName name="CAJ" hidden="1">{"AnnualRentRoll",#N/A,FALSE,"RentRoll"}</definedName>
    <definedName name="CBWorkbookPriority" hidden="1">-170780926</definedName>
    <definedName name="CCC" localSheetId="5" hidden="1">{#N/A,#N/A,FALSE,"UNIT";#N/A,#N/A,FALSE,"UNIT";#N/A,#N/A,FALSE,"계정"}</definedName>
    <definedName name="CCC" hidden="1">{#N/A,#N/A,FALSE,"UNIT";#N/A,#N/A,FALSE,"UNIT";#N/A,#N/A,FALSE,"계정"}</definedName>
    <definedName name="cd" localSheetId="5" hidden="1">{"AnnualRentRoll",#N/A,FALSE,"RentRoll"}</definedName>
    <definedName name="cd" hidden="1">{"AnnualRentRoll",#N/A,FALSE,"RentRoll"}</definedName>
    <definedName name="ch" hidden="1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ata1" hidden="1">'[8]Master Data Entry'!$I$7</definedName>
    <definedName name="ddaaa" hidden="1">#REF!</definedName>
    <definedName name="ddd" localSheetId="5" hidden="1">{"AnnualRentRoll",#N/A,FALSE,"RentRoll"}</definedName>
    <definedName name="ddd" hidden="1">{"AnnualRentRoll",#N/A,FALSE,"RentRoll"}</definedName>
    <definedName name="DDSDS" localSheetId="5" hidden="1">{#N/A,#N/A,FALSE,"UNIT";#N/A,#N/A,FALSE,"UNIT";#N/A,#N/A,FALSE,"계정"}</definedName>
    <definedName name="DDSDS" hidden="1">{#N/A,#N/A,FALSE,"UNIT";#N/A,#N/A,FALSE,"UNIT";#N/A,#N/A,FALSE,"계정"}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localSheetId="5" hidden="1">{"AnnualRentRoll",#N/A,FALSE,"RentRoll"}</definedName>
    <definedName name="deta53" hidden="1">{"AnnualRentRoll",#N/A,FALSE,"RentRoll"}</definedName>
    <definedName name="DFFDS" localSheetId="5" hidden="1">{#N/A,#N/A,FALSE,"UNIT";#N/A,#N/A,FALSE,"UNIT";#N/A,#N/A,FALSE,"계정"}</definedName>
    <definedName name="DFFDS" hidden="1">{#N/A,#N/A,FALSE,"UNIT";#N/A,#N/A,FALSE,"UNIT";#N/A,#N/A,FALSE,"계정"}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localSheetId="5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localSheetId="5" hidden="1">{#N/A,#N/A,FALSE,"UNIT";#N/A,#N/A,FALSE,"UNIT";#N/A,#N/A,FALSE,"계정"}</definedName>
    <definedName name="DSDF" hidden="1">{#N/A,#N/A,FALSE,"UNIT";#N/A,#N/A,FALSE,"UNIT";#N/A,#N/A,FALSE,"계정"}</definedName>
    <definedName name="DSFSDF" localSheetId="5" hidden="1">{#N/A,#N/A,FALSE,"UNIT";#N/A,#N/A,FALSE,"UNIT";#N/A,#N/A,FALSE,"계정"}</definedName>
    <definedName name="DSFSDF" hidden="1">{#N/A,#N/A,FALSE,"UNIT";#N/A,#N/A,FALSE,"UNIT";#N/A,#N/A,FALSE,"계정"}</definedName>
    <definedName name="ere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localSheetId="5" hidden="1">{#N/A,#N/A,FALSE,"UNIT";#N/A,#N/A,FALSE,"UNIT";#N/A,#N/A,FALSE,"계정"}</definedName>
    <definedName name="FF" hidden="1">{#N/A,#N/A,FALSE,"UNIT";#N/A,#N/A,FALSE,"UNIT";#N/A,#N/A,FALSE,"계정"}</definedName>
    <definedName name="fff" localSheetId="5" hidden="1">{"AnnualRentRoll",#N/A,FALSE,"RentRoll"}</definedName>
    <definedName name="fff" hidden="1">{"AnnualRentRoll",#N/A,FALSE,"RentRoll"}</definedName>
    <definedName name="fffff" hidden="1">#REF!</definedName>
    <definedName name="FHJHD" localSheetId="5" hidden="1">{#N/A,#N/A,FALSE,"UNIT";#N/A,#N/A,FALSE,"UNIT";#N/A,#N/A,FALSE,"계정"}</definedName>
    <definedName name="FHJHD" hidden="1">{#N/A,#N/A,FALSE,"UNIT";#N/A,#N/A,FALSE,"UNIT";#N/A,#N/A,FALSE,"계정"}</definedName>
    <definedName name="fill1" hidden="1">#REF!</definedName>
    <definedName name="FK" localSheetId="5" hidden="1">{"AnnualRentRoll",#N/A,FALSE,"RentRoll"}</definedName>
    <definedName name="FK" hidden="1">{"AnnualRentRoll",#N/A,FALSE,"RentRoll"}</definedName>
    <definedName name="fx" localSheetId="5" hidden="1">{"'Model'!$A$1:$N$53"}</definedName>
    <definedName name="fx" hidden="1">{"'Model'!$A$1:$N$53"}</definedName>
    <definedName name="gfh" hidden="1">#REF!</definedName>
    <definedName name="GG" localSheetId="5" hidden="1">{#N/A,#N/A,FALSE,"UNIT";#N/A,#N/A,FALSE,"UNIT";#N/A,#N/A,FALSE,"계정"}</definedName>
    <definedName name="GG" hidden="1">{#N/A,#N/A,FALSE,"UNIT";#N/A,#N/A,FALSE,"UNIT";#N/A,#N/A,FALSE,"계정"}</definedName>
    <definedName name="hello" localSheetId="5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IEU" localSheetId="5" hidden="1">{"'Sheet1'!$L$16"}</definedName>
    <definedName name="HIEU" hidden="1">{"'Sheet1'!$L$16"}</definedName>
    <definedName name="hitech" hidden="1">#REF!</definedName>
    <definedName name="hjk" hidden="1">#REF!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5" hidden="1">{"'Sheet1'!$L$16"}</definedName>
    <definedName name="huy" hidden="1">{"'Sheet1'!$L$16"}</definedName>
    <definedName name="iii" localSheetId="5" hidden="1">{#N/A,#N/A,FALSE,"ExitStratigy"}</definedName>
    <definedName name="iii" hidden="1">{#N/A,#N/A,FALSE,"ExitStratigy"}</definedName>
    <definedName name="iiii" localSheetId="5" hidden="1">{#N/A,#N/A,FALSE,"Summary"}</definedName>
    <definedName name="iiii" hidden="1">{#N/A,#N/A,FALSE,"Summary"}</definedName>
    <definedName name="jj" localSheetId="5" hidden="1">{#N/A,#N/A,FALSE,"OperatingAssumptions"}</definedName>
    <definedName name="jj" hidden="1">{#N/A,#N/A,FALSE,"OperatingAssumptions"}</definedName>
    <definedName name="JJJ" localSheetId="5" hidden="1">{#N/A,#N/A,FALSE,"OperatingAssumptions"}</definedName>
    <definedName name="JJJ" hidden="1">{#N/A,#N/A,FALSE,"OperatingAssumptions"}</definedName>
    <definedName name="jkldjfpo" localSheetId="5" hidden="1">{"AnnualRentRoll",#N/A,FALSE,"RentRoll"}</definedName>
    <definedName name="jkldjfpo" hidden="1">{"AnnualRentRoll",#N/A,FALSE,"RentRoll"}</definedName>
    <definedName name="kanokwan" localSheetId="5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" hidden="1">'[9]16 P&amp;L by Mth'!$B$1</definedName>
    <definedName name="kkkk" localSheetId="5" hidden="1">{#N/A,#N/A,FALSE,"LoanAssumptions"}</definedName>
    <definedName name="kkkk" hidden="1">{#N/A,#N/A,FALSE,"LoanAssumptions"}</definedName>
    <definedName name="kkkkk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[10]Accrue!#REF!</definedName>
    <definedName name="lkj" localSheetId="5" hidden="1">{"MonthlyRentRoll",#N/A,FALSE,"RentRoll"}</definedName>
    <definedName name="lkj" hidden="1">{"MonthlyRentRoll",#N/A,FALSE,"RentRoll"}</definedName>
    <definedName name="ll" hidden="1">[11]!Macro2</definedName>
    <definedName name="LLL" localSheetId="5" hidden="1">{"AnnualRentRoll",#N/A,FALSE,"RentRoll"}</definedName>
    <definedName name="LLL" hidden="1">{"AnnualRentRoll",#N/A,FALSE,"RentRoll"}</definedName>
    <definedName name="LLLL" localSheetId="5" hidden="1">{#N/A,#N/A,FALSE,"OperatingAssumptions"}</definedName>
    <definedName name="LLLL" hidden="1">{#N/A,#N/A,FALSE,"OperatingAssumptions"}</definedName>
    <definedName name="mamjkkll" localSheetId="5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H" localSheetId="5" hidden="1">{#N/A,#N/A,FALSE,"Eff-SSC2"}</definedName>
    <definedName name="MH" hidden="1">{#N/A,#N/A,FALSE,"Eff-SSC2"}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" localSheetId="5" hidden="1">{"AnnualRentRoll",#N/A,FALSE,"RentRoll"}</definedName>
    <definedName name="mmmm" hidden="1">{"AnnualRentRoll",#N/A,FALSE,"RentRoll"}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ew" localSheetId="5" hidden="1">{"'Model'!$A$1:$N$53"}</definedName>
    <definedName name="new" hidden="1">{"'Model'!$A$1:$N$53"}</definedName>
    <definedName name="nn" localSheetId="5" hidden="1">{"'Model'!$A$1:$N$53"}</definedName>
    <definedName name="nn" hidden="1">{"'Model'!$A$1:$N$53"}</definedName>
    <definedName name="November" localSheetId="5" hidden="1">{"Sensitivity1",#N/A,FALSE,"Sensitivity";"Sensitivity2",#N/A,FALSE,"Sensitivity"}</definedName>
    <definedName name="November" hidden="1">{"Sensitivity1",#N/A,FALSE,"Sensitivity";"Sensitivity2",#N/A,FALSE,"Sensitivity"}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localSheetId="5" hidden="1">{#N/A,#N/A,FALSE,"Eff-SSC2"}</definedName>
    <definedName name="ok" hidden="1">{#N/A,#N/A,FALSE,"Eff-SSC2"}</definedName>
    <definedName name="oo" hidden="1">#REF!</definedName>
    <definedName name="opooooo" localSheetId="5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rawan_ru" localSheetId="5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localSheetId="5" hidden="1">{"AnnualRentRoll",#N/A,FALSE,"RentRoll"}</definedName>
    <definedName name="p" hidden="1">{"AnnualRentRoll",#N/A,FALSE,"RentRoll"}</definedName>
    <definedName name="pcs" localSheetId="5" hidden="1">{#N/A,#N/A,FALSE,"Eff-SSC2"}</definedName>
    <definedName name="pcs" hidden="1">{#N/A,#N/A,FALSE,"Eff-SSC2"}</definedName>
    <definedName name="poi" localSheetId="5" hidden="1">{#N/A,#N/A,FALSE,"Eff-SSC2"}</definedName>
    <definedName name="poi" hidden="1">{#N/A,#N/A,FALSE,"Eff-SSC2"}</definedName>
    <definedName name="pom" hidden="1">#REF!</definedName>
    <definedName name="pp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_xlnm.Print_Area" localSheetId="5">'11-12'!$A$1:$K$127</definedName>
    <definedName name="_xlnm.Print_Area" localSheetId="2">'7-8 (9 M)'!$A$1:$J$124</definedName>
    <definedName name="ProdForm" hidden="1">#REF!</definedName>
    <definedName name="Product" hidden="1">#REF!</definedName>
    <definedName name="q" localSheetId="5" hidden="1">{#N/A,#N/A,FALSE,"UNIT";#N/A,#N/A,FALSE,"UNIT";#N/A,#N/A,FALSE,"계정"}</definedName>
    <definedName name="q" hidden="1">{#N/A,#N/A,FALSE,"UNIT";#N/A,#N/A,FALSE,"UNIT";#N/A,#N/A,FALSE,"계정"}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{#N/A,#N/A,FALSE,"LoanAssumptions"}</definedName>
    <definedName name="qqq" hidden="1">{#N/A,#N/A,FALSE,"LoanAssumptions"}</definedName>
    <definedName name="QQQQ" localSheetId="5" hidden="1">{"AnnualRentRoll",#N/A,FALSE,"RentRoll"}</definedName>
    <definedName name="QQQQ" hidden="1">{"AnnualRentRoll",#N/A,FALSE,"RentRoll"}</definedName>
    <definedName name="qw" hidden="1">#REF!</definedName>
    <definedName name="RCArea" hidden="1">#REF!</definedName>
    <definedName name="rebate" localSheetId="5" hidden="1">{"'Sheet1'!$L$16"}</definedName>
    <definedName name="rebate" hidden="1">{"'Sheet1'!$L$16"}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rr" localSheetId="5" hidden="1">{"MonthlyRentRoll",#N/A,FALSE,"RentRoll"}</definedName>
    <definedName name="rrr" hidden="1">{"MonthlyRentRoll",#N/A,FALSE,"RentRoll"}</definedName>
    <definedName name="RRRR" localSheetId="5" hidden="1">{#N/A,#N/A,FALSE,"ExitStratigy"}</definedName>
    <definedName name="RRRR" hidden="1">{#N/A,#N/A,FALSE,"ExitStratigy"}</definedName>
    <definedName name="rung" localSheetId="5" hidden="1">{#N/A,#N/A,FALSE,"Eff-SSC2"}</definedName>
    <definedName name="rung" hidden="1">{#N/A,#N/A,FALSE,"Eff-SSC2"}</definedName>
    <definedName name="s" localSheetId="5" hidden="1">{"'Model'!$A$1:$N$53"}</definedName>
    <definedName name="s" hidden="1">{"'Model'!$A$1:$N$53"}</definedName>
    <definedName name="sales" hidden="1">#REF!</definedName>
    <definedName name="sd" localSheetId="5" hidden="1">{"AnnualRentRoll",#N/A,FALSE,"RentRoll"}</definedName>
    <definedName name="sd" hidden="1">{"AnnualRentRoll",#N/A,FALSE,"RentRoll"}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DX" localSheetId="5" hidden="1">{#N/A,#N/A,FALSE,"UNIT";#N/A,#N/A,FALSE,"UNIT";#N/A,#N/A,FALSE,"계정"}</definedName>
    <definedName name="SDX" hidden="1">{#N/A,#N/A,FALSE,"UNIT";#N/A,#N/A,FALSE,"UNIT";#N/A,#N/A,FALSE,"계정"}</definedName>
    <definedName name="SFSDF" localSheetId="5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localSheetId="5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hidden="1">{"AnnualRentRoll",#N/A,FALSE,"RentRoll"}</definedName>
    <definedName name="SpecialPrice" hidden="1">#REF!</definedName>
    <definedName name="ss" localSheetId="5" hidden="1">{"MonthlyRentRoll",#N/A,FALSE,"RentRoll"}</definedName>
    <definedName name="ss" hidden="1">{"MonthlyRentRoll",#N/A,FALSE,"RentRoll"}</definedName>
    <definedName name="sss" localSheetId="5" hidden="1">{"AnnualRentRoll",#N/A,FALSE,"RentRoll"}</definedName>
    <definedName name="sss" hidden="1">{"AnnualRentRoll",#N/A,FALSE,"RentRoll"}</definedName>
    <definedName name="ssss" localSheetId="5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Bs" hidden="1">[4]Core!#REF!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localSheetId="5" hidden="1">{"MonthlyRentRoll",#N/A,FALSE,"RentRoll"}</definedName>
    <definedName name="ttt" hidden="1">{"MonthlyRentRoll",#N/A,FALSE,"RentRoll"}</definedName>
    <definedName name="uh" localSheetId="5" hidden="1">{#N/A,#N/A,FALSE,"OperatingAssumptions"}</definedName>
    <definedName name="uh" hidden="1">{#N/A,#N/A,FALSE,"OperatingAssumptions"}</definedName>
    <definedName name="uu" localSheetId="5" hidden="1">{#N/A,#N/A,FALSE,"빌딩claim율";#N/A,#N/A,FALSE,"전력CLAIM율";#N/A,#N/A,FALSE,"SVC산업CLAIM"}</definedName>
    <definedName name="uu" hidden="1">{#N/A,#N/A,FALSE,"빌딩claim율";#N/A,#N/A,FALSE,"전력CLAIM율";#N/A,#N/A,FALSE,"SVC산업CLAIM"}</definedName>
    <definedName name="v" localSheetId="5" hidden="1">{"'Sheet1'!$L$16"}</definedName>
    <definedName name="v" hidden="1">{"'Sheet1'!$L$16"}</definedName>
    <definedName name="VATM" localSheetId="5" hidden="1">{"'Sheet1'!$L$16"}</definedName>
    <definedName name="VATM" hidden="1">{"'Sheet1'!$L$16"}</definedName>
    <definedName name="we" localSheetId="5" hidden="1">{"'Model'!$A$1:$N$53"}</definedName>
    <definedName name="we" hidden="1">{"'Model'!$A$1:$N$53"}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QE" localSheetId="5" hidden="1">{#N/A,#N/A,FALSE,"UNIT";#N/A,#N/A,FALSE,"UNIT";#N/A,#N/A,FALSE,"계정"}</definedName>
    <definedName name="WQE" hidden="1">{#N/A,#N/A,FALSE,"UNIT";#N/A,#N/A,FALSE,"UNIT";#N/A,#N/A,FALSE,"계정"}</definedName>
    <definedName name="wrn" localSheetId="5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hidden="1">{"lev1bt",#N/A,FALSE,"1_LEVB-T"}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hidden="1">{"lev2tytbt",#N/A,FALSE,"2_LEVYTDB-T"}</definedName>
    <definedName name="wrn.5월실적." localSheetId="5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5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5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5" hidden="1">{#N/A,#N/A,FALSE,"Eff-SSC2"}</definedName>
    <definedName name="wrn.A." hidden="1">{#N/A,#N/A,FALSE,"Eff-SSC2"}</definedName>
    <definedName name="wrn.aa." localSheetId="5" hidden="1">{#N/A,#N/A,FALSE,"UNIT";#N/A,#N/A,FALSE,"UNIT";#N/A,#N/A,FALSE,"계정"}</definedName>
    <definedName name="wrn.aa." hidden="1">{#N/A,#N/A,FALSE,"UNIT";#N/A,#N/A,FALSE,"UNIT";#N/A,#N/A,FALSE,"계정"}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5" hidden="1">{"cashflow",#N/A,FALSE,"cash flow"}</definedName>
    <definedName name="wrn.Cashflow." hidden="1">{"cashflow",#N/A,FALSE,"cash flow"}</definedName>
    <definedName name="wrn.chi._.tiÆt." localSheetId="5" hidden="1">{#N/A,#N/A,FALSE,"Chi tiÆt"}</definedName>
    <definedName name="wrn.chi._.tiÆt." hidden="1">{#N/A,#N/A,FALSE,"Chi tiÆt"}</definedName>
    <definedName name="wrn.CLAIM율." localSheetId="5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5" hidden="1">{"conso",#N/A,FALSE,"cash flow"}</definedName>
    <definedName name="wrn.conso." hidden="1">{"conso",#N/A,FALSE,"cash flow"}</definedName>
    <definedName name="wrn.Data._.letters." localSheetId="5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FINANCIAL._.FORECAST.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LoanInformation." localSheetId="5" hidden="1">{#N/A,#N/A,FALSE,"LoanAssumptions"}</definedName>
    <definedName name="wrn.LoanInformation." hidden="1">{#N/A,#N/A,FALSE,"LoanAssumptions"}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localSheetId="5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localSheetId="5" hidden="1">{#N/A,#N/A,TRUE,"Monthly"}</definedName>
    <definedName name="wrn.Profit._.and._.Loss._.Account." hidden="1">{#N/A,#N/A,TRUE,"Monthly"}</definedName>
    <definedName name="wrn.PropertyInformation." localSheetId="5" hidden="1">{#N/A,#N/A,FALSE,"PropertyInfo"}</definedName>
    <definedName name="wrn.PropertyInformation." hidden="1">{#N/A,#N/A,FALSE,"PropertyInfo"}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5" hidden="1">{#N/A,#N/A,FALSE,"Summary"}</definedName>
    <definedName name="wrn.Summary." hidden="1">{#N/A,#N/A,FALSE,"Summary"}</definedName>
    <definedName name="wrn.TOTAL." localSheetId="5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localSheetId="5" hidden="1">{#N/A,#N/A,TRUE,"BT M200 da 10x20"}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" localSheetId="5" hidden="1">{"'Model'!$A$1:$N$53"}</definedName>
    <definedName name="www" hidden="1">{"'Model'!$A$1:$N$53"}</definedName>
    <definedName name="wwwwwww" localSheetId="5" hidden="1">{#N/A,#N/A,FALSE,"PropertyInfo"}</definedName>
    <definedName name="wwwwwww" hidden="1">{#N/A,#N/A,FALSE,"PropertyInfo"}</definedName>
    <definedName name="xx" localSheetId="5" hidden="1">{"MonthlyRentRoll",#N/A,FALSE,"RentRoll"}</definedName>
    <definedName name="xx" hidden="1">{"MonthlyRentRoll",#N/A,FALSE,"RentRoll"}</definedName>
    <definedName name="y" localSheetId="5" hidden="1">{"AnnualRentRoll",#N/A,FALSE,"RentRoll"}</definedName>
    <definedName name="y" hidden="1">{"AnnualRentRoll",#N/A,FALSE,"RentRoll"}</definedName>
    <definedName name="ying" localSheetId="5" hidden="1">{#N/A,#N/A,FALSE,"Eff-SSC2"}</definedName>
    <definedName name="ying" hidden="1">{#N/A,#N/A,FALSE,"Eff-SSC2"}</definedName>
    <definedName name="yyyy" localSheetId="5" hidden="1">{#N/A,#N/A,FALSE,"Summary"}</definedName>
    <definedName name="yyyy" hidden="1">{#N/A,#N/A,FALSE,"Summary"}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ก" localSheetId="5" hidden="1">{"AnnualRentRoll",#N/A,FALSE,"RentRoll"}</definedName>
    <definedName name="ก" hidden="1">{"AnnualRentRoll",#N/A,FALSE,"RentRoll"}</definedName>
    <definedName name="ฐานwithdraw2" localSheetId="5" hidden="1">{"AnnualRentRoll",#N/A,FALSE,"RentRoll"}</definedName>
    <definedName name="ฐานwithdraw2" hidden="1">{"AnnualRentRoll",#N/A,FALSE,"RentRoll"}</definedName>
    <definedName name="ด" hidden="1">'[12]PS-1995'!#REF!</definedName>
    <definedName name="บช" localSheetId="5" hidden="1">{"MonthlyRentRoll",#N/A,FALSE,"RentRoll"}</definedName>
    <definedName name="บช" hidden="1">{"MonthlyRentRoll",#N/A,FALSE,"RentRoll"}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ปห" localSheetId="5" hidden="1">{"AnnualRentRoll",#N/A,FALSE,"RentRoll"}</definedName>
    <definedName name="ปห" hidden="1">{"AnnualRentRoll",#N/A,FALSE,"RentRoll"}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ฟฟ" localSheetId="5" hidden="1">{"AnnualRentRoll",#N/A,FALSE,"RentRoll"}</definedName>
    <definedName name="ฟฟ" hidden="1">{"AnnualRentRoll",#N/A,FALSE,"RentRoll"}</definedName>
    <definedName name="ฟฟฟ" localSheetId="5" hidden="1">{#N/A,#N/A,FALSE,"LoanAssumptions"}</definedName>
    <definedName name="ฟฟฟ" hidden="1">{#N/A,#N/A,FALSE,"LoanAssumptions"}</definedName>
    <definedName name="ฤ" localSheetId="5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ๆๆ" localSheetId="5" hidden="1">{#N/A,#N/A,FALSE,"OperatingAssumptions"}</definedName>
    <definedName name="ๆๆ" hidden="1">{#N/A,#N/A,FALSE,"OperatingAssumptions"}</definedName>
    <definedName name="ๆๆๆ" localSheetId="5" hidden="1">{"AnnualRentRoll",#N/A,FALSE,"RentRoll"}</definedName>
    <definedName name="ๆๆๆ" hidden="1">{"AnnualRentRoll",#N/A,FALSE,"RentRoll"}</definedName>
    <definedName name="ㄱㄷ" localSheetId="5" hidden="1">{#N/A,#N/A,FALSE,"UNIT";#N/A,#N/A,FALSE,"UNIT";#N/A,#N/A,FALSE,"계정"}</definedName>
    <definedName name="ㄱㄷ" hidden="1">{#N/A,#N/A,FALSE,"UNIT";#N/A,#N/A,FALSE,"UNIT";#N/A,#N/A,FALSE,"계정"}</definedName>
    <definedName name="개나리" localSheetId="5" hidden="1">{#N/A,#N/A,FALSE,"UNIT";#N/A,#N/A,FALSE,"UNIT";#N/A,#N/A,FALSE,"계정"}</definedName>
    <definedName name="개나리" hidden="1">{#N/A,#N/A,FALSE,"UNIT";#N/A,#N/A,FALSE,"UNIT";#N/A,#N/A,FALSE,"계정"}</definedName>
    <definedName name="김석기" localSheetId="5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5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5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5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5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5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5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5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5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5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5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5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5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5" hidden="1">{#N/A,#N/A,FALSE,"UNIT";#N/A,#N/A,FALSE,"UNIT";#N/A,#N/A,FALSE,"계정"}</definedName>
    <definedName name="ㅁㄴㅇ" hidden="1">{#N/A,#N/A,FALSE,"UNIT";#N/A,#N/A,FALSE,"UNIT";#N/A,#N/A,FALSE,"계정"}</definedName>
    <definedName name="ㅁㅁ" localSheetId="5" hidden="1">{#N/A,#N/A,FALSE,"UNIT";#N/A,#N/A,FALSE,"UNIT";#N/A,#N/A,FALSE,"계정"}</definedName>
    <definedName name="ㅁㅁ" hidden="1">{#N/A,#N/A,FALSE,"UNIT";#N/A,#N/A,FALSE,"UNIT";#N/A,#N/A,FALSE,"계정"}</definedName>
    <definedName name="ㅁㅁㅁ" localSheetId="5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5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5" hidden="1">{#N/A,#N/A,FALSE,"UNIT";#N/A,#N/A,FALSE,"UNIT";#N/A,#N/A,FALSE,"계정"}</definedName>
    <definedName name="ㅁㅁㅁㅁㅁ" hidden="1">{#N/A,#N/A,FALSE,"UNIT";#N/A,#N/A,FALSE,"UNIT";#N/A,#N/A,FALSE,"계정"}</definedName>
    <definedName name="ㅂㅂ" localSheetId="5" hidden="1">{#N/A,#N/A,FALSE,"UNIT";#N/A,#N/A,FALSE,"UNIT";#N/A,#N/A,FALSE,"계정"}</definedName>
    <definedName name="ㅂㅂ" hidden="1">{#N/A,#N/A,FALSE,"UNIT";#N/A,#N/A,FALSE,"UNIT";#N/A,#N/A,FALSE,"계정"}</definedName>
    <definedName name="ㅅ" localSheetId="5" hidden="1">{#N/A,#N/A,FALSE,"UNIT";#N/A,#N/A,FALSE,"UNIT";#N/A,#N/A,FALSE,"계정"}</definedName>
    <definedName name="ㅅ" hidden="1">{#N/A,#N/A,FALSE,"UNIT";#N/A,#N/A,FALSE,"UNIT";#N/A,#N/A,FALSE,"계정"}</definedName>
    <definedName name="손익3" localSheetId="5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5" hidden="1">{#N/A,#N/A,FALSE,"UNIT";#N/A,#N/A,FALSE,"UNIT";#N/A,#N/A,FALSE,"계정"}</definedName>
    <definedName name="ㅇㄴㄹㄴㅇ" hidden="1">{#N/A,#N/A,FALSE,"UNIT";#N/A,#N/A,FALSE,"UNIT";#N/A,#N/A,FALSE,"계정"}</definedName>
    <definedName name="ㅈㄷㄱ" localSheetId="5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5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5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5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5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5" hidden="1">{#N/A,#N/A,FALSE,"UNIT";#N/A,#N/A,FALSE,"UNIT";#N/A,#N/A,FALSE,"계정"}</definedName>
    <definedName name="차량SVC" hidden="1">{#N/A,#N/A,FALSE,"UNIT";#N/A,#N/A,FALSE,"UNIT";#N/A,#N/A,FALSE,"계정"}</definedName>
    <definedName name="ㅎ" localSheetId="5" hidden="1">{#N/A,#N/A,FALSE,"UNIT";#N/A,#N/A,FALSE,"UNIT";#N/A,#N/A,FALSE,"계정"}</definedName>
    <definedName name="ㅎ" hidden="1">{#N/A,#N/A,FALSE,"UNIT";#N/A,#N/A,FALSE,"UNIT";#N/A,#N/A,FALSE,"계정"}</definedName>
    <definedName name="ㅏㅣㅑ" localSheetId="5" hidden="1">{#N/A,#N/A,FALSE,"UNIT";#N/A,#N/A,FALSE,"UNIT";#N/A,#N/A,FALSE,"계정"}</definedName>
    <definedName name="ㅏㅣㅑ" hidden="1">{#N/A,#N/A,FALSE,"UNIT";#N/A,#N/A,FALSE,"UNIT";#N/A,#N/A,FALSE,"계정"}</definedName>
    <definedName name="ㅕㅏㅏㅣ" localSheetId="5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3" i="25" l="1"/>
  <c r="F83" i="25"/>
  <c r="H83" i="25"/>
  <c r="J83" i="25"/>
  <c r="I101" i="29"/>
  <c r="E101" i="29"/>
  <c r="D150" i="1"/>
  <c r="D147" i="1"/>
  <c r="D145" i="1"/>
  <c r="H144" i="1"/>
  <c r="S29" i="28"/>
  <c r="U29" i="28"/>
  <c r="H60" i="26"/>
  <c r="Q31" i="28" s="1"/>
  <c r="S31" i="28" s="1"/>
  <c r="X30" i="27"/>
  <c r="L34" i="27"/>
  <c r="L36" i="27" s="1"/>
  <c r="D148" i="1" s="1"/>
  <c r="AB29" i="27"/>
  <c r="X29" i="27"/>
  <c r="V34" i="27"/>
  <c r="V33" i="27"/>
  <c r="X33" i="27" s="1"/>
  <c r="AB33" i="27" s="1"/>
  <c r="V32" i="27"/>
  <c r="X32" i="27" s="1"/>
  <c r="AB32" i="27" s="1"/>
  <c r="V30" i="27"/>
  <c r="V29" i="27"/>
  <c r="V24" i="27"/>
  <c r="O33" i="28"/>
  <c r="I33" i="28"/>
  <c r="H145" i="1" s="1"/>
  <c r="G33" i="28"/>
  <c r="E33" i="28"/>
  <c r="H143" i="1" s="1"/>
  <c r="U30" i="28"/>
  <c r="T36" i="27"/>
  <c r="R36" i="27"/>
  <c r="P36" i="27"/>
  <c r="N36" i="27"/>
  <c r="J36" i="27"/>
  <c r="H36" i="27"/>
  <c r="F36" i="27"/>
  <c r="D144" i="1" s="1"/>
  <c r="D36" i="27"/>
  <c r="D143" i="1" s="1"/>
  <c r="D27" i="27"/>
  <c r="X34" i="27" l="1"/>
  <c r="S33" i="28"/>
  <c r="H151" i="1" s="1"/>
  <c r="Q33" i="28"/>
  <c r="K33" i="28"/>
  <c r="H147" i="1" s="1"/>
  <c r="V36" i="27"/>
  <c r="D151" i="1" s="1"/>
  <c r="J50" i="25"/>
  <c r="J26" i="25"/>
  <c r="J18" i="25"/>
  <c r="F50" i="25"/>
  <c r="F26" i="25"/>
  <c r="F18" i="25"/>
  <c r="J81" i="26"/>
  <c r="J60" i="26"/>
  <c r="J48" i="26"/>
  <c r="J26" i="26"/>
  <c r="J18" i="26"/>
  <c r="F60" i="26"/>
  <c r="F48" i="26"/>
  <c r="F26" i="26"/>
  <c r="F18" i="26"/>
  <c r="AB25" i="27"/>
  <c r="V25" i="27"/>
  <c r="AB24" i="27"/>
  <c r="AB23" i="27"/>
  <c r="V23" i="27"/>
  <c r="Z20" i="27"/>
  <c r="Z27" i="27" s="1"/>
  <c r="T20" i="27"/>
  <c r="T27" i="27" s="1"/>
  <c r="R20" i="27"/>
  <c r="R27" i="27" s="1"/>
  <c r="P20" i="27"/>
  <c r="P27" i="27" s="1"/>
  <c r="N20" i="27"/>
  <c r="N27" i="27" s="1"/>
  <c r="L20" i="27"/>
  <c r="L27" i="27" s="1"/>
  <c r="J20" i="27"/>
  <c r="J27" i="27" s="1"/>
  <c r="H20" i="27"/>
  <c r="H27" i="27" s="1"/>
  <c r="F20" i="27"/>
  <c r="F27" i="27" s="1"/>
  <c r="D20" i="27"/>
  <c r="U25" i="28"/>
  <c r="U24" i="28"/>
  <c r="U23" i="28"/>
  <c r="E20" i="28"/>
  <c r="E27" i="28" s="1"/>
  <c r="G20" i="28"/>
  <c r="G27" i="28" s="1"/>
  <c r="I20" i="28"/>
  <c r="I27" i="28" s="1"/>
  <c r="K20" i="28"/>
  <c r="K27" i="28" s="1"/>
  <c r="M20" i="28"/>
  <c r="M27" i="28" s="1"/>
  <c r="O20" i="28"/>
  <c r="O27" i="28" s="1"/>
  <c r="Q20" i="28"/>
  <c r="Q27" i="28" s="1"/>
  <c r="S18" i="28"/>
  <c r="U18" i="28" s="1"/>
  <c r="S16" i="28"/>
  <c r="U16" i="28" s="1"/>
  <c r="K98" i="29"/>
  <c r="K68" i="29"/>
  <c r="K48" i="29"/>
  <c r="K53" i="29" s="1"/>
  <c r="G109" i="29"/>
  <c r="G98" i="29"/>
  <c r="G68" i="29"/>
  <c r="G48" i="29"/>
  <c r="G53" i="29" s="1"/>
  <c r="I98" i="29"/>
  <c r="E98" i="29"/>
  <c r="A127" i="29"/>
  <c r="I68" i="29"/>
  <c r="E68" i="29"/>
  <c r="A73" i="29"/>
  <c r="AB30" i="27"/>
  <c r="H81" i="26"/>
  <c r="A68" i="26"/>
  <c r="A66" i="26"/>
  <c r="D60" i="26"/>
  <c r="H48" i="26"/>
  <c r="M31" i="28" s="1"/>
  <c r="M33" i="28" s="1"/>
  <c r="H148" i="1" s="1"/>
  <c r="D48" i="26"/>
  <c r="H26" i="26"/>
  <c r="D26" i="26"/>
  <c r="H18" i="26"/>
  <c r="D18" i="26"/>
  <c r="A46" i="27"/>
  <c r="A64" i="25"/>
  <c r="A62" i="25"/>
  <c r="H50" i="25"/>
  <c r="D50" i="25"/>
  <c r="H26" i="25"/>
  <c r="D26" i="25"/>
  <c r="H18" i="25"/>
  <c r="D18" i="25"/>
  <c r="F28" i="26" l="1"/>
  <c r="U31" i="28"/>
  <c r="U33" i="28" s="1"/>
  <c r="J28" i="25"/>
  <c r="J33" i="25" s="1"/>
  <c r="J36" i="25" s="1"/>
  <c r="X36" i="27"/>
  <c r="D28" i="26"/>
  <c r="D33" i="26" s="1"/>
  <c r="U20" i="28"/>
  <c r="U27" i="28" s="1"/>
  <c r="S20" i="28"/>
  <c r="S27" i="28" s="1"/>
  <c r="K100" i="29"/>
  <c r="K104" i="29" s="1"/>
  <c r="F33" i="26"/>
  <c r="F36" i="26" s="1"/>
  <c r="F28" i="25"/>
  <c r="G100" i="29"/>
  <c r="G104" i="29" s="1"/>
  <c r="H28" i="25"/>
  <c r="D28" i="25"/>
  <c r="J28" i="26"/>
  <c r="H28" i="26"/>
  <c r="V20" i="27"/>
  <c r="A65" i="26"/>
  <c r="A124" i="26" s="1"/>
  <c r="D36" i="26" l="1"/>
  <c r="D62" i="26" s="1"/>
  <c r="D87" i="26" s="1"/>
  <c r="D85" i="26" s="1"/>
  <c r="Z34" i="27" s="1"/>
  <c r="E13" i="29"/>
  <c r="E48" i="29" s="1"/>
  <c r="E53" i="29" s="1"/>
  <c r="E100" i="29" s="1"/>
  <c r="E104" i="29" s="1"/>
  <c r="J77" i="25"/>
  <c r="J52" i="25"/>
  <c r="F33" i="25"/>
  <c r="F36" i="25" s="1"/>
  <c r="H33" i="25"/>
  <c r="H36" i="25" s="1"/>
  <c r="D33" i="25"/>
  <c r="D36" i="25" s="1"/>
  <c r="F81" i="26"/>
  <c r="F62" i="26"/>
  <c r="F87" i="26" s="1"/>
  <c r="H33" i="26"/>
  <c r="J33" i="26"/>
  <c r="J36" i="26" s="1"/>
  <c r="J62" i="26" s="1"/>
  <c r="J87" i="26" s="1"/>
  <c r="X20" i="27"/>
  <c r="V27" i="27"/>
  <c r="Z36" i="27" l="1"/>
  <c r="D154" i="1" s="1"/>
  <c r="AB34" i="27"/>
  <c r="AB36" i="27" s="1"/>
  <c r="D81" i="26"/>
  <c r="D79" i="26" s="1"/>
  <c r="F77" i="25"/>
  <c r="F52" i="25"/>
  <c r="H36" i="26"/>
  <c r="H62" i="26" s="1"/>
  <c r="H87" i="26" s="1"/>
  <c r="I13" i="29"/>
  <c r="I48" i="29" s="1"/>
  <c r="I53" i="29" s="1"/>
  <c r="I100" i="29" s="1"/>
  <c r="I104" i="29" s="1"/>
  <c r="H52" i="25"/>
  <c r="H77" i="25"/>
  <c r="H75" i="25" s="1"/>
  <c r="D52" i="25"/>
  <c r="D81" i="25" s="1"/>
  <c r="D77" i="25"/>
  <c r="D75" i="25" s="1"/>
  <c r="X27" i="27"/>
  <c r="AB20" i="27"/>
  <c r="AB27" i="27" s="1"/>
  <c r="J153" i="1" l="1"/>
  <c r="J156" i="1" s="1"/>
  <c r="J99" i="1"/>
  <c r="F99" i="1"/>
  <c r="J87" i="1"/>
  <c r="F87" i="1"/>
  <c r="J47" i="1"/>
  <c r="F47" i="1"/>
  <c r="J30" i="1"/>
  <c r="F30" i="1"/>
  <c r="J101" i="1" l="1"/>
  <c r="J158" i="1" s="1"/>
  <c r="F101" i="1"/>
  <c r="F49" i="1"/>
  <c r="J49" i="1"/>
  <c r="H99" i="1" l="1"/>
  <c r="D99" i="1"/>
  <c r="D87" i="1"/>
  <c r="D153" i="1" l="1"/>
  <c r="H153" i="1" l="1"/>
  <c r="H156" i="1" s="1"/>
  <c r="D30" i="1"/>
  <c r="A62" i="1"/>
  <c r="A120" i="1" s="1"/>
  <c r="A60" i="1"/>
  <c r="A118" i="1" s="1"/>
  <c r="H87" i="1"/>
  <c r="H101" i="1" s="1"/>
  <c r="H47" i="1"/>
  <c r="D47" i="1"/>
  <c r="H30" i="1"/>
  <c r="A117" i="1"/>
  <c r="A176" i="1" s="1"/>
  <c r="D156" i="1"/>
  <c r="H49" i="1" l="1"/>
  <c r="D101" i="1"/>
  <c r="D158" i="1" s="1"/>
  <c r="H158" i="1"/>
  <c r="D49" i="1"/>
</calcChain>
</file>

<file path=xl/sharedStrings.xml><?xml version="1.0" encoding="utf-8"?>
<sst xmlns="http://schemas.openxmlformats.org/spreadsheetml/2006/main" count="586" uniqueCount="278">
  <si>
    <t>Srisawad Corporation Public Company Limited</t>
  </si>
  <si>
    <t>Statement of Financial Position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</si>
  <si>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</si>
  <si>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</si>
  <si>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</si>
  <si>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</si>
  <si>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</si>
  <si>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</si>
  <si>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</si>
  <si>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</si>
  <si>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 xml:space="preserve">Current portion of loans to customers and </t>
  </si>
  <si>
    <t>Short-term loans to financial institutions</t>
  </si>
  <si>
    <t>Other receivables</t>
  </si>
  <si>
    <t>Properties foreclosed, net</t>
  </si>
  <si>
    <t>Other current assets</t>
  </si>
  <si>
    <t>Total current assets</t>
  </si>
  <si>
    <t>Non-current assets</t>
  </si>
  <si>
    <t>Intangible assets, net</t>
  </si>
  <si>
    <t>Deferred tax assets</t>
  </si>
  <si>
    <t>Other non-current assets</t>
  </si>
  <si>
    <t>Total non-current assets</t>
  </si>
  <si>
    <t>Total assets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</si>
  <si>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</si>
  <si>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</si>
  <si>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</si>
  <si>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Debt securities issued</t>
  </si>
  <si>
    <t>Short-term borrowings from financial institutions</t>
  </si>
  <si>
    <t xml:space="preserve">Current portion of long-term borrowings </t>
  </si>
  <si>
    <t xml:space="preserve">   from financial institutions</t>
  </si>
  <si>
    <t>Other payables</t>
  </si>
  <si>
    <t>Income tax payable</t>
  </si>
  <si>
    <t>Other current liabilities</t>
  </si>
  <si>
    <t>Total current liabilities</t>
  </si>
  <si>
    <t>Non-current liabilities</t>
  </si>
  <si>
    <t>Long-term borrowings from financial institutions</t>
  </si>
  <si>
    <t>Deferred tax liabilities</t>
  </si>
  <si>
    <t>Employee benefit obligations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</si>
  <si>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</si>
  <si>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</si>
  <si>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</si>
  <si>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</si>
  <si>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 xml:space="preserve">   Authorised share capital</t>
  </si>
  <si>
    <t xml:space="preserve">   Issued and paid-up share capital</t>
  </si>
  <si>
    <t>Share premium</t>
  </si>
  <si>
    <t>Share premium from share-based payment</t>
  </si>
  <si>
    <t>Retained earnings</t>
  </si>
  <si>
    <t xml:space="preserve">   Appropriated -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</si>
  <si>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</si>
  <si>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</si>
  <si>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</si>
  <si>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</si>
  <si>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</si>
  <si>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</si>
  <si>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Interest income</t>
  </si>
  <si>
    <t>Other income</t>
  </si>
  <si>
    <t>Expenses</t>
  </si>
  <si>
    <t>Servicing expenses</t>
  </si>
  <si>
    <t>Administrative expenses</t>
  </si>
  <si>
    <t>Total expenses</t>
  </si>
  <si>
    <t xml:space="preserve">Finance costs </t>
  </si>
  <si>
    <t>Profit before income tax expense</t>
  </si>
  <si>
    <t>Net profit for the period</t>
  </si>
  <si>
    <t>Other comprehensive income</t>
  </si>
  <si>
    <t>Items that will be reclassified subsequently</t>
  </si>
  <si>
    <t xml:space="preserve">   to profit or loss</t>
  </si>
  <si>
    <t>Currency transaction differences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</si>
  <si>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</si>
  <si>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</si>
  <si>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</si>
  <si>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</si>
  <si>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Owners of the parent</t>
  </si>
  <si>
    <t>Earnings per share</t>
  </si>
  <si>
    <t>Basic earnings per share (Baht per share)</t>
  </si>
  <si>
    <t>Retained</t>
  </si>
  <si>
    <t>Share</t>
  </si>
  <si>
    <t>earnings</t>
  </si>
  <si>
    <t>Issued and</t>
  </si>
  <si>
    <t>premium from</t>
  </si>
  <si>
    <t>Currency</t>
  </si>
  <si>
    <t>Total other</t>
  </si>
  <si>
    <t>paid-up</t>
  </si>
  <si>
    <t>share-based</t>
  </si>
  <si>
    <t>transaction</t>
  </si>
  <si>
    <t xml:space="preserve"> components</t>
  </si>
  <si>
    <t>Total owners</t>
  </si>
  <si>
    <t>Non-controlling</t>
  </si>
  <si>
    <t>share capital</t>
  </si>
  <si>
    <t>premium</t>
  </si>
  <si>
    <t>payment</t>
  </si>
  <si>
    <t>reserve</t>
  </si>
  <si>
    <t>differences</t>
  </si>
  <si>
    <t>of equity</t>
  </si>
  <si>
    <t>of the parent</t>
  </si>
  <si>
    <t>interests</t>
  </si>
  <si>
    <t xml:space="preserve"> payment</t>
  </si>
  <si>
    <t>Cash flows from operating activities</t>
  </si>
  <si>
    <t>Adjustments:</t>
  </si>
  <si>
    <t>Depreciation and amortisation</t>
  </si>
  <si>
    <t>Interest expense</t>
  </si>
  <si>
    <t>Deposits</t>
  </si>
  <si>
    <t>Interest received</t>
  </si>
  <si>
    <t>Interest paid</t>
  </si>
  <si>
    <t>Cash flows from investing activities</t>
  </si>
  <si>
    <t>Cash received from loans to related parties</t>
  </si>
  <si>
    <t>Cash paid for purchase of intangible assets</t>
  </si>
  <si>
    <t>Cash flows from financing activities</t>
  </si>
  <si>
    <t>Cash and cash equivalents at the end of the period</t>
  </si>
  <si>
    <t>Discount from changes in the ownership</t>
  </si>
  <si>
    <t xml:space="preserve">    interests in a subsidiary</t>
  </si>
  <si>
    <t xml:space="preserve"> from changes in</t>
  </si>
  <si>
    <t>the ownership</t>
  </si>
  <si>
    <t xml:space="preserve"> interests</t>
  </si>
  <si>
    <t>Dividend income</t>
  </si>
  <si>
    <t>Current portion of senior debentures</t>
  </si>
  <si>
    <t>Senior debentures</t>
  </si>
  <si>
    <t>Income tax paid</t>
  </si>
  <si>
    <t>Total items that will be reclassified subsequently</t>
  </si>
  <si>
    <t xml:space="preserve">          at par value of Baht 1 each</t>
  </si>
  <si>
    <t>Cash and cash equivalents at the beginning of the period</t>
  </si>
  <si>
    <t>Cash paid for loans to related parties</t>
  </si>
  <si>
    <t>Discount</t>
  </si>
  <si>
    <t>Items that will not be reclassified subsequently</t>
  </si>
  <si>
    <t xml:space="preserve">Remeasurements of post-employment </t>
  </si>
  <si>
    <t xml:space="preserve">   benefit obligations</t>
  </si>
  <si>
    <t>Amortisation of debt issuance costs</t>
  </si>
  <si>
    <t>Statement of Cash Flows</t>
  </si>
  <si>
    <t>Separate financial information (Unaudited)</t>
  </si>
  <si>
    <t>Consolidated financial information (Unaudited)</t>
  </si>
  <si>
    <t>Statement of Changes in Equity</t>
  </si>
  <si>
    <t>Statement of Comprehensive Income</t>
  </si>
  <si>
    <t>2020</t>
  </si>
  <si>
    <t>Appropriated</t>
  </si>
  <si>
    <t>- Legal</t>
  </si>
  <si>
    <t>Unappropriated</t>
  </si>
  <si>
    <r>
      <t>Statement of Comprehensive Income</t>
    </r>
    <r>
      <rPr>
        <sz val="9"/>
        <rFont val="Arial"/>
        <family val="2"/>
      </rPr>
      <t xml:space="preserve"> (Cont'd)</t>
    </r>
    <r>
      <rPr>
        <b/>
        <sz val="9"/>
        <rFont val="Arial"/>
        <family val="2"/>
      </rPr>
      <t/>
    </r>
  </si>
  <si>
    <t>Loss on disposal of properties foreclosed</t>
  </si>
  <si>
    <t>Receivable from related party from sales of loans receivable</t>
  </si>
  <si>
    <t>Cash received from dividend</t>
  </si>
  <si>
    <t>Additional information - Non-cash transactions</t>
  </si>
  <si>
    <r>
      <t>Statement of Cash Flows</t>
    </r>
    <r>
      <rPr>
        <sz val="9"/>
        <rFont val="Arial"/>
        <family val="2"/>
      </rPr>
      <t xml:space="preserve"> (Cont’d)</t>
    </r>
  </si>
  <si>
    <t xml:space="preserve">   accounting policy</t>
  </si>
  <si>
    <t xml:space="preserve">Retrospective adjustments from changes in </t>
  </si>
  <si>
    <t>Cash flow hedges</t>
  </si>
  <si>
    <t>Cash flow</t>
  </si>
  <si>
    <t>hedges</t>
  </si>
  <si>
    <t xml:space="preserve">   - previously reported</t>
  </si>
  <si>
    <t>Right-of-use assets, net</t>
  </si>
  <si>
    <t xml:space="preserve">   at fair value through other comprehensive income</t>
  </si>
  <si>
    <t>Financial assets measured at amortised cost</t>
  </si>
  <si>
    <t xml:space="preserve">Financial assets measured at fair value through </t>
  </si>
  <si>
    <t xml:space="preserve">   other comprehensive income</t>
  </si>
  <si>
    <t>Changes in fair value of debt instruments</t>
  </si>
  <si>
    <t>Current portion of lease liabilities</t>
  </si>
  <si>
    <t>Lease liabilities</t>
  </si>
  <si>
    <t>Property, plant and equipment, net</t>
  </si>
  <si>
    <t xml:space="preserve">Financial assets measured at fair value </t>
  </si>
  <si>
    <t xml:space="preserve">   through profit or loss</t>
  </si>
  <si>
    <t xml:space="preserve"> financial information</t>
  </si>
  <si>
    <t>Consolidated</t>
  </si>
  <si>
    <t>Separate</t>
  </si>
  <si>
    <t>at fair value through other comprehensive income</t>
  </si>
  <si>
    <t>2021</t>
  </si>
  <si>
    <t>-</t>
  </si>
  <si>
    <t xml:space="preserve">          (2020: 1,428,078,488 ordinary shares)</t>
  </si>
  <si>
    <t xml:space="preserve">      1,373,152,393 ordinary shares</t>
  </si>
  <si>
    <t xml:space="preserve">          (2020: 1,373,152,393 ordinary shares)</t>
  </si>
  <si>
    <t>The accompanying notes form part of this interim financial information.</t>
  </si>
  <si>
    <t>Loans to customers and accrued interest, net</t>
  </si>
  <si>
    <t xml:space="preserve">    accrued interest, net</t>
  </si>
  <si>
    <t xml:space="preserve">Short-term loans to related parties and accrued </t>
  </si>
  <si>
    <t xml:space="preserve">   interest receivable</t>
  </si>
  <si>
    <t>Gain on write-off of lease</t>
  </si>
  <si>
    <t>Decommissioning cost</t>
  </si>
  <si>
    <t>Dividends paid to non-controlling interest</t>
  </si>
  <si>
    <t>Dividends paid to group shareholders</t>
  </si>
  <si>
    <t>Provision for decommissioning costs</t>
  </si>
  <si>
    <t xml:space="preserve">    receivable and accrued interest receivable</t>
  </si>
  <si>
    <r>
      <t>Statement of Comprehensive Income</t>
    </r>
    <r>
      <rPr>
        <sz val="8"/>
        <rFont val="Arial"/>
        <family val="2"/>
      </rPr>
      <t xml:space="preserve"> (Cont'd)</t>
    </r>
    <r>
      <rPr>
        <b/>
        <sz val="9"/>
        <rFont val="Arial"/>
        <family val="2"/>
      </rPr>
      <t/>
    </r>
  </si>
  <si>
    <t>Note</t>
  </si>
  <si>
    <t>Proceeds from ordinary shares issued</t>
  </si>
  <si>
    <r>
      <t xml:space="preserve">Statement of Changes in Equity </t>
    </r>
    <r>
      <rPr>
        <sz val="9"/>
        <color indexed="8"/>
        <rFont val="Arial"/>
        <family val="2"/>
      </rPr>
      <t>(Cont’d)</t>
    </r>
  </si>
  <si>
    <t xml:space="preserve"> from share-based</t>
  </si>
  <si>
    <t>- Legal reserve</t>
  </si>
  <si>
    <t>Loans to customers and accrued interest receivable</t>
  </si>
  <si>
    <t>amortised cost</t>
  </si>
  <si>
    <t>Cash received from sales of financial assets</t>
  </si>
  <si>
    <t>Cash received from issuance of senior debentures</t>
  </si>
  <si>
    <t>Cash received from exercised warrants</t>
  </si>
  <si>
    <t>Opening balance as at 1 January 2021</t>
  </si>
  <si>
    <t>Cash received from short-term borrowings from financial institutions</t>
  </si>
  <si>
    <t>Cash paid for short-term borrowings from financial institutions</t>
  </si>
  <si>
    <t>Cash received from long-term borrowings from financial institutions</t>
  </si>
  <si>
    <t>Cash paid for long-term borrowings from financial institutions</t>
  </si>
  <si>
    <t>Gain from changes in fair value of financial assets</t>
  </si>
  <si>
    <t>Cash received from additional investment in subsidiary</t>
  </si>
  <si>
    <t>for non-controlling interests</t>
  </si>
  <si>
    <t>Expected credit loss (reversal)</t>
  </si>
  <si>
    <t xml:space="preserve">Receivables from related party from sales of loans </t>
  </si>
  <si>
    <t>Income tax relating to items that will be reclassified</t>
  </si>
  <si>
    <t>Consolidated financial information</t>
  </si>
  <si>
    <t>Separate financial information</t>
  </si>
  <si>
    <t>30 September</t>
  </si>
  <si>
    <t>Profit before finance costs and income tax</t>
  </si>
  <si>
    <t>Profit (loss) before income tax</t>
  </si>
  <si>
    <t>Income tax income (expense)</t>
  </si>
  <si>
    <t>Net profit (loss) for the period</t>
  </si>
  <si>
    <t>Other comprehensive income (expense)</t>
  </si>
  <si>
    <t>Loss on fair value of investment in debt</t>
  </si>
  <si>
    <t xml:space="preserve">   subsequently to profit or loss</t>
  </si>
  <si>
    <t>Total comprehensive income (expense) for the period</t>
  </si>
  <si>
    <t>Profit (loss) attributable to:</t>
  </si>
  <si>
    <t>Total comprehensive income (expense) attributable to:</t>
  </si>
  <si>
    <t>Earnings (losses) per share</t>
  </si>
  <si>
    <t>Basic earnings (losses) per share (Baht per share)</t>
  </si>
  <si>
    <t>Profit before income tax</t>
  </si>
  <si>
    <t>Income tax on item that will not be reclassified</t>
  </si>
  <si>
    <t>Income tax relating to item that will be reclassified</t>
  </si>
  <si>
    <t>Dividends</t>
  </si>
  <si>
    <t>Opening balance as at 1 January 2020</t>
  </si>
  <si>
    <t>Balance after adjustment as at 1 January 2020</t>
  </si>
  <si>
    <t xml:space="preserve">Changes in equity for the nine-month period </t>
  </si>
  <si>
    <t xml:space="preserve">   ended 30 September 2020</t>
  </si>
  <si>
    <t>Closing balance as at 30 September 2020</t>
  </si>
  <si>
    <t>Loss (Reversal) from impairment of properties foreclosed</t>
  </si>
  <si>
    <t xml:space="preserve">Changes in working capital </t>
  </si>
  <si>
    <t>Cash (used in) generated from operating activities</t>
  </si>
  <si>
    <t>Net cash generated from (used in) operating activities</t>
  </si>
  <si>
    <t>Net cash generated from (used in) investing activities</t>
  </si>
  <si>
    <t>Cash paid for principle of lease liabilities</t>
  </si>
  <si>
    <t>Net increase in cash and cash equivalents</t>
  </si>
  <si>
    <t>Reclassification from equipment to right-of-use assets</t>
  </si>
  <si>
    <t xml:space="preserve"> </t>
  </si>
  <si>
    <t>As at 30 September 2021</t>
  </si>
  <si>
    <t>For the nine-month period ended 30 September 2021</t>
  </si>
  <si>
    <t>The accompanying notes are an integral part of this interim financial information.</t>
  </si>
  <si>
    <t>Closing balance as at 30 September 2021</t>
  </si>
  <si>
    <t>For the three-month period ended 30 September 2021</t>
  </si>
  <si>
    <t>Dividend paid</t>
  </si>
  <si>
    <t>Derivative liabilities</t>
  </si>
  <si>
    <t>Cash received from sales of equipments</t>
  </si>
  <si>
    <t>Cash paid for purchase of equipments</t>
  </si>
  <si>
    <t xml:space="preserve">   using the equity method</t>
  </si>
  <si>
    <t>Gain on sale of investment in subsidiary</t>
  </si>
  <si>
    <t xml:space="preserve">Gain from reclassify investment in subsidiary to </t>
  </si>
  <si>
    <t xml:space="preserve">   investments in associate</t>
  </si>
  <si>
    <t xml:space="preserve">Gain from reclassify investment </t>
  </si>
  <si>
    <t xml:space="preserve">Share of gain from associates </t>
  </si>
  <si>
    <t>Amortisation of (discount) premium in investment in bonds</t>
  </si>
  <si>
    <t xml:space="preserve">Cash paid from the increase in financial assets measured at </t>
  </si>
  <si>
    <t>Cash received from disposal of interest in subsidiary</t>
  </si>
  <si>
    <t>Cash received (paid) for investment in subsidiaries</t>
  </si>
  <si>
    <t xml:space="preserve">Cash decreased from change of interest in subsidiary, net </t>
  </si>
  <si>
    <t>Employee transfer</t>
  </si>
  <si>
    <t>Changes in non-controlling interest from investment</t>
  </si>
  <si>
    <t xml:space="preserve">   in subsidiaries</t>
  </si>
  <si>
    <t>Change in proportion of investment in subsidiaries</t>
  </si>
  <si>
    <t>in a subsidiaries</t>
  </si>
  <si>
    <t>Measurement of debt</t>
  </si>
  <si>
    <t>instruments at</t>
  </si>
  <si>
    <t>fair value through other</t>
  </si>
  <si>
    <t>comphehensive income</t>
  </si>
  <si>
    <t>Dividends paid</t>
  </si>
  <si>
    <t>Right-of-use assets</t>
  </si>
  <si>
    <t xml:space="preserve">     1,429,009,569 ordinary shares</t>
  </si>
  <si>
    <t>Share of profit (loss) of associate accounted for</t>
  </si>
  <si>
    <t>Gain on sale of financial assets</t>
  </si>
  <si>
    <t>(Reversal) Expected credit loss</t>
  </si>
  <si>
    <t>Exchange gain on cash and cash equivalents</t>
  </si>
  <si>
    <t>Net cash (used in) generated from financing activities</t>
  </si>
  <si>
    <t>Cash paid for redepmtion of senior debentures</t>
  </si>
  <si>
    <t>24 g)</t>
  </si>
  <si>
    <t>24 f)</t>
  </si>
  <si>
    <t>Investment in associate</t>
  </si>
  <si>
    <t>Investment in subsidiaries</t>
  </si>
  <si>
    <t>Revenues</t>
  </si>
  <si>
    <t>Total revenues</t>
  </si>
  <si>
    <t>Loss on write-off of equipment</t>
  </si>
  <si>
    <t>Gain on sale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</si>
</sst>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87" formatCode="#,##0;\(#,##0\);&quot;-&quot;;@"/>
    <numFmt numFmtId="188" formatCode="#,##0;\(#,##0\)"/>
    <numFmt numFmtId="189" formatCode="_-* #,##0_-;\-* #,##0_-;_-* &quot;-&quot;??_-;_-@_-"/>
    <numFmt numFmtId="190" formatCode="_-* #,##0.00_-;\-* #,##0.00_-;_-* \-??_-;_-@_-"/>
    <numFmt numFmtId="191" formatCode="#,##0;\(#,##0\);\-"/>
    <numFmt numFmtId="192" formatCode="_(* #,##0.00_);_(* \(#,##0.00\);_(* &quot;-&quot;??_);_(@_)"/>
    <numFmt numFmtId="193" formatCode="#,##0.00;\(#,##0.00\);\-"/>
  </numFmts>
  <fonts count="19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i/>
      <sz val="9"/>
      <name val="Arial"/>
      <family val="2"/>
    </font>
    <font>
      <sz val="11"/>
      <color theme="1"/>
      <name val="Tahoma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color indexed="8"/>
      <name val="Arial"/>
      <family val="2"/>
    </font>
    <font>
      <i/>
      <sz val="8"/>
      <name val="Arial"/>
      <family val="2"/>
    </font>
    <font>
      <b/>
      <sz val="9"/>
      <color theme="1"/>
      <name val="Arial"/>
      <family val="2"/>
    </font>
    <font>
      <sz val="8"/>
      <color theme="1" tint="4.9989318521683403E-2"/>
      <name val="Arial"/>
      <family val="2"/>
    </font>
    <font>
      <b/>
      <sz val="8"/>
      <color theme="1" tint="4.9989318521683403E-2"/>
      <name val="Arial"/>
      <family val="2"/>
    </font>
    <font>
      <sz val="9"/>
      <color theme="1" tint="4.9989318521683403E-2"/>
      <name val="Arial"/>
      <family val="2"/>
    </font>
    <font>
      <sz val="12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1">
    <xf numFmtId="0" fontId="0" fillId="0" borderId="0" xfId="0"/>
    <xf numFmtId="0" fontId="2" fillId="0" borderId="0" xfId="29" applyNumberFormat="1" applyFont="1" applyFill="1" applyAlignment="1">
      <alignment vertical="center"/>
    </xf>
    <xf numFmtId="0" fontId="3" fillId="0" borderId="0" xfId="18" applyNumberFormat="1" applyFont="1" applyFill="1" applyAlignment="1">
      <alignment horizontal="center" vertical="center"/>
    </xf>
    <xf numFmtId="0" fontId="3" fillId="0" borderId="0" xfId="18" applyNumberFormat="1" applyFont="1" applyFill="1" applyAlignment="1">
      <alignment vertical="center"/>
    </xf>
    <xf numFmtId="0" fontId="2" fillId="0" borderId="0" xfId="18" applyFont="1" applyFill="1" applyAlignment="1">
      <alignment vertical="center"/>
    </xf>
    <xf numFmtId="0" fontId="2" fillId="0" borderId="0" xfId="18" applyNumberFormat="1" applyFont="1" applyFill="1" applyAlignment="1">
      <alignment horizontal="left" vertical="center"/>
    </xf>
    <xf numFmtId="0" fontId="2" fillId="0" borderId="1" xfId="18" applyNumberFormat="1" applyFont="1" applyFill="1" applyBorder="1" applyAlignment="1">
      <alignment horizontal="left" vertical="center"/>
    </xf>
    <xf numFmtId="0" fontId="3" fillId="0" borderId="1" xfId="18" applyNumberFormat="1" applyFont="1" applyFill="1" applyBorder="1" applyAlignment="1">
      <alignment horizontal="center" vertical="center"/>
    </xf>
    <xf numFmtId="0" fontId="2" fillId="0" borderId="0" xfId="18" applyNumberFormat="1" applyFont="1" applyFill="1" applyBorder="1" applyAlignment="1">
      <alignment horizontal="left" vertical="center"/>
    </xf>
    <xf numFmtId="0" fontId="3" fillId="0" borderId="0" xfId="18" applyNumberFormat="1" applyFont="1" applyFill="1" applyBorder="1" applyAlignment="1">
      <alignment horizontal="center" vertical="center"/>
    </xf>
    <xf numFmtId="0" fontId="2" fillId="0" borderId="0" xfId="18" applyNumberFormat="1" applyFont="1" applyFill="1" applyAlignment="1">
      <alignment vertical="center"/>
    </xf>
    <xf numFmtId="0" fontId="3" fillId="0" borderId="0" xfId="18" applyFont="1" applyFill="1" applyBorder="1" applyAlignment="1">
      <alignment vertical="center"/>
    </xf>
    <xf numFmtId="0" fontId="2" fillId="0" borderId="1" xfId="18" applyNumberFormat="1" applyFont="1" applyFill="1" applyBorder="1" applyAlignment="1">
      <alignment horizontal="center" vertical="center"/>
    </xf>
    <xf numFmtId="0" fontId="2" fillId="0" borderId="0" xfId="18" applyNumberFormat="1" applyFont="1" applyFill="1" applyBorder="1" applyAlignment="1">
      <alignment horizontal="center" vertical="center"/>
    </xf>
    <xf numFmtId="0" fontId="2" fillId="0" borderId="0" xfId="18" applyFont="1" applyFill="1" applyAlignment="1">
      <alignment horizontal="center" vertical="center"/>
    </xf>
    <xf numFmtId="0" fontId="3" fillId="0" borderId="0" xfId="18" applyFont="1" applyFill="1" applyAlignment="1">
      <alignment vertical="center"/>
    </xf>
    <xf numFmtId="0" fontId="3" fillId="0" borderId="0" xfId="18" applyFont="1" applyFill="1" applyAlignment="1">
      <alignment horizontal="center" vertical="center"/>
    </xf>
    <xf numFmtId="0" fontId="3" fillId="0" borderId="0" xfId="18" applyFont="1" applyFill="1" applyAlignment="1">
      <alignment horizontal="left" vertical="center"/>
    </xf>
    <xf numFmtId="188" fontId="3" fillId="0" borderId="0" xfId="18" applyNumberFormat="1" applyFont="1" applyFill="1" applyAlignment="1">
      <alignment horizontal="center" vertical="center"/>
    </xf>
    <xf numFmtId="0" fontId="3" fillId="0" borderId="1" xfId="18" applyNumberFormat="1" applyFont="1" applyFill="1" applyBorder="1" applyAlignment="1">
      <alignment vertical="center"/>
    </xf>
    <xf numFmtId="0" fontId="2" fillId="0" borderId="0" xfId="18" quotePrefix="1" applyNumberFormat="1" applyFont="1" applyFill="1" applyAlignment="1">
      <alignment horizontal="left" vertical="center"/>
    </xf>
    <xf numFmtId="0" fontId="3" fillId="0" borderId="0" xfId="18" applyFont="1" applyFill="1" applyBorder="1" applyAlignment="1">
      <alignment horizontal="center" vertical="center"/>
    </xf>
    <xf numFmtId="0" fontId="2" fillId="0" borderId="0" xfId="18" applyFont="1" applyFill="1" applyBorder="1" applyAlignment="1">
      <alignment horizontal="center" vertical="center"/>
    </xf>
    <xf numFmtId="0" fontId="3" fillId="0" borderId="0" xfId="21" applyFont="1" applyFill="1" applyBorder="1" applyAlignment="1">
      <alignment horizontal="center" vertical="center"/>
    </xf>
    <xf numFmtId="191" fontId="3" fillId="2" borderId="3" xfId="18" applyNumberFormat="1" applyFont="1" applyFill="1" applyBorder="1" applyAlignment="1">
      <alignment horizontal="right" vertical="center"/>
    </xf>
    <xf numFmtId="0" fontId="2" fillId="0" borderId="0" xfId="18" applyNumberFormat="1" applyFont="1" applyFill="1" applyAlignment="1">
      <alignment horizontal="center" vertical="center"/>
    </xf>
    <xf numFmtId="187" fontId="3" fillId="0" borderId="0" xfId="18" applyNumberFormat="1" applyFont="1" applyAlignment="1">
      <alignment horizontal="center" vertical="center"/>
    </xf>
    <xf numFmtId="0" fontId="3" fillId="0" borderId="0" xfId="18" quotePrefix="1" applyFont="1" applyFill="1" applyAlignment="1">
      <alignment vertical="center"/>
    </xf>
    <xf numFmtId="0" fontId="3" fillId="0" borderId="0" xfId="18" applyFont="1" applyAlignment="1">
      <alignment vertical="center"/>
    </xf>
    <xf numFmtId="0" fontId="3" fillId="0" borderId="0" xfId="18" applyFont="1" applyAlignment="1">
      <alignment horizontal="left" vertical="center"/>
    </xf>
    <xf numFmtId="0" fontId="8" fillId="0" borderId="0" xfId="29" applyFont="1" applyAlignment="1">
      <alignment vertical="center"/>
    </xf>
    <xf numFmtId="0" fontId="9" fillId="0" borderId="0" xfId="18" applyFont="1" applyAlignment="1">
      <alignment horizontal="center" vertical="center"/>
    </xf>
    <xf numFmtId="0" fontId="9" fillId="0" borderId="0" xfId="18" applyFont="1" applyAlignment="1">
      <alignment vertical="center"/>
    </xf>
    <xf numFmtId="0" fontId="8" fillId="0" borderId="0" xfId="18" applyFont="1" applyAlignment="1">
      <alignment vertical="center"/>
    </xf>
    <xf numFmtId="0" fontId="8" fillId="0" borderId="1" xfId="18" applyFont="1" applyBorder="1" applyAlignment="1">
      <alignment vertical="center"/>
    </xf>
    <xf numFmtId="0" fontId="9" fillId="0" borderId="1" xfId="18" applyFont="1" applyBorder="1" applyAlignment="1">
      <alignment horizontal="center" vertical="center"/>
    </xf>
    <xf numFmtId="49" fontId="8" fillId="0" borderId="0" xfId="18" applyNumberFormat="1" applyFont="1" applyAlignment="1">
      <alignment horizontal="right" vertical="center"/>
    </xf>
    <xf numFmtId="187" fontId="9" fillId="0" borderId="0" xfId="18" applyNumberFormat="1" applyFont="1" applyAlignment="1">
      <alignment horizontal="center" vertical="center"/>
    </xf>
    <xf numFmtId="191" fontId="9" fillId="2" borderId="0" xfId="17" applyNumberFormat="1" applyFont="1" applyFill="1" applyAlignment="1">
      <alignment horizontal="right" vertical="center"/>
    </xf>
    <xf numFmtId="0" fontId="9" fillId="0" borderId="0" xfId="18" applyFont="1" applyAlignment="1">
      <alignment horizontal="left" vertical="center"/>
    </xf>
    <xf numFmtId="191" fontId="9" fillId="2" borderId="0" xfId="18" applyNumberFormat="1" applyFont="1" applyFill="1" applyAlignment="1">
      <alignment horizontal="right" vertical="center"/>
    </xf>
    <xf numFmtId="191" fontId="9" fillId="0" borderId="0" xfId="18" applyNumberFormat="1" applyFont="1" applyAlignment="1">
      <alignment horizontal="right" vertical="center"/>
    </xf>
    <xf numFmtId="0" fontId="8" fillId="0" borderId="0" xfId="18" applyFont="1" applyAlignment="1">
      <alignment horizontal="left" vertical="center"/>
    </xf>
    <xf numFmtId="191" fontId="9" fillId="2" borderId="3" xfId="18" applyNumberFormat="1" applyFont="1" applyFill="1" applyBorder="1" applyAlignment="1">
      <alignment horizontal="right" vertical="center"/>
    </xf>
    <xf numFmtId="187" fontId="9" fillId="0" borderId="0" xfId="18" applyNumberFormat="1" applyFont="1" applyAlignment="1">
      <alignment horizontal="right" vertical="center"/>
    </xf>
    <xf numFmtId="38" fontId="8" fillId="0" borderId="0" xfId="18" applyNumberFormat="1" applyFont="1" applyAlignment="1">
      <alignment horizontal="left" vertical="center"/>
    </xf>
    <xf numFmtId="38" fontId="9" fillId="0" borderId="0" xfId="30" applyNumberFormat="1" applyFont="1" applyAlignment="1">
      <alignment horizontal="center" vertical="center"/>
    </xf>
    <xf numFmtId="38" fontId="9" fillId="0" borderId="0" xfId="30" applyNumberFormat="1" applyFont="1" applyAlignment="1">
      <alignment vertical="center"/>
    </xf>
    <xf numFmtId="0" fontId="9" fillId="0" borderId="0" xfId="18" applyFont="1" applyAlignment="1">
      <alignment vertical="center" wrapText="1"/>
    </xf>
    <xf numFmtId="38" fontId="9" fillId="0" borderId="0" xfId="18" applyNumberFormat="1" applyFont="1" applyAlignment="1">
      <alignment vertical="center"/>
    </xf>
    <xf numFmtId="0" fontId="9" fillId="0" borderId="0" xfId="18" applyFont="1" applyAlignment="1">
      <alignment horizontal="left" vertical="center" wrapText="1"/>
    </xf>
    <xf numFmtId="38" fontId="13" fillId="0" borderId="0" xfId="30" applyNumberFormat="1" applyFont="1" applyAlignment="1">
      <alignment horizontal="center" vertical="center"/>
    </xf>
    <xf numFmtId="0" fontId="2" fillId="0" borderId="0" xfId="29" applyFont="1" applyAlignment="1">
      <alignment vertical="center"/>
    </xf>
    <xf numFmtId="0" fontId="3" fillId="0" borderId="0" xfId="18" applyFont="1" applyAlignment="1">
      <alignment horizontal="center" vertical="center"/>
    </xf>
    <xf numFmtId="0" fontId="2" fillId="0" borderId="0" xfId="18" applyFont="1" applyAlignment="1">
      <alignment vertical="center"/>
    </xf>
    <xf numFmtId="0" fontId="2" fillId="0" borderId="1" xfId="18" applyFont="1" applyBorder="1" applyAlignment="1">
      <alignment vertical="center"/>
    </xf>
    <xf numFmtId="0" fontId="3" fillId="0" borderId="1" xfId="18" applyFont="1" applyBorder="1" applyAlignment="1">
      <alignment horizontal="center" vertical="center"/>
    </xf>
    <xf numFmtId="0" fontId="2" fillId="0" borderId="0" xfId="18" applyFont="1" applyAlignment="1">
      <alignment horizontal="center" vertical="center"/>
    </xf>
    <xf numFmtId="191" fontId="3" fillId="0" borderId="0" xfId="18" applyNumberFormat="1" applyFont="1" applyAlignment="1">
      <alignment horizontal="right" vertical="center"/>
    </xf>
    <xf numFmtId="191" fontId="3" fillId="2" borderId="0" xfId="18" applyNumberFormat="1" applyFont="1" applyFill="1" applyAlignment="1">
      <alignment horizontal="right" vertical="center"/>
    </xf>
    <xf numFmtId="0" fontId="2" fillId="0" borderId="0" xfId="18" applyFont="1" applyAlignment="1">
      <alignment horizontal="left" vertical="center"/>
    </xf>
    <xf numFmtId="187" fontId="3" fillId="0" borderId="0" xfId="18" applyNumberFormat="1" applyFont="1" applyAlignment="1">
      <alignment horizontal="right" vertical="center"/>
    </xf>
    <xf numFmtId="191" fontId="3" fillId="2" borderId="0" xfId="17" applyNumberFormat="1" applyFont="1" applyFill="1" applyAlignment="1">
      <alignment horizontal="right" vertical="center"/>
    </xf>
    <xf numFmtId="187" fontId="3" fillId="0" borderId="1" xfId="18" applyNumberFormat="1" applyFont="1" applyBorder="1" applyAlignment="1">
      <alignment horizontal="right" vertical="center"/>
    </xf>
    <xf numFmtId="0" fontId="2" fillId="0" borderId="1" xfId="18" applyFont="1" applyBorder="1" applyAlignment="1">
      <alignment horizontal="center" vertical="center"/>
    </xf>
    <xf numFmtId="38" fontId="2" fillId="0" borderId="0" xfId="18" applyNumberFormat="1" applyFont="1" applyAlignment="1">
      <alignment horizontal="left" vertical="center"/>
    </xf>
    <xf numFmtId="38" fontId="3" fillId="0" borderId="0" xfId="30" applyNumberFormat="1" applyFont="1" applyAlignment="1">
      <alignment horizontal="center" vertical="center"/>
    </xf>
    <xf numFmtId="38" fontId="3" fillId="0" borderId="0" xfId="30" applyNumberFormat="1" applyFont="1" applyAlignment="1">
      <alignment vertical="center"/>
    </xf>
    <xf numFmtId="0" fontId="3" fillId="0" borderId="0" xfId="18" applyFont="1" applyAlignment="1">
      <alignment vertical="center" wrapText="1"/>
    </xf>
    <xf numFmtId="38" fontId="3" fillId="0" borderId="0" xfId="18" applyNumberFormat="1" applyFont="1" applyAlignment="1">
      <alignment vertical="center"/>
    </xf>
    <xf numFmtId="0" fontId="3" fillId="0" borderId="0" xfId="18" applyFont="1" applyAlignment="1">
      <alignment horizontal="left" vertical="center" wrapText="1"/>
    </xf>
    <xf numFmtId="38" fontId="6" fillId="0" borderId="0" xfId="30" applyNumberFormat="1" applyFont="1" applyAlignment="1">
      <alignment horizontal="center" vertical="center"/>
    </xf>
    <xf numFmtId="189" fontId="3" fillId="3" borderId="0" xfId="35" applyNumberFormat="1" applyFont="1" applyFill="1" applyAlignment="1">
      <alignment vertical="center"/>
    </xf>
    <xf numFmtId="0" fontId="14" fillId="0" borderId="0" xfId="18" applyFont="1" applyAlignment="1">
      <alignment vertical="center"/>
    </xf>
    <xf numFmtId="0" fontId="14" fillId="0" borderId="1" xfId="18" applyFont="1" applyBorder="1" applyAlignment="1">
      <alignment horizontal="left" vertical="center"/>
    </xf>
    <xf numFmtId="187" fontId="3" fillId="0" borderId="1" xfId="18" applyNumberFormat="1" applyFont="1" applyBorder="1" applyAlignment="1">
      <alignment horizontal="center" vertical="center"/>
    </xf>
    <xf numFmtId="0" fontId="3" fillId="0" borderId="1" xfId="18" applyFont="1" applyBorder="1" applyAlignment="1">
      <alignment vertical="center"/>
    </xf>
    <xf numFmtId="0" fontId="14" fillId="0" borderId="0" xfId="18" applyFont="1" applyAlignment="1">
      <alignment horizontal="left" vertical="center"/>
    </xf>
    <xf numFmtId="0" fontId="8" fillId="0" borderId="0" xfId="32" applyFont="1" applyAlignment="1">
      <alignment horizontal="center" vertical="center"/>
    </xf>
    <xf numFmtId="187" fontId="8" fillId="0" borderId="0" xfId="37" applyNumberFormat="1" applyFont="1" applyAlignment="1">
      <alignment horizontal="center" vertical="center"/>
    </xf>
    <xf numFmtId="0" fontId="8" fillId="0" borderId="0" xfId="32" applyFont="1" applyAlignment="1">
      <alignment horizontal="left" vertical="center"/>
    </xf>
    <xf numFmtId="0" fontId="9" fillId="0" borderId="0" xfId="32" applyFont="1" applyAlignment="1">
      <alignment horizontal="center" vertical="center"/>
    </xf>
    <xf numFmtId="0" fontId="11" fillId="0" borderId="0" xfId="32" applyFont="1" applyAlignment="1">
      <alignment horizontal="left" vertical="center"/>
    </xf>
    <xf numFmtId="0" fontId="9" fillId="0" borderId="0" xfId="32" applyFont="1" applyAlignment="1">
      <alignment horizontal="left" vertical="center"/>
    </xf>
    <xf numFmtId="187" fontId="9" fillId="0" borderId="0" xfId="18" applyNumberFormat="1" applyFont="1" applyAlignment="1">
      <alignment vertical="center"/>
    </xf>
    <xf numFmtId="192" fontId="9" fillId="0" borderId="0" xfId="34" applyFont="1" applyAlignment="1">
      <alignment vertical="center"/>
    </xf>
    <xf numFmtId="0" fontId="2" fillId="0" borderId="0" xfId="32" quotePrefix="1" applyFont="1" applyAlignment="1">
      <alignment horizontal="left" vertical="center"/>
    </xf>
    <xf numFmtId="0" fontId="3" fillId="0" borderId="0" xfId="32" applyFont="1" applyAlignment="1">
      <alignment horizontal="center" vertical="center"/>
    </xf>
    <xf numFmtId="0" fontId="3" fillId="0" borderId="1" xfId="32" quotePrefix="1" applyFont="1" applyBorder="1" applyAlignment="1">
      <alignment horizontal="left" vertical="center"/>
    </xf>
    <xf numFmtId="0" fontId="3" fillId="0" borderId="1" xfId="32" applyFont="1" applyBorder="1" applyAlignment="1">
      <alignment horizontal="center" vertical="center"/>
    </xf>
    <xf numFmtId="0" fontId="3" fillId="0" borderId="0" xfId="32" applyFont="1" applyAlignment="1">
      <alignment vertical="top"/>
    </xf>
    <xf numFmtId="0" fontId="3" fillId="0" borderId="0" xfId="32" applyFont="1" applyAlignment="1">
      <alignment horizontal="center" vertical="top"/>
    </xf>
    <xf numFmtId="0" fontId="10" fillId="0" borderId="0" xfId="18" applyFont="1" applyAlignment="1">
      <alignment horizontal="left" vertical="center"/>
    </xf>
    <xf numFmtId="0" fontId="8" fillId="0" borderId="0" xfId="32" quotePrefix="1" applyFont="1" applyAlignment="1">
      <alignment horizontal="left" vertical="center"/>
    </xf>
    <xf numFmtId="0" fontId="9" fillId="0" borderId="0" xfId="32" quotePrefix="1" applyFont="1" applyAlignment="1">
      <alignment horizontal="left" vertical="center"/>
    </xf>
    <xf numFmtId="38" fontId="3" fillId="0" borderId="1" xfId="32" applyNumberFormat="1" applyFont="1" applyBorder="1" applyAlignment="1">
      <alignment vertical="center"/>
    </xf>
    <xf numFmtId="0" fontId="2" fillId="0" borderId="0" xfId="32" applyFont="1" applyAlignment="1">
      <alignment horizontal="left" vertical="center"/>
    </xf>
    <xf numFmtId="0" fontId="2" fillId="0" borderId="1" xfId="18" applyFont="1" applyBorder="1" applyAlignment="1">
      <alignment horizontal="left" vertical="center"/>
    </xf>
    <xf numFmtId="49" fontId="8" fillId="0" borderId="0" xfId="18" applyNumberFormat="1" applyFont="1" applyAlignment="1">
      <alignment horizontal="left" vertical="center"/>
    </xf>
    <xf numFmtId="0" fontId="8" fillId="0" borderId="0" xfId="31" applyFont="1" applyAlignment="1">
      <alignment horizontal="center" vertical="center"/>
    </xf>
    <xf numFmtId="191" fontId="9" fillId="2" borderId="0" xfId="27" applyNumberFormat="1" applyFont="1" applyFill="1" applyAlignment="1">
      <alignment horizontal="right" vertical="center"/>
    </xf>
    <xf numFmtId="191" fontId="9" fillId="0" borderId="0" xfId="27" applyNumberFormat="1" applyFont="1" applyAlignment="1">
      <alignment horizontal="right" vertical="center"/>
    </xf>
    <xf numFmtId="187" fontId="9" fillId="0" borderId="0" xfId="10" quotePrefix="1" applyNumberFormat="1" applyFont="1" applyAlignment="1">
      <alignment horizontal="center" vertical="center"/>
    </xf>
    <xf numFmtId="191" fontId="9" fillId="2" borderId="0" xfId="15" quotePrefix="1" applyNumberFormat="1" applyFont="1" applyFill="1" applyAlignment="1">
      <alignment horizontal="right" vertical="center"/>
    </xf>
    <xf numFmtId="191" fontId="9" fillId="0" borderId="0" xfId="15" quotePrefix="1" applyNumberFormat="1" applyFont="1" applyAlignment="1">
      <alignment horizontal="right" vertical="center"/>
    </xf>
    <xf numFmtId="187" fontId="9" fillId="0" borderId="0" xfId="10" quotePrefix="1" applyNumberFormat="1" applyFont="1" applyAlignment="1">
      <alignment horizontal="right" vertical="center"/>
    </xf>
    <xf numFmtId="191" fontId="9" fillId="2" borderId="1" xfId="15" quotePrefix="1" applyNumberFormat="1" applyFont="1" applyFill="1" applyBorder="1" applyAlignment="1">
      <alignment horizontal="right" vertical="center"/>
    </xf>
    <xf numFmtId="191" fontId="9" fillId="0" borderId="0" xfId="27" applyNumberFormat="1" applyFont="1" applyFill="1" applyAlignment="1">
      <alignment horizontal="right" vertical="center"/>
    </xf>
    <xf numFmtId="0" fontId="9" fillId="0" borderId="0" xfId="18" applyFont="1" applyFill="1" applyAlignment="1">
      <alignment vertical="center"/>
    </xf>
    <xf numFmtId="0" fontId="8" fillId="0" borderId="0" xfId="18" applyFont="1" applyAlignment="1">
      <alignment horizontal="center" vertical="center"/>
    </xf>
    <xf numFmtId="191" fontId="9" fillId="0" borderId="0" xfId="18" applyNumberFormat="1" applyFont="1" applyAlignment="1">
      <alignment horizontal="center" vertical="center"/>
    </xf>
    <xf numFmtId="191" fontId="9" fillId="2" borderId="1" xfId="18" applyNumberFormat="1" applyFont="1" applyFill="1" applyBorder="1" applyAlignment="1">
      <alignment horizontal="right" vertical="center"/>
    </xf>
    <xf numFmtId="191" fontId="9" fillId="2" borderId="1" xfId="21" applyNumberFormat="1" applyFont="1" applyFill="1" applyBorder="1" applyAlignment="1">
      <alignment horizontal="right" vertical="center"/>
    </xf>
    <xf numFmtId="191" fontId="9" fillId="0" borderId="0" xfId="30" applyNumberFormat="1" applyFont="1" applyAlignment="1">
      <alignment horizontal="right" vertical="center"/>
    </xf>
    <xf numFmtId="191" fontId="9" fillId="2" borderId="0" xfId="36" applyNumberFormat="1" applyFont="1" applyFill="1" applyAlignment="1">
      <alignment horizontal="right" vertical="center"/>
    </xf>
    <xf numFmtId="191" fontId="9" fillId="2" borderId="1" xfId="36" applyNumberFormat="1" applyFont="1" applyFill="1" applyBorder="1" applyAlignment="1">
      <alignment horizontal="right" vertical="center"/>
    </xf>
    <xf numFmtId="191" fontId="9" fillId="0" borderId="0" xfId="21" applyNumberFormat="1" applyFont="1" applyAlignment="1">
      <alignment horizontal="right" vertical="center"/>
    </xf>
    <xf numFmtId="191" fontId="3" fillId="0" borderId="0" xfId="18" applyNumberFormat="1" applyFont="1" applyAlignment="1">
      <alignment horizontal="center" vertical="center"/>
    </xf>
    <xf numFmtId="191" fontId="3" fillId="2" borderId="1" xfId="21" applyNumberFormat="1" applyFont="1" applyFill="1" applyBorder="1" applyAlignment="1">
      <alignment horizontal="right" vertical="center"/>
    </xf>
    <xf numFmtId="191" fontId="3" fillId="0" borderId="0" xfId="30" applyNumberFormat="1" applyFont="1" applyAlignment="1">
      <alignment horizontal="right" vertical="center"/>
    </xf>
    <xf numFmtId="191" fontId="3" fillId="2" borderId="1" xfId="36" applyNumberFormat="1" applyFont="1" applyFill="1" applyBorder="1" applyAlignment="1">
      <alignment horizontal="right" vertical="center"/>
    </xf>
    <xf numFmtId="191" fontId="3" fillId="0" borderId="0" xfId="21" applyNumberFormat="1" applyFont="1" applyAlignment="1">
      <alignment horizontal="right" vertical="center"/>
    </xf>
    <xf numFmtId="193" fontId="3" fillId="2" borderId="2" xfId="15" applyNumberFormat="1" applyFont="1" applyFill="1" applyBorder="1" applyAlignment="1">
      <alignment horizontal="right" vertical="top"/>
    </xf>
    <xf numFmtId="187" fontId="8" fillId="0" borderId="1" xfId="37" applyNumberFormat="1" applyFont="1" applyBorder="1" applyAlignment="1">
      <alignment horizontal="center" vertical="center"/>
    </xf>
    <xf numFmtId="187" fontId="2" fillId="0" borderId="0" xfId="37" applyNumberFormat="1" applyFont="1" applyAlignment="1">
      <alignment horizontal="center" vertical="center"/>
    </xf>
    <xf numFmtId="0" fontId="2" fillId="0" borderId="0" xfId="32" applyFont="1" applyAlignment="1">
      <alignment horizontal="center" vertical="center"/>
    </xf>
    <xf numFmtId="191" fontId="9" fillId="0" borderId="0" xfId="18" applyNumberFormat="1" applyFont="1" applyAlignment="1">
      <alignment vertical="center"/>
    </xf>
    <xf numFmtId="191" fontId="9" fillId="0" borderId="0" xfId="10" quotePrefix="1" applyNumberFormat="1" applyFont="1" applyAlignment="1">
      <alignment horizontal="right" vertical="center"/>
    </xf>
    <xf numFmtId="191" fontId="9" fillId="0" borderId="0" xfId="15" quotePrefix="1" applyNumberFormat="1" applyFont="1" applyFill="1" applyAlignment="1">
      <alignment horizontal="right" vertical="center"/>
    </xf>
    <xf numFmtId="191" fontId="9" fillId="0" borderId="1" xfId="15" quotePrefix="1" applyNumberFormat="1" applyFont="1" applyFill="1" applyBorder="1" applyAlignment="1">
      <alignment horizontal="right" vertical="center"/>
    </xf>
    <xf numFmtId="191" fontId="9" fillId="0" borderId="0" xfId="18" applyNumberFormat="1" applyFont="1" applyFill="1" applyAlignment="1">
      <alignment horizontal="right" vertical="center"/>
    </xf>
    <xf numFmtId="0" fontId="15" fillId="0" borderId="0" xfId="32" applyFont="1" applyFill="1" applyAlignment="1">
      <alignment horizontal="center" vertical="center"/>
    </xf>
    <xf numFmtId="0" fontId="16" fillId="0" borderId="0" xfId="32" applyFont="1" applyFill="1" applyAlignment="1">
      <alignment horizontal="left" vertical="center"/>
    </xf>
    <xf numFmtId="0" fontId="15" fillId="0" borderId="0" xfId="18" applyFont="1" applyFill="1" applyAlignment="1">
      <alignment vertical="center"/>
    </xf>
    <xf numFmtId="0" fontId="16" fillId="0" borderId="0" xfId="32" applyFont="1" applyFill="1" applyAlignment="1">
      <alignment horizontal="center" vertical="center"/>
    </xf>
    <xf numFmtId="187" fontId="16" fillId="0" borderId="0" xfId="37" applyNumberFormat="1" applyFont="1" applyFill="1" applyAlignment="1">
      <alignment horizontal="center" vertical="center"/>
    </xf>
    <xf numFmtId="0" fontId="17" fillId="0" borderId="0" xfId="32" applyFont="1" applyFill="1" applyAlignment="1">
      <alignment horizontal="center" vertical="center"/>
    </xf>
    <xf numFmtId="0" fontId="17" fillId="0" borderId="0" xfId="18" applyFont="1" applyFill="1" applyAlignment="1">
      <alignment vertical="center"/>
    </xf>
    <xf numFmtId="191" fontId="3" fillId="0" borderId="0" xfId="18" applyNumberFormat="1" applyFont="1" applyFill="1" applyAlignment="1">
      <alignment horizontal="right" vertical="center"/>
    </xf>
    <xf numFmtId="191" fontId="3" fillId="0" borderId="3" xfId="18" applyNumberFormat="1" applyFont="1" applyFill="1" applyBorder="1" applyAlignment="1">
      <alignment horizontal="right" vertical="center"/>
    </xf>
    <xf numFmtId="191" fontId="3" fillId="0" borderId="0" xfId="17" applyNumberFormat="1" applyFont="1" applyFill="1" applyAlignment="1">
      <alignment horizontal="right" vertical="center"/>
    </xf>
    <xf numFmtId="191" fontId="3" fillId="0" borderId="1" xfId="21" applyNumberFormat="1" applyFont="1" applyFill="1" applyBorder="1" applyAlignment="1">
      <alignment horizontal="right" vertical="center"/>
    </xf>
    <xf numFmtId="191" fontId="3" fillId="0" borderId="1" xfId="36" applyNumberFormat="1" applyFont="1" applyFill="1" applyBorder="1" applyAlignment="1">
      <alignment horizontal="right" vertical="center"/>
    </xf>
    <xf numFmtId="193" fontId="3" fillId="0" borderId="2" xfId="15" applyNumberFormat="1" applyFont="1" applyFill="1" applyBorder="1" applyAlignment="1">
      <alignment horizontal="right" vertical="top"/>
    </xf>
    <xf numFmtId="191" fontId="9" fillId="0" borderId="3" xfId="18" applyNumberFormat="1" applyFont="1" applyFill="1" applyBorder="1" applyAlignment="1">
      <alignment horizontal="right" vertical="center"/>
    </xf>
    <xf numFmtId="191" fontId="9" fillId="0" borderId="0" xfId="17" applyNumberFormat="1" applyFont="1" applyFill="1" applyAlignment="1">
      <alignment horizontal="right" vertical="center"/>
    </xf>
    <xf numFmtId="191" fontId="9" fillId="0" borderId="1" xfId="18" applyNumberFormat="1" applyFont="1" applyFill="1" applyBorder="1" applyAlignment="1">
      <alignment horizontal="right" vertical="center"/>
    </xf>
    <xf numFmtId="191" fontId="9" fillId="0" borderId="1" xfId="21" applyNumberFormat="1" applyFont="1" applyFill="1" applyBorder="1" applyAlignment="1">
      <alignment horizontal="right" vertical="center"/>
    </xf>
    <xf numFmtId="191" fontId="9" fillId="0" borderId="0" xfId="36" applyNumberFormat="1" applyFont="1" applyFill="1" applyAlignment="1">
      <alignment horizontal="right" vertical="center"/>
    </xf>
    <xf numFmtId="191" fontId="9" fillId="0" borderId="1" xfId="36" applyNumberFormat="1" applyFont="1" applyFill="1" applyBorder="1" applyAlignment="1">
      <alignment horizontal="right" vertical="center"/>
    </xf>
    <xf numFmtId="0" fontId="9" fillId="0" borderId="0" xfId="32" applyFont="1" applyFill="1" applyAlignment="1">
      <alignment horizontal="left" vertical="center"/>
    </xf>
    <xf numFmtId="49" fontId="9" fillId="0" borderId="0" xfId="18" applyNumberFormat="1" applyFont="1" applyFill="1" applyAlignment="1">
      <alignment vertical="center"/>
    </xf>
    <xf numFmtId="191" fontId="9" fillId="2" borderId="1" xfId="17" applyNumberFormat="1" applyFont="1" applyFill="1" applyBorder="1" applyAlignment="1">
      <alignment horizontal="right" vertical="center"/>
    </xf>
    <xf numFmtId="191" fontId="9" fillId="0" borderId="1" xfId="17" applyNumberFormat="1" applyFont="1" applyFill="1" applyBorder="1" applyAlignment="1">
      <alignment horizontal="right" vertical="center"/>
    </xf>
    <xf numFmtId="191" fontId="3" fillId="2" borderId="1" xfId="17" applyNumberFormat="1" applyFont="1" applyFill="1" applyBorder="1" applyAlignment="1">
      <alignment horizontal="right" vertical="center"/>
    </xf>
    <xf numFmtId="191" fontId="3" fillId="0" borderId="1" xfId="17" applyNumberFormat="1" applyFont="1" applyFill="1" applyBorder="1" applyAlignment="1">
      <alignment horizontal="right" vertical="center"/>
    </xf>
    <xf numFmtId="191" fontId="3" fillId="2" borderId="1" xfId="18" applyNumberFormat="1" applyFont="1" applyFill="1" applyBorder="1" applyAlignment="1">
      <alignment horizontal="right" vertical="center"/>
    </xf>
    <xf numFmtId="191" fontId="3" fillId="0" borderId="1" xfId="18" applyNumberFormat="1" applyFont="1" applyFill="1" applyBorder="1" applyAlignment="1">
      <alignment horizontal="right" vertical="center"/>
    </xf>
    <xf numFmtId="0" fontId="9" fillId="0" borderId="0" xfId="18" quotePrefix="1" applyFont="1" applyAlignment="1">
      <alignment vertical="center"/>
    </xf>
    <xf numFmtId="0" fontId="13" fillId="0" borderId="0" xfId="18" applyFont="1" applyAlignment="1">
      <alignment vertical="center"/>
    </xf>
    <xf numFmtId="0" fontId="6" fillId="0" borderId="0" xfId="18" applyFont="1" applyAlignment="1">
      <alignment vertical="center"/>
    </xf>
    <xf numFmtId="0" fontId="8" fillId="0" borderId="0" xfId="18" applyFont="1" applyBorder="1" applyAlignment="1">
      <alignment horizontal="center" vertical="center"/>
    </xf>
    <xf numFmtId="38" fontId="9" fillId="0" borderId="0" xfId="30" applyNumberFormat="1" applyFont="1" applyBorder="1" applyAlignment="1">
      <alignment horizontal="center" vertical="center"/>
    </xf>
    <xf numFmtId="191" fontId="3" fillId="2" borderId="2" xfId="18" applyNumberFormat="1" applyFont="1" applyFill="1" applyBorder="1" applyAlignment="1">
      <alignment horizontal="right" vertical="center"/>
    </xf>
    <xf numFmtId="187" fontId="8" fillId="0" borderId="1" xfId="18" applyNumberFormat="1" applyFont="1" applyBorder="1" applyAlignment="1">
      <alignment horizontal="center" vertical="center"/>
    </xf>
    <xf numFmtId="0" fontId="2" fillId="0" borderId="0" xfId="29" applyFont="1" applyFill="1" applyAlignment="1">
      <alignment vertical="center"/>
    </xf>
    <xf numFmtId="49" fontId="2" fillId="0" borderId="0" xfId="18" applyNumberFormat="1" applyFont="1" applyFill="1" applyAlignment="1">
      <alignment horizontal="left" vertical="center"/>
    </xf>
    <xf numFmtId="49" fontId="2" fillId="0" borderId="1" xfId="18" applyNumberFormat="1" applyFont="1" applyFill="1" applyBorder="1" applyAlignment="1">
      <alignment horizontal="left" vertical="center"/>
    </xf>
    <xf numFmtId="49" fontId="8" fillId="0" borderId="0" xfId="18" applyNumberFormat="1" applyFont="1" applyFill="1" applyAlignment="1">
      <alignment horizontal="left" vertical="center"/>
    </xf>
    <xf numFmtId="0" fontId="8" fillId="0" borderId="0" xfId="31" applyFont="1" applyFill="1" applyAlignment="1">
      <alignment vertical="center"/>
    </xf>
    <xf numFmtId="0" fontId="8" fillId="0" borderId="0" xfId="18" applyFont="1" applyFill="1" applyAlignment="1">
      <alignment vertical="center"/>
    </xf>
    <xf numFmtId="0" fontId="8" fillId="0" borderId="0" xfId="31" applyFont="1" applyFill="1" applyAlignment="1">
      <alignment horizontal="left" vertical="center"/>
    </xf>
    <xf numFmtId="0" fontId="2" fillId="0" borderId="0" xfId="18" applyFont="1" applyFill="1" applyAlignment="1">
      <alignment horizontal="left" vertical="center"/>
    </xf>
    <xf numFmtId="0" fontId="2" fillId="0" borderId="1" xfId="18" applyFont="1" applyFill="1" applyBorder="1" applyAlignment="1">
      <alignment horizontal="left" vertical="center"/>
    </xf>
    <xf numFmtId="0" fontId="8" fillId="0" borderId="0" xfId="18" applyFont="1" applyFill="1" applyAlignment="1">
      <alignment horizontal="left" vertical="center"/>
    </xf>
    <xf numFmtId="49" fontId="8" fillId="0" borderId="0" xfId="18" applyNumberFormat="1" applyFont="1" applyFill="1" applyAlignment="1">
      <alignment vertical="center"/>
    </xf>
    <xf numFmtId="0" fontId="9" fillId="0" borderId="0" xfId="23" applyFont="1" applyFill="1" applyAlignment="1">
      <alignment vertical="center"/>
    </xf>
    <xf numFmtId="191" fontId="3" fillId="0" borderId="0" xfId="18" applyNumberFormat="1" applyFont="1" applyFill="1" applyAlignment="1">
      <alignment horizontal="center" vertical="center"/>
    </xf>
    <xf numFmtId="191" fontId="3" fillId="0" borderId="0" xfId="18" applyNumberFormat="1" applyFont="1" applyFill="1" applyAlignment="1">
      <alignment vertical="center"/>
    </xf>
    <xf numFmtId="191" fontId="3" fillId="0" borderId="1" xfId="18" applyNumberFormat="1" applyFont="1" applyFill="1" applyBorder="1" applyAlignment="1">
      <alignment horizontal="center" vertical="center"/>
    </xf>
    <xf numFmtId="191" fontId="3" fillId="0" borderId="1" xfId="18" applyNumberFormat="1" applyFont="1" applyFill="1" applyBorder="1" applyAlignment="1">
      <alignment vertical="center"/>
    </xf>
    <xf numFmtId="191" fontId="3" fillId="0" borderId="0" xfId="18" applyNumberFormat="1" applyFont="1" applyFill="1" applyBorder="1" applyAlignment="1">
      <alignment horizontal="center" vertical="center"/>
    </xf>
    <xf numFmtId="191" fontId="3" fillId="0" borderId="0" xfId="18" applyNumberFormat="1" applyFont="1" applyFill="1" applyBorder="1" applyAlignment="1">
      <alignment horizontal="right" vertical="center"/>
    </xf>
    <xf numFmtId="191" fontId="3" fillId="0" borderId="0" xfId="18" applyNumberFormat="1" applyFont="1" applyFill="1" applyBorder="1" applyAlignment="1">
      <alignment vertical="center"/>
    </xf>
    <xf numFmtId="191" fontId="2" fillId="0" borderId="0" xfId="18" applyNumberFormat="1" applyFont="1" applyFill="1" applyBorder="1" applyAlignment="1">
      <alignment horizontal="right" vertical="center"/>
    </xf>
    <xf numFmtId="191" fontId="2" fillId="0" borderId="0" xfId="18" applyNumberFormat="1" applyFont="1" applyFill="1" applyBorder="1" applyAlignment="1">
      <alignment horizontal="center" vertical="center"/>
    </xf>
    <xf numFmtId="191" fontId="2" fillId="0" borderId="0" xfId="18" applyNumberFormat="1" applyFont="1" applyFill="1" applyAlignment="1">
      <alignment horizontal="right" vertical="center"/>
    </xf>
    <xf numFmtId="191" fontId="2" fillId="0" borderId="0" xfId="18" applyNumberFormat="1" applyFont="1" applyFill="1" applyAlignment="1">
      <alignment horizontal="center" vertical="center"/>
    </xf>
    <xf numFmtId="191" fontId="2" fillId="0" borderId="0" xfId="18" quotePrefix="1" applyNumberFormat="1" applyFont="1" applyFill="1" applyBorder="1" applyAlignment="1">
      <alignment horizontal="right" vertical="center"/>
    </xf>
    <xf numFmtId="191" fontId="2" fillId="0" borderId="1" xfId="18" applyNumberFormat="1" applyFont="1" applyFill="1" applyBorder="1" applyAlignment="1">
      <alignment horizontal="right" vertical="center"/>
    </xf>
    <xf numFmtId="191" fontId="2" fillId="2" borderId="0" xfId="18" applyNumberFormat="1" applyFont="1" applyFill="1" applyBorder="1" applyAlignment="1">
      <alignment horizontal="right" vertical="center"/>
    </xf>
    <xf numFmtId="191" fontId="2" fillId="2" borderId="0" xfId="18" applyNumberFormat="1" applyFont="1" applyFill="1" applyAlignment="1">
      <alignment horizontal="right" vertical="center"/>
    </xf>
    <xf numFmtId="191" fontId="2" fillId="2" borderId="0" xfId="33" applyNumberFormat="1" applyFont="1" applyFill="1" applyAlignment="1">
      <alignment horizontal="right" vertical="center"/>
    </xf>
    <xf numFmtId="191" fontId="3" fillId="0" borderId="0" xfId="19" applyNumberFormat="1" applyFont="1" applyFill="1" applyAlignment="1">
      <alignment horizontal="center" vertical="center"/>
    </xf>
    <xf numFmtId="191" fontId="3" fillId="0" borderId="0" xfId="19" applyNumberFormat="1" applyFont="1" applyFill="1" applyAlignment="1">
      <alignment vertical="center"/>
    </xf>
    <xf numFmtId="191" fontId="3" fillId="0" borderId="0" xfId="19" applyNumberFormat="1" applyFont="1" applyFill="1" applyAlignment="1">
      <alignment horizontal="right" vertical="center"/>
    </xf>
    <xf numFmtId="191" fontId="3" fillId="2" borderId="0" xfId="18" applyNumberFormat="1" applyFont="1" applyFill="1" applyBorder="1" applyAlignment="1">
      <alignment horizontal="right" vertical="center"/>
    </xf>
    <xf numFmtId="191" fontId="3" fillId="2" borderId="0" xfId="19" applyNumberFormat="1" applyFont="1" applyFill="1" applyBorder="1" applyAlignment="1">
      <alignment horizontal="right" vertical="center"/>
    </xf>
    <xf numFmtId="191" fontId="3" fillId="0" borderId="2" xfId="18" applyNumberFormat="1" applyFont="1" applyFill="1" applyBorder="1" applyAlignment="1">
      <alignment horizontal="right" vertical="center"/>
    </xf>
    <xf numFmtId="191" fontId="3" fillId="2" borderId="0" xfId="21" applyNumberFormat="1" applyFont="1" applyFill="1" applyBorder="1" applyAlignment="1">
      <alignment horizontal="right" vertical="center"/>
    </xf>
    <xf numFmtId="191" fontId="3" fillId="2" borderId="0" xfId="18" applyNumberFormat="1" applyFont="1" applyFill="1" applyAlignment="1">
      <alignment vertical="center"/>
    </xf>
    <xf numFmtId="191" fontId="3" fillId="0" borderId="0" xfId="18" applyNumberFormat="1" applyFont="1" applyAlignment="1">
      <alignment vertical="center"/>
    </xf>
    <xf numFmtId="191" fontId="3" fillId="0" borderId="0" xfId="19" applyNumberFormat="1" applyFont="1" applyFill="1" applyBorder="1" applyAlignment="1">
      <alignment horizontal="center" vertical="center"/>
    </xf>
    <xf numFmtId="191" fontId="3" fillId="0" borderId="0" xfId="19" applyNumberFormat="1" applyFont="1" applyFill="1" applyBorder="1" applyAlignment="1">
      <alignment horizontal="right" vertical="center"/>
    </xf>
    <xf numFmtId="191" fontId="3" fillId="0" borderId="0" xfId="19" applyNumberFormat="1" applyFont="1" applyFill="1" applyBorder="1" applyAlignment="1">
      <alignment vertical="center"/>
    </xf>
    <xf numFmtId="191" fontId="3" fillId="2" borderId="1" xfId="20" applyNumberFormat="1" applyFont="1" applyFill="1" applyBorder="1" applyAlignment="1">
      <alignment horizontal="right" vertical="center"/>
    </xf>
    <xf numFmtId="191" fontId="3" fillId="0" borderId="1" xfId="20" applyNumberFormat="1" applyFont="1" applyFill="1" applyBorder="1" applyAlignment="1">
      <alignment horizontal="right" vertical="center"/>
    </xf>
    <xf numFmtId="191" fontId="3" fillId="2" borderId="1" xfId="12" applyNumberFormat="1" applyFont="1" applyFill="1" applyBorder="1" applyAlignment="1">
      <alignment horizontal="right" vertical="center"/>
    </xf>
    <xf numFmtId="191" fontId="3" fillId="0" borderId="1" xfId="12" applyNumberFormat="1" applyFont="1" applyFill="1" applyBorder="1" applyAlignment="1">
      <alignment vertical="center"/>
    </xf>
    <xf numFmtId="191" fontId="9" fillId="0" borderId="0" xfId="18" applyNumberFormat="1" applyFont="1" applyFill="1" applyAlignment="1">
      <alignment horizontal="center" vertical="center"/>
    </xf>
    <xf numFmtId="191" fontId="9" fillId="0" borderId="0" xfId="34" applyNumberFormat="1" applyFont="1" applyAlignment="1">
      <alignment horizontal="center" vertical="center"/>
    </xf>
    <xf numFmtId="191" fontId="9" fillId="0" borderId="0" xfId="34" applyNumberFormat="1" applyFont="1" applyFill="1" applyAlignment="1">
      <alignment horizontal="center" vertical="center"/>
    </xf>
    <xf numFmtId="191" fontId="9" fillId="0" borderId="1" xfId="18" applyNumberFormat="1" applyFont="1" applyBorder="1" applyAlignment="1">
      <alignment horizontal="center" vertical="center"/>
    </xf>
    <xf numFmtId="191" fontId="9" fillId="0" borderId="1" xfId="18" applyNumberFormat="1" applyFont="1" applyFill="1" applyBorder="1" applyAlignment="1">
      <alignment horizontal="center" vertical="center"/>
    </xf>
    <xf numFmtId="191" fontId="9" fillId="0" borderId="1" xfId="34" applyNumberFormat="1" applyFont="1" applyBorder="1" applyAlignment="1">
      <alignment horizontal="center" vertical="center"/>
    </xf>
    <xf numFmtId="191" fontId="9" fillId="0" borderId="1" xfId="34" applyNumberFormat="1" applyFont="1" applyFill="1" applyBorder="1" applyAlignment="1">
      <alignment horizontal="center" vertical="center"/>
    </xf>
    <xf numFmtId="191" fontId="8" fillId="0" borderId="0" xfId="18" applyNumberFormat="1" applyFont="1" applyAlignment="1">
      <alignment horizontal="center" vertical="center"/>
    </xf>
    <xf numFmtId="191" fontId="8" fillId="0" borderId="0" xfId="18" applyNumberFormat="1" applyFont="1" applyAlignment="1">
      <alignment horizontal="right" vertical="center"/>
    </xf>
    <xf numFmtId="191" fontId="8" fillId="0" borderId="0" xfId="18" applyNumberFormat="1" applyFont="1" applyFill="1" applyAlignment="1">
      <alignment horizontal="right" vertical="center"/>
    </xf>
    <xf numFmtId="191" fontId="8" fillId="0" borderId="0" xfId="18" quotePrefix="1" applyNumberFormat="1" applyFont="1" applyAlignment="1">
      <alignment horizontal="right" vertical="center"/>
    </xf>
    <xf numFmtId="191" fontId="8" fillId="0" borderId="0" xfId="18" quotePrefix="1" applyNumberFormat="1" applyFont="1" applyFill="1" applyAlignment="1">
      <alignment horizontal="right" vertical="center"/>
    </xf>
    <xf numFmtId="191" fontId="8" fillId="0" borderId="1" xfId="18" applyNumberFormat="1" applyFont="1" applyBorder="1" applyAlignment="1">
      <alignment horizontal="right" vertical="center"/>
    </xf>
    <xf numFmtId="191" fontId="8" fillId="0" borderId="1" xfId="18" applyNumberFormat="1" applyFont="1" applyFill="1" applyBorder="1" applyAlignment="1">
      <alignment horizontal="right" vertical="center"/>
    </xf>
    <xf numFmtId="191" fontId="8" fillId="2" borderId="0" xfId="18" applyNumberFormat="1" applyFont="1" applyFill="1" applyAlignment="1">
      <alignment horizontal="right" vertical="center"/>
    </xf>
    <xf numFmtId="191" fontId="9" fillId="2" borderId="0" xfId="18" applyNumberFormat="1" applyFont="1" applyFill="1" applyAlignment="1">
      <alignment horizontal="center" vertical="center"/>
    </xf>
    <xf numFmtId="191" fontId="9" fillId="2" borderId="0" xfId="34" applyNumberFormat="1" applyFont="1" applyFill="1" applyAlignment="1">
      <alignment horizontal="center" vertical="center"/>
    </xf>
    <xf numFmtId="191" fontId="9" fillId="0" borderId="0" xfId="35" applyNumberFormat="1" applyFont="1" applyFill="1" applyAlignment="1">
      <alignment horizontal="right" vertical="center"/>
    </xf>
    <xf numFmtId="191" fontId="9" fillId="2" borderId="2" xfId="18" applyNumberFormat="1" applyFont="1" applyFill="1" applyBorder="1" applyAlignment="1">
      <alignment horizontal="right" vertical="center"/>
    </xf>
    <xf numFmtId="191" fontId="9" fillId="0" borderId="2" xfId="18" applyNumberFormat="1" applyFont="1" applyFill="1" applyBorder="1" applyAlignment="1">
      <alignment horizontal="right" vertical="center"/>
    </xf>
    <xf numFmtId="191" fontId="9" fillId="2" borderId="0" xfId="21" applyNumberFormat="1" applyFont="1" applyFill="1" applyAlignment="1">
      <alignment horizontal="right" vertical="center"/>
    </xf>
    <xf numFmtId="191" fontId="9" fillId="0" borderId="0" xfId="21" applyNumberFormat="1" applyFont="1" applyFill="1" applyAlignment="1">
      <alignment horizontal="right" vertical="center"/>
    </xf>
    <xf numFmtId="191" fontId="9" fillId="2" borderId="2" xfId="36" applyNumberFormat="1" applyFont="1" applyFill="1" applyBorder="1" applyAlignment="1">
      <alignment horizontal="right" vertical="center"/>
    </xf>
    <xf numFmtId="191" fontId="9" fillId="0" borderId="2" xfId="36" applyNumberFormat="1" applyFont="1" applyFill="1" applyBorder="1" applyAlignment="1">
      <alignment horizontal="right" vertical="center"/>
    </xf>
    <xf numFmtId="191" fontId="9" fillId="0" borderId="0" xfId="36" applyNumberFormat="1" applyFont="1" applyFill="1" applyBorder="1" applyAlignment="1">
      <alignment horizontal="right" vertical="center"/>
    </xf>
    <xf numFmtId="191" fontId="9" fillId="0" borderId="0" xfId="36" applyNumberFormat="1" applyFont="1" applyAlignment="1">
      <alignment horizontal="right" vertical="center"/>
    </xf>
    <xf numFmtId="191" fontId="9" fillId="0" borderId="0" xfId="18" applyNumberFormat="1" applyFont="1" applyFill="1" applyAlignment="1">
      <alignment vertical="center"/>
    </xf>
    <xf numFmtId="191" fontId="9" fillId="2" borderId="0" xfId="30" applyNumberFormat="1" applyFont="1" applyFill="1" applyAlignment="1">
      <alignment horizontal="right" vertical="center"/>
    </xf>
    <xf numFmtId="191" fontId="9" fillId="0" borderId="0" xfId="30" applyNumberFormat="1" applyFont="1" applyFill="1" applyAlignment="1">
      <alignment horizontal="right" vertical="center"/>
    </xf>
    <xf numFmtId="191" fontId="9" fillId="2" borderId="0" xfId="34" applyNumberFormat="1" applyFont="1" applyFill="1" applyAlignment="1">
      <alignment horizontal="right" vertical="center"/>
    </xf>
    <xf numFmtId="191" fontId="9" fillId="0" borderId="0" xfId="34" applyNumberFormat="1" applyFont="1" applyFill="1" applyAlignment="1">
      <alignment horizontal="right" vertical="center"/>
    </xf>
    <xf numFmtId="191" fontId="9" fillId="2" borderId="2" xfId="30" applyNumberFormat="1" applyFont="1" applyFill="1" applyBorder="1" applyAlignment="1">
      <alignment horizontal="right" vertical="center"/>
    </xf>
    <xf numFmtId="191" fontId="9" fillId="0" borderId="2" xfId="30" applyNumberFormat="1" applyFont="1" applyFill="1" applyBorder="1" applyAlignment="1">
      <alignment horizontal="right" vertical="center"/>
    </xf>
    <xf numFmtId="191" fontId="9" fillId="2" borderId="0" xfId="35" applyNumberFormat="1" applyFont="1" applyFill="1" applyAlignment="1">
      <alignment horizontal="right" vertical="center"/>
    </xf>
    <xf numFmtId="191" fontId="9" fillId="2" borderId="3" xfId="35" applyNumberFormat="1" applyFont="1" applyFill="1" applyBorder="1" applyAlignment="1">
      <alignment horizontal="right" vertical="center"/>
    </xf>
    <xf numFmtId="191" fontId="9" fillId="0" borderId="3" xfId="35" applyNumberFormat="1" applyFont="1" applyFill="1" applyBorder="1" applyAlignment="1">
      <alignment horizontal="right" vertical="center"/>
    </xf>
    <xf numFmtId="191" fontId="9" fillId="2" borderId="3" xfId="17" applyNumberFormat="1" applyFont="1" applyFill="1" applyBorder="1" applyAlignment="1">
      <alignment horizontal="right" vertical="center"/>
    </xf>
    <xf numFmtId="191" fontId="9" fillId="0" borderId="3" xfId="17" applyNumberFormat="1" applyFont="1" applyFill="1" applyBorder="1" applyAlignment="1">
      <alignment horizontal="right" vertical="center"/>
    </xf>
    <xf numFmtId="191" fontId="3" fillId="0" borderId="0" xfId="34" applyNumberFormat="1" applyFont="1" applyAlignment="1">
      <alignment horizontal="center" vertical="center"/>
    </xf>
    <xf numFmtId="191" fontId="3" fillId="0" borderId="0" xfId="34" applyNumberFormat="1" applyFont="1" applyFill="1" applyAlignment="1">
      <alignment horizontal="center" vertical="center"/>
    </xf>
    <xf numFmtId="191" fontId="3" fillId="0" borderId="1" xfId="18" applyNumberFormat="1" applyFont="1" applyBorder="1" applyAlignment="1">
      <alignment horizontal="center" vertical="center"/>
    </xf>
    <xf numFmtId="191" fontId="3" fillId="0" borderId="1" xfId="34" applyNumberFormat="1" applyFont="1" applyBorder="1" applyAlignment="1">
      <alignment horizontal="center" vertical="center"/>
    </xf>
    <xf numFmtId="191" fontId="3" fillId="0" borderId="1" xfId="34" applyNumberFormat="1" applyFont="1" applyFill="1" applyBorder="1" applyAlignment="1">
      <alignment horizontal="center" vertical="center"/>
    </xf>
    <xf numFmtId="191" fontId="2" fillId="0" borderId="0" xfId="18" applyNumberFormat="1" applyFont="1" applyAlignment="1">
      <alignment horizontal="center" vertical="center"/>
    </xf>
    <xf numFmtId="191" fontId="2" fillId="0" borderId="0" xfId="18" applyNumberFormat="1" applyFont="1" applyAlignment="1">
      <alignment horizontal="right" vertical="center"/>
    </xf>
    <xf numFmtId="191" fontId="2" fillId="0" borderId="0" xfId="18" quotePrefix="1" applyNumberFormat="1" applyFont="1" applyAlignment="1">
      <alignment horizontal="right" vertical="center"/>
    </xf>
    <xf numFmtId="191" fontId="2" fillId="0" borderId="0" xfId="18" quotePrefix="1" applyNumberFormat="1" applyFont="1" applyFill="1" applyAlignment="1">
      <alignment horizontal="right" vertical="center"/>
    </xf>
    <xf numFmtId="191" fontId="2" fillId="0" borderId="1" xfId="18" applyNumberFormat="1" applyFont="1" applyBorder="1" applyAlignment="1">
      <alignment horizontal="right" vertical="center"/>
    </xf>
    <xf numFmtId="191" fontId="3" fillId="2" borderId="0" xfId="18" applyNumberFormat="1" applyFont="1" applyFill="1" applyAlignment="1">
      <alignment horizontal="center" vertical="center"/>
    </xf>
    <xf numFmtId="191" fontId="3" fillId="2" borderId="0" xfId="34" applyNumberFormat="1" applyFont="1" applyFill="1" applyAlignment="1">
      <alignment horizontal="center" vertical="center"/>
    </xf>
    <xf numFmtId="191" fontId="3" fillId="2" borderId="0" xfId="35" applyNumberFormat="1" applyFont="1" applyFill="1" applyAlignment="1">
      <alignment horizontal="right" vertical="center"/>
    </xf>
    <xf numFmtId="191" fontId="3" fillId="0" borderId="0" xfId="35" applyNumberFormat="1" applyFont="1" applyFill="1" applyAlignment="1">
      <alignment horizontal="right" vertical="center"/>
    </xf>
    <xf numFmtId="191" fontId="3" fillId="2" borderId="3" xfId="35" applyNumberFormat="1" applyFont="1" applyFill="1" applyBorder="1" applyAlignment="1">
      <alignment vertical="center"/>
    </xf>
    <xf numFmtId="191" fontId="3" fillId="0" borderId="3" xfId="35" applyNumberFormat="1" applyFont="1" applyFill="1" applyBorder="1" applyAlignment="1">
      <alignment vertical="center"/>
    </xf>
    <xf numFmtId="191" fontId="3" fillId="2" borderId="0" xfId="21" applyNumberFormat="1" applyFont="1" applyFill="1" applyAlignment="1">
      <alignment horizontal="right" vertical="center"/>
    </xf>
    <xf numFmtId="191" fontId="3" fillId="0" borderId="0" xfId="21" applyNumberFormat="1" applyFont="1" applyFill="1" applyAlignment="1">
      <alignment horizontal="right" vertical="center"/>
    </xf>
    <xf numFmtId="191" fontId="3" fillId="2" borderId="2" xfId="36" applyNumberFormat="1" applyFont="1" applyFill="1" applyBorder="1" applyAlignment="1">
      <alignment horizontal="right" vertical="center"/>
    </xf>
    <xf numFmtId="191" fontId="3" fillId="0" borderId="2" xfId="36" applyNumberFormat="1" applyFont="1" applyFill="1" applyBorder="1" applyAlignment="1">
      <alignment horizontal="right" vertical="center"/>
    </xf>
    <xf numFmtId="191" fontId="3" fillId="0" borderId="0" xfId="36" applyNumberFormat="1" applyFont="1" applyAlignment="1">
      <alignment horizontal="right" vertical="center"/>
    </xf>
    <xf numFmtId="191" fontId="3" fillId="0" borderId="0" xfId="36" applyNumberFormat="1" applyFont="1" applyFill="1" applyAlignment="1">
      <alignment horizontal="right" vertical="center"/>
    </xf>
    <xf numFmtId="191" fontId="3" fillId="2" borderId="0" xfId="30" applyNumberFormat="1" applyFont="1" applyFill="1" applyAlignment="1">
      <alignment horizontal="right" vertical="center"/>
    </xf>
    <xf numFmtId="191" fontId="3" fillId="0" borderId="0" xfId="30" applyNumberFormat="1" applyFont="1" applyFill="1" applyAlignment="1">
      <alignment horizontal="right" vertical="center"/>
    </xf>
    <xf numFmtId="191" fontId="3" fillId="2" borderId="0" xfId="34" applyNumberFormat="1" applyFont="1" applyFill="1" applyAlignment="1">
      <alignment horizontal="right" vertical="center"/>
    </xf>
    <xf numFmtId="191" fontId="3" fillId="0" borderId="0" xfId="34" applyNumberFormat="1" applyFont="1" applyFill="1" applyAlignment="1">
      <alignment horizontal="right" vertical="center"/>
    </xf>
    <xf numFmtId="191" fontId="3" fillId="2" borderId="0" xfId="36" applyNumberFormat="1" applyFont="1" applyFill="1" applyAlignment="1">
      <alignment horizontal="right" vertical="center"/>
    </xf>
    <xf numFmtId="191" fontId="3" fillId="2" borderId="2" xfId="30" applyNumberFormat="1" applyFont="1" applyFill="1" applyBorder="1" applyAlignment="1">
      <alignment horizontal="right" vertical="center"/>
    </xf>
    <xf numFmtId="191" fontId="3" fillId="0" borderId="2" xfId="30" applyNumberFormat="1" applyFont="1" applyFill="1" applyBorder="1" applyAlignment="1">
      <alignment horizontal="right" vertical="center"/>
    </xf>
    <xf numFmtId="193" fontId="9" fillId="2" borderId="2" xfId="36" applyNumberFormat="1" applyFont="1" applyFill="1" applyBorder="1" applyAlignment="1">
      <alignment horizontal="right" vertical="center"/>
    </xf>
    <xf numFmtId="193" fontId="9" fillId="0" borderId="0" xfId="30" applyNumberFormat="1" applyFont="1" applyAlignment="1">
      <alignment horizontal="right" vertical="center"/>
    </xf>
    <xf numFmtId="193" fontId="9" fillId="0" borderId="2" xfId="36" applyNumberFormat="1" applyFont="1" applyFill="1" applyBorder="1" applyAlignment="1">
      <alignment horizontal="right" vertical="center"/>
    </xf>
    <xf numFmtId="193" fontId="9" fillId="2" borderId="2" xfId="36" quotePrefix="1" applyNumberFormat="1" applyFont="1" applyFill="1" applyBorder="1" applyAlignment="1">
      <alignment horizontal="right" vertical="center"/>
    </xf>
    <xf numFmtId="193" fontId="9" fillId="0" borderId="2" xfId="36" quotePrefix="1" applyNumberFormat="1" applyFont="1" applyFill="1" applyBorder="1" applyAlignment="1">
      <alignment horizontal="right" vertical="center"/>
    </xf>
    <xf numFmtId="193" fontId="3" fillId="0" borderId="0" xfId="30" applyNumberFormat="1" applyFont="1" applyAlignment="1">
      <alignment horizontal="right" vertical="center"/>
    </xf>
    <xf numFmtId="191" fontId="3" fillId="0" borderId="1" xfId="18" applyNumberFormat="1" applyFont="1" applyBorder="1" applyAlignment="1">
      <alignment horizontal="right" vertical="center"/>
    </xf>
    <xf numFmtId="191" fontId="3" fillId="0" borderId="1" xfId="18" applyNumberFormat="1" applyFont="1" applyBorder="1" applyAlignment="1">
      <alignment vertical="center"/>
    </xf>
    <xf numFmtId="191" fontId="8" fillId="0" borderId="0" xfId="32" applyNumberFormat="1" applyFont="1" applyAlignment="1">
      <alignment vertical="center"/>
    </xf>
    <xf numFmtId="191" fontId="8" fillId="0" borderId="0" xfId="32" applyNumberFormat="1" applyFont="1" applyAlignment="1">
      <alignment horizontal="right" vertical="center"/>
    </xf>
    <xf numFmtId="191" fontId="8" fillId="0" borderId="0" xfId="32" applyNumberFormat="1" applyFont="1" applyFill="1" applyAlignment="1">
      <alignment horizontal="right" vertical="center"/>
    </xf>
    <xf numFmtId="191" fontId="8" fillId="0" borderId="0" xfId="32" applyNumberFormat="1" applyFont="1" applyAlignment="1">
      <alignment horizontal="right" vertical="center" wrapText="1"/>
    </xf>
    <xf numFmtId="191" fontId="8" fillId="0" borderId="0" xfId="32" applyNumberFormat="1" applyFont="1" applyAlignment="1">
      <alignment horizontal="center" vertical="center" wrapText="1"/>
    </xf>
    <xf numFmtId="191" fontId="8" fillId="0" borderId="0" xfId="32" applyNumberFormat="1" applyFont="1" applyAlignment="1">
      <alignment horizontal="center" vertical="center"/>
    </xf>
    <xf numFmtId="191" fontId="8" fillId="0" borderId="0" xfId="32" applyNumberFormat="1" applyFont="1" applyAlignment="1">
      <alignment horizontal="center" vertical="top"/>
    </xf>
    <xf numFmtId="191" fontId="8" fillId="0" borderId="0" xfId="32" quotePrefix="1" applyNumberFormat="1" applyFont="1" applyAlignment="1">
      <alignment horizontal="right" vertical="center"/>
    </xf>
    <xf numFmtId="191" fontId="8" fillId="0" borderId="0" xfId="18" applyNumberFormat="1" applyFont="1" applyAlignment="1">
      <alignment horizontal="right"/>
    </xf>
    <xf numFmtId="191" fontId="8" fillId="0" borderId="1" xfId="37" applyNumberFormat="1" applyFont="1" applyBorder="1" applyAlignment="1">
      <alignment horizontal="right" vertical="center"/>
    </xf>
    <xf numFmtId="191" fontId="8" fillId="0" borderId="0" xfId="37" applyNumberFormat="1" applyFont="1" applyAlignment="1">
      <alignment horizontal="right" vertical="center"/>
    </xf>
    <xf numFmtId="191" fontId="8" fillId="0" borderId="0" xfId="37" applyNumberFormat="1" applyFont="1" applyBorder="1" applyAlignment="1">
      <alignment horizontal="right" vertical="center"/>
    </xf>
    <xf numFmtId="191" fontId="3" fillId="0" borderId="0" xfId="37" applyNumberFormat="1" applyFont="1" applyAlignment="1">
      <alignment horizontal="right" vertical="center"/>
    </xf>
    <xf numFmtId="191" fontId="9" fillId="0" borderId="0" xfId="37" applyNumberFormat="1" applyFont="1" applyAlignment="1">
      <alignment horizontal="right" vertical="center"/>
    </xf>
    <xf numFmtId="191" fontId="9" fillId="0" borderId="1" xfId="37" applyNumberFormat="1" applyFont="1" applyBorder="1" applyAlignment="1">
      <alignment horizontal="right" vertical="center"/>
    </xf>
    <xf numFmtId="191" fontId="9" fillId="2" borderId="0" xfId="37" applyNumberFormat="1" applyFont="1" applyFill="1" applyAlignment="1">
      <alignment horizontal="right" vertical="center"/>
    </xf>
    <xf numFmtId="191" fontId="9" fillId="0" borderId="0" xfId="37" applyNumberFormat="1" applyFont="1" applyFill="1" applyAlignment="1">
      <alignment horizontal="right" vertical="center"/>
    </xf>
    <xf numFmtId="191" fontId="9" fillId="2" borderId="1" xfId="37" applyNumberFormat="1" applyFont="1" applyFill="1" applyBorder="1" applyAlignment="1">
      <alignment horizontal="right" vertical="center"/>
    </xf>
    <xf numFmtId="191" fontId="9" fillId="2" borderId="2" xfId="37" applyNumberFormat="1" applyFont="1" applyFill="1" applyBorder="1" applyAlignment="1">
      <alignment horizontal="right" vertical="center"/>
    </xf>
    <xf numFmtId="191" fontId="9" fillId="0" borderId="0" xfId="37" applyNumberFormat="1" applyFont="1" applyFill="1" applyBorder="1" applyAlignment="1">
      <alignment horizontal="right" vertical="center"/>
    </xf>
    <xf numFmtId="191" fontId="9" fillId="0" borderId="0" xfId="32" applyNumberFormat="1" applyFont="1" applyAlignment="1">
      <alignment horizontal="right" vertical="top"/>
    </xf>
    <xf numFmtId="191" fontId="9" fillId="0" borderId="0" xfId="37" applyNumberFormat="1" applyFont="1" applyBorder="1" applyAlignment="1">
      <alignment horizontal="right" vertical="center"/>
    </xf>
    <xf numFmtId="191" fontId="8" fillId="0" borderId="5" xfId="32" applyNumberFormat="1" applyFont="1" applyBorder="1" applyAlignment="1">
      <alignment horizontal="center" vertical="center"/>
    </xf>
    <xf numFmtId="191" fontId="8" fillId="0" borderId="5" xfId="32" applyNumberFormat="1" applyFont="1" applyBorder="1" applyAlignment="1">
      <alignment horizontal="right" vertical="center" wrapText="1"/>
    </xf>
    <xf numFmtId="191" fontId="10" fillId="0" borderId="0" xfId="32" applyNumberFormat="1" applyFont="1" applyAlignment="1">
      <alignment horizontal="right" vertical="center"/>
    </xf>
    <xf numFmtId="191" fontId="8" fillId="0" borderId="0" xfId="32" applyNumberFormat="1" applyFont="1" applyBorder="1" applyAlignment="1">
      <alignment horizontal="center" vertical="center"/>
    </xf>
    <xf numFmtId="191" fontId="8" fillId="0" borderId="0" xfId="32" applyNumberFormat="1" applyFont="1" applyBorder="1" applyAlignment="1">
      <alignment horizontal="right" vertical="center" wrapText="1"/>
    </xf>
    <xf numFmtId="191" fontId="10" fillId="0" borderId="0" xfId="32" quotePrefix="1" applyNumberFormat="1" applyFont="1" applyAlignment="1">
      <alignment horizontal="right" vertical="center"/>
    </xf>
    <xf numFmtId="191" fontId="15" fillId="0" borderId="0" xfId="37" applyNumberFormat="1" applyFont="1" applyFill="1" applyAlignment="1">
      <alignment horizontal="right" vertical="center"/>
    </xf>
    <xf numFmtId="191" fontId="15" fillId="0" borderId="1" xfId="37" applyNumberFormat="1" applyFont="1" applyFill="1" applyBorder="1" applyAlignment="1">
      <alignment horizontal="right" vertical="center"/>
    </xf>
    <xf numFmtId="191" fontId="15" fillId="0" borderId="0" xfId="34" applyNumberFormat="1" applyFont="1" applyFill="1" applyAlignment="1">
      <alignment horizontal="right" vertical="center"/>
    </xf>
    <xf numFmtId="191" fontId="15" fillId="0" borderId="2" xfId="34" applyNumberFormat="1" applyFont="1" applyFill="1" applyBorder="1" applyAlignment="1">
      <alignment horizontal="right" vertical="center"/>
    </xf>
    <xf numFmtId="191" fontId="17" fillId="0" borderId="0" xfId="37" applyNumberFormat="1" applyFont="1" applyFill="1" applyAlignment="1">
      <alignment horizontal="right" vertical="center"/>
    </xf>
    <xf numFmtId="191" fontId="18" fillId="2" borderId="0" xfId="14" applyNumberFormat="1" applyFont="1" applyFill="1" applyBorder="1" applyAlignment="1">
      <alignment horizontal="right" vertical="center"/>
    </xf>
    <xf numFmtId="191" fontId="15" fillId="2" borderId="0" xfId="37" applyNumberFormat="1" applyFont="1" applyFill="1" applyAlignment="1">
      <alignment horizontal="right" vertical="center"/>
    </xf>
    <xf numFmtId="191" fontId="15" fillId="2" borderId="1" xfId="37" applyNumberFormat="1" applyFont="1" applyFill="1" applyBorder="1" applyAlignment="1">
      <alignment horizontal="right" vertical="center"/>
    </xf>
    <xf numFmtId="191" fontId="15" fillId="2" borderId="0" xfId="34" applyNumberFormat="1" applyFont="1" applyFill="1" applyAlignment="1">
      <alignment horizontal="right" vertical="center"/>
    </xf>
    <xf numFmtId="191" fontId="15" fillId="2" borderId="2" xfId="34" applyNumberFormat="1" applyFont="1" applyFill="1" applyBorder="1" applyAlignment="1">
      <alignment horizontal="right" vertical="center"/>
    </xf>
    <xf numFmtId="191" fontId="9" fillId="0" borderId="0" xfId="34" applyNumberFormat="1" applyFont="1" applyFill="1" applyBorder="1" applyAlignment="1">
      <alignment horizontal="right" vertical="center"/>
    </xf>
    <xf numFmtId="191" fontId="3" fillId="0" borderId="1" xfId="32" applyNumberFormat="1" applyFont="1" applyBorder="1" applyAlignment="1">
      <alignment horizontal="right" vertical="center"/>
    </xf>
    <xf numFmtId="191" fontId="8" fillId="0" borderId="0" xfId="18" applyNumberFormat="1" applyFont="1" applyFill="1" applyBorder="1" applyAlignment="1">
      <alignment horizontal="right" vertical="center"/>
    </xf>
    <xf numFmtId="191" fontId="8" fillId="0" borderId="0" xfId="18" applyNumberFormat="1" applyFont="1" applyFill="1" applyBorder="1" applyAlignment="1">
      <alignment horizontal="center" vertical="center"/>
    </xf>
    <xf numFmtId="191" fontId="9" fillId="0" borderId="0" xfId="18" applyNumberFormat="1" applyFont="1" applyFill="1" applyBorder="1" applyAlignment="1">
      <alignment vertical="center"/>
    </xf>
    <xf numFmtId="191" fontId="8" fillId="0" borderId="1" xfId="38" applyNumberFormat="1" applyFont="1" applyBorder="1" applyAlignment="1">
      <alignment horizontal="right" vertical="center"/>
    </xf>
    <xf numFmtId="191" fontId="8" fillId="0" borderId="1" xfId="38" applyNumberFormat="1" applyFont="1" applyFill="1" applyBorder="1" applyAlignment="1">
      <alignment horizontal="right" vertical="center"/>
    </xf>
    <xf numFmtId="191" fontId="8" fillId="0" borderId="0" xfId="31" applyNumberFormat="1" applyFont="1" applyAlignment="1">
      <alignment horizontal="center" vertical="center"/>
    </xf>
    <xf numFmtId="191" fontId="9" fillId="0" borderId="0" xfId="27" applyNumberFormat="1" applyFont="1" applyAlignment="1">
      <alignment vertical="center"/>
    </xf>
    <xf numFmtId="191" fontId="9" fillId="2" borderId="0" xfId="15" applyNumberFormat="1" applyFont="1" applyFill="1" applyAlignment="1">
      <alignment horizontal="right" vertical="center"/>
    </xf>
    <xf numFmtId="191" fontId="9" fillId="0" borderId="0" xfId="15" applyNumberFormat="1" applyFont="1" applyFill="1" applyAlignment="1">
      <alignment horizontal="right" vertical="center"/>
    </xf>
    <xf numFmtId="191" fontId="9" fillId="2" borderId="1" xfId="15" applyNumberFormat="1" applyFont="1" applyFill="1" applyBorder="1" applyAlignment="1">
      <alignment horizontal="right" vertical="center"/>
    </xf>
    <xf numFmtId="191" fontId="9" fillId="0" borderId="1" xfId="15" applyNumberFormat="1" applyFont="1" applyFill="1" applyBorder="1" applyAlignment="1">
      <alignment horizontal="right" vertical="center"/>
    </xf>
    <xf numFmtId="191" fontId="9" fillId="2" borderId="0" xfId="10" quotePrefix="1" applyNumberFormat="1" applyFont="1" applyFill="1" applyAlignment="1">
      <alignment horizontal="right" vertical="center"/>
    </xf>
    <xf numFmtId="191" fontId="9" fillId="0" borderId="0" xfId="10" quotePrefix="1" applyNumberFormat="1" applyFont="1" applyFill="1" applyAlignment="1">
      <alignment horizontal="right" vertical="center"/>
    </xf>
    <xf numFmtId="191" fontId="9" fillId="2" borderId="1" xfId="10" quotePrefix="1" applyNumberFormat="1" applyFont="1" applyFill="1" applyBorder="1" applyAlignment="1">
      <alignment horizontal="right" vertical="center"/>
    </xf>
    <xf numFmtId="191" fontId="9" fillId="0" borderId="1" xfId="10" quotePrefix="1" applyNumberFormat="1" applyFont="1" applyFill="1" applyBorder="1" applyAlignment="1">
      <alignment horizontal="right" vertical="center"/>
    </xf>
    <xf numFmtId="191" fontId="9" fillId="2" borderId="0" xfId="18" applyNumberFormat="1" applyFont="1" applyFill="1" applyAlignment="1">
      <alignment vertical="center"/>
    </xf>
    <xf numFmtId="191" fontId="8" fillId="0" borderId="0" xfId="18" quotePrefix="1" applyNumberFormat="1" applyFont="1" applyFill="1" applyBorder="1" applyAlignment="1">
      <alignment horizontal="right" vertical="center"/>
    </xf>
    <xf numFmtId="187" fontId="9" fillId="0" borderId="1" xfId="18" applyNumberFormat="1" applyFont="1" applyBorder="1" applyAlignment="1">
      <alignment horizontal="right" vertical="center"/>
    </xf>
    <xf numFmtId="0" fontId="9" fillId="0" borderId="1" xfId="18" applyFont="1" applyBorder="1" applyAlignment="1">
      <alignment vertical="center"/>
    </xf>
    <xf numFmtId="191" fontId="9" fillId="0" borderId="1" xfId="18" applyNumberFormat="1" applyFont="1" applyBorder="1" applyAlignment="1">
      <alignment horizontal="right" vertical="center"/>
    </xf>
    <xf numFmtId="191" fontId="9" fillId="0" borderId="1" xfId="18" applyNumberFormat="1" applyFont="1" applyBorder="1" applyAlignment="1">
      <alignment vertical="center"/>
    </xf>
    <xf numFmtId="191" fontId="9" fillId="0" borderId="1" xfId="18" applyNumberFormat="1" applyFont="1" applyFill="1" applyBorder="1" applyAlignment="1">
      <alignment vertical="center"/>
    </xf>
    <xf numFmtId="38" fontId="9" fillId="0" borderId="1" xfId="18" applyNumberFormat="1" applyFont="1" applyFill="1" applyBorder="1" applyAlignment="1">
      <alignment vertical="center"/>
    </xf>
    <xf numFmtId="0" fontId="9" fillId="0" borderId="1" xfId="18" applyFont="1" applyFill="1" applyBorder="1" applyAlignment="1">
      <alignment vertical="center"/>
    </xf>
    <xf numFmtId="0" fontId="3" fillId="0" borderId="1" xfId="18" applyNumberFormat="1" applyFont="1" applyFill="1" applyBorder="1" applyAlignment="1">
      <alignment horizontal="left" vertical="center"/>
    </xf>
    <xf numFmtId="191" fontId="2" fillId="0" borderId="1" xfId="18" applyNumberFormat="1" applyFont="1" applyFill="1" applyBorder="1" applyAlignment="1">
      <alignment horizontal="center" vertical="center"/>
    </xf>
    <xf numFmtId="191" fontId="2" fillId="0" borderId="0" xfId="18" applyNumberFormat="1" applyFont="1" applyFill="1" applyBorder="1" applyAlignment="1">
      <alignment horizontal="center" vertical="center"/>
    </xf>
    <xf numFmtId="0" fontId="9" fillId="0" borderId="1" xfId="18" applyFont="1" applyBorder="1" applyAlignment="1">
      <alignment horizontal="left" vertical="center"/>
    </xf>
    <xf numFmtId="191" fontId="8" fillId="0" borderId="1" xfId="18" applyNumberFormat="1" applyFont="1" applyBorder="1" applyAlignment="1">
      <alignment horizontal="center" vertical="center"/>
    </xf>
    <xf numFmtId="0" fontId="3" fillId="0" borderId="1" xfId="18" applyFont="1" applyBorder="1" applyAlignment="1">
      <alignment horizontal="left" vertical="center"/>
    </xf>
    <xf numFmtId="191" fontId="2" fillId="0" borderId="1" xfId="18" applyNumberFormat="1" applyFont="1" applyBorder="1" applyAlignment="1">
      <alignment horizontal="center" vertical="center"/>
    </xf>
    <xf numFmtId="191" fontId="8" fillId="0" borderId="1" xfId="32" applyNumberFormat="1" applyFont="1" applyBorder="1" applyAlignment="1">
      <alignment horizontal="center" vertical="center"/>
    </xf>
    <xf numFmtId="191" fontId="8" fillId="0" borderId="4" xfId="32" applyNumberFormat="1" applyFont="1" applyBorder="1" applyAlignment="1">
      <alignment horizontal="center" vertical="center" wrapText="1"/>
    </xf>
    <xf numFmtId="191" fontId="8" fillId="0" borderId="1" xfId="32" applyNumberFormat="1" applyFont="1" applyBorder="1" applyAlignment="1">
      <alignment horizontal="center" vertical="center" wrapText="1"/>
    </xf>
    <xf numFmtId="191" fontId="8" fillId="0" borderId="1" xfId="18" applyNumberFormat="1" applyFont="1" applyFill="1" applyBorder="1" applyAlignment="1">
      <alignment horizontal="center" vertical="center"/>
    </xf>
    <xf numFmtId="191" fontId="8" fillId="0" borderId="0" xfId="18" applyNumberFormat="1" applyFont="1" applyFill="1" applyBorder="1" applyAlignment="1">
      <alignment horizontal="center" vertical="center"/>
    </xf>
    <xf numFmtId="38" fontId="9" fillId="0" borderId="1" xfId="18" applyNumberFormat="1" applyFont="1" applyBorder="1" applyAlignment="1">
      <alignment horizontal="left" vertical="center"/>
    </xf>
  </cellXfs>
  <cellStyles count="39">
    <cellStyle name="Comma" xfId="33" builtinId="3"/>
    <cellStyle name="Comma 10 2" xfId="1"/>
    <cellStyle name="Comma 10 2 2" xfId="2"/>
    <cellStyle name="Comma 2" xfId="3"/>
    <cellStyle name="Comma 2 10 10" xfId="4"/>
    <cellStyle name="Comma 2 10 10 2" xfId="5"/>
    <cellStyle name="Comma 2 2" xfId="6"/>
    <cellStyle name="Comma 2 2 2" xfId="7"/>
    <cellStyle name="Comma 3" xfId="8"/>
    <cellStyle name="Comma 3 2" xfId="9"/>
    <cellStyle name="Comma 3 2 2" xfId="34"/>
    <cellStyle name="Comma 3 7" xfId="10"/>
    <cellStyle name="Comma 4" xfId="11"/>
    <cellStyle name="Comma 4 2" xfId="35"/>
    <cellStyle name="Comma 4 2 2" xfId="12"/>
    <cellStyle name="Comma 4 2 2 2" xfId="13"/>
    <cellStyle name="Comma 62" xfId="14"/>
    <cellStyle name="Comma 62 2" xfId="15"/>
    <cellStyle name="Comma 62 3" xfId="36"/>
    <cellStyle name="Comma 62 9" xfId="16"/>
    <cellStyle name="Comma_CE-Thai 2" xfId="37"/>
    <cellStyle name="Comma_CE-Thai 2 2" xfId="38"/>
    <cellStyle name="Excel Built-in Comma" xfId="17"/>
    <cellStyle name="Normal" xfId="0" builtinId="0"/>
    <cellStyle name="Normal 2 10 4" xfId="18"/>
    <cellStyle name="Normal 2 2 15" xfId="19"/>
    <cellStyle name="Normal 2 2 2 11" xfId="20"/>
    <cellStyle name="Normal 2 2 3" xfId="21"/>
    <cellStyle name="Normal 2 7" xfId="22"/>
    <cellStyle name="Normal 3" xfId="23"/>
    <cellStyle name="Normal 368" xfId="24"/>
    <cellStyle name="Normal 5 16" xfId="25"/>
    <cellStyle name="Normal 59" xfId="26"/>
    <cellStyle name="Normal 59 2 2" xfId="27"/>
    <cellStyle name="Normal 64" xfId="28"/>
    <cellStyle name="Normal 64 2" xfId="29"/>
    <cellStyle name="Normal_B185-Bs&amp;plT-Ye12'2006" xfId="30"/>
    <cellStyle name="Normal_California Wow 310308_1" xfId="31"/>
    <cellStyle name="Normal_CE-Thai" xfId="32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MYDOCS\PROJXLS\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URALU~1\LOCALS~1\Temp\Rar$DI00.391\WINDOWS\TEMP\MYDOCS\PROJXLS\GRPSUM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P&amp;A%20data\FCST03\FOCYP13\FCST%20Package\APO%20model\focyp13\HVAC\1HVAC_APO%20monthly%20fcst%20review%20focyp1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\Share\My%20Documents\XUJUE\FINA_IN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FNDWRR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Note 19"/>
      <sheetName val="V300"/>
      <sheetName val="V330 Confirmation"/>
      <sheetName val="V320 re-value"/>
      <sheetName val="TB31.03.19"/>
      <sheetName val="K400"/>
      <sheetName val="ZD300"/>
      <sheetName val="Zmonth"/>
      <sheetName val="SalesForecast (2)"/>
      <sheetName val="เครื่องตกแต่ง"/>
      <sheetName val="DETAIL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Type ถูก House"/>
      <sheetName val="รายชื่อ"/>
      <sheetName val="TP"/>
      <sheetName val="ดอกเบี้ย TR2560"/>
      <sheetName val="S300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REPORT"/>
      <sheetName val="F-1"/>
      <sheetName val="Master TB"/>
      <sheetName val="H300"/>
      <sheetName val="F-3"/>
      <sheetName val="K400"/>
      <sheetName val="MasterTB"/>
      <sheetName val="P300"/>
      <sheetName val="Materiality"/>
      <sheetName val="Trial Balance"/>
      <sheetName val="CF weekly"/>
      <sheetName val="1.CF (M)(Ratchatewee)"/>
      <sheetName val="1.CF (M)(Rama4)"/>
      <sheetName val="1.CF (M) (TL10ph2)"/>
      <sheetName val=""/>
      <sheetName val="Accure"/>
      <sheetName val="V1"/>
      <sheetName val="V7 Confirm R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Trial_Balance2"/>
      <sheetName val="Trial_Balance3"/>
      <sheetName val="Sundry_Debtors1"/>
      <sheetName val="Acc_jrnls1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Input"/>
      <sheetName val="1 Cover"/>
      <sheetName val="2 Table"/>
      <sheetName val="3 Month highlight -consoli"/>
      <sheetName val="3 Month highlights-consoli"/>
      <sheetName val="4Sales and Order"/>
      <sheetName val="4 ConSales and Order-UCS "/>
      <sheetName val="4Sales and Order-UCS"/>
      <sheetName val="4Sales and Order-ccl"/>
      <sheetName val="5 Backlog-con"/>
      <sheetName val="5 Backlog"/>
      <sheetName val="5 Backlog-UCS"/>
      <sheetName val="5 Backlog-ccl"/>
      <sheetName val="6 Physicals"/>
      <sheetName val="7 Sales Key initiati tracking "/>
      <sheetName val="8 Integrate Selling"/>
      <sheetName val="9 Forecast effectiveness"/>
      <sheetName val="10 Sales &amp; SGM By Qtr"/>
      <sheetName val="11 Sales &amp; SGM By Qtr(Internal)"/>
      <sheetName val="12 Sales &amp; SGM% 18-Month Trend"/>
      <sheetName val="13 Sales&amp;SGM%18-Mon Trend(Intl)"/>
      <sheetName val="14 P&amp;L by qtr"/>
      <sheetName val="15 P&amp;L Roll up by entite by Qtr"/>
      <sheetName val="16 P&amp;L by Mth"/>
      <sheetName val="17 P&amp;L Rolled up byeniti by Mth"/>
      <sheetName val="18 Pricing Tracking"/>
      <sheetName val="18 Pricing Tracking-UCS "/>
      <sheetName val="18 Pricing Tracking-ccl"/>
      <sheetName val="19 IPP Tracking(Selling co)"/>
      <sheetName val="20IPP Tracking(Factory)"/>
      <sheetName val="21 Expense"/>
      <sheetName val="22Expense(manu)-HZC"/>
      <sheetName val="22Expense(manu)-THC"/>
      <sheetName val="22Expense(manu)-YLC"/>
      <sheetName val="23 Exp Deferral Opp for Q1"/>
      <sheetName val="24 CSH Tracking-hzc"/>
      <sheetName val="24 CSH Tracking -THC"/>
      <sheetName val="24 CSH Tracking-YLC"/>
      <sheetName val="Expense(manu)"/>
      <sheetName val="CSH Tracking"/>
      <sheetName val="25Purchase Saving-hzc"/>
      <sheetName val="25Purchase Savings-THC"/>
      <sheetName val="25Purchase Savings-YLC"/>
      <sheetName val="26 EBIT Rm Summary"/>
      <sheetName val="27 B&amp;S by Qtr"/>
      <sheetName val="28 B&amp;S by Mth"/>
      <sheetName val="29 Capex -consoli"/>
      <sheetName val="30 AR Aging-hvac"/>
      <sheetName val="30 AR Aging-UCS  "/>
      <sheetName val="30 AR Aging-CCL"/>
      <sheetName val="AR movement"/>
      <sheetName val="Inventory Aging"/>
      <sheetName val="31 AR movement-UCS"/>
      <sheetName val="31 AR movement-CCL"/>
      <sheetName val="32 Inventory Aging-UCS"/>
      <sheetName val="32 Inventory Aging -CCL"/>
      <sheetName val="32Inventory Aging-HZC"/>
      <sheetName val="32Inventory Aging-YLC"/>
      <sheetName val="32Inventory Aging-THC"/>
      <sheetName val="33 Inv movement-UCS"/>
      <sheetName val="33 Inv movement -CCL"/>
      <sheetName val="33 Inv movement-hzc"/>
      <sheetName val="33 Inv movement-THC"/>
      <sheetName val="33 Inv movement-YLC"/>
      <sheetName val="Inv movement"/>
      <sheetName val="34  R&amp;O-Consolidation"/>
      <sheetName val="35 Restructuring"/>
      <sheetName val="36 BACK-UP"/>
      <sheetName val="37 EBIT RM VPY"/>
      <sheetName val="37 UCS-EBIT RM VPY"/>
      <sheetName val="37 HZC-EBIT RM VPY"/>
      <sheetName val="37 THC-EBIT RM VPY"/>
      <sheetName val="37 YLC-EBIT RM VPY"/>
      <sheetName val="37 CCL-EBIT RM VPY"/>
      <sheetName val="38 EBIT RM VP"/>
      <sheetName val="38 UCS-EBIT RM VP"/>
      <sheetName val="38 HZC-EBIT RM VP"/>
      <sheetName val="38 THC-EBIT RM VP"/>
      <sheetName val="38 YLC-EBIT RM VP"/>
      <sheetName val="38 CCL-EBIT RM VP"/>
      <sheetName val="39 EBIT RM VPE"/>
      <sheetName val="40 EBIT RM 03-02"/>
      <sheetName val="40 UCS-EBIT RM 03-02"/>
      <sheetName val="40 HZC-EBIT RM 03-02"/>
      <sheetName val="40 THC-EBIT RM 03-02"/>
      <sheetName val="40 YLC-EBIT RM 03-02"/>
      <sheetName val="40 CCL-EBIT RM 03-02"/>
      <sheetName val="41 EBIT RM 03A-03P"/>
      <sheetName val="41 UCS-EBIT RM 03A-03P"/>
      <sheetName val="41 HZC-EBIT RM 03A-03P"/>
      <sheetName val="41 THC-EBIT RM 03A-03P"/>
      <sheetName val="41 YLC-EBIT RM 03A-03P"/>
      <sheetName val="41 CCL-EBIT RM 03A-03P"/>
      <sheetName val="42 Pricing 03-02"/>
      <sheetName val="43 OCOS by Qtr"/>
      <sheetName val="44 OCOS by mth"/>
      <sheetName val="45 Prod line Information"/>
      <sheetName val="46 INTL BACK-UP"/>
      <sheetName val="6Pysical HVAC"/>
      <sheetName val="6 Physicals-UCS"/>
      <sheetName val="6Physicals-ccl "/>
      <sheetName val="Sales &amp; SGM By Qtr -ccl"/>
      <sheetName val="Sales &amp; SGM% 18-Month Trend-ccl"/>
      <sheetName val="12ucsSales&amp; SGM% 18-MonthsTrend"/>
      <sheetName val="12cclSales &amp; SGM%18-Month Trend"/>
      <sheetName val="21 Expense-con"/>
      <sheetName val="21 Expense-UCS"/>
      <sheetName val="Expense-ccl"/>
      <sheetName val="Expense-HZC"/>
      <sheetName val="21Expense -THC"/>
      <sheetName val="Expense-YLC"/>
      <sheetName val="Expense(manu)-YLC"/>
      <sheetName val="UCS- R&amp;O"/>
      <sheetName val="R&amp;O-ccl"/>
      <sheetName val="R&amp;O-YLC"/>
      <sheetName val="R&amp;O-HZC"/>
      <sheetName val="1HVAC_APO monthly fcst review 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B1" t="str">
            <v>467m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_INP"/>
      <sheetName val="SALES&amp;COGS"/>
    </sheetNames>
    <definedNames>
      <definedName name="Macro2"/>
    </defined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6"/>
  <sheetViews>
    <sheetView zoomScale="94" zoomScaleNormal="94" zoomScaleSheetLayoutView="90" workbookViewId="0"/>
  </sheetViews>
  <sheetFormatPr defaultColWidth="9.125" defaultRowHeight="15" customHeight="1"/>
  <cols>
    <col min="1" max="1" width="41.125" style="3" customWidth="1"/>
    <col min="2" max="2" width="5.875" style="2" customWidth="1"/>
    <col min="3" max="3" width="0.875" style="2" customWidth="1"/>
    <col min="4" max="4" width="12.25" style="177" customWidth="1"/>
    <col min="5" max="5" width="0.875" style="177" customWidth="1"/>
    <col min="6" max="6" width="12.25" style="138" customWidth="1"/>
    <col min="7" max="7" width="0.875" style="138" customWidth="1"/>
    <col min="8" max="8" width="12.25" style="178" customWidth="1"/>
    <col min="9" max="9" width="0.875" style="178" customWidth="1"/>
    <col min="10" max="10" width="12.25" style="138" customWidth="1"/>
    <col min="11" max="16384" width="9.125" style="3"/>
  </cols>
  <sheetData>
    <row r="1" spans="1:10" ht="15" customHeight="1">
      <c r="A1" s="1" t="s">
        <v>0</v>
      </c>
    </row>
    <row r="2" spans="1:10" ht="15" customHeight="1">
      <c r="A2" s="5" t="s">
        <v>1</v>
      </c>
    </row>
    <row r="3" spans="1:10" ht="15" customHeight="1">
      <c r="A3" s="6" t="s">
        <v>232</v>
      </c>
      <c r="B3" s="7"/>
      <c r="C3" s="7"/>
      <c r="D3" s="179"/>
      <c r="E3" s="179"/>
      <c r="F3" s="157"/>
      <c r="G3" s="157"/>
      <c r="H3" s="180"/>
      <c r="I3" s="180"/>
      <c r="J3" s="157"/>
    </row>
    <row r="4" spans="1:10" ht="15" customHeight="1">
      <c r="A4" s="8"/>
      <c r="B4" s="9"/>
      <c r="C4" s="9"/>
      <c r="D4" s="181"/>
      <c r="E4" s="181"/>
      <c r="F4" s="182"/>
      <c r="G4" s="182"/>
      <c r="H4" s="183"/>
      <c r="I4" s="183"/>
      <c r="J4" s="182"/>
    </row>
    <row r="5" spans="1:10" ht="15" customHeight="1">
      <c r="A5" s="8"/>
      <c r="B5" s="9"/>
      <c r="C5" s="9"/>
      <c r="D5" s="181"/>
      <c r="E5" s="181"/>
      <c r="F5" s="182"/>
      <c r="G5" s="182"/>
      <c r="H5" s="183"/>
      <c r="I5" s="183"/>
      <c r="J5" s="182"/>
    </row>
    <row r="6" spans="1:10" ht="15" customHeight="1">
      <c r="A6" s="8"/>
      <c r="B6" s="9"/>
      <c r="C6" s="9"/>
      <c r="D6" s="350" t="s">
        <v>158</v>
      </c>
      <c r="E6" s="350"/>
      <c r="F6" s="350"/>
      <c r="G6" s="184"/>
      <c r="H6" s="350" t="s">
        <v>159</v>
      </c>
      <c r="I6" s="350"/>
      <c r="J6" s="350"/>
    </row>
    <row r="7" spans="1:10" ht="15" customHeight="1">
      <c r="D7" s="349" t="s">
        <v>157</v>
      </c>
      <c r="E7" s="349"/>
      <c r="F7" s="349"/>
      <c r="G7" s="185"/>
      <c r="H7" s="349" t="s">
        <v>157</v>
      </c>
      <c r="I7" s="349"/>
      <c r="J7" s="349"/>
    </row>
    <row r="8" spans="1:10" ht="15" customHeight="1">
      <c r="D8" s="186" t="s">
        <v>2</v>
      </c>
      <c r="E8" s="187"/>
      <c r="F8" s="184" t="s">
        <v>3</v>
      </c>
      <c r="G8" s="185"/>
      <c r="H8" s="186" t="s">
        <v>2</v>
      </c>
      <c r="I8" s="187"/>
      <c r="J8" s="184" t="s">
        <v>3</v>
      </c>
    </row>
    <row r="9" spans="1:10" ht="15" customHeight="1">
      <c r="D9" s="188" t="s">
        <v>201</v>
      </c>
      <c r="E9" s="184"/>
      <c r="F9" s="184" t="s">
        <v>4</v>
      </c>
      <c r="G9" s="184"/>
      <c r="H9" s="188" t="s">
        <v>201</v>
      </c>
      <c r="I9" s="184"/>
      <c r="J9" s="184" t="s">
        <v>4</v>
      </c>
    </row>
    <row r="10" spans="1:10" ht="15" customHeight="1">
      <c r="A10" s="10"/>
      <c r="B10" s="25"/>
      <c r="C10" s="25"/>
      <c r="D10" s="188" t="s">
        <v>161</v>
      </c>
      <c r="E10" s="184"/>
      <c r="F10" s="188" t="s">
        <v>130</v>
      </c>
      <c r="G10" s="183"/>
      <c r="H10" s="188" t="s">
        <v>161</v>
      </c>
      <c r="I10" s="184"/>
      <c r="J10" s="188" t="s">
        <v>130</v>
      </c>
    </row>
    <row r="11" spans="1:10" ht="15" customHeight="1">
      <c r="A11" s="10"/>
      <c r="B11" s="12" t="s">
        <v>5</v>
      </c>
      <c r="C11" s="13"/>
      <c r="D11" s="189" t="s">
        <v>6</v>
      </c>
      <c r="E11" s="185"/>
      <c r="F11" s="189" t="s">
        <v>6</v>
      </c>
      <c r="G11" s="184"/>
      <c r="H11" s="189" t="s">
        <v>6</v>
      </c>
      <c r="I11" s="183"/>
      <c r="J11" s="189" t="s">
        <v>6</v>
      </c>
    </row>
    <row r="12" spans="1:10" ht="15" customHeight="1">
      <c r="A12" s="10"/>
      <c r="B12" s="13"/>
      <c r="C12" s="13"/>
      <c r="D12" s="190"/>
      <c r="E12" s="185"/>
      <c r="F12" s="184"/>
      <c r="G12" s="184"/>
      <c r="H12" s="190"/>
      <c r="I12" s="183"/>
      <c r="J12" s="184"/>
    </row>
    <row r="13" spans="1:10" ht="15" customHeight="1">
      <c r="A13" s="4" t="s">
        <v>7</v>
      </c>
      <c r="B13" s="14"/>
      <c r="C13" s="14"/>
      <c r="D13" s="191"/>
      <c r="E13" s="187"/>
      <c r="F13" s="186"/>
      <c r="G13" s="187"/>
      <c r="H13" s="191"/>
      <c r="I13" s="187"/>
      <c r="J13" s="186"/>
    </row>
    <row r="14" spans="1:10" ht="15" customHeight="1">
      <c r="A14" s="4"/>
      <c r="B14" s="14"/>
      <c r="C14" s="14"/>
      <c r="D14" s="191"/>
      <c r="E14" s="187"/>
      <c r="F14" s="186"/>
      <c r="G14" s="187"/>
      <c r="H14" s="191"/>
      <c r="I14" s="187"/>
      <c r="J14" s="186"/>
    </row>
    <row r="15" spans="1:10" ht="15" customHeight="1">
      <c r="A15" s="4" t="s">
        <v>8</v>
      </c>
      <c r="B15" s="14"/>
      <c r="C15" s="14"/>
      <c r="D15" s="191"/>
      <c r="E15" s="187"/>
      <c r="F15" s="186"/>
      <c r="G15" s="187"/>
      <c r="H15" s="191"/>
      <c r="I15" s="187"/>
      <c r="J15" s="186"/>
    </row>
    <row r="16" spans="1:10" ht="15" customHeight="1">
      <c r="A16" s="4"/>
      <c r="B16" s="14"/>
      <c r="C16" s="14"/>
      <c r="D16" s="192"/>
      <c r="E16" s="187"/>
      <c r="F16" s="186"/>
      <c r="G16" s="187"/>
      <c r="H16" s="191"/>
      <c r="I16" s="187"/>
      <c r="J16" s="186"/>
    </row>
    <row r="17" spans="1:10" s="15" customFormat="1" ht="15" customHeight="1">
      <c r="A17" s="15" t="s">
        <v>9</v>
      </c>
      <c r="B17" s="16"/>
      <c r="C17" s="16"/>
      <c r="D17" s="59">
        <v>2149918</v>
      </c>
      <c r="E17" s="177"/>
      <c r="F17" s="138">
        <v>1837586</v>
      </c>
      <c r="G17" s="178"/>
      <c r="H17" s="59">
        <v>189885</v>
      </c>
      <c r="I17" s="177"/>
      <c r="J17" s="138">
        <v>276581</v>
      </c>
    </row>
    <row r="18" spans="1:10" s="15" customFormat="1" ht="15" customHeight="1">
      <c r="A18" s="15" t="s">
        <v>148</v>
      </c>
      <c r="B18" s="16"/>
      <c r="C18" s="16"/>
      <c r="D18" s="59">
        <v>527</v>
      </c>
      <c r="E18" s="193"/>
      <c r="F18" s="138">
        <v>525</v>
      </c>
      <c r="G18" s="194"/>
      <c r="H18" s="59">
        <v>0</v>
      </c>
      <c r="I18" s="193"/>
      <c r="J18" s="138">
        <v>0</v>
      </c>
    </row>
    <row r="19" spans="1:10" s="15" customFormat="1" ht="15" customHeight="1">
      <c r="A19" s="15" t="s">
        <v>10</v>
      </c>
      <c r="B19" s="16"/>
      <c r="C19" s="16"/>
      <c r="D19" s="59"/>
      <c r="E19" s="193"/>
      <c r="F19" s="195"/>
      <c r="G19" s="194"/>
      <c r="H19" s="59"/>
      <c r="I19" s="193"/>
      <c r="J19" s="195"/>
    </row>
    <row r="20" spans="1:10" s="15" customFormat="1" ht="15" customHeight="1">
      <c r="A20" s="17" t="s">
        <v>168</v>
      </c>
      <c r="B20" s="16">
        <v>9</v>
      </c>
      <c r="C20" s="16"/>
      <c r="D20" s="59">
        <v>24292016</v>
      </c>
      <c r="E20" s="193"/>
      <c r="F20" s="195">
        <v>30587781</v>
      </c>
      <c r="G20" s="194"/>
      <c r="H20" s="59">
        <v>0</v>
      </c>
      <c r="I20" s="193"/>
      <c r="J20" s="195">
        <v>0</v>
      </c>
    </row>
    <row r="21" spans="1:10" s="15" customFormat="1" ht="15" customHeight="1">
      <c r="A21" s="28" t="s">
        <v>197</v>
      </c>
      <c r="C21" s="16"/>
      <c r="D21" s="59"/>
      <c r="E21" s="193"/>
      <c r="F21" s="195"/>
      <c r="G21" s="194"/>
      <c r="H21" s="59"/>
      <c r="I21" s="195"/>
      <c r="J21" s="195"/>
    </row>
    <row r="22" spans="1:10" s="15" customFormat="1" ht="15" customHeight="1">
      <c r="A22" s="29" t="s">
        <v>176</v>
      </c>
      <c r="B22" s="16" t="s">
        <v>271</v>
      </c>
      <c r="C22" s="16"/>
      <c r="D22" s="59">
        <v>0</v>
      </c>
      <c r="E22" s="193"/>
      <c r="F22" s="195">
        <v>0</v>
      </c>
      <c r="G22" s="194"/>
      <c r="H22" s="59">
        <v>1563985</v>
      </c>
      <c r="I22" s="195"/>
      <c r="J22" s="195">
        <v>1517512</v>
      </c>
    </row>
    <row r="23" spans="1:10" s="15" customFormat="1" ht="15" customHeight="1">
      <c r="A23" s="15" t="s">
        <v>169</v>
      </c>
      <c r="C23" s="16"/>
      <c r="D23" s="59"/>
      <c r="E23" s="193"/>
      <c r="F23" s="178"/>
      <c r="G23" s="194"/>
      <c r="H23" s="59"/>
      <c r="I23" s="195"/>
      <c r="J23" s="138"/>
    </row>
    <row r="24" spans="1:10" s="15" customFormat="1" ht="15" customHeight="1">
      <c r="A24" s="27" t="s">
        <v>170</v>
      </c>
      <c r="B24" s="16" t="s">
        <v>270</v>
      </c>
      <c r="C24" s="16"/>
      <c r="D24" s="59">
        <v>2579418</v>
      </c>
      <c r="E24" s="193"/>
      <c r="F24" s="138" t="s">
        <v>162</v>
      </c>
      <c r="G24" s="194"/>
      <c r="H24" s="59">
        <v>16385368</v>
      </c>
      <c r="I24" s="195"/>
      <c r="J24" s="138">
        <v>17675664</v>
      </c>
    </row>
    <row r="25" spans="1:10" s="15" customFormat="1" ht="15" customHeight="1">
      <c r="A25" s="15" t="s">
        <v>11</v>
      </c>
      <c r="B25" s="16"/>
      <c r="C25" s="16"/>
      <c r="D25" s="59">
        <v>1550000</v>
      </c>
      <c r="E25" s="177"/>
      <c r="F25" s="138">
        <v>4350000</v>
      </c>
      <c r="G25" s="178"/>
      <c r="H25" s="59">
        <v>0</v>
      </c>
      <c r="I25" s="177"/>
      <c r="J25" s="138" t="s">
        <v>162</v>
      </c>
    </row>
    <row r="26" spans="1:10" s="15" customFormat="1" ht="15" customHeight="1">
      <c r="A26" s="15" t="s">
        <v>12</v>
      </c>
      <c r="B26" s="16">
        <v>10</v>
      </c>
      <c r="C26" s="16"/>
      <c r="D26" s="59">
        <v>1449583</v>
      </c>
      <c r="E26" s="193"/>
      <c r="F26" s="195">
        <v>823349</v>
      </c>
      <c r="G26" s="194"/>
      <c r="H26" s="59">
        <v>5567</v>
      </c>
      <c r="I26" s="193"/>
      <c r="J26" s="195">
        <v>5732</v>
      </c>
    </row>
    <row r="27" spans="1:10" s="15" customFormat="1" ht="15" customHeight="1">
      <c r="A27" s="15" t="s">
        <v>13</v>
      </c>
      <c r="B27" s="16"/>
      <c r="C27" s="16"/>
      <c r="D27" s="59">
        <v>808569</v>
      </c>
      <c r="E27" s="177"/>
      <c r="F27" s="138">
        <v>664720</v>
      </c>
      <c r="G27" s="178"/>
      <c r="H27" s="59">
        <v>0</v>
      </c>
      <c r="I27" s="177"/>
      <c r="J27" s="138" t="s">
        <v>162</v>
      </c>
    </row>
    <row r="28" spans="1:10" s="15" customFormat="1" ht="15" customHeight="1">
      <c r="A28" s="15" t="s">
        <v>14</v>
      </c>
      <c r="B28" s="16"/>
      <c r="C28" s="16"/>
      <c r="D28" s="156">
        <v>43815</v>
      </c>
      <c r="E28" s="177"/>
      <c r="F28" s="157">
        <v>20393</v>
      </c>
      <c r="G28" s="178"/>
      <c r="H28" s="156">
        <v>7969</v>
      </c>
      <c r="I28" s="177"/>
      <c r="J28" s="157">
        <v>7271</v>
      </c>
    </row>
    <row r="29" spans="1:10" ht="15" customHeight="1">
      <c r="A29" s="4"/>
      <c r="B29" s="14"/>
      <c r="C29" s="14"/>
      <c r="D29" s="191"/>
      <c r="E29" s="187"/>
      <c r="F29" s="186"/>
      <c r="G29" s="187"/>
      <c r="H29" s="191"/>
      <c r="I29" s="187"/>
      <c r="J29" s="186"/>
    </row>
    <row r="30" spans="1:10" s="15" customFormat="1" ht="15" customHeight="1">
      <c r="A30" s="4" t="s">
        <v>15</v>
      </c>
      <c r="B30" s="16"/>
      <c r="C30" s="16"/>
      <c r="D30" s="156">
        <f>SUM(D17:D28)</f>
        <v>32873846</v>
      </c>
      <c r="E30" s="177"/>
      <c r="F30" s="157">
        <f>SUM(F17:F28)</f>
        <v>38284354</v>
      </c>
      <c r="G30" s="177"/>
      <c r="H30" s="156">
        <f>SUM(H17:H28)</f>
        <v>18152774</v>
      </c>
      <c r="I30" s="177"/>
      <c r="J30" s="157">
        <f>SUM(J17:J28)</f>
        <v>19482760</v>
      </c>
    </row>
    <row r="31" spans="1:10" s="15" customFormat="1" ht="15" customHeight="1">
      <c r="A31" s="4"/>
      <c r="B31" s="16"/>
      <c r="C31" s="16"/>
      <c r="D31" s="196"/>
      <c r="E31" s="177"/>
      <c r="F31" s="178"/>
      <c r="G31" s="177"/>
      <c r="H31" s="196"/>
      <c r="I31" s="177"/>
      <c r="J31" s="178"/>
    </row>
    <row r="32" spans="1:10" s="15" customFormat="1" ht="15" customHeight="1">
      <c r="A32" s="4" t="s">
        <v>16</v>
      </c>
      <c r="B32" s="16"/>
      <c r="C32" s="16"/>
      <c r="D32" s="196"/>
      <c r="E32" s="177"/>
      <c r="F32" s="178"/>
      <c r="G32" s="177"/>
      <c r="H32" s="196"/>
      <c r="I32" s="177"/>
      <c r="J32" s="178"/>
    </row>
    <row r="33" spans="1:10" ht="15" customHeight="1">
      <c r="A33" s="4"/>
      <c r="B33" s="14"/>
      <c r="C33" s="14"/>
      <c r="D33" s="191"/>
      <c r="E33" s="187"/>
      <c r="F33" s="186"/>
      <c r="G33" s="187"/>
      <c r="H33" s="191"/>
      <c r="I33" s="187"/>
      <c r="J33" s="186"/>
    </row>
    <row r="34" spans="1:10" ht="15" customHeight="1">
      <c r="A34" s="15" t="s">
        <v>155</v>
      </c>
      <c r="B34" s="14"/>
      <c r="C34" s="14"/>
      <c r="D34" s="191"/>
      <c r="E34" s="187"/>
      <c r="F34" s="186"/>
      <c r="G34" s="187"/>
      <c r="H34" s="191"/>
      <c r="I34" s="187"/>
      <c r="J34" s="186"/>
    </row>
    <row r="35" spans="1:10" s="15" customFormat="1" ht="15" customHeight="1">
      <c r="A35" s="15" t="s">
        <v>156</v>
      </c>
      <c r="B35" s="16">
        <v>11.1</v>
      </c>
      <c r="C35" s="16"/>
      <c r="D35" s="196">
        <v>56663</v>
      </c>
      <c r="E35" s="177"/>
      <c r="F35" s="138">
        <v>73963</v>
      </c>
      <c r="G35" s="178"/>
      <c r="H35" s="196">
        <v>5841</v>
      </c>
      <c r="I35" s="177"/>
      <c r="J35" s="138">
        <v>5828</v>
      </c>
    </row>
    <row r="36" spans="1:10" s="15" customFormat="1" ht="15" customHeight="1">
      <c r="A36" s="15" t="s">
        <v>149</v>
      </c>
      <c r="D36" s="196"/>
      <c r="E36" s="177"/>
      <c r="F36" s="138"/>
      <c r="G36" s="178"/>
      <c r="H36" s="196"/>
      <c r="I36" s="177"/>
      <c r="J36" s="138"/>
    </row>
    <row r="37" spans="1:10" s="15" customFormat="1" ht="15" customHeight="1">
      <c r="A37" s="15" t="s">
        <v>150</v>
      </c>
      <c r="B37" s="16">
        <v>11.2</v>
      </c>
      <c r="C37" s="16"/>
      <c r="D37" s="196">
        <v>37131</v>
      </c>
      <c r="E37" s="177"/>
      <c r="F37" s="138">
        <v>120209</v>
      </c>
      <c r="G37" s="178"/>
      <c r="H37" s="196">
        <v>0</v>
      </c>
      <c r="I37" s="177"/>
      <c r="J37" s="138" t="s">
        <v>162</v>
      </c>
    </row>
    <row r="38" spans="1:10" s="15" customFormat="1" ht="15" customHeight="1">
      <c r="A38" s="15" t="s">
        <v>272</v>
      </c>
      <c r="B38" s="16">
        <v>12</v>
      </c>
      <c r="C38" s="16"/>
      <c r="D38" s="196">
        <v>1493474</v>
      </c>
      <c r="E38" s="177"/>
      <c r="F38" s="138">
        <v>0</v>
      </c>
      <c r="G38" s="178"/>
      <c r="H38" s="196">
        <v>1499400</v>
      </c>
      <c r="I38" s="177"/>
      <c r="J38" s="138">
        <v>0</v>
      </c>
    </row>
    <row r="39" spans="1:10" s="15" customFormat="1" ht="15" customHeight="1">
      <c r="A39" s="15" t="s">
        <v>273</v>
      </c>
      <c r="B39" s="16">
        <v>12</v>
      </c>
      <c r="C39" s="16"/>
      <c r="D39" s="196">
        <v>0</v>
      </c>
      <c r="E39" s="177"/>
      <c r="F39" s="138" t="s">
        <v>162</v>
      </c>
      <c r="G39" s="178"/>
      <c r="H39" s="196">
        <v>10760420</v>
      </c>
      <c r="I39" s="177"/>
      <c r="J39" s="138">
        <v>10512880</v>
      </c>
    </row>
    <row r="40" spans="1:10" s="15" customFormat="1" ht="15" customHeight="1">
      <c r="A40" s="15" t="s">
        <v>167</v>
      </c>
      <c r="B40" s="16">
        <v>9</v>
      </c>
      <c r="D40" s="197">
        <v>11747555</v>
      </c>
      <c r="E40" s="193"/>
      <c r="F40" s="195">
        <v>10366498</v>
      </c>
      <c r="G40" s="194"/>
      <c r="H40" s="197">
        <v>0</v>
      </c>
      <c r="I40" s="193"/>
      <c r="J40" s="138" t="s">
        <v>162</v>
      </c>
    </row>
    <row r="41" spans="1:10" s="15" customFormat="1" ht="15" customHeight="1">
      <c r="A41" s="15" t="s">
        <v>154</v>
      </c>
      <c r="B41" s="16"/>
      <c r="C41" s="16"/>
      <c r="D41" s="59">
        <v>627902</v>
      </c>
      <c r="E41" s="177"/>
      <c r="F41" s="138">
        <v>641741</v>
      </c>
      <c r="G41" s="178"/>
      <c r="H41" s="59">
        <v>14805</v>
      </c>
      <c r="I41" s="177"/>
      <c r="J41" s="138">
        <v>15547</v>
      </c>
    </row>
    <row r="42" spans="1:10" s="15" customFormat="1" ht="15" customHeight="1">
      <c r="A42" s="15" t="s">
        <v>146</v>
      </c>
      <c r="B42" s="16"/>
      <c r="C42" s="16"/>
      <c r="D42" s="59">
        <v>1339749</v>
      </c>
      <c r="E42" s="177"/>
      <c r="F42" s="138">
        <v>1497140</v>
      </c>
      <c r="G42" s="178"/>
      <c r="H42" s="59">
        <v>35259</v>
      </c>
      <c r="I42" s="177"/>
      <c r="J42" s="138">
        <v>37056</v>
      </c>
    </row>
    <row r="43" spans="1:10" s="15" customFormat="1" ht="15" customHeight="1">
      <c r="A43" s="15" t="s">
        <v>17</v>
      </c>
      <c r="B43" s="16"/>
      <c r="C43" s="16"/>
      <c r="D43" s="59">
        <v>615685</v>
      </c>
      <c r="E43" s="177"/>
      <c r="F43" s="138">
        <v>605144</v>
      </c>
      <c r="G43" s="178"/>
      <c r="H43" s="59">
        <v>302</v>
      </c>
      <c r="I43" s="177"/>
      <c r="J43" s="138">
        <v>520</v>
      </c>
    </row>
    <row r="44" spans="1:10" s="15" customFormat="1" ht="15" customHeight="1">
      <c r="A44" s="15" t="s">
        <v>18</v>
      </c>
      <c r="B44" s="16"/>
      <c r="C44" s="16"/>
      <c r="D44" s="59">
        <v>200585</v>
      </c>
      <c r="E44" s="177"/>
      <c r="F44" s="138">
        <v>245627</v>
      </c>
      <c r="G44" s="178"/>
      <c r="H44" s="59">
        <v>0</v>
      </c>
      <c r="I44" s="177"/>
      <c r="J44" s="138">
        <v>5623</v>
      </c>
    </row>
    <row r="45" spans="1:10" s="15" customFormat="1" ht="15" customHeight="1">
      <c r="A45" s="15" t="s">
        <v>19</v>
      </c>
      <c r="B45" s="16"/>
      <c r="C45" s="16"/>
      <c r="D45" s="156">
        <v>207540</v>
      </c>
      <c r="E45" s="177"/>
      <c r="F45" s="157">
        <v>172696</v>
      </c>
      <c r="G45" s="178"/>
      <c r="H45" s="156">
        <v>3287</v>
      </c>
      <c r="I45" s="177"/>
      <c r="J45" s="157">
        <v>3287</v>
      </c>
    </row>
    <row r="46" spans="1:10" ht="15" customHeight="1">
      <c r="A46" s="4"/>
      <c r="B46" s="14"/>
      <c r="C46" s="14"/>
      <c r="D46" s="191"/>
      <c r="E46" s="187"/>
      <c r="F46" s="186"/>
      <c r="G46" s="187"/>
      <c r="H46" s="191"/>
      <c r="I46" s="187"/>
      <c r="J46" s="186"/>
    </row>
    <row r="47" spans="1:10" s="15" customFormat="1" ht="15" customHeight="1">
      <c r="A47" s="4" t="s">
        <v>20</v>
      </c>
      <c r="B47" s="16"/>
      <c r="C47" s="16"/>
      <c r="D47" s="156">
        <f>SUM(D35:D45)</f>
        <v>16326284</v>
      </c>
      <c r="E47" s="177"/>
      <c r="F47" s="157">
        <f>SUM(F34:F45)</f>
        <v>13723018</v>
      </c>
      <c r="G47" s="177"/>
      <c r="H47" s="156">
        <f>SUM(H35:H45)</f>
        <v>12319314</v>
      </c>
      <c r="I47" s="177"/>
      <c r="J47" s="157">
        <f>SUM(J34:J45)</f>
        <v>10580741</v>
      </c>
    </row>
    <row r="48" spans="1:10" ht="15" customHeight="1">
      <c r="A48" s="4"/>
      <c r="B48" s="14"/>
      <c r="C48" s="14"/>
      <c r="D48" s="191"/>
      <c r="E48" s="187"/>
      <c r="F48" s="186"/>
      <c r="G48" s="187"/>
      <c r="H48" s="191"/>
      <c r="I48" s="187"/>
      <c r="J48" s="186"/>
    </row>
    <row r="49" spans="1:10" s="15" customFormat="1" ht="15" customHeight="1" thickBot="1">
      <c r="A49" s="4" t="s">
        <v>21</v>
      </c>
      <c r="B49" s="18"/>
      <c r="C49" s="18"/>
      <c r="D49" s="163">
        <f>SUM(D47,D30)</f>
        <v>49200130</v>
      </c>
      <c r="E49" s="177"/>
      <c r="F49" s="198">
        <f>SUM(F30+F47)</f>
        <v>52007372</v>
      </c>
      <c r="G49" s="177"/>
      <c r="H49" s="163">
        <f>SUM(H47,H30)</f>
        <v>30472088</v>
      </c>
      <c r="I49" s="177"/>
      <c r="J49" s="198">
        <f>SUM(J47+J30)</f>
        <v>30063501</v>
      </c>
    </row>
    <row r="50" spans="1:10" s="15" customFormat="1" ht="15" customHeight="1" thickTop="1">
      <c r="A50" s="4"/>
      <c r="B50" s="18"/>
      <c r="C50" s="18"/>
      <c r="D50" s="182"/>
      <c r="E50" s="177"/>
      <c r="F50" s="182"/>
      <c r="G50" s="177"/>
      <c r="H50" s="182"/>
      <c r="I50" s="177"/>
      <c r="J50" s="182"/>
    </row>
    <row r="51" spans="1:10" s="15" customFormat="1" ht="15" customHeight="1">
      <c r="A51" s="4"/>
      <c r="B51" s="18"/>
      <c r="C51" s="18"/>
      <c r="D51" s="182"/>
      <c r="E51" s="177"/>
      <c r="F51" s="182"/>
      <c r="G51" s="177"/>
      <c r="H51" s="182"/>
      <c r="I51" s="177"/>
      <c r="J51" s="182"/>
    </row>
    <row r="52" spans="1:10" s="15" customFormat="1" ht="15" customHeight="1">
      <c r="A52" s="4"/>
      <c r="B52" s="18"/>
      <c r="C52" s="18"/>
      <c r="D52" s="182"/>
      <c r="E52" s="177"/>
      <c r="F52" s="182"/>
      <c r="G52" s="177"/>
      <c r="H52" s="182"/>
      <c r="I52" s="177"/>
      <c r="J52" s="182"/>
    </row>
    <row r="53" spans="1:10" s="15" customFormat="1" ht="15" customHeight="1">
      <c r="A53" s="4"/>
      <c r="B53" s="18"/>
      <c r="C53" s="18"/>
      <c r="D53" s="182"/>
      <c r="E53" s="177"/>
      <c r="F53" s="182"/>
      <c r="G53" s="177"/>
      <c r="H53" s="182"/>
      <c r="I53" s="177"/>
      <c r="J53" s="182"/>
    </row>
    <row r="54" spans="1:10" s="15" customFormat="1" ht="15" customHeight="1">
      <c r="A54" s="4"/>
      <c r="B54" s="18"/>
      <c r="C54" s="18"/>
      <c r="D54" s="182"/>
      <c r="E54" s="177"/>
      <c r="F54" s="182"/>
      <c r="G54" s="177"/>
      <c r="H54" s="182"/>
      <c r="I54" s="177"/>
      <c r="J54" s="182"/>
    </row>
    <row r="55" spans="1:10" s="15" customFormat="1" ht="15" customHeight="1">
      <c r="A55" s="4"/>
      <c r="B55" s="18"/>
      <c r="C55" s="18"/>
      <c r="D55" s="182"/>
      <c r="E55" s="177"/>
      <c r="F55" s="182"/>
      <c r="G55" s="177"/>
      <c r="H55" s="182"/>
      <c r="I55" s="177"/>
      <c r="J55" s="182"/>
    </row>
    <row r="56" spans="1:10" s="15" customFormat="1" ht="15.75" customHeight="1">
      <c r="A56" s="4"/>
      <c r="B56" s="18"/>
      <c r="C56" s="18"/>
      <c r="D56" s="182"/>
      <c r="E56" s="177"/>
      <c r="F56" s="182"/>
      <c r="G56" s="177"/>
      <c r="H56" s="182"/>
      <c r="I56" s="177"/>
      <c r="J56" s="182"/>
    </row>
    <row r="57" spans="1:10" s="15" customFormat="1" ht="16.5" customHeight="1">
      <c r="A57" s="4"/>
      <c r="B57" s="18"/>
      <c r="C57" s="18"/>
      <c r="D57" s="182"/>
      <c r="E57" s="177"/>
      <c r="F57" s="182"/>
      <c r="G57" s="177"/>
      <c r="H57" s="182"/>
      <c r="I57" s="177"/>
      <c r="J57" s="182"/>
    </row>
    <row r="58" spans="1:10" s="15" customFormat="1" ht="6" customHeight="1">
      <c r="A58" s="4"/>
      <c r="B58" s="18"/>
      <c r="C58" s="18"/>
      <c r="D58" s="182"/>
      <c r="E58" s="177"/>
      <c r="F58" s="182"/>
      <c r="G58" s="177"/>
      <c r="H58" s="182"/>
      <c r="I58" s="177"/>
      <c r="J58" s="182"/>
    </row>
    <row r="59" spans="1:10" ht="21.95" customHeight="1">
      <c r="A59" s="19" t="s">
        <v>166</v>
      </c>
      <c r="B59" s="19"/>
      <c r="C59" s="19"/>
      <c r="D59" s="180"/>
      <c r="E59" s="180"/>
      <c r="F59" s="180"/>
      <c r="G59" s="180"/>
      <c r="H59" s="180"/>
      <c r="I59" s="180"/>
      <c r="J59" s="180"/>
    </row>
    <row r="60" spans="1:10" ht="15" customHeight="1">
      <c r="A60" s="20" t="str">
        <f>A1</f>
        <v>Srisawad Corporation Public Company Limited</v>
      </c>
    </row>
    <row r="61" spans="1:10" ht="15" customHeight="1">
      <c r="A61" s="5" t="s">
        <v>22</v>
      </c>
    </row>
    <row r="62" spans="1:10" ht="15" customHeight="1">
      <c r="A62" s="6" t="str">
        <f>A3</f>
        <v>As at 30 September 2021</v>
      </c>
      <c r="B62" s="7"/>
      <c r="C62" s="7"/>
      <c r="D62" s="179"/>
      <c r="E62" s="179"/>
      <c r="F62" s="157"/>
      <c r="G62" s="157"/>
      <c r="H62" s="180"/>
      <c r="I62" s="180"/>
      <c r="J62" s="157"/>
    </row>
    <row r="63" spans="1:10" ht="15" customHeight="1">
      <c r="A63" s="8"/>
      <c r="B63" s="9"/>
      <c r="C63" s="9"/>
      <c r="D63" s="181"/>
      <c r="E63" s="181"/>
      <c r="F63" s="182"/>
      <c r="G63" s="182"/>
      <c r="H63" s="183"/>
      <c r="I63" s="183"/>
      <c r="J63" s="182"/>
    </row>
    <row r="65" spans="1:10" ht="15" customHeight="1">
      <c r="A65" s="8"/>
      <c r="B65" s="9"/>
      <c r="C65" s="9"/>
      <c r="D65" s="350" t="s">
        <v>158</v>
      </c>
      <c r="E65" s="350"/>
      <c r="F65" s="350"/>
      <c r="G65" s="184"/>
      <c r="H65" s="350" t="s">
        <v>159</v>
      </c>
      <c r="I65" s="350"/>
      <c r="J65" s="350"/>
    </row>
    <row r="66" spans="1:10" ht="15" customHeight="1">
      <c r="D66" s="349" t="s">
        <v>157</v>
      </c>
      <c r="E66" s="349"/>
      <c r="F66" s="349"/>
      <c r="G66" s="185"/>
      <c r="H66" s="349" t="s">
        <v>157</v>
      </c>
      <c r="I66" s="349"/>
      <c r="J66" s="349"/>
    </row>
    <row r="67" spans="1:10" ht="15" customHeight="1">
      <c r="D67" s="186" t="s">
        <v>2</v>
      </c>
      <c r="E67" s="187"/>
      <c r="F67" s="184" t="s">
        <v>3</v>
      </c>
      <c r="G67" s="185"/>
      <c r="H67" s="186" t="s">
        <v>2</v>
      </c>
      <c r="I67" s="187"/>
      <c r="J67" s="184" t="s">
        <v>3</v>
      </c>
    </row>
    <row r="68" spans="1:10" ht="15" customHeight="1">
      <c r="D68" s="188" t="s">
        <v>201</v>
      </c>
      <c r="E68" s="184"/>
      <c r="F68" s="184" t="s">
        <v>4</v>
      </c>
      <c r="G68" s="184"/>
      <c r="H68" s="188" t="s">
        <v>201</v>
      </c>
      <c r="I68" s="184"/>
      <c r="J68" s="184" t="s">
        <v>4</v>
      </c>
    </row>
    <row r="69" spans="1:10" ht="15" customHeight="1">
      <c r="A69" s="10"/>
      <c r="B69" s="25"/>
      <c r="C69" s="25"/>
      <c r="D69" s="188" t="s">
        <v>161</v>
      </c>
      <c r="E69" s="184"/>
      <c r="F69" s="188" t="s">
        <v>130</v>
      </c>
      <c r="G69" s="183"/>
      <c r="H69" s="188" t="s">
        <v>161</v>
      </c>
      <c r="I69" s="184"/>
      <c r="J69" s="188" t="s">
        <v>130</v>
      </c>
    </row>
    <row r="70" spans="1:10" ht="15" customHeight="1">
      <c r="A70" s="10"/>
      <c r="B70" s="12" t="s">
        <v>5</v>
      </c>
      <c r="C70" s="13"/>
      <c r="D70" s="189" t="s">
        <v>6</v>
      </c>
      <c r="E70" s="185"/>
      <c r="F70" s="189" t="s">
        <v>6</v>
      </c>
      <c r="G70" s="184"/>
      <c r="H70" s="189" t="s">
        <v>6</v>
      </c>
      <c r="I70" s="183"/>
      <c r="J70" s="189" t="s">
        <v>6</v>
      </c>
    </row>
    <row r="71" spans="1:10" ht="15" customHeight="1">
      <c r="A71" s="10"/>
      <c r="B71" s="13"/>
      <c r="C71" s="13"/>
      <c r="D71" s="190"/>
      <c r="E71" s="185"/>
      <c r="F71" s="184"/>
      <c r="G71" s="184"/>
      <c r="H71" s="190"/>
      <c r="I71" s="183"/>
      <c r="J71" s="184"/>
    </row>
    <row r="72" spans="1:10" ht="15" customHeight="1">
      <c r="A72" s="4" t="s">
        <v>23</v>
      </c>
      <c r="B72" s="16"/>
      <c r="C72" s="16"/>
      <c r="D72" s="59"/>
      <c r="G72" s="177"/>
      <c r="H72" s="59"/>
      <c r="I72" s="177"/>
    </row>
    <row r="73" spans="1:10" ht="15" customHeight="1">
      <c r="A73" s="4"/>
      <c r="B73" s="14"/>
      <c r="C73" s="14"/>
      <c r="D73" s="191"/>
      <c r="E73" s="187"/>
      <c r="F73" s="186"/>
      <c r="G73" s="187"/>
      <c r="H73" s="191"/>
      <c r="I73" s="187"/>
      <c r="J73" s="186"/>
    </row>
    <row r="74" spans="1:10" ht="15" customHeight="1">
      <c r="A74" s="4" t="s">
        <v>24</v>
      </c>
      <c r="B74" s="16"/>
      <c r="C74" s="16"/>
      <c r="D74" s="59"/>
      <c r="G74" s="177"/>
      <c r="H74" s="59"/>
      <c r="I74" s="177"/>
    </row>
    <row r="75" spans="1:10" ht="15" customHeight="1">
      <c r="A75" s="4"/>
      <c r="B75" s="16"/>
      <c r="C75" s="16"/>
      <c r="D75" s="59"/>
      <c r="G75" s="177"/>
      <c r="H75" s="59"/>
      <c r="I75" s="177"/>
    </row>
    <row r="76" spans="1:10" s="15" customFormat="1" ht="15" customHeight="1">
      <c r="A76" s="15" t="s">
        <v>99</v>
      </c>
      <c r="B76" s="16">
        <v>13</v>
      </c>
      <c r="C76" s="16"/>
      <c r="D76" s="196">
        <v>359707</v>
      </c>
      <c r="E76" s="177"/>
      <c r="F76" s="138">
        <v>5234096</v>
      </c>
      <c r="G76" s="178"/>
      <c r="H76" s="196">
        <v>0</v>
      </c>
      <c r="I76" s="177"/>
      <c r="J76" s="138" t="s">
        <v>162</v>
      </c>
    </row>
    <row r="77" spans="1:10" s="15" customFormat="1" ht="15" customHeight="1">
      <c r="A77" s="15" t="s">
        <v>25</v>
      </c>
      <c r="B77" s="16"/>
      <c r="C77" s="16"/>
      <c r="D77" s="196">
        <v>6000</v>
      </c>
      <c r="E77" s="177"/>
      <c r="F77" s="138">
        <v>6000</v>
      </c>
      <c r="G77" s="178"/>
      <c r="H77" s="196">
        <v>0</v>
      </c>
      <c r="I77" s="177"/>
      <c r="J77" s="138" t="s">
        <v>162</v>
      </c>
    </row>
    <row r="78" spans="1:10" ht="15" customHeight="1">
      <c r="A78" s="15" t="s">
        <v>26</v>
      </c>
      <c r="B78" s="16">
        <v>14</v>
      </c>
      <c r="C78" s="16"/>
      <c r="D78" s="196">
        <v>500000</v>
      </c>
      <c r="F78" s="138">
        <v>200000</v>
      </c>
      <c r="G78" s="178"/>
      <c r="H78" s="196">
        <v>500000</v>
      </c>
      <c r="I78" s="177"/>
      <c r="J78" s="138">
        <v>200000</v>
      </c>
    </row>
    <row r="79" spans="1:10" s="15" customFormat="1" ht="15" customHeight="1">
      <c r="A79" s="15" t="s">
        <v>27</v>
      </c>
      <c r="C79" s="16"/>
      <c r="D79" s="196"/>
      <c r="E79" s="177"/>
      <c r="F79" s="138"/>
      <c r="G79" s="178"/>
      <c r="H79" s="196"/>
      <c r="I79" s="177"/>
      <c r="J79" s="138"/>
    </row>
    <row r="80" spans="1:10" s="15" customFormat="1" ht="15" customHeight="1">
      <c r="A80" s="15" t="s">
        <v>28</v>
      </c>
      <c r="B80" s="16">
        <v>14</v>
      </c>
      <c r="C80" s="16"/>
      <c r="D80" s="196">
        <v>2968307</v>
      </c>
      <c r="E80" s="177"/>
      <c r="F80" s="138">
        <v>1307129</v>
      </c>
      <c r="G80" s="178"/>
      <c r="H80" s="196">
        <v>1491973</v>
      </c>
      <c r="I80" s="177"/>
      <c r="J80" s="138">
        <v>1163796</v>
      </c>
    </row>
    <row r="81" spans="1:10" s="15" customFormat="1" ht="15" customHeight="1">
      <c r="A81" s="15" t="s">
        <v>152</v>
      </c>
      <c r="B81" s="21">
        <v>15</v>
      </c>
      <c r="C81" s="16"/>
      <c r="D81" s="59">
        <v>535869</v>
      </c>
      <c r="E81" s="177"/>
      <c r="F81" s="138">
        <v>544540</v>
      </c>
      <c r="G81" s="178"/>
      <c r="H81" s="59">
        <v>1883</v>
      </c>
      <c r="I81" s="177"/>
      <c r="J81" s="138">
        <v>1826</v>
      </c>
    </row>
    <row r="82" spans="1:10" s="15" customFormat="1" ht="15" customHeight="1">
      <c r="A82" s="15" t="s">
        <v>29</v>
      </c>
      <c r="B82" s="16">
        <v>16</v>
      </c>
      <c r="C82" s="16"/>
      <c r="D82" s="196">
        <v>2669383</v>
      </c>
      <c r="E82" s="177"/>
      <c r="F82" s="138">
        <v>940577</v>
      </c>
      <c r="G82" s="178"/>
      <c r="H82" s="196">
        <v>112029</v>
      </c>
      <c r="I82" s="177"/>
      <c r="J82" s="138">
        <v>121508</v>
      </c>
    </row>
    <row r="83" spans="1:10" s="15" customFormat="1" ht="15" customHeight="1">
      <c r="A83" s="15" t="s">
        <v>113</v>
      </c>
      <c r="B83" s="21">
        <v>17</v>
      </c>
      <c r="C83" s="16"/>
      <c r="D83" s="196">
        <v>5791327</v>
      </c>
      <c r="E83" s="181"/>
      <c r="F83" s="138">
        <v>3752176</v>
      </c>
      <c r="G83" s="181"/>
      <c r="H83" s="196">
        <v>5791327</v>
      </c>
      <c r="I83" s="181"/>
      <c r="J83" s="138">
        <v>3752176</v>
      </c>
    </row>
    <row r="84" spans="1:10" s="15" customFormat="1" ht="15" customHeight="1">
      <c r="A84" s="15" t="s">
        <v>30</v>
      </c>
      <c r="B84" s="21"/>
      <c r="C84" s="16"/>
      <c r="D84" s="59">
        <v>412314</v>
      </c>
      <c r="E84" s="177"/>
      <c r="F84" s="138">
        <v>618644</v>
      </c>
      <c r="G84" s="178"/>
      <c r="H84" s="59">
        <v>0</v>
      </c>
      <c r="I84" s="177"/>
      <c r="J84" s="138" t="s">
        <v>162</v>
      </c>
    </row>
    <row r="85" spans="1:10" s="15" customFormat="1" ht="15" customHeight="1">
      <c r="A85" s="11" t="s">
        <v>31</v>
      </c>
      <c r="B85" s="21"/>
      <c r="C85" s="21"/>
      <c r="D85" s="156">
        <v>93089</v>
      </c>
      <c r="E85" s="181"/>
      <c r="F85" s="157">
        <v>55818</v>
      </c>
      <c r="G85" s="183"/>
      <c r="H85" s="156">
        <v>5173</v>
      </c>
      <c r="I85" s="181"/>
      <c r="J85" s="157">
        <v>4186</v>
      </c>
    </row>
    <row r="86" spans="1:10" ht="15" customHeight="1">
      <c r="A86" s="4"/>
      <c r="B86" s="14"/>
      <c r="C86" s="14"/>
      <c r="D86" s="191"/>
      <c r="E86" s="187"/>
      <c r="F86" s="186"/>
      <c r="G86" s="187"/>
      <c r="H86" s="191"/>
      <c r="I86" s="187"/>
      <c r="J86" s="186"/>
    </row>
    <row r="87" spans="1:10" s="11" customFormat="1" ht="15" customHeight="1">
      <c r="A87" s="4" t="s">
        <v>32</v>
      </c>
      <c r="B87" s="16"/>
      <c r="C87" s="16"/>
      <c r="D87" s="156">
        <f>SUM(D76:D85)</f>
        <v>13335996</v>
      </c>
      <c r="E87" s="177"/>
      <c r="F87" s="157">
        <f>SUM(F76:F85)</f>
        <v>12658980</v>
      </c>
      <c r="G87" s="177"/>
      <c r="H87" s="156">
        <f>SUM(H76:H85)</f>
        <v>7902385</v>
      </c>
      <c r="I87" s="177"/>
      <c r="J87" s="157">
        <f>SUM(J76:J85)</f>
        <v>5243492</v>
      </c>
    </row>
    <row r="88" spans="1:10" ht="15" customHeight="1">
      <c r="A88" s="4"/>
      <c r="B88" s="14"/>
      <c r="C88" s="14"/>
      <c r="D88" s="191"/>
      <c r="E88" s="187"/>
      <c r="F88" s="186"/>
      <c r="G88" s="187"/>
      <c r="H88" s="191"/>
      <c r="I88" s="187"/>
      <c r="J88" s="186"/>
    </row>
    <row r="89" spans="1:10" s="15" customFormat="1" ht="15" customHeight="1">
      <c r="A89" s="4" t="s">
        <v>33</v>
      </c>
      <c r="B89" s="16"/>
      <c r="C89" s="16"/>
      <c r="D89" s="59"/>
      <c r="E89" s="177"/>
      <c r="F89" s="138"/>
      <c r="G89" s="177"/>
      <c r="H89" s="59"/>
      <c r="I89" s="177"/>
      <c r="J89" s="138"/>
    </row>
    <row r="90" spans="1:10" ht="15" customHeight="1">
      <c r="A90" s="4"/>
      <c r="B90" s="14"/>
      <c r="C90" s="14"/>
      <c r="D90" s="191"/>
      <c r="E90" s="187"/>
      <c r="F90" s="186"/>
      <c r="G90" s="187"/>
      <c r="H90" s="191"/>
      <c r="I90" s="187"/>
      <c r="J90" s="186"/>
    </row>
    <row r="91" spans="1:10" s="15" customFormat="1" ht="15" customHeight="1">
      <c r="A91" s="15" t="s">
        <v>34</v>
      </c>
      <c r="B91" s="16">
        <v>14</v>
      </c>
      <c r="D91" s="59">
        <v>645110</v>
      </c>
      <c r="E91" s="177"/>
      <c r="F91" s="138">
        <v>2930773</v>
      </c>
      <c r="G91" s="178"/>
      <c r="H91" s="59">
        <v>347110</v>
      </c>
      <c r="I91" s="177"/>
      <c r="J91" s="138">
        <v>1155773</v>
      </c>
    </row>
    <row r="92" spans="1:10" s="15" customFormat="1" ht="15" customHeight="1">
      <c r="A92" s="3" t="s">
        <v>35</v>
      </c>
      <c r="B92" s="16"/>
      <c r="C92" s="16"/>
      <c r="D92" s="59">
        <v>195653</v>
      </c>
      <c r="E92" s="177"/>
      <c r="F92" s="138">
        <v>124216</v>
      </c>
      <c r="G92" s="178"/>
      <c r="H92" s="59">
        <v>48199</v>
      </c>
      <c r="I92" s="177"/>
      <c r="J92" s="138" t="s">
        <v>162</v>
      </c>
    </row>
    <row r="93" spans="1:10" s="15" customFormat="1" ht="15" customHeight="1">
      <c r="A93" s="3" t="s">
        <v>238</v>
      </c>
      <c r="B93" s="16">
        <v>18</v>
      </c>
      <c r="C93" s="16"/>
      <c r="D93" s="59">
        <v>5882</v>
      </c>
      <c r="E93" s="177"/>
      <c r="F93" s="138">
        <v>15064</v>
      </c>
      <c r="G93" s="178"/>
      <c r="H93" s="59">
        <v>5882</v>
      </c>
      <c r="I93" s="177"/>
      <c r="J93" s="138">
        <v>15064</v>
      </c>
    </row>
    <row r="94" spans="1:10" s="15" customFormat="1" ht="15" customHeight="1">
      <c r="A94" s="3" t="s">
        <v>153</v>
      </c>
      <c r="B94" s="21">
        <v>15</v>
      </c>
      <c r="C94" s="16"/>
      <c r="D94" s="59">
        <v>823314</v>
      </c>
      <c r="E94" s="177"/>
      <c r="F94" s="138">
        <v>932987</v>
      </c>
      <c r="G94" s="178"/>
      <c r="H94" s="59">
        <v>35263</v>
      </c>
      <c r="I94" s="177"/>
      <c r="J94" s="138">
        <v>36686</v>
      </c>
    </row>
    <row r="95" spans="1:10" s="15" customFormat="1" ht="15" customHeight="1">
      <c r="A95" s="15" t="s">
        <v>114</v>
      </c>
      <c r="B95" s="21">
        <v>17</v>
      </c>
      <c r="C95" s="16"/>
      <c r="D95" s="59">
        <v>8276306</v>
      </c>
      <c r="E95" s="177"/>
      <c r="F95" s="138">
        <v>11063460</v>
      </c>
      <c r="G95" s="178"/>
      <c r="H95" s="59">
        <v>8276306</v>
      </c>
      <c r="I95" s="177"/>
      <c r="J95" s="138">
        <v>11063460</v>
      </c>
    </row>
    <row r="96" spans="1:10" s="15" customFormat="1" ht="15" customHeight="1">
      <c r="A96" s="15" t="s">
        <v>36</v>
      </c>
      <c r="B96" s="21"/>
      <c r="C96" s="16"/>
      <c r="D96" s="196">
        <v>45157</v>
      </c>
      <c r="E96" s="181"/>
      <c r="F96" s="138">
        <v>68609</v>
      </c>
      <c r="G96" s="183"/>
      <c r="H96" s="196">
        <v>14254</v>
      </c>
      <c r="I96" s="181"/>
      <c r="J96" s="138">
        <v>11292</v>
      </c>
    </row>
    <row r="97" spans="1:10" ht="15" customHeight="1">
      <c r="A97" s="15" t="s">
        <v>175</v>
      </c>
      <c r="B97" s="14"/>
      <c r="C97" s="14"/>
      <c r="D97" s="156">
        <v>126683</v>
      </c>
      <c r="F97" s="157">
        <v>143405</v>
      </c>
      <c r="G97" s="177"/>
      <c r="H97" s="156">
        <v>442</v>
      </c>
      <c r="I97" s="177"/>
      <c r="J97" s="157">
        <v>428</v>
      </c>
    </row>
    <row r="98" spans="1:10" ht="15" customHeight="1">
      <c r="A98" s="15"/>
      <c r="B98" s="14"/>
      <c r="C98" s="14"/>
      <c r="D98" s="196"/>
      <c r="E98" s="181"/>
      <c r="F98" s="186"/>
      <c r="G98" s="181"/>
      <c r="H98" s="196"/>
      <c r="I98" s="181"/>
      <c r="J98" s="186"/>
    </row>
    <row r="99" spans="1:10" s="15" customFormat="1" ht="15" customHeight="1">
      <c r="A99" s="4" t="s">
        <v>33</v>
      </c>
      <c r="B99" s="16"/>
      <c r="C99" s="16"/>
      <c r="D99" s="156">
        <f>SUM(D91:D97)</f>
        <v>10118105</v>
      </c>
      <c r="E99" s="177"/>
      <c r="F99" s="157">
        <f>SUM(F91:F98)</f>
        <v>15278514</v>
      </c>
      <c r="G99" s="177"/>
      <c r="H99" s="156">
        <f>SUM(H91:H97)</f>
        <v>8727456</v>
      </c>
      <c r="I99" s="177"/>
      <c r="J99" s="157">
        <f>SUM(J91:J98)</f>
        <v>12282703</v>
      </c>
    </row>
    <row r="100" spans="1:10" ht="15" customHeight="1">
      <c r="A100" s="4"/>
      <c r="B100" s="14"/>
      <c r="C100" s="14"/>
      <c r="D100" s="191"/>
      <c r="E100" s="187"/>
      <c r="F100" s="186"/>
      <c r="G100" s="187"/>
      <c r="H100" s="191"/>
      <c r="I100" s="187"/>
      <c r="J100" s="186"/>
    </row>
    <row r="101" spans="1:10" s="15" customFormat="1" ht="15" customHeight="1">
      <c r="A101" s="4" t="s">
        <v>37</v>
      </c>
      <c r="B101" s="16"/>
      <c r="C101" s="16"/>
      <c r="D101" s="156">
        <f>SUM(D99,D87)</f>
        <v>23454101</v>
      </c>
      <c r="E101" s="177"/>
      <c r="F101" s="157">
        <f>SUM(F87+F99)</f>
        <v>27937494</v>
      </c>
      <c r="G101" s="177"/>
      <c r="H101" s="156">
        <f>SUM(H99,H87)</f>
        <v>16629841</v>
      </c>
      <c r="I101" s="177"/>
      <c r="J101" s="157">
        <f>SUM(J87+J99)</f>
        <v>17526195</v>
      </c>
    </row>
    <row r="102" spans="1:10" s="15" customFormat="1" ht="15" customHeight="1">
      <c r="A102" s="4"/>
      <c r="B102" s="16"/>
      <c r="C102" s="16"/>
      <c r="D102" s="182"/>
      <c r="E102" s="177"/>
      <c r="F102" s="182"/>
      <c r="G102" s="177"/>
      <c r="H102" s="182"/>
      <c r="I102" s="177"/>
      <c r="J102" s="182"/>
    </row>
    <row r="103" spans="1:10" ht="15" customHeight="1">
      <c r="A103" s="10"/>
      <c r="D103" s="182"/>
      <c r="F103" s="182"/>
      <c r="G103" s="178"/>
      <c r="H103" s="182"/>
      <c r="I103" s="177"/>
      <c r="J103" s="182"/>
    </row>
    <row r="104" spans="1:10" ht="15" customHeight="1">
      <c r="A104" s="10"/>
      <c r="D104" s="182"/>
      <c r="F104" s="182"/>
      <c r="G104" s="178"/>
      <c r="H104" s="182"/>
      <c r="I104" s="177"/>
      <c r="J104" s="182"/>
    </row>
    <row r="105" spans="1:10" ht="15" customHeight="1">
      <c r="A105" s="10"/>
      <c r="D105" s="182"/>
      <c r="F105" s="182"/>
      <c r="G105" s="178"/>
      <c r="H105" s="182"/>
      <c r="I105" s="177"/>
      <c r="J105" s="182"/>
    </row>
    <row r="106" spans="1:10" ht="15" customHeight="1">
      <c r="A106" s="10"/>
      <c r="D106" s="182"/>
      <c r="F106" s="182"/>
      <c r="G106" s="178"/>
      <c r="H106" s="182"/>
      <c r="I106" s="177"/>
      <c r="J106" s="182"/>
    </row>
    <row r="107" spans="1:10" ht="15" customHeight="1">
      <c r="A107" s="10"/>
      <c r="D107" s="182"/>
      <c r="F107" s="182"/>
      <c r="G107" s="178"/>
      <c r="H107" s="182"/>
      <c r="I107" s="177"/>
      <c r="J107" s="182"/>
    </row>
    <row r="108" spans="1:10" ht="15" customHeight="1">
      <c r="A108" s="10"/>
      <c r="D108" s="182"/>
      <c r="F108" s="182"/>
      <c r="G108" s="178"/>
      <c r="H108" s="182"/>
      <c r="I108" s="177"/>
      <c r="J108" s="182"/>
    </row>
    <row r="109" spans="1:10" ht="15" customHeight="1">
      <c r="A109" s="10"/>
      <c r="D109" s="182"/>
      <c r="F109" s="182"/>
      <c r="G109" s="178"/>
      <c r="H109" s="182"/>
      <c r="I109" s="177"/>
      <c r="J109" s="182"/>
    </row>
    <row r="110" spans="1:10" ht="15" customHeight="1">
      <c r="A110" s="10"/>
      <c r="D110" s="182"/>
      <c r="F110" s="182"/>
      <c r="G110" s="178"/>
      <c r="H110" s="182"/>
      <c r="I110" s="177"/>
      <c r="J110" s="182"/>
    </row>
    <row r="111" spans="1:10" ht="15" customHeight="1">
      <c r="A111" s="10"/>
      <c r="D111" s="182"/>
      <c r="F111" s="182"/>
      <c r="G111" s="178"/>
      <c r="H111" s="182"/>
      <c r="I111" s="177"/>
      <c r="J111" s="182"/>
    </row>
    <row r="112" spans="1:10" ht="15" customHeight="1">
      <c r="A112" s="10"/>
      <c r="D112" s="182"/>
      <c r="F112" s="182"/>
      <c r="G112" s="178"/>
      <c r="H112" s="182"/>
      <c r="I112" s="177"/>
      <c r="J112" s="182"/>
    </row>
    <row r="113" spans="1:10" ht="15" customHeight="1">
      <c r="A113" s="10"/>
      <c r="D113" s="182"/>
      <c r="F113" s="182"/>
      <c r="G113" s="178"/>
      <c r="H113" s="182"/>
      <c r="I113" s="177"/>
      <c r="J113" s="182"/>
    </row>
    <row r="114" spans="1:10" ht="15" customHeight="1">
      <c r="A114" s="10"/>
      <c r="D114" s="182"/>
      <c r="F114" s="182"/>
      <c r="G114" s="178"/>
      <c r="H114" s="182"/>
      <c r="I114" s="177"/>
      <c r="J114" s="182"/>
    </row>
    <row r="115" spans="1:10" ht="18.75" customHeight="1">
      <c r="A115" s="10"/>
      <c r="D115" s="182"/>
      <c r="F115" s="182"/>
      <c r="G115" s="178"/>
      <c r="H115" s="182"/>
      <c r="I115" s="177"/>
      <c r="J115" s="182"/>
    </row>
    <row r="116" spans="1:10" ht="18.75" customHeight="1">
      <c r="A116" s="10"/>
      <c r="D116" s="182"/>
      <c r="F116" s="182"/>
      <c r="G116" s="178"/>
      <c r="H116" s="182"/>
      <c r="I116" s="177"/>
      <c r="J116" s="182"/>
    </row>
    <row r="117" spans="1:10" ht="21.95" customHeight="1">
      <c r="A117" s="19" t="str">
        <f>+A59</f>
        <v>The accompanying notes form part of this interim financial information.</v>
      </c>
      <c r="B117" s="7"/>
      <c r="C117" s="7"/>
      <c r="D117" s="157"/>
      <c r="E117" s="179"/>
      <c r="F117" s="157"/>
      <c r="G117" s="180"/>
      <c r="H117" s="157"/>
      <c r="I117" s="179"/>
      <c r="J117" s="157"/>
    </row>
    <row r="118" spans="1:10" ht="15" customHeight="1">
      <c r="A118" s="20" t="str">
        <f>A60</f>
        <v>Srisawad Corporation Public Company Limited</v>
      </c>
    </row>
    <row r="119" spans="1:10" ht="15" customHeight="1">
      <c r="A119" s="5" t="s">
        <v>22</v>
      </c>
    </row>
    <row r="120" spans="1:10" ht="15" customHeight="1">
      <c r="A120" s="6" t="str">
        <f>A62</f>
        <v>As at 30 September 2021</v>
      </c>
      <c r="B120" s="7"/>
      <c r="C120" s="7"/>
      <c r="D120" s="179"/>
      <c r="E120" s="179"/>
      <c r="F120" s="157"/>
      <c r="G120" s="157"/>
      <c r="H120" s="180"/>
      <c r="I120" s="180"/>
      <c r="J120" s="157"/>
    </row>
    <row r="121" spans="1:10" ht="15" customHeight="1">
      <c r="A121" s="8"/>
      <c r="B121" s="9"/>
      <c r="C121" s="9"/>
      <c r="D121" s="181"/>
      <c r="E121" s="181"/>
      <c r="F121" s="182"/>
      <c r="G121" s="182"/>
      <c r="H121" s="183"/>
      <c r="I121" s="183"/>
      <c r="J121" s="182"/>
    </row>
    <row r="123" spans="1:10" ht="15" customHeight="1">
      <c r="A123" s="8"/>
      <c r="B123" s="9"/>
      <c r="C123" s="9"/>
      <c r="D123" s="350" t="s">
        <v>158</v>
      </c>
      <c r="E123" s="350"/>
      <c r="F123" s="350"/>
      <c r="G123" s="184"/>
      <c r="H123" s="350" t="s">
        <v>159</v>
      </c>
      <c r="I123" s="350"/>
      <c r="J123" s="350"/>
    </row>
    <row r="124" spans="1:10" ht="15" customHeight="1">
      <c r="B124" s="9"/>
      <c r="D124" s="349" t="s">
        <v>157</v>
      </c>
      <c r="E124" s="349"/>
      <c r="F124" s="349"/>
      <c r="G124" s="185"/>
      <c r="H124" s="349" t="s">
        <v>157</v>
      </c>
      <c r="I124" s="349"/>
      <c r="J124" s="349"/>
    </row>
    <row r="125" spans="1:10" ht="15" customHeight="1">
      <c r="B125" s="9"/>
      <c r="D125" s="186" t="s">
        <v>2</v>
      </c>
      <c r="E125" s="187"/>
      <c r="F125" s="184" t="s">
        <v>3</v>
      </c>
      <c r="G125" s="185"/>
      <c r="H125" s="186" t="s">
        <v>2</v>
      </c>
      <c r="I125" s="187"/>
      <c r="J125" s="184" t="s">
        <v>3</v>
      </c>
    </row>
    <row r="126" spans="1:10" ht="15" customHeight="1">
      <c r="B126" s="9"/>
      <c r="D126" s="188" t="s">
        <v>201</v>
      </c>
      <c r="E126" s="184"/>
      <c r="F126" s="184" t="s">
        <v>4</v>
      </c>
      <c r="G126" s="184"/>
      <c r="H126" s="188" t="s">
        <v>201</v>
      </c>
      <c r="I126" s="184"/>
      <c r="J126" s="184" t="s">
        <v>4</v>
      </c>
    </row>
    <row r="127" spans="1:10" ht="15" customHeight="1">
      <c r="A127" s="10"/>
      <c r="B127" s="13"/>
      <c r="C127" s="25"/>
      <c r="D127" s="188" t="s">
        <v>161</v>
      </c>
      <c r="E127" s="184"/>
      <c r="F127" s="188" t="s">
        <v>130</v>
      </c>
      <c r="G127" s="183"/>
      <c r="H127" s="188" t="s">
        <v>161</v>
      </c>
      <c r="I127" s="184"/>
      <c r="J127" s="188" t="s">
        <v>130</v>
      </c>
    </row>
    <row r="128" spans="1:10" ht="15" customHeight="1">
      <c r="A128" s="10"/>
      <c r="B128" s="12" t="s">
        <v>178</v>
      </c>
      <c r="C128" s="13"/>
      <c r="D128" s="189" t="s">
        <v>6</v>
      </c>
      <c r="E128" s="185"/>
      <c r="F128" s="189" t="s">
        <v>6</v>
      </c>
      <c r="G128" s="184"/>
      <c r="H128" s="189" t="s">
        <v>6</v>
      </c>
      <c r="I128" s="183"/>
      <c r="J128" s="189" t="s">
        <v>6</v>
      </c>
    </row>
    <row r="129" spans="1:10" ht="15" customHeight="1">
      <c r="A129" s="10"/>
      <c r="B129" s="13"/>
      <c r="C129" s="13"/>
      <c r="D129" s="190"/>
      <c r="E129" s="185"/>
      <c r="F129" s="184"/>
      <c r="G129" s="184"/>
      <c r="H129" s="190"/>
      <c r="I129" s="183"/>
      <c r="J129" s="184"/>
    </row>
    <row r="130" spans="1:10" ht="15" customHeight="1">
      <c r="A130" s="4" t="s">
        <v>38</v>
      </c>
      <c r="B130" s="22"/>
      <c r="C130" s="14"/>
      <c r="D130" s="190"/>
      <c r="E130" s="185"/>
      <c r="F130" s="184"/>
      <c r="G130" s="185"/>
      <c r="H130" s="190"/>
      <c r="I130" s="185"/>
      <c r="J130" s="184"/>
    </row>
    <row r="131" spans="1:10" ht="15" customHeight="1">
      <c r="A131" s="4"/>
      <c r="B131" s="22"/>
      <c r="C131" s="14"/>
      <c r="D131" s="191"/>
      <c r="E131" s="187"/>
      <c r="F131" s="186"/>
      <c r="G131" s="187"/>
      <c r="H131" s="191"/>
      <c r="I131" s="187"/>
      <c r="J131" s="186"/>
    </row>
    <row r="132" spans="1:10" ht="15" customHeight="1">
      <c r="A132" s="4" t="s">
        <v>39</v>
      </c>
      <c r="B132" s="21"/>
      <c r="C132" s="16"/>
      <c r="D132" s="196"/>
      <c r="F132" s="182"/>
      <c r="G132" s="177"/>
      <c r="H132" s="196"/>
      <c r="I132" s="177"/>
      <c r="J132" s="182"/>
    </row>
    <row r="133" spans="1:10" ht="15" customHeight="1">
      <c r="A133" s="4"/>
      <c r="B133" s="22"/>
      <c r="C133" s="14"/>
      <c r="D133" s="191"/>
      <c r="E133" s="187"/>
      <c r="F133" s="186"/>
      <c r="G133" s="187"/>
      <c r="H133" s="191"/>
      <c r="I133" s="187"/>
      <c r="J133" s="186"/>
    </row>
    <row r="134" spans="1:10" s="15" customFormat="1" ht="15" customHeight="1">
      <c r="A134" s="15" t="s">
        <v>40</v>
      </c>
      <c r="B134" s="21"/>
      <c r="C134" s="16"/>
      <c r="D134" s="59"/>
      <c r="E134" s="177"/>
      <c r="F134" s="138"/>
      <c r="G134" s="177"/>
      <c r="H134" s="59"/>
      <c r="I134" s="177"/>
      <c r="J134" s="138"/>
    </row>
    <row r="135" spans="1:10" s="15" customFormat="1" ht="15" customHeight="1">
      <c r="A135" s="3" t="s">
        <v>41</v>
      </c>
      <c r="B135" s="2"/>
      <c r="C135" s="2"/>
      <c r="D135" s="196"/>
      <c r="E135" s="181"/>
      <c r="F135" s="182"/>
      <c r="G135" s="183"/>
      <c r="H135" s="196"/>
      <c r="I135" s="181"/>
      <c r="J135" s="182"/>
    </row>
    <row r="136" spans="1:10" s="15" customFormat="1" ht="15" customHeight="1">
      <c r="A136" s="3" t="s">
        <v>263</v>
      </c>
      <c r="B136" s="23"/>
      <c r="C136" s="23"/>
      <c r="D136" s="199"/>
      <c r="E136" s="181"/>
      <c r="F136" s="182"/>
      <c r="G136" s="183"/>
      <c r="H136" s="196"/>
      <c r="I136" s="181"/>
      <c r="J136" s="182"/>
    </row>
    <row r="137" spans="1:10" s="15" customFormat="1" ht="15" customHeight="1">
      <c r="A137" s="3" t="s">
        <v>117</v>
      </c>
      <c r="D137" s="200"/>
      <c r="E137" s="178"/>
      <c r="F137" s="178"/>
      <c r="G137" s="178"/>
      <c r="H137" s="200"/>
      <c r="I137" s="178"/>
      <c r="J137" s="178"/>
    </row>
    <row r="138" spans="1:10" ht="15" customHeight="1" thickBot="1">
      <c r="A138" s="3" t="s">
        <v>163</v>
      </c>
      <c r="B138" s="23">
        <v>20</v>
      </c>
      <c r="C138" s="23"/>
      <c r="D138" s="163">
        <v>1429009</v>
      </c>
      <c r="E138" s="181"/>
      <c r="F138" s="198">
        <v>1428078</v>
      </c>
      <c r="G138" s="117"/>
      <c r="H138" s="163">
        <v>1429009</v>
      </c>
      <c r="I138" s="201"/>
      <c r="J138" s="198">
        <v>1428078</v>
      </c>
    </row>
    <row r="139" spans="1:10" ht="15" customHeight="1" thickTop="1">
      <c r="B139" s="14"/>
      <c r="C139" s="14"/>
      <c r="D139" s="191"/>
      <c r="E139" s="187"/>
      <c r="F139" s="186"/>
      <c r="G139" s="187"/>
      <c r="H139" s="191"/>
      <c r="I139" s="187"/>
      <c r="J139" s="186"/>
    </row>
    <row r="140" spans="1:10" s="15" customFormat="1" ht="15" customHeight="1">
      <c r="A140" s="15" t="s">
        <v>42</v>
      </c>
      <c r="B140" s="16"/>
      <c r="C140" s="16"/>
      <c r="D140" s="196"/>
      <c r="E140" s="181"/>
      <c r="F140" s="182"/>
      <c r="G140" s="181"/>
      <c r="H140" s="196"/>
      <c r="I140" s="181"/>
      <c r="J140" s="182"/>
    </row>
    <row r="141" spans="1:10" s="15" customFormat="1" ht="15" customHeight="1">
      <c r="A141" s="3" t="s">
        <v>164</v>
      </c>
      <c r="B141" s="2"/>
      <c r="C141" s="2"/>
      <c r="D141" s="196"/>
      <c r="E141" s="181"/>
      <c r="F141" s="182"/>
      <c r="G141" s="183"/>
      <c r="H141" s="196"/>
      <c r="I141" s="181"/>
      <c r="J141" s="182"/>
    </row>
    <row r="142" spans="1:10" s="15" customFormat="1" ht="15" customHeight="1">
      <c r="A142" s="3" t="s">
        <v>117</v>
      </c>
      <c r="C142" s="2"/>
      <c r="D142" s="200"/>
      <c r="E142" s="178"/>
      <c r="F142" s="178"/>
      <c r="G142" s="178"/>
      <c r="H142" s="200"/>
      <c r="I142" s="178"/>
      <c r="J142" s="178"/>
    </row>
    <row r="143" spans="1:10" s="15" customFormat="1" ht="15" customHeight="1">
      <c r="A143" s="3" t="s">
        <v>165</v>
      </c>
      <c r="B143" s="23">
        <v>20</v>
      </c>
      <c r="C143" s="2"/>
      <c r="D143" s="196">
        <f>'9'!D36</f>
        <v>1373152</v>
      </c>
      <c r="E143" s="181"/>
      <c r="F143" s="182">
        <v>1373152</v>
      </c>
      <c r="G143" s="183"/>
      <c r="H143" s="196">
        <f>'10'!E33</f>
        <v>1373152</v>
      </c>
      <c r="I143" s="181"/>
      <c r="J143" s="138">
        <v>1373152</v>
      </c>
    </row>
    <row r="144" spans="1:10" s="15" customFormat="1" ht="15" customHeight="1">
      <c r="A144" s="15" t="s">
        <v>43</v>
      </c>
      <c r="B144" s="23">
        <v>20</v>
      </c>
      <c r="C144" s="16"/>
      <c r="D144" s="196">
        <f>'9'!F36</f>
        <v>6207179</v>
      </c>
      <c r="E144" s="181"/>
      <c r="F144" s="182">
        <v>6207179</v>
      </c>
      <c r="G144" s="178"/>
      <c r="H144" s="196">
        <f>'10'!G33</f>
        <v>6207179</v>
      </c>
      <c r="I144" s="181"/>
      <c r="J144" s="138">
        <v>6207179</v>
      </c>
    </row>
    <row r="145" spans="1:10" s="15" customFormat="1" ht="15" customHeight="1">
      <c r="A145" s="15" t="s">
        <v>44</v>
      </c>
      <c r="B145" s="23">
        <v>20</v>
      </c>
      <c r="C145" s="16"/>
      <c r="D145" s="196">
        <f>'9'!H36</f>
        <v>36190</v>
      </c>
      <c r="E145" s="202"/>
      <c r="F145" s="203">
        <v>36190</v>
      </c>
      <c r="G145" s="204"/>
      <c r="H145" s="197">
        <f>'10'!I33</f>
        <v>36190</v>
      </c>
      <c r="I145" s="202"/>
      <c r="J145" s="195">
        <v>36190</v>
      </c>
    </row>
    <row r="146" spans="1:10" s="15" customFormat="1" ht="15" customHeight="1">
      <c r="A146" s="15" t="s">
        <v>45</v>
      </c>
      <c r="B146" s="16"/>
      <c r="C146" s="16"/>
      <c r="D146" s="59"/>
      <c r="E146" s="177"/>
      <c r="F146" s="138"/>
      <c r="G146" s="177"/>
      <c r="H146" s="59"/>
      <c r="I146" s="177"/>
      <c r="J146" s="138"/>
    </row>
    <row r="147" spans="1:10" s="15" customFormat="1" ht="15" customHeight="1">
      <c r="A147" s="15" t="s">
        <v>46</v>
      </c>
      <c r="B147" s="16"/>
      <c r="C147" s="16"/>
      <c r="D147" s="196">
        <f>'9'!J36</f>
        <v>142807</v>
      </c>
      <c r="E147" s="177"/>
      <c r="F147" s="182">
        <v>142807</v>
      </c>
      <c r="G147" s="178"/>
      <c r="H147" s="59">
        <f>'10'!K33</f>
        <v>142807</v>
      </c>
      <c r="I147" s="177"/>
      <c r="J147" s="138">
        <v>142807</v>
      </c>
    </row>
    <row r="148" spans="1:10" s="15" customFormat="1" ht="15" customHeight="1">
      <c r="A148" s="15" t="s">
        <v>47</v>
      </c>
      <c r="B148" s="16"/>
      <c r="C148" s="16"/>
      <c r="D148" s="197">
        <f>'9'!L36</f>
        <v>16120061</v>
      </c>
      <c r="E148" s="202"/>
      <c r="F148" s="203">
        <v>15003839</v>
      </c>
      <c r="G148" s="204"/>
      <c r="H148" s="197">
        <f>'10'!M33</f>
        <v>6087623</v>
      </c>
      <c r="I148" s="202"/>
      <c r="J148" s="195">
        <v>4790028</v>
      </c>
    </row>
    <row r="149" spans="1:10" s="15" customFormat="1" ht="15" customHeight="1">
      <c r="A149" s="15" t="s">
        <v>107</v>
      </c>
      <c r="B149" s="16"/>
      <c r="C149" s="16"/>
      <c r="D149" s="200"/>
      <c r="E149" s="202"/>
      <c r="F149" s="203"/>
      <c r="G149" s="204"/>
      <c r="H149" s="197"/>
      <c r="I149" s="202"/>
      <c r="J149" s="195"/>
    </row>
    <row r="150" spans="1:10" s="15" customFormat="1" ht="15" customHeight="1">
      <c r="A150" s="15" t="s">
        <v>108</v>
      </c>
      <c r="B150" s="16"/>
      <c r="C150" s="16"/>
      <c r="D150" s="197">
        <f>'9'!N36</f>
        <v>-320154</v>
      </c>
      <c r="E150" s="202"/>
      <c r="F150" s="203">
        <v>-665152</v>
      </c>
      <c r="G150" s="204"/>
      <c r="H150" s="197">
        <v>0</v>
      </c>
      <c r="I150" s="202"/>
      <c r="J150" s="195" t="s">
        <v>162</v>
      </c>
    </row>
    <row r="151" spans="1:10" s="15" customFormat="1" ht="15" customHeight="1">
      <c r="A151" s="15" t="s">
        <v>48</v>
      </c>
      <c r="D151" s="205">
        <f>'9'!V36</f>
        <v>-6418</v>
      </c>
      <c r="E151" s="178"/>
      <c r="F151" s="206">
        <v>-13148</v>
      </c>
      <c r="G151" s="138"/>
      <c r="H151" s="207">
        <f>'10'!S33</f>
        <v>-4704</v>
      </c>
      <c r="I151" s="138"/>
      <c r="J151" s="208">
        <v>-12050</v>
      </c>
    </row>
    <row r="152" spans="1:10" ht="15" customHeight="1">
      <c r="A152" s="4"/>
      <c r="B152" s="14"/>
      <c r="C152" s="14"/>
      <c r="D152" s="191"/>
      <c r="E152" s="187"/>
      <c r="F152" s="186"/>
      <c r="G152" s="187"/>
      <c r="H152" s="191"/>
      <c r="I152" s="187"/>
      <c r="J152" s="186"/>
    </row>
    <row r="153" spans="1:10" s="15" customFormat="1" ht="15" customHeight="1">
      <c r="A153" s="4" t="s">
        <v>49</v>
      </c>
      <c r="B153" s="16"/>
      <c r="C153" s="16"/>
      <c r="D153" s="196">
        <f>SUM(D143:D151)</f>
        <v>23552817</v>
      </c>
      <c r="E153" s="182"/>
      <c r="F153" s="182">
        <v>22084867</v>
      </c>
      <c r="G153" s="182"/>
      <c r="H153" s="196">
        <f>SUM(H143:H151)</f>
        <v>13842247</v>
      </c>
      <c r="I153" s="182"/>
      <c r="J153" s="138">
        <f>SUM(J141:J151)</f>
        <v>12537306</v>
      </c>
    </row>
    <row r="154" spans="1:10" s="15" customFormat="1" ht="15" customHeight="1">
      <c r="A154" s="3" t="s">
        <v>50</v>
      </c>
      <c r="B154" s="16"/>
      <c r="C154" s="16"/>
      <c r="D154" s="156">
        <f>'9'!Z36</f>
        <v>2193212</v>
      </c>
      <c r="E154" s="182"/>
      <c r="F154" s="157">
        <v>1985011</v>
      </c>
      <c r="G154" s="181"/>
      <c r="H154" s="156">
        <v>0</v>
      </c>
      <c r="I154" s="181"/>
      <c r="J154" s="157" t="s">
        <v>162</v>
      </c>
    </row>
    <row r="155" spans="1:10" ht="15" customHeight="1">
      <c r="A155" s="4"/>
      <c r="B155" s="14"/>
      <c r="C155" s="14"/>
      <c r="D155" s="191"/>
      <c r="E155" s="187"/>
      <c r="F155" s="186"/>
      <c r="G155" s="187"/>
      <c r="H155" s="191"/>
      <c r="I155" s="187"/>
      <c r="J155" s="186"/>
    </row>
    <row r="156" spans="1:10" s="15" customFormat="1" ht="15" customHeight="1">
      <c r="A156" s="10" t="s">
        <v>51</v>
      </c>
      <c r="B156" s="16"/>
      <c r="C156" s="16"/>
      <c r="D156" s="156">
        <f>SUM(D153:D154)</f>
        <v>25746029</v>
      </c>
      <c r="E156" s="181"/>
      <c r="F156" s="157">
        <v>24069878</v>
      </c>
      <c r="G156" s="181"/>
      <c r="H156" s="156">
        <f>SUM(H153:H154)</f>
        <v>13842247</v>
      </c>
      <c r="I156" s="181"/>
      <c r="J156" s="157">
        <f>SUM(J153:J155)</f>
        <v>12537306</v>
      </c>
    </row>
    <row r="157" spans="1:10" ht="15" customHeight="1">
      <c r="A157" s="4"/>
      <c r="B157" s="14"/>
      <c r="C157" s="14"/>
      <c r="D157" s="191"/>
      <c r="E157" s="187"/>
      <c r="F157" s="186"/>
      <c r="G157" s="187"/>
      <c r="H157" s="191"/>
      <c r="I157" s="187"/>
      <c r="J157" s="186"/>
    </row>
    <row r="158" spans="1:10" s="15" customFormat="1" ht="15" customHeight="1" thickBot="1">
      <c r="A158" s="4" t="s">
        <v>52</v>
      </c>
      <c r="B158" s="16"/>
      <c r="C158" s="16"/>
      <c r="D158" s="163">
        <f>SUM(D156,D101)</f>
        <v>49200130</v>
      </c>
      <c r="E158" s="177"/>
      <c r="F158" s="198">
        <v>52007372</v>
      </c>
      <c r="G158" s="177"/>
      <c r="H158" s="163">
        <f>SUM(H156,H101)</f>
        <v>30472088</v>
      </c>
      <c r="I158" s="177"/>
      <c r="J158" s="198">
        <f>+J101+J156</f>
        <v>30063501</v>
      </c>
    </row>
    <row r="159" spans="1:10" s="15" customFormat="1" ht="15" customHeight="1" thickTop="1">
      <c r="A159" s="4"/>
      <c r="B159" s="16"/>
      <c r="C159" s="16"/>
      <c r="D159" s="182"/>
      <c r="E159" s="177"/>
      <c r="F159" s="182"/>
      <c r="G159" s="177"/>
      <c r="H159" s="182"/>
      <c r="I159" s="177"/>
      <c r="J159" s="182"/>
    </row>
    <row r="160" spans="1:10" s="15" customFormat="1" ht="15" customHeight="1">
      <c r="A160" s="4"/>
      <c r="B160" s="16"/>
      <c r="C160" s="16"/>
      <c r="D160" s="182"/>
      <c r="E160" s="177"/>
      <c r="F160" s="182"/>
      <c r="G160" s="177"/>
      <c r="H160" s="182"/>
      <c r="I160" s="177"/>
      <c r="J160" s="182"/>
    </row>
    <row r="161" spans="1:10" s="15" customFormat="1" ht="15" customHeight="1">
      <c r="A161" s="4"/>
      <c r="B161" s="16"/>
      <c r="C161" s="16"/>
      <c r="D161" s="182"/>
      <c r="E161" s="177"/>
      <c r="F161" s="182"/>
      <c r="G161" s="177"/>
      <c r="H161" s="182"/>
      <c r="I161" s="177"/>
      <c r="J161" s="182"/>
    </row>
    <row r="162" spans="1:10" s="15" customFormat="1" ht="15" customHeight="1">
      <c r="A162" s="4"/>
      <c r="B162" s="16"/>
      <c r="C162" s="16"/>
      <c r="D162" s="182"/>
      <c r="E162" s="182"/>
      <c r="F162" s="182"/>
      <c r="G162" s="182"/>
      <c r="H162" s="182"/>
      <c r="I162" s="182"/>
      <c r="J162" s="182"/>
    </row>
    <row r="163" spans="1:10" s="15" customFormat="1" ht="15" customHeight="1">
      <c r="A163" s="4"/>
      <c r="B163" s="16"/>
      <c r="C163" s="16"/>
      <c r="D163" s="182"/>
      <c r="E163" s="182"/>
      <c r="F163" s="182"/>
      <c r="G163" s="182"/>
      <c r="H163" s="182"/>
      <c r="I163" s="182"/>
      <c r="J163" s="182"/>
    </row>
    <row r="164" spans="1:10" s="15" customFormat="1" ht="15" customHeight="1">
      <c r="A164" s="4"/>
      <c r="B164" s="16"/>
      <c r="C164" s="16"/>
      <c r="D164" s="182"/>
      <c r="E164" s="182"/>
      <c r="F164" s="182"/>
      <c r="G164" s="182"/>
      <c r="H164" s="182"/>
      <c r="I164" s="182"/>
      <c r="J164" s="182"/>
    </row>
    <row r="165" spans="1:10" s="15" customFormat="1" ht="15" customHeight="1">
      <c r="A165" s="4"/>
      <c r="B165" s="16"/>
      <c r="C165" s="16"/>
      <c r="D165" s="182"/>
      <c r="E165" s="182"/>
      <c r="F165" s="182"/>
      <c r="G165" s="182"/>
      <c r="H165" s="182"/>
      <c r="I165" s="182"/>
      <c r="J165" s="182"/>
    </row>
    <row r="166" spans="1:10" s="15" customFormat="1" ht="15" customHeight="1">
      <c r="A166" s="4"/>
      <c r="B166" s="16"/>
      <c r="C166" s="16"/>
      <c r="D166" s="182"/>
      <c r="E166" s="182"/>
      <c r="F166" s="182"/>
      <c r="G166" s="182"/>
      <c r="H166" s="182"/>
      <c r="I166" s="182"/>
      <c r="J166" s="182"/>
    </row>
    <row r="167" spans="1:10" s="15" customFormat="1" ht="15" customHeight="1">
      <c r="A167" s="4"/>
      <c r="B167" s="16"/>
      <c r="C167" s="16"/>
      <c r="D167" s="182"/>
      <c r="E167" s="182"/>
      <c r="F167" s="182"/>
      <c r="G167" s="182"/>
      <c r="H167" s="182"/>
      <c r="I167" s="182"/>
      <c r="J167" s="182"/>
    </row>
    <row r="168" spans="1:10" s="15" customFormat="1" ht="15" customHeight="1">
      <c r="A168" s="4"/>
      <c r="B168" s="16"/>
      <c r="C168" s="16"/>
      <c r="D168" s="182"/>
      <c r="E168" s="177"/>
      <c r="F168" s="182"/>
      <c r="G168" s="177"/>
      <c r="H168" s="182"/>
      <c r="I168" s="177"/>
      <c r="J168" s="182"/>
    </row>
    <row r="169" spans="1:10" s="15" customFormat="1" ht="15" customHeight="1">
      <c r="A169" s="4"/>
      <c r="B169" s="16"/>
      <c r="C169" s="16"/>
      <c r="D169" s="182"/>
      <c r="E169" s="177"/>
      <c r="F169" s="182"/>
      <c r="G169" s="177"/>
      <c r="H169" s="182"/>
      <c r="I169" s="177"/>
      <c r="J169" s="182"/>
    </row>
    <row r="170" spans="1:10" s="15" customFormat="1" ht="15" customHeight="1">
      <c r="A170" s="4"/>
      <c r="B170" s="16"/>
      <c r="C170" s="16"/>
      <c r="D170" s="182"/>
      <c r="E170" s="177"/>
      <c r="F170" s="182"/>
      <c r="G170" s="177"/>
      <c r="H170" s="182"/>
      <c r="I170" s="177"/>
      <c r="J170" s="182"/>
    </row>
    <row r="171" spans="1:10" s="15" customFormat="1" ht="15" customHeight="1">
      <c r="A171" s="4"/>
      <c r="B171" s="16"/>
      <c r="C171" s="16"/>
      <c r="D171" s="182"/>
      <c r="E171" s="177"/>
      <c r="F171" s="182"/>
      <c r="G171" s="177"/>
      <c r="H171" s="182"/>
      <c r="I171" s="177"/>
      <c r="J171" s="182"/>
    </row>
    <row r="172" spans="1:10" s="15" customFormat="1" ht="15" customHeight="1">
      <c r="A172" s="4"/>
      <c r="B172" s="16"/>
      <c r="C172" s="16"/>
      <c r="D172" s="182"/>
      <c r="E172" s="177"/>
      <c r="F172" s="182"/>
      <c r="G172" s="177"/>
      <c r="H172" s="182"/>
      <c r="I172" s="177"/>
      <c r="J172" s="182"/>
    </row>
    <row r="173" spans="1:10" s="15" customFormat="1" ht="15" customHeight="1">
      <c r="A173" s="4"/>
      <c r="B173" s="16"/>
      <c r="C173" s="16"/>
      <c r="D173" s="182"/>
      <c r="E173" s="177"/>
      <c r="F173" s="182"/>
      <c r="G173" s="177"/>
      <c r="H173" s="182"/>
      <c r="I173" s="177"/>
      <c r="J173" s="182"/>
    </row>
    <row r="174" spans="1:10" s="15" customFormat="1" ht="15" customHeight="1">
      <c r="A174" s="4"/>
      <c r="B174" s="16"/>
      <c r="C174" s="16"/>
      <c r="D174" s="182"/>
      <c r="E174" s="177"/>
      <c r="F174" s="182"/>
      <c r="G174" s="177"/>
      <c r="H174" s="182"/>
      <c r="I174" s="177"/>
      <c r="J174" s="182"/>
    </row>
    <row r="175" spans="1:10" s="15" customFormat="1" ht="7.5" customHeight="1">
      <c r="A175" s="4"/>
      <c r="B175" s="16"/>
      <c r="C175" s="16"/>
      <c r="D175" s="182"/>
      <c r="E175" s="177"/>
      <c r="F175" s="182"/>
      <c r="G175" s="177"/>
      <c r="H175" s="182"/>
      <c r="I175" s="177"/>
      <c r="J175" s="182"/>
    </row>
    <row r="176" spans="1:10" ht="21.95" customHeight="1">
      <c r="A176" s="348" t="str">
        <f>+A117</f>
        <v>The accompanying notes form part of this interim financial information.</v>
      </c>
      <c r="B176" s="348"/>
      <c r="C176" s="348"/>
      <c r="D176" s="348"/>
      <c r="E176" s="348"/>
      <c r="F176" s="348"/>
      <c r="G176" s="348"/>
      <c r="H176" s="348"/>
      <c r="I176" s="348"/>
      <c r="J176" s="348"/>
    </row>
  </sheetData>
  <mergeCells count="13">
    <mergeCell ref="D6:F6"/>
    <mergeCell ref="H6:J6"/>
    <mergeCell ref="D65:F65"/>
    <mergeCell ref="H65:J65"/>
    <mergeCell ref="D66:F66"/>
    <mergeCell ref="H66:J66"/>
    <mergeCell ref="A176:J176"/>
    <mergeCell ref="D7:F7"/>
    <mergeCell ref="H7:J7"/>
    <mergeCell ref="D123:F123"/>
    <mergeCell ref="H123:J123"/>
    <mergeCell ref="D124:F124"/>
    <mergeCell ref="H124:J124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7" max="16383" man="1"/>
  </rowBreaks>
  <ignoredErrors>
    <ignoredError sqref="D11:J11 G69 E10 G10 G1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J116"/>
  <sheetViews>
    <sheetView zoomScale="97" zoomScaleNormal="97" zoomScaleSheetLayoutView="115" workbookViewId="0"/>
  </sheetViews>
  <sheetFormatPr defaultRowHeight="15" customHeight="1"/>
  <cols>
    <col min="1" max="1" width="35.75" style="32" customWidth="1"/>
    <col min="2" max="2" width="2" style="31" customWidth="1"/>
    <col min="3" max="3" width="0.625" style="31" customWidth="1"/>
    <col min="4" max="4" width="13.625" style="110" customWidth="1"/>
    <col min="5" max="5" width="0.625" style="110" customWidth="1"/>
    <col min="6" max="6" width="13.625" style="209" customWidth="1"/>
    <col min="7" max="7" width="0.625" style="110" customWidth="1"/>
    <col min="8" max="8" width="13.625" style="210" customWidth="1"/>
    <col min="9" max="9" width="0.625" style="110" customWidth="1"/>
    <col min="10" max="10" width="13.625" style="211" customWidth="1"/>
    <col min="11" max="232" width="9.125" style="32"/>
    <col min="233" max="233" width="35.625" style="32" customWidth="1"/>
    <col min="234" max="234" width="5.375" style="32" customWidth="1"/>
    <col min="235" max="235" width="0.625" style="32" customWidth="1"/>
    <col min="236" max="236" width="13.625" style="32" customWidth="1"/>
    <col min="237" max="237" width="0.625" style="32" customWidth="1"/>
    <col min="238" max="238" width="13.625" style="32" customWidth="1"/>
    <col min="239" max="239" width="0.625" style="32" customWidth="1"/>
    <col min="240" max="240" width="13.625" style="32" customWidth="1"/>
    <col min="241" max="241" width="0.625" style="32" customWidth="1"/>
    <col min="242" max="242" width="13.625" style="32" customWidth="1"/>
    <col min="243" max="243" width="9.125" style="32"/>
    <col min="244" max="244" width="9.375" style="32" bestFit="1" customWidth="1"/>
    <col min="245" max="247" width="9.125" style="32"/>
    <col min="248" max="248" width="9.375" style="32" bestFit="1" customWidth="1"/>
    <col min="249" max="488" width="9.125" style="32"/>
    <col min="489" max="489" width="35.625" style="32" customWidth="1"/>
    <col min="490" max="490" width="5.375" style="32" customWidth="1"/>
    <col min="491" max="491" width="0.625" style="32" customWidth="1"/>
    <col min="492" max="492" width="13.625" style="32" customWidth="1"/>
    <col min="493" max="493" width="0.625" style="32" customWidth="1"/>
    <col min="494" max="494" width="13.625" style="32" customWidth="1"/>
    <col min="495" max="495" width="0.625" style="32" customWidth="1"/>
    <col min="496" max="496" width="13.625" style="32" customWidth="1"/>
    <col min="497" max="497" width="0.625" style="32" customWidth="1"/>
    <col min="498" max="498" width="13.625" style="32" customWidth="1"/>
    <col min="499" max="499" width="9.125" style="32"/>
    <col min="500" max="500" width="9.375" style="32" bestFit="1" customWidth="1"/>
    <col min="501" max="503" width="9.125" style="32"/>
    <col min="504" max="504" width="9.375" style="32" bestFit="1" customWidth="1"/>
    <col min="505" max="744" width="9.125" style="32"/>
    <col min="745" max="745" width="35.625" style="32" customWidth="1"/>
    <col min="746" max="746" width="5.375" style="32" customWidth="1"/>
    <col min="747" max="747" width="0.625" style="32" customWidth="1"/>
    <col min="748" max="748" width="13.625" style="32" customWidth="1"/>
    <col min="749" max="749" width="0.625" style="32" customWidth="1"/>
    <col min="750" max="750" width="13.625" style="32" customWidth="1"/>
    <col min="751" max="751" width="0.625" style="32" customWidth="1"/>
    <col min="752" max="752" width="13.625" style="32" customWidth="1"/>
    <col min="753" max="753" width="0.625" style="32" customWidth="1"/>
    <col min="754" max="754" width="13.625" style="32" customWidth="1"/>
    <col min="755" max="755" width="9.125" style="32"/>
    <col min="756" max="756" width="9.375" style="32" bestFit="1" customWidth="1"/>
    <col min="757" max="759" width="9.125" style="32"/>
    <col min="760" max="760" width="9.375" style="32" bestFit="1" customWidth="1"/>
    <col min="761" max="1000" width="9.125" style="32"/>
    <col min="1001" max="1001" width="35.625" style="32" customWidth="1"/>
    <col min="1002" max="1002" width="5.375" style="32" customWidth="1"/>
    <col min="1003" max="1003" width="0.625" style="32" customWidth="1"/>
    <col min="1004" max="1004" width="13.625" style="32" customWidth="1"/>
    <col min="1005" max="1005" width="0.625" style="32" customWidth="1"/>
    <col min="1006" max="1006" width="13.625" style="32" customWidth="1"/>
    <col min="1007" max="1007" width="0.625" style="32" customWidth="1"/>
    <col min="1008" max="1008" width="13.625" style="32" customWidth="1"/>
    <col min="1009" max="1009" width="0.625" style="32" customWidth="1"/>
    <col min="1010" max="1010" width="13.625" style="32" customWidth="1"/>
    <col min="1011" max="1011" width="9.125" style="32"/>
    <col min="1012" max="1012" width="9.375" style="32" bestFit="1" customWidth="1"/>
    <col min="1013" max="1015" width="9.125" style="32"/>
    <col min="1016" max="1016" width="9.375" style="32" bestFit="1" customWidth="1"/>
    <col min="1017" max="1256" width="9.125" style="32"/>
    <col min="1257" max="1257" width="35.625" style="32" customWidth="1"/>
    <col min="1258" max="1258" width="5.375" style="32" customWidth="1"/>
    <col min="1259" max="1259" width="0.625" style="32" customWidth="1"/>
    <col min="1260" max="1260" width="13.625" style="32" customWidth="1"/>
    <col min="1261" max="1261" width="0.625" style="32" customWidth="1"/>
    <col min="1262" max="1262" width="13.625" style="32" customWidth="1"/>
    <col min="1263" max="1263" width="0.625" style="32" customWidth="1"/>
    <col min="1264" max="1264" width="13.625" style="32" customWidth="1"/>
    <col min="1265" max="1265" width="0.625" style="32" customWidth="1"/>
    <col min="1266" max="1266" width="13.625" style="32" customWidth="1"/>
    <col min="1267" max="1267" width="9.125" style="32"/>
    <col min="1268" max="1268" width="9.375" style="32" bestFit="1" customWidth="1"/>
    <col min="1269" max="1271" width="9.125" style="32"/>
    <col min="1272" max="1272" width="9.375" style="32" bestFit="1" customWidth="1"/>
    <col min="1273" max="1512" width="9.125" style="32"/>
    <col min="1513" max="1513" width="35.625" style="32" customWidth="1"/>
    <col min="1514" max="1514" width="5.375" style="32" customWidth="1"/>
    <col min="1515" max="1515" width="0.625" style="32" customWidth="1"/>
    <col min="1516" max="1516" width="13.625" style="32" customWidth="1"/>
    <col min="1517" max="1517" width="0.625" style="32" customWidth="1"/>
    <col min="1518" max="1518" width="13.625" style="32" customWidth="1"/>
    <col min="1519" max="1519" width="0.625" style="32" customWidth="1"/>
    <col min="1520" max="1520" width="13.625" style="32" customWidth="1"/>
    <col min="1521" max="1521" width="0.625" style="32" customWidth="1"/>
    <col min="1522" max="1522" width="13.625" style="32" customWidth="1"/>
    <col min="1523" max="1523" width="9.125" style="32"/>
    <col min="1524" max="1524" width="9.375" style="32" bestFit="1" customWidth="1"/>
    <col min="1525" max="1527" width="9.125" style="32"/>
    <col min="1528" max="1528" width="9.375" style="32" bestFit="1" customWidth="1"/>
    <col min="1529" max="1768" width="9.125" style="32"/>
    <col min="1769" max="1769" width="35.625" style="32" customWidth="1"/>
    <col min="1770" max="1770" width="5.375" style="32" customWidth="1"/>
    <col min="1771" max="1771" width="0.625" style="32" customWidth="1"/>
    <col min="1772" max="1772" width="13.625" style="32" customWidth="1"/>
    <col min="1773" max="1773" width="0.625" style="32" customWidth="1"/>
    <col min="1774" max="1774" width="13.625" style="32" customWidth="1"/>
    <col min="1775" max="1775" width="0.625" style="32" customWidth="1"/>
    <col min="1776" max="1776" width="13.625" style="32" customWidth="1"/>
    <col min="1777" max="1777" width="0.625" style="32" customWidth="1"/>
    <col min="1778" max="1778" width="13.625" style="32" customWidth="1"/>
    <col min="1779" max="1779" width="9.125" style="32"/>
    <col min="1780" max="1780" width="9.375" style="32" bestFit="1" customWidth="1"/>
    <col min="1781" max="1783" width="9.125" style="32"/>
    <col min="1784" max="1784" width="9.375" style="32" bestFit="1" customWidth="1"/>
    <col min="1785" max="2024" width="9.125" style="32"/>
    <col min="2025" max="2025" width="35.625" style="32" customWidth="1"/>
    <col min="2026" max="2026" width="5.375" style="32" customWidth="1"/>
    <col min="2027" max="2027" width="0.625" style="32" customWidth="1"/>
    <col min="2028" max="2028" width="13.625" style="32" customWidth="1"/>
    <col min="2029" max="2029" width="0.625" style="32" customWidth="1"/>
    <col min="2030" max="2030" width="13.625" style="32" customWidth="1"/>
    <col min="2031" max="2031" width="0.625" style="32" customWidth="1"/>
    <col min="2032" max="2032" width="13.625" style="32" customWidth="1"/>
    <col min="2033" max="2033" width="0.625" style="32" customWidth="1"/>
    <col min="2034" max="2034" width="13.625" style="32" customWidth="1"/>
    <col min="2035" max="2035" width="9.125" style="32"/>
    <col min="2036" max="2036" width="9.375" style="32" bestFit="1" customWidth="1"/>
    <col min="2037" max="2039" width="9.125" style="32"/>
    <col min="2040" max="2040" width="9.375" style="32" bestFit="1" customWidth="1"/>
    <col min="2041" max="2280" width="9.125" style="32"/>
    <col min="2281" max="2281" width="35.625" style="32" customWidth="1"/>
    <col min="2282" max="2282" width="5.375" style="32" customWidth="1"/>
    <col min="2283" max="2283" width="0.625" style="32" customWidth="1"/>
    <col min="2284" max="2284" width="13.625" style="32" customWidth="1"/>
    <col min="2285" max="2285" width="0.625" style="32" customWidth="1"/>
    <col min="2286" max="2286" width="13.625" style="32" customWidth="1"/>
    <col min="2287" max="2287" width="0.625" style="32" customWidth="1"/>
    <col min="2288" max="2288" width="13.625" style="32" customWidth="1"/>
    <col min="2289" max="2289" width="0.625" style="32" customWidth="1"/>
    <col min="2290" max="2290" width="13.625" style="32" customWidth="1"/>
    <col min="2291" max="2291" width="9.125" style="32"/>
    <col min="2292" max="2292" width="9.375" style="32" bestFit="1" customWidth="1"/>
    <col min="2293" max="2295" width="9.125" style="32"/>
    <col min="2296" max="2296" width="9.375" style="32" bestFit="1" customWidth="1"/>
    <col min="2297" max="2536" width="9.125" style="32"/>
    <col min="2537" max="2537" width="35.625" style="32" customWidth="1"/>
    <col min="2538" max="2538" width="5.375" style="32" customWidth="1"/>
    <col min="2539" max="2539" width="0.625" style="32" customWidth="1"/>
    <col min="2540" max="2540" width="13.625" style="32" customWidth="1"/>
    <col min="2541" max="2541" width="0.625" style="32" customWidth="1"/>
    <col min="2542" max="2542" width="13.625" style="32" customWidth="1"/>
    <col min="2543" max="2543" width="0.625" style="32" customWidth="1"/>
    <col min="2544" max="2544" width="13.625" style="32" customWidth="1"/>
    <col min="2545" max="2545" width="0.625" style="32" customWidth="1"/>
    <col min="2546" max="2546" width="13.625" style="32" customWidth="1"/>
    <col min="2547" max="2547" width="9.125" style="32"/>
    <col min="2548" max="2548" width="9.375" style="32" bestFit="1" customWidth="1"/>
    <col min="2549" max="2551" width="9.125" style="32"/>
    <col min="2552" max="2552" width="9.375" style="32" bestFit="1" customWidth="1"/>
    <col min="2553" max="2792" width="9.125" style="32"/>
    <col min="2793" max="2793" width="35.625" style="32" customWidth="1"/>
    <col min="2794" max="2794" width="5.375" style="32" customWidth="1"/>
    <col min="2795" max="2795" width="0.625" style="32" customWidth="1"/>
    <col min="2796" max="2796" width="13.625" style="32" customWidth="1"/>
    <col min="2797" max="2797" width="0.625" style="32" customWidth="1"/>
    <col min="2798" max="2798" width="13.625" style="32" customWidth="1"/>
    <col min="2799" max="2799" width="0.625" style="32" customWidth="1"/>
    <col min="2800" max="2800" width="13.625" style="32" customWidth="1"/>
    <col min="2801" max="2801" width="0.625" style="32" customWidth="1"/>
    <col min="2802" max="2802" width="13.625" style="32" customWidth="1"/>
    <col min="2803" max="2803" width="9.125" style="32"/>
    <col min="2804" max="2804" width="9.375" style="32" bestFit="1" customWidth="1"/>
    <col min="2805" max="2807" width="9.125" style="32"/>
    <col min="2808" max="2808" width="9.375" style="32" bestFit="1" customWidth="1"/>
    <col min="2809" max="3048" width="9.125" style="32"/>
    <col min="3049" max="3049" width="35.625" style="32" customWidth="1"/>
    <col min="3050" max="3050" width="5.375" style="32" customWidth="1"/>
    <col min="3051" max="3051" width="0.625" style="32" customWidth="1"/>
    <col min="3052" max="3052" width="13.625" style="32" customWidth="1"/>
    <col min="3053" max="3053" width="0.625" style="32" customWidth="1"/>
    <col min="3054" max="3054" width="13.625" style="32" customWidth="1"/>
    <col min="3055" max="3055" width="0.625" style="32" customWidth="1"/>
    <col min="3056" max="3056" width="13.625" style="32" customWidth="1"/>
    <col min="3057" max="3057" width="0.625" style="32" customWidth="1"/>
    <col min="3058" max="3058" width="13.625" style="32" customWidth="1"/>
    <col min="3059" max="3059" width="9.125" style="32"/>
    <col min="3060" max="3060" width="9.375" style="32" bestFit="1" customWidth="1"/>
    <col min="3061" max="3063" width="9.125" style="32"/>
    <col min="3064" max="3064" width="9.375" style="32" bestFit="1" customWidth="1"/>
    <col min="3065" max="3304" width="9.125" style="32"/>
    <col min="3305" max="3305" width="35.625" style="32" customWidth="1"/>
    <col min="3306" max="3306" width="5.375" style="32" customWidth="1"/>
    <col min="3307" max="3307" width="0.625" style="32" customWidth="1"/>
    <col min="3308" max="3308" width="13.625" style="32" customWidth="1"/>
    <col min="3309" max="3309" width="0.625" style="32" customWidth="1"/>
    <col min="3310" max="3310" width="13.625" style="32" customWidth="1"/>
    <col min="3311" max="3311" width="0.625" style="32" customWidth="1"/>
    <col min="3312" max="3312" width="13.625" style="32" customWidth="1"/>
    <col min="3313" max="3313" width="0.625" style="32" customWidth="1"/>
    <col min="3314" max="3314" width="13.625" style="32" customWidth="1"/>
    <col min="3315" max="3315" width="9.125" style="32"/>
    <col min="3316" max="3316" width="9.375" style="32" bestFit="1" customWidth="1"/>
    <col min="3317" max="3319" width="9.125" style="32"/>
    <col min="3320" max="3320" width="9.375" style="32" bestFit="1" customWidth="1"/>
    <col min="3321" max="3560" width="9.125" style="32"/>
    <col min="3561" max="3561" width="35.625" style="32" customWidth="1"/>
    <col min="3562" max="3562" width="5.375" style="32" customWidth="1"/>
    <col min="3563" max="3563" width="0.625" style="32" customWidth="1"/>
    <col min="3564" max="3564" width="13.625" style="32" customWidth="1"/>
    <col min="3565" max="3565" width="0.625" style="32" customWidth="1"/>
    <col min="3566" max="3566" width="13.625" style="32" customWidth="1"/>
    <col min="3567" max="3567" width="0.625" style="32" customWidth="1"/>
    <col min="3568" max="3568" width="13.625" style="32" customWidth="1"/>
    <col min="3569" max="3569" width="0.625" style="32" customWidth="1"/>
    <col min="3570" max="3570" width="13.625" style="32" customWidth="1"/>
    <col min="3571" max="3571" width="9.125" style="32"/>
    <col min="3572" max="3572" width="9.375" style="32" bestFit="1" customWidth="1"/>
    <col min="3573" max="3575" width="9.125" style="32"/>
    <col min="3576" max="3576" width="9.375" style="32" bestFit="1" customWidth="1"/>
    <col min="3577" max="3816" width="9.125" style="32"/>
    <col min="3817" max="3817" width="35.625" style="32" customWidth="1"/>
    <col min="3818" max="3818" width="5.375" style="32" customWidth="1"/>
    <col min="3819" max="3819" width="0.625" style="32" customWidth="1"/>
    <col min="3820" max="3820" width="13.625" style="32" customWidth="1"/>
    <col min="3821" max="3821" width="0.625" style="32" customWidth="1"/>
    <col min="3822" max="3822" width="13.625" style="32" customWidth="1"/>
    <col min="3823" max="3823" width="0.625" style="32" customWidth="1"/>
    <col min="3824" max="3824" width="13.625" style="32" customWidth="1"/>
    <col min="3825" max="3825" width="0.625" style="32" customWidth="1"/>
    <col min="3826" max="3826" width="13.625" style="32" customWidth="1"/>
    <col min="3827" max="3827" width="9.125" style="32"/>
    <col min="3828" max="3828" width="9.375" style="32" bestFit="1" customWidth="1"/>
    <col min="3829" max="3831" width="9.125" style="32"/>
    <col min="3832" max="3832" width="9.375" style="32" bestFit="1" customWidth="1"/>
    <col min="3833" max="4072" width="9.125" style="32"/>
    <col min="4073" max="4073" width="35.625" style="32" customWidth="1"/>
    <col min="4074" max="4074" width="5.375" style="32" customWidth="1"/>
    <col min="4075" max="4075" width="0.625" style="32" customWidth="1"/>
    <col min="4076" max="4076" width="13.625" style="32" customWidth="1"/>
    <col min="4077" max="4077" width="0.625" style="32" customWidth="1"/>
    <col min="4078" max="4078" width="13.625" style="32" customWidth="1"/>
    <col min="4079" max="4079" width="0.625" style="32" customWidth="1"/>
    <col min="4080" max="4080" width="13.625" style="32" customWidth="1"/>
    <col min="4081" max="4081" width="0.625" style="32" customWidth="1"/>
    <col min="4082" max="4082" width="13.625" style="32" customWidth="1"/>
    <col min="4083" max="4083" width="9.125" style="32"/>
    <col min="4084" max="4084" width="9.375" style="32" bestFit="1" customWidth="1"/>
    <col min="4085" max="4087" width="9.125" style="32"/>
    <col min="4088" max="4088" width="9.375" style="32" bestFit="1" customWidth="1"/>
    <col min="4089" max="4328" width="9.125" style="32"/>
    <col min="4329" max="4329" width="35.625" style="32" customWidth="1"/>
    <col min="4330" max="4330" width="5.375" style="32" customWidth="1"/>
    <col min="4331" max="4331" width="0.625" style="32" customWidth="1"/>
    <col min="4332" max="4332" width="13.625" style="32" customWidth="1"/>
    <col min="4333" max="4333" width="0.625" style="32" customWidth="1"/>
    <col min="4334" max="4334" width="13.625" style="32" customWidth="1"/>
    <col min="4335" max="4335" width="0.625" style="32" customWidth="1"/>
    <col min="4336" max="4336" width="13.625" style="32" customWidth="1"/>
    <col min="4337" max="4337" width="0.625" style="32" customWidth="1"/>
    <col min="4338" max="4338" width="13.625" style="32" customWidth="1"/>
    <col min="4339" max="4339" width="9.125" style="32"/>
    <col min="4340" max="4340" width="9.375" style="32" bestFit="1" customWidth="1"/>
    <col min="4341" max="4343" width="9.125" style="32"/>
    <col min="4344" max="4344" width="9.375" style="32" bestFit="1" customWidth="1"/>
    <col min="4345" max="4584" width="9.125" style="32"/>
    <col min="4585" max="4585" width="35.625" style="32" customWidth="1"/>
    <col min="4586" max="4586" width="5.375" style="32" customWidth="1"/>
    <col min="4587" max="4587" width="0.625" style="32" customWidth="1"/>
    <col min="4588" max="4588" width="13.625" style="32" customWidth="1"/>
    <col min="4589" max="4589" width="0.625" style="32" customWidth="1"/>
    <col min="4590" max="4590" width="13.625" style="32" customWidth="1"/>
    <col min="4591" max="4591" width="0.625" style="32" customWidth="1"/>
    <col min="4592" max="4592" width="13.625" style="32" customWidth="1"/>
    <col min="4593" max="4593" width="0.625" style="32" customWidth="1"/>
    <col min="4594" max="4594" width="13.625" style="32" customWidth="1"/>
    <col min="4595" max="4595" width="9.125" style="32"/>
    <col min="4596" max="4596" width="9.375" style="32" bestFit="1" customWidth="1"/>
    <col min="4597" max="4599" width="9.125" style="32"/>
    <col min="4600" max="4600" width="9.375" style="32" bestFit="1" customWidth="1"/>
    <col min="4601" max="4840" width="9.125" style="32"/>
    <col min="4841" max="4841" width="35.625" style="32" customWidth="1"/>
    <col min="4842" max="4842" width="5.375" style="32" customWidth="1"/>
    <col min="4843" max="4843" width="0.625" style="32" customWidth="1"/>
    <col min="4844" max="4844" width="13.625" style="32" customWidth="1"/>
    <col min="4845" max="4845" width="0.625" style="32" customWidth="1"/>
    <col min="4846" max="4846" width="13.625" style="32" customWidth="1"/>
    <col min="4847" max="4847" width="0.625" style="32" customWidth="1"/>
    <col min="4848" max="4848" width="13.625" style="32" customWidth="1"/>
    <col min="4849" max="4849" width="0.625" style="32" customWidth="1"/>
    <col min="4850" max="4850" width="13.625" style="32" customWidth="1"/>
    <col min="4851" max="4851" width="9.125" style="32"/>
    <col min="4852" max="4852" width="9.375" style="32" bestFit="1" customWidth="1"/>
    <col min="4853" max="4855" width="9.125" style="32"/>
    <col min="4856" max="4856" width="9.375" style="32" bestFit="1" customWidth="1"/>
    <col min="4857" max="5096" width="9.125" style="32"/>
    <col min="5097" max="5097" width="35.625" style="32" customWidth="1"/>
    <col min="5098" max="5098" width="5.375" style="32" customWidth="1"/>
    <col min="5099" max="5099" width="0.625" style="32" customWidth="1"/>
    <col min="5100" max="5100" width="13.625" style="32" customWidth="1"/>
    <col min="5101" max="5101" width="0.625" style="32" customWidth="1"/>
    <col min="5102" max="5102" width="13.625" style="32" customWidth="1"/>
    <col min="5103" max="5103" width="0.625" style="32" customWidth="1"/>
    <col min="5104" max="5104" width="13.625" style="32" customWidth="1"/>
    <col min="5105" max="5105" width="0.625" style="32" customWidth="1"/>
    <col min="5106" max="5106" width="13.625" style="32" customWidth="1"/>
    <col min="5107" max="5107" width="9.125" style="32"/>
    <col min="5108" max="5108" width="9.375" style="32" bestFit="1" customWidth="1"/>
    <col min="5109" max="5111" width="9.125" style="32"/>
    <col min="5112" max="5112" width="9.375" style="32" bestFit="1" customWidth="1"/>
    <col min="5113" max="5352" width="9.125" style="32"/>
    <col min="5353" max="5353" width="35.625" style="32" customWidth="1"/>
    <col min="5354" max="5354" width="5.375" style="32" customWidth="1"/>
    <col min="5355" max="5355" width="0.625" style="32" customWidth="1"/>
    <col min="5356" max="5356" width="13.625" style="32" customWidth="1"/>
    <col min="5357" max="5357" width="0.625" style="32" customWidth="1"/>
    <col min="5358" max="5358" width="13.625" style="32" customWidth="1"/>
    <col min="5359" max="5359" width="0.625" style="32" customWidth="1"/>
    <col min="5360" max="5360" width="13.625" style="32" customWidth="1"/>
    <col min="5361" max="5361" width="0.625" style="32" customWidth="1"/>
    <col min="5362" max="5362" width="13.625" style="32" customWidth="1"/>
    <col min="5363" max="5363" width="9.125" style="32"/>
    <col min="5364" max="5364" width="9.375" style="32" bestFit="1" customWidth="1"/>
    <col min="5365" max="5367" width="9.125" style="32"/>
    <col min="5368" max="5368" width="9.375" style="32" bestFit="1" customWidth="1"/>
    <col min="5369" max="5608" width="9.125" style="32"/>
    <col min="5609" max="5609" width="35.625" style="32" customWidth="1"/>
    <col min="5610" max="5610" width="5.375" style="32" customWidth="1"/>
    <col min="5611" max="5611" width="0.625" style="32" customWidth="1"/>
    <col min="5612" max="5612" width="13.625" style="32" customWidth="1"/>
    <col min="5613" max="5613" width="0.625" style="32" customWidth="1"/>
    <col min="5614" max="5614" width="13.625" style="32" customWidth="1"/>
    <col min="5615" max="5615" width="0.625" style="32" customWidth="1"/>
    <col min="5616" max="5616" width="13.625" style="32" customWidth="1"/>
    <col min="5617" max="5617" width="0.625" style="32" customWidth="1"/>
    <col min="5618" max="5618" width="13.625" style="32" customWidth="1"/>
    <col min="5619" max="5619" width="9.125" style="32"/>
    <col min="5620" max="5620" width="9.375" style="32" bestFit="1" customWidth="1"/>
    <col min="5621" max="5623" width="9.125" style="32"/>
    <col min="5624" max="5624" width="9.375" style="32" bestFit="1" customWidth="1"/>
    <col min="5625" max="5864" width="9.125" style="32"/>
    <col min="5865" max="5865" width="35.625" style="32" customWidth="1"/>
    <col min="5866" max="5866" width="5.375" style="32" customWidth="1"/>
    <col min="5867" max="5867" width="0.625" style="32" customWidth="1"/>
    <col min="5868" max="5868" width="13.625" style="32" customWidth="1"/>
    <col min="5869" max="5869" width="0.625" style="32" customWidth="1"/>
    <col min="5870" max="5870" width="13.625" style="32" customWidth="1"/>
    <col min="5871" max="5871" width="0.625" style="32" customWidth="1"/>
    <col min="5872" max="5872" width="13.625" style="32" customWidth="1"/>
    <col min="5873" max="5873" width="0.625" style="32" customWidth="1"/>
    <col min="5874" max="5874" width="13.625" style="32" customWidth="1"/>
    <col min="5875" max="5875" width="9.125" style="32"/>
    <col min="5876" max="5876" width="9.375" style="32" bestFit="1" customWidth="1"/>
    <col min="5877" max="5879" width="9.125" style="32"/>
    <col min="5880" max="5880" width="9.375" style="32" bestFit="1" customWidth="1"/>
    <col min="5881" max="6120" width="9.125" style="32"/>
    <col min="6121" max="6121" width="35.625" style="32" customWidth="1"/>
    <col min="6122" max="6122" width="5.375" style="32" customWidth="1"/>
    <col min="6123" max="6123" width="0.625" style="32" customWidth="1"/>
    <col min="6124" max="6124" width="13.625" style="32" customWidth="1"/>
    <col min="6125" max="6125" width="0.625" style="32" customWidth="1"/>
    <col min="6126" max="6126" width="13.625" style="32" customWidth="1"/>
    <col min="6127" max="6127" width="0.625" style="32" customWidth="1"/>
    <col min="6128" max="6128" width="13.625" style="32" customWidth="1"/>
    <col min="6129" max="6129" width="0.625" style="32" customWidth="1"/>
    <col min="6130" max="6130" width="13.625" style="32" customWidth="1"/>
    <col min="6131" max="6131" width="9.125" style="32"/>
    <col min="6132" max="6132" width="9.375" style="32" bestFit="1" customWidth="1"/>
    <col min="6133" max="6135" width="9.125" style="32"/>
    <col min="6136" max="6136" width="9.375" style="32" bestFit="1" customWidth="1"/>
    <col min="6137" max="6376" width="9.125" style="32"/>
    <col min="6377" max="6377" width="35.625" style="32" customWidth="1"/>
    <col min="6378" max="6378" width="5.375" style="32" customWidth="1"/>
    <col min="6379" max="6379" width="0.625" style="32" customWidth="1"/>
    <col min="6380" max="6380" width="13.625" style="32" customWidth="1"/>
    <col min="6381" max="6381" width="0.625" style="32" customWidth="1"/>
    <col min="6382" max="6382" width="13.625" style="32" customWidth="1"/>
    <col min="6383" max="6383" width="0.625" style="32" customWidth="1"/>
    <col min="6384" max="6384" width="13.625" style="32" customWidth="1"/>
    <col min="6385" max="6385" width="0.625" style="32" customWidth="1"/>
    <col min="6386" max="6386" width="13.625" style="32" customWidth="1"/>
    <col min="6387" max="6387" width="9.125" style="32"/>
    <col min="6388" max="6388" width="9.375" style="32" bestFit="1" customWidth="1"/>
    <col min="6389" max="6391" width="9.125" style="32"/>
    <col min="6392" max="6392" width="9.375" style="32" bestFit="1" customWidth="1"/>
    <col min="6393" max="6632" width="9.125" style="32"/>
    <col min="6633" max="6633" width="35.625" style="32" customWidth="1"/>
    <col min="6634" max="6634" width="5.375" style="32" customWidth="1"/>
    <col min="6635" max="6635" width="0.625" style="32" customWidth="1"/>
    <col min="6636" max="6636" width="13.625" style="32" customWidth="1"/>
    <col min="6637" max="6637" width="0.625" style="32" customWidth="1"/>
    <col min="6638" max="6638" width="13.625" style="32" customWidth="1"/>
    <col min="6639" max="6639" width="0.625" style="32" customWidth="1"/>
    <col min="6640" max="6640" width="13.625" style="32" customWidth="1"/>
    <col min="6641" max="6641" width="0.625" style="32" customWidth="1"/>
    <col min="6642" max="6642" width="13.625" style="32" customWidth="1"/>
    <col min="6643" max="6643" width="9.125" style="32"/>
    <col min="6644" max="6644" width="9.375" style="32" bestFit="1" customWidth="1"/>
    <col min="6645" max="6647" width="9.125" style="32"/>
    <col min="6648" max="6648" width="9.375" style="32" bestFit="1" customWidth="1"/>
    <col min="6649" max="6888" width="9.125" style="32"/>
    <col min="6889" max="6889" width="35.625" style="32" customWidth="1"/>
    <col min="6890" max="6890" width="5.375" style="32" customWidth="1"/>
    <col min="6891" max="6891" width="0.625" style="32" customWidth="1"/>
    <col min="6892" max="6892" width="13.625" style="32" customWidth="1"/>
    <col min="6893" max="6893" width="0.625" style="32" customWidth="1"/>
    <col min="6894" max="6894" width="13.625" style="32" customWidth="1"/>
    <col min="6895" max="6895" width="0.625" style="32" customWidth="1"/>
    <col min="6896" max="6896" width="13.625" style="32" customWidth="1"/>
    <col min="6897" max="6897" width="0.625" style="32" customWidth="1"/>
    <col min="6898" max="6898" width="13.625" style="32" customWidth="1"/>
    <col min="6899" max="6899" width="9.125" style="32"/>
    <col min="6900" max="6900" width="9.375" style="32" bestFit="1" customWidth="1"/>
    <col min="6901" max="6903" width="9.125" style="32"/>
    <col min="6904" max="6904" width="9.375" style="32" bestFit="1" customWidth="1"/>
    <col min="6905" max="7144" width="9.125" style="32"/>
    <col min="7145" max="7145" width="35.625" style="32" customWidth="1"/>
    <col min="7146" max="7146" width="5.375" style="32" customWidth="1"/>
    <col min="7147" max="7147" width="0.625" style="32" customWidth="1"/>
    <col min="7148" max="7148" width="13.625" style="32" customWidth="1"/>
    <col min="7149" max="7149" width="0.625" style="32" customWidth="1"/>
    <col min="7150" max="7150" width="13.625" style="32" customWidth="1"/>
    <col min="7151" max="7151" width="0.625" style="32" customWidth="1"/>
    <col min="7152" max="7152" width="13.625" style="32" customWidth="1"/>
    <col min="7153" max="7153" width="0.625" style="32" customWidth="1"/>
    <col min="7154" max="7154" width="13.625" style="32" customWidth="1"/>
    <col min="7155" max="7155" width="9.125" style="32"/>
    <col min="7156" max="7156" width="9.375" style="32" bestFit="1" customWidth="1"/>
    <col min="7157" max="7159" width="9.125" style="32"/>
    <col min="7160" max="7160" width="9.375" style="32" bestFit="1" customWidth="1"/>
    <col min="7161" max="7400" width="9.125" style="32"/>
    <col min="7401" max="7401" width="35.625" style="32" customWidth="1"/>
    <col min="7402" max="7402" width="5.375" style="32" customWidth="1"/>
    <col min="7403" max="7403" width="0.625" style="32" customWidth="1"/>
    <col min="7404" max="7404" width="13.625" style="32" customWidth="1"/>
    <col min="7405" max="7405" width="0.625" style="32" customWidth="1"/>
    <col min="7406" max="7406" width="13.625" style="32" customWidth="1"/>
    <col min="7407" max="7407" width="0.625" style="32" customWidth="1"/>
    <col min="7408" max="7408" width="13.625" style="32" customWidth="1"/>
    <col min="7409" max="7409" width="0.625" style="32" customWidth="1"/>
    <col min="7410" max="7410" width="13.625" style="32" customWidth="1"/>
    <col min="7411" max="7411" width="9.125" style="32"/>
    <col min="7412" max="7412" width="9.375" style="32" bestFit="1" customWidth="1"/>
    <col min="7413" max="7415" width="9.125" style="32"/>
    <col min="7416" max="7416" width="9.375" style="32" bestFit="1" customWidth="1"/>
    <col min="7417" max="7656" width="9.125" style="32"/>
    <col min="7657" max="7657" width="35.625" style="32" customWidth="1"/>
    <col min="7658" max="7658" width="5.375" style="32" customWidth="1"/>
    <col min="7659" max="7659" width="0.625" style="32" customWidth="1"/>
    <col min="7660" max="7660" width="13.625" style="32" customWidth="1"/>
    <col min="7661" max="7661" width="0.625" style="32" customWidth="1"/>
    <col min="7662" max="7662" width="13.625" style="32" customWidth="1"/>
    <col min="7663" max="7663" width="0.625" style="32" customWidth="1"/>
    <col min="7664" max="7664" width="13.625" style="32" customWidth="1"/>
    <col min="7665" max="7665" width="0.625" style="32" customWidth="1"/>
    <col min="7666" max="7666" width="13.625" style="32" customWidth="1"/>
    <col min="7667" max="7667" width="9.125" style="32"/>
    <col min="7668" max="7668" width="9.375" style="32" bestFit="1" customWidth="1"/>
    <col min="7669" max="7671" width="9.125" style="32"/>
    <col min="7672" max="7672" width="9.375" style="32" bestFit="1" customWidth="1"/>
    <col min="7673" max="7912" width="9.125" style="32"/>
    <col min="7913" max="7913" width="35.625" style="32" customWidth="1"/>
    <col min="7914" max="7914" width="5.375" style="32" customWidth="1"/>
    <col min="7915" max="7915" width="0.625" style="32" customWidth="1"/>
    <col min="7916" max="7916" width="13.625" style="32" customWidth="1"/>
    <col min="7917" max="7917" width="0.625" style="32" customWidth="1"/>
    <col min="7918" max="7918" width="13.625" style="32" customWidth="1"/>
    <col min="7919" max="7919" width="0.625" style="32" customWidth="1"/>
    <col min="7920" max="7920" width="13.625" style="32" customWidth="1"/>
    <col min="7921" max="7921" width="0.625" style="32" customWidth="1"/>
    <col min="7922" max="7922" width="13.625" style="32" customWidth="1"/>
    <col min="7923" max="7923" width="9.125" style="32"/>
    <col min="7924" max="7924" width="9.375" style="32" bestFit="1" customWidth="1"/>
    <col min="7925" max="7927" width="9.125" style="32"/>
    <col min="7928" max="7928" width="9.375" style="32" bestFit="1" customWidth="1"/>
    <col min="7929" max="8168" width="9.125" style="32"/>
    <col min="8169" max="8169" width="35.625" style="32" customWidth="1"/>
    <col min="8170" max="8170" width="5.375" style="32" customWidth="1"/>
    <col min="8171" max="8171" width="0.625" style="32" customWidth="1"/>
    <col min="8172" max="8172" width="13.625" style="32" customWidth="1"/>
    <col min="8173" max="8173" width="0.625" style="32" customWidth="1"/>
    <col min="8174" max="8174" width="13.625" style="32" customWidth="1"/>
    <col min="8175" max="8175" width="0.625" style="32" customWidth="1"/>
    <col min="8176" max="8176" width="13.625" style="32" customWidth="1"/>
    <col min="8177" max="8177" width="0.625" style="32" customWidth="1"/>
    <col min="8178" max="8178" width="13.625" style="32" customWidth="1"/>
    <col min="8179" max="8179" width="9.125" style="32"/>
    <col min="8180" max="8180" width="9.375" style="32" bestFit="1" customWidth="1"/>
    <col min="8181" max="8183" width="9.125" style="32"/>
    <col min="8184" max="8184" width="9.375" style="32" bestFit="1" customWidth="1"/>
    <col min="8185" max="8424" width="9.125" style="32"/>
    <col min="8425" max="8425" width="35.625" style="32" customWidth="1"/>
    <col min="8426" max="8426" width="5.375" style="32" customWidth="1"/>
    <col min="8427" max="8427" width="0.625" style="32" customWidth="1"/>
    <col min="8428" max="8428" width="13.625" style="32" customWidth="1"/>
    <col min="8429" max="8429" width="0.625" style="32" customWidth="1"/>
    <col min="8430" max="8430" width="13.625" style="32" customWidth="1"/>
    <col min="8431" max="8431" width="0.625" style="32" customWidth="1"/>
    <col min="8432" max="8432" width="13.625" style="32" customWidth="1"/>
    <col min="8433" max="8433" width="0.625" style="32" customWidth="1"/>
    <col min="8434" max="8434" width="13.625" style="32" customWidth="1"/>
    <col min="8435" max="8435" width="9.125" style="32"/>
    <col min="8436" max="8436" width="9.375" style="32" bestFit="1" customWidth="1"/>
    <col min="8437" max="8439" width="9.125" style="32"/>
    <col min="8440" max="8440" width="9.375" style="32" bestFit="1" customWidth="1"/>
    <col min="8441" max="8680" width="9.125" style="32"/>
    <col min="8681" max="8681" width="35.625" style="32" customWidth="1"/>
    <col min="8682" max="8682" width="5.375" style="32" customWidth="1"/>
    <col min="8683" max="8683" width="0.625" style="32" customWidth="1"/>
    <col min="8684" max="8684" width="13.625" style="32" customWidth="1"/>
    <col min="8685" max="8685" width="0.625" style="32" customWidth="1"/>
    <col min="8686" max="8686" width="13.625" style="32" customWidth="1"/>
    <col min="8687" max="8687" width="0.625" style="32" customWidth="1"/>
    <col min="8688" max="8688" width="13.625" style="32" customWidth="1"/>
    <col min="8689" max="8689" width="0.625" style="32" customWidth="1"/>
    <col min="8690" max="8690" width="13.625" style="32" customWidth="1"/>
    <col min="8691" max="8691" width="9.125" style="32"/>
    <col min="8692" max="8692" width="9.375" style="32" bestFit="1" customWidth="1"/>
    <col min="8693" max="8695" width="9.125" style="32"/>
    <col min="8696" max="8696" width="9.375" style="32" bestFit="1" customWidth="1"/>
    <col min="8697" max="8936" width="9.125" style="32"/>
    <col min="8937" max="8937" width="35.625" style="32" customWidth="1"/>
    <col min="8938" max="8938" width="5.375" style="32" customWidth="1"/>
    <col min="8939" max="8939" width="0.625" style="32" customWidth="1"/>
    <col min="8940" max="8940" width="13.625" style="32" customWidth="1"/>
    <col min="8941" max="8941" width="0.625" style="32" customWidth="1"/>
    <col min="8942" max="8942" width="13.625" style="32" customWidth="1"/>
    <col min="8943" max="8943" width="0.625" style="32" customWidth="1"/>
    <col min="8944" max="8944" width="13.625" style="32" customWidth="1"/>
    <col min="8945" max="8945" width="0.625" style="32" customWidth="1"/>
    <col min="8946" max="8946" width="13.625" style="32" customWidth="1"/>
    <col min="8947" max="8947" width="9.125" style="32"/>
    <col min="8948" max="8948" width="9.375" style="32" bestFit="1" customWidth="1"/>
    <col min="8949" max="8951" width="9.125" style="32"/>
    <col min="8952" max="8952" width="9.375" style="32" bestFit="1" customWidth="1"/>
    <col min="8953" max="9192" width="9.125" style="32"/>
    <col min="9193" max="9193" width="35.625" style="32" customWidth="1"/>
    <col min="9194" max="9194" width="5.375" style="32" customWidth="1"/>
    <col min="9195" max="9195" width="0.625" style="32" customWidth="1"/>
    <col min="9196" max="9196" width="13.625" style="32" customWidth="1"/>
    <col min="9197" max="9197" width="0.625" style="32" customWidth="1"/>
    <col min="9198" max="9198" width="13.625" style="32" customWidth="1"/>
    <col min="9199" max="9199" width="0.625" style="32" customWidth="1"/>
    <col min="9200" max="9200" width="13.625" style="32" customWidth="1"/>
    <col min="9201" max="9201" width="0.625" style="32" customWidth="1"/>
    <col min="9202" max="9202" width="13.625" style="32" customWidth="1"/>
    <col min="9203" max="9203" width="9.125" style="32"/>
    <col min="9204" max="9204" width="9.375" style="32" bestFit="1" customWidth="1"/>
    <col min="9205" max="9207" width="9.125" style="32"/>
    <col min="9208" max="9208" width="9.375" style="32" bestFit="1" customWidth="1"/>
    <col min="9209" max="9448" width="9.125" style="32"/>
    <col min="9449" max="9449" width="35.625" style="32" customWidth="1"/>
    <col min="9450" max="9450" width="5.375" style="32" customWidth="1"/>
    <col min="9451" max="9451" width="0.625" style="32" customWidth="1"/>
    <col min="9452" max="9452" width="13.625" style="32" customWidth="1"/>
    <col min="9453" max="9453" width="0.625" style="32" customWidth="1"/>
    <col min="9454" max="9454" width="13.625" style="32" customWidth="1"/>
    <col min="9455" max="9455" width="0.625" style="32" customWidth="1"/>
    <col min="9456" max="9456" width="13.625" style="32" customWidth="1"/>
    <col min="9457" max="9457" width="0.625" style="32" customWidth="1"/>
    <col min="9458" max="9458" width="13.625" style="32" customWidth="1"/>
    <col min="9459" max="9459" width="9.125" style="32"/>
    <col min="9460" max="9460" width="9.375" style="32" bestFit="1" customWidth="1"/>
    <col min="9461" max="9463" width="9.125" style="32"/>
    <col min="9464" max="9464" width="9.375" style="32" bestFit="1" customWidth="1"/>
    <col min="9465" max="9704" width="9.125" style="32"/>
    <col min="9705" max="9705" width="35.625" style="32" customWidth="1"/>
    <col min="9706" max="9706" width="5.375" style="32" customWidth="1"/>
    <col min="9707" max="9707" width="0.625" style="32" customWidth="1"/>
    <col min="9708" max="9708" width="13.625" style="32" customWidth="1"/>
    <col min="9709" max="9709" width="0.625" style="32" customWidth="1"/>
    <col min="9710" max="9710" width="13.625" style="32" customWidth="1"/>
    <col min="9711" max="9711" width="0.625" style="32" customWidth="1"/>
    <col min="9712" max="9712" width="13.625" style="32" customWidth="1"/>
    <col min="9713" max="9713" width="0.625" style="32" customWidth="1"/>
    <col min="9714" max="9714" width="13.625" style="32" customWidth="1"/>
    <col min="9715" max="9715" width="9.125" style="32"/>
    <col min="9716" max="9716" width="9.375" style="32" bestFit="1" customWidth="1"/>
    <col min="9717" max="9719" width="9.125" style="32"/>
    <col min="9720" max="9720" width="9.375" style="32" bestFit="1" customWidth="1"/>
    <col min="9721" max="9960" width="9.125" style="32"/>
    <col min="9961" max="9961" width="35.625" style="32" customWidth="1"/>
    <col min="9962" max="9962" width="5.375" style="32" customWidth="1"/>
    <col min="9963" max="9963" width="0.625" style="32" customWidth="1"/>
    <col min="9964" max="9964" width="13.625" style="32" customWidth="1"/>
    <col min="9965" max="9965" width="0.625" style="32" customWidth="1"/>
    <col min="9966" max="9966" width="13.625" style="32" customWidth="1"/>
    <col min="9967" max="9967" width="0.625" style="32" customWidth="1"/>
    <col min="9968" max="9968" width="13.625" style="32" customWidth="1"/>
    <col min="9969" max="9969" width="0.625" style="32" customWidth="1"/>
    <col min="9970" max="9970" width="13.625" style="32" customWidth="1"/>
    <col min="9971" max="9971" width="9.125" style="32"/>
    <col min="9972" max="9972" width="9.375" style="32" bestFit="1" customWidth="1"/>
    <col min="9973" max="9975" width="9.125" style="32"/>
    <col min="9976" max="9976" width="9.375" style="32" bestFit="1" customWidth="1"/>
    <col min="9977" max="10216" width="9.125" style="32"/>
    <col min="10217" max="10217" width="35.625" style="32" customWidth="1"/>
    <col min="10218" max="10218" width="5.375" style="32" customWidth="1"/>
    <col min="10219" max="10219" width="0.625" style="32" customWidth="1"/>
    <col min="10220" max="10220" width="13.625" style="32" customWidth="1"/>
    <col min="10221" max="10221" width="0.625" style="32" customWidth="1"/>
    <col min="10222" max="10222" width="13.625" style="32" customWidth="1"/>
    <col min="10223" max="10223" width="0.625" style="32" customWidth="1"/>
    <col min="10224" max="10224" width="13.625" style="32" customWidth="1"/>
    <col min="10225" max="10225" width="0.625" style="32" customWidth="1"/>
    <col min="10226" max="10226" width="13.625" style="32" customWidth="1"/>
    <col min="10227" max="10227" width="9.125" style="32"/>
    <col min="10228" max="10228" width="9.375" style="32" bestFit="1" customWidth="1"/>
    <col min="10229" max="10231" width="9.125" style="32"/>
    <col min="10232" max="10232" width="9.375" style="32" bestFit="1" customWidth="1"/>
    <col min="10233" max="10472" width="9.125" style="32"/>
    <col min="10473" max="10473" width="35.625" style="32" customWidth="1"/>
    <col min="10474" max="10474" width="5.375" style="32" customWidth="1"/>
    <col min="10475" max="10475" width="0.625" style="32" customWidth="1"/>
    <col min="10476" max="10476" width="13.625" style="32" customWidth="1"/>
    <col min="10477" max="10477" width="0.625" style="32" customWidth="1"/>
    <col min="10478" max="10478" width="13.625" style="32" customWidth="1"/>
    <col min="10479" max="10479" width="0.625" style="32" customWidth="1"/>
    <col min="10480" max="10480" width="13.625" style="32" customWidth="1"/>
    <col min="10481" max="10481" width="0.625" style="32" customWidth="1"/>
    <col min="10482" max="10482" width="13.625" style="32" customWidth="1"/>
    <col min="10483" max="10483" width="9.125" style="32"/>
    <col min="10484" max="10484" width="9.375" style="32" bestFit="1" customWidth="1"/>
    <col min="10485" max="10487" width="9.125" style="32"/>
    <col min="10488" max="10488" width="9.375" style="32" bestFit="1" customWidth="1"/>
    <col min="10489" max="10728" width="9.125" style="32"/>
    <col min="10729" max="10729" width="35.625" style="32" customWidth="1"/>
    <col min="10730" max="10730" width="5.375" style="32" customWidth="1"/>
    <col min="10731" max="10731" width="0.625" style="32" customWidth="1"/>
    <col min="10732" max="10732" width="13.625" style="32" customWidth="1"/>
    <col min="10733" max="10733" width="0.625" style="32" customWidth="1"/>
    <col min="10734" max="10734" width="13.625" style="32" customWidth="1"/>
    <col min="10735" max="10735" width="0.625" style="32" customWidth="1"/>
    <col min="10736" max="10736" width="13.625" style="32" customWidth="1"/>
    <col min="10737" max="10737" width="0.625" style="32" customWidth="1"/>
    <col min="10738" max="10738" width="13.625" style="32" customWidth="1"/>
    <col min="10739" max="10739" width="9.125" style="32"/>
    <col min="10740" max="10740" width="9.375" style="32" bestFit="1" customWidth="1"/>
    <col min="10741" max="10743" width="9.125" style="32"/>
    <col min="10744" max="10744" width="9.375" style="32" bestFit="1" customWidth="1"/>
    <col min="10745" max="10984" width="9.125" style="32"/>
    <col min="10985" max="10985" width="35.625" style="32" customWidth="1"/>
    <col min="10986" max="10986" width="5.375" style="32" customWidth="1"/>
    <col min="10987" max="10987" width="0.625" style="32" customWidth="1"/>
    <col min="10988" max="10988" width="13.625" style="32" customWidth="1"/>
    <col min="10989" max="10989" width="0.625" style="32" customWidth="1"/>
    <col min="10990" max="10990" width="13.625" style="32" customWidth="1"/>
    <col min="10991" max="10991" width="0.625" style="32" customWidth="1"/>
    <col min="10992" max="10992" width="13.625" style="32" customWidth="1"/>
    <col min="10993" max="10993" width="0.625" style="32" customWidth="1"/>
    <col min="10994" max="10994" width="13.625" style="32" customWidth="1"/>
    <col min="10995" max="10995" width="9.125" style="32"/>
    <col min="10996" max="10996" width="9.375" style="32" bestFit="1" customWidth="1"/>
    <col min="10997" max="10999" width="9.125" style="32"/>
    <col min="11000" max="11000" width="9.375" style="32" bestFit="1" customWidth="1"/>
    <col min="11001" max="11240" width="9.125" style="32"/>
    <col min="11241" max="11241" width="35.625" style="32" customWidth="1"/>
    <col min="11242" max="11242" width="5.375" style="32" customWidth="1"/>
    <col min="11243" max="11243" width="0.625" style="32" customWidth="1"/>
    <col min="11244" max="11244" width="13.625" style="32" customWidth="1"/>
    <col min="11245" max="11245" width="0.625" style="32" customWidth="1"/>
    <col min="11246" max="11246" width="13.625" style="32" customWidth="1"/>
    <col min="11247" max="11247" width="0.625" style="32" customWidth="1"/>
    <col min="11248" max="11248" width="13.625" style="32" customWidth="1"/>
    <col min="11249" max="11249" width="0.625" style="32" customWidth="1"/>
    <col min="11250" max="11250" width="13.625" style="32" customWidth="1"/>
    <col min="11251" max="11251" width="9.125" style="32"/>
    <col min="11252" max="11252" width="9.375" style="32" bestFit="1" customWidth="1"/>
    <col min="11253" max="11255" width="9.125" style="32"/>
    <col min="11256" max="11256" width="9.375" style="32" bestFit="1" customWidth="1"/>
    <col min="11257" max="11496" width="9.125" style="32"/>
    <col min="11497" max="11497" width="35.625" style="32" customWidth="1"/>
    <col min="11498" max="11498" width="5.375" style="32" customWidth="1"/>
    <col min="11499" max="11499" width="0.625" style="32" customWidth="1"/>
    <col min="11500" max="11500" width="13.625" style="32" customWidth="1"/>
    <col min="11501" max="11501" width="0.625" style="32" customWidth="1"/>
    <col min="11502" max="11502" width="13.625" style="32" customWidth="1"/>
    <col min="11503" max="11503" width="0.625" style="32" customWidth="1"/>
    <col min="11504" max="11504" width="13.625" style="32" customWidth="1"/>
    <col min="11505" max="11505" width="0.625" style="32" customWidth="1"/>
    <col min="11506" max="11506" width="13.625" style="32" customWidth="1"/>
    <col min="11507" max="11507" width="9.125" style="32"/>
    <col min="11508" max="11508" width="9.375" style="32" bestFit="1" customWidth="1"/>
    <col min="11509" max="11511" width="9.125" style="32"/>
    <col min="11512" max="11512" width="9.375" style="32" bestFit="1" customWidth="1"/>
    <col min="11513" max="11752" width="9.125" style="32"/>
    <col min="11753" max="11753" width="35.625" style="32" customWidth="1"/>
    <col min="11754" max="11754" width="5.375" style="32" customWidth="1"/>
    <col min="11755" max="11755" width="0.625" style="32" customWidth="1"/>
    <col min="11756" max="11756" width="13.625" style="32" customWidth="1"/>
    <col min="11757" max="11757" width="0.625" style="32" customWidth="1"/>
    <col min="11758" max="11758" width="13.625" style="32" customWidth="1"/>
    <col min="11759" max="11759" width="0.625" style="32" customWidth="1"/>
    <col min="11760" max="11760" width="13.625" style="32" customWidth="1"/>
    <col min="11761" max="11761" width="0.625" style="32" customWidth="1"/>
    <col min="11762" max="11762" width="13.625" style="32" customWidth="1"/>
    <col min="11763" max="11763" width="9.125" style="32"/>
    <col min="11764" max="11764" width="9.375" style="32" bestFit="1" customWidth="1"/>
    <col min="11765" max="11767" width="9.125" style="32"/>
    <col min="11768" max="11768" width="9.375" style="32" bestFit="1" customWidth="1"/>
    <col min="11769" max="12008" width="9.125" style="32"/>
    <col min="12009" max="12009" width="35.625" style="32" customWidth="1"/>
    <col min="12010" max="12010" width="5.375" style="32" customWidth="1"/>
    <col min="12011" max="12011" width="0.625" style="32" customWidth="1"/>
    <col min="12012" max="12012" width="13.625" style="32" customWidth="1"/>
    <col min="12013" max="12013" width="0.625" style="32" customWidth="1"/>
    <col min="12014" max="12014" width="13.625" style="32" customWidth="1"/>
    <col min="12015" max="12015" width="0.625" style="32" customWidth="1"/>
    <col min="12016" max="12016" width="13.625" style="32" customWidth="1"/>
    <col min="12017" max="12017" width="0.625" style="32" customWidth="1"/>
    <col min="12018" max="12018" width="13.625" style="32" customWidth="1"/>
    <col min="12019" max="12019" width="9.125" style="32"/>
    <col min="12020" max="12020" width="9.375" style="32" bestFit="1" customWidth="1"/>
    <col min="12021" max="12023" width="9.125" style="32"/>
    <col min="12024" max="12024" width="9.375" style="32" bestFit="1" customWidth="1"/>
    <col min="12025" max="12264" width="9.125" style="32"/>
    <col min="12265" max="12265" width="35.625" style="32" customWidth="1"/>
    <col min="12266" max="12266" width="5.375" style="32" customWidth="1"/>
    <col min="12267" max="12267" width="0.625" style="32" customWidth="1"/>
    <col min="12268" max="12268" width="13.625" style="32" customWidth="1"/>
    <col min="12269" max="12269" width="0.625" style="32" customWidth="1"/>
    <col min="12270" max="12270" width="13.625" style="32" customWidth="1"/>
    <col min="12271" max="12271" width="0.625" style="32" customWidth="1"/>
    <col min="12272" max="12272" width="13.625" style="32" customWidth="1"/>
    <col min="12273" max="12273" width="0.625" style="32" customWidth="1"/>
    <col min="12274" max="12274" width="13.625" style="32" customWidth="1"/>
    <col min="12275" max="12275" width="9.125" style="32"/>
    <col min="12276" max="12276" width="9.375" style="32" bestFit="1" customWidth="1"/>
    <col min="12277" max="12279" width="9.125" style="32"/>
    <col min="12280" max="12280" width="9.375" style="32" bestFit="1" customWidth="1"/>
    <col min="12281" max="12520" width="9.125" style="32"/>
    <col min="12521" max="12521" width="35.625" style="32" customWidth="1"/>
    <col min="12522" max="12522" width="5.375" style="32" customWidth="1"/>
    <col min="12523" max="12523" width="0.625" style="32" customWidth="1"/>
    <col min="12524" max="12524" width="13.625" style="32" customWidth="1"/>
    <col min="12525" max="12525" width="0.625" style="32" customWidth="1"/>
    <col min="12526" max="12526" width="13.625" style="32" customWidth="1"/>
    <col min="12527" max="12527" width="0.625" style="32" customWidth="1"/>
    <col min="12528" max="12528" width="13.625" style="32" customWidth="1"/>
    <col min="12529" max="12529" width="0.625" style="32" customWidth="1"/>
    <col min="12530" max="12530" width="13.625" style="32" customWidth="1"/>
    <col min="12531" max="12531" width="9.125" style="32"/>
    <col min="12532" max="12532" width="9.375" style="32" bestFit="1" customWidth="1"/>
    <col min="12533" max="12535" width="9.125" style="32"/>
    <col min="12536" max="12536" width="9.375" style="32" bestFit="1" customWidth="1"/>
    <col min="12537" max="12776" width="9.125" style="32"/>
    <col min="12777" max="12777" width="35.625" style="32" customWidth="1"/>
    <col min="12778" max="12778" width="5.375" style="32" customWidth="1"/>
    <col min="12779" max="12779" width="0.625" style="32" customWidth="1"/>
    <col min="12780" max="12780" width="13.625" style="32" customWidth="1"/>
    <col min="12781" max="12781" width="0.625" style="32" customWidth="1"/>
    <col min="12782" max="12782" width="13.625" style="32" customWidth="1"/>
    <col min="12783" max="12783" width="0.625" style="32" customWidth="1"/>
    <col min="12784" max="12784" width="13.625" style="32" customWidth="1"/>
    <col min="12785" max="12785" width="0.625" style="32" customWidth="1"/>
    <col min="12786" max="12786" width="13.625" style="32" customWidth="1"/>
    <col min="12787" max="12787" width="9.125" style="32"/>
    <col min="12788" max="12788" width="9.375" style="32" bestFit="1" customWidth="1"/>
    <col min="12789" max="12791" width="9.125" style="32"/>
    <col min="12792" max="12792" width="9.375" style="32" bestFit="1" customWidth="1"/>
    <col min="12793" max="13032" width="9.125" style="32"/>
    <col min="13033" max="13033" width="35.625" style="32" customWidth="1"/>
    <col min="13034" max="13034" width="5.375" style="32" customWidth="1"/>
    <col min="13035" max="13035" width="0.625" style="32" customWidth="1"/>
    <col min="13036" max="13036" width="13.625" style="32" customWidth="1"/>
    <col min="13037" max="13037" width="0.625" style="32" customWidth="1"/>
    <col min="13038" max="13038" width="13.625" style="32" customWidth="1"/>
    <col min="13039" max="13039" width="0.625" style="32" customWidth="1"/>
    <col min="13040" max="13040" width="13.625" style="32" customWidth="1"/>
    <col min="13041" max="13041" width="0.625" style="32" customWidth="1"/>
    <col min="13042" max="13042" width="13.625" style="32" customWidth="1"/>
    <col min="13043" max="13043" width="9.125" style="32"/>
    <col min="13044" max="13044" width="9.375" style="32" bestFit="1" customWidth="1"/>
    <col min="13045" max="13047" width="9.125" style="32"/>
    <col min="13048" max="13048" width="9.375" style="32" bestFit="1" customWidth="1"/>
    <col min="13049" max="13288" width="9.125" style="32"/>
    <col min="13289" max="13289" width="35.625" style="32" customWidth="1"/>
    <col min="13290" max="13290" width="5.375" style="32" customWidth="1"/>
    <col min="13291" max="13291" width="0.625" style="32" customWidth="1"/>
    <col min="13292" max="13292" width="13.625" style="32" customWidth="1"/>
    <col min="13293" max="13293" width="0.625" style="32" customWidth="1"/>
    <col min="13294" max="13294" width="13.625" style="32" customWidth="1"/>
    <col min="13295" max="13295" width="0.625" style="32" customWidth="1"/>
    <col min="13296" max="13296" width="13.625" style="32" customWidth="1"/>
    <col min="13297" max="13297" width="0.625" style="32" customWidth="1"/>
    <col min="13298" max="13298" width="13.625" style="32" customWidth="1"/>
    <col min="13299" max="13299" width="9.125" style="32"/>
    <col min="13300" max="13300" width="9.375" style="32" bestFit="1" customWidth="1"/>
    <col min="13301" max="13303" width="9.125" style="32"/>
    <col min="13304" max="13304" width="9.375" style="32" bestFit="1" customWidth="1"/>
    <col min="13305" max="13544" width="9.125" style="32"/>
    <col min="13545" max="13545" width="35.625" style="32" customWidth="1"/>
    <col min="13546" max="13546" width="5.375" style="32" customWidth="1"/>
    <col min="13547" max="13547" width="0.625" style="32" customWidth="1"/>
    <col min="13548" max="13548" width="13.625" style="32" customWidth="1"/>
    <col min="13549" max="13549" width="0.625" style="32" customWidth="1"/>
    <col min="13550" max="13550" width="13.625" style="32" customWidth="1"/>
    <col min="13551" max="13551" width="0.625" style="32" customWidth="1"/>
    <col min="13552" max="13552" width="13.625" style="32" customWidth="1"/>
    <col min="13553" max="13553" width="0.625" style="32" customWidth="1"/>
    <col min="13554" max="13554" width="13.625" style="32" customWidth="1"/>
    <col min="13555" max="13555" width="9.125" style="32"/>
    <col min="13556" max="13556" width="9.375" style="32" bestFit="1" customWidth="1"/>
    <col min="13557" max="13559" width="9.125" style="32"/>
    <col min="13560" max="13560" width="9.375" style="32" bestFit="1" customWidth="1"/>
    <col min="13561" max="13800" width="9.125" style="32"/>
    <col min="13801" max="13801" width="35.625" style="32" customWidth="1"/>
    <col min="13802" max="13802" width="5.375" style="32" customWidth="1"/>
    <col min="13803" max="13803" width="0.625" style="32" customWidth="1"/>
    <col min="13804" max="13804" width="13.625" style="32" customWidth="1"/>
    <col min="13805" max="13805" width="0.625" style="32" customWidth="1"/>
    <col min="13806" max="13806" width="13.625" style="32" customWidth="1"/>
    <col min="13807" max="13807" width="0.625" style="32" customWidth="1"/>
    <col min="13808" max="13808" width="13.625" style="32" customWidth="1"/>
    <col min="13809" max="13809" width="0.625" style="32" customWidth="1"/>
    <col min="13810" max="13810" width="13.625" style="32" customWidth="1"/>
    <col min="13811" max="13811" width="9.125" style="32"/>
    <col min="13812" max="13812" width="9.375" style="32" bestFit="1" customWidth="1"/>
    <col min="13813" max="13815" width="9.125" style="32"/>
    <col min="13816" max="13816" width="9.375" style="32" bestFit="1" customWidth="1"/>
    <col min="13817" max="14056" width="9.125" style="32"/>
    <col min="14057" max="14057" width="35.625" style="32" customWidth="1"/>
    <col min="14058" max="14058" width="5.375" style="32" customWidth="1"/>
    <col min="14059" max="14059" width="0.625" style="32" customWidth="1"/>
    <col min="14060" max="14060" width="13.625" style="32" customWidth="1"/>
    <col min="14061" max="14061" width="0.625" style="32" customWidth="1"/>
    <col min="14062" max="14062" width="13.625" style="32" customWidth="1"/>
    <col min="14063" max="14063" width="0.625" style="32" customWidth="1"/>
    <col min="14064" max="14064" width="13.625" style="32" customWidth="1"/>
    <col min="14065" max="14065" width="0.625" style="32" customWidth="1"/>
    <col min="14066" max="14066" width="13.625" style="32" customWidth="1"/>
    <col min="14067" max="14067" width="9.125" style="32"/>
    <col min="14068" max="14068" width="9.375" style="32" bestFit="1" customWidth="1"/>
    <col min="14069" max="14071" width="9.125" style="32"/>
    <col min="14072" max="14072" width="9.375" style="32" bestFit="1" customWidth="1"/>
    <col min="14073" max="14312" width="9.125" style="32"/>
    <col min="14313" max="14313" width="35.625" style="32" customWidth="1"/>
    <col min="14314" max="14314" width="5.375" style="32" customWidth="1"/>
    <col min="14315" max="14315" width="0.625" style="32" customWidth="1"/>
    <col min="14316" max="14316" width="13.625" style="32" customWidth="1"/>
    <col min="14317" max="14317" width="0.625" style="32" customWidth="1"/>
    <col min="14318" max="14318" width="13.625" style="32" customWidth="1"/>
    <col min="14319" max="14319" width="0.625" style="32" customWidth="1"/>
    <col min="14320" max="14320" width="13.625" style="32" customWidth="1"/>
    <col min="14321" max="14321" width="0.625" style="32" customWidth="1"/>
    <col min="14322" max="14322" width="13.625" style="32" customWidth="1"/>
    <col min="14323" max="14323" width="9.125" style="32"/>
    <col min="14324" max="14324" width="9.375" style="32" bestFit="1" customWidth="1"/>
    <col min="14325" max="14327" width="9.125" style="32"/>
    <col min="14328" max="14328" width="9.375" style="32" bestFit="1" customWidth="1"/>
    <col min="14329" max="14568" width="9.125" style="32"/>
    <col min="14569" max="14569" width="35.625" style="32" customWidth="1"/>
    <col min="14570" max="14570" width="5.375" style="32" customWidth="1"/>
    <col min="14571" max="14571" width="0.625" style="32" customWidth="1"/>
    <col min="14572" max="14572" width="13.625" style="32" customWidth="1"/>
    <col min="14573" max="14573" width="0.625" style="32" customWidth="1"/>
    <col min="14574" max="14574" width="13.625" style="32" customWidth="1"/>
    <col min="14575" max="14575" width="0.625" style="32" customWidth="1"/>
    <col min="14576" max="14576" width="13.625" style="32" customWidth="1"/>
    <col min="14577" max="14577" width="0.625" style="32" customWidth="1"/>
    <col min="14578" max="14578" width="13.625" style="32" customWidth="1"/>
    <col min="14579" max="14579" width="9.125" style="32"/>
    <col min="14580" max="14580" width="9.375" style="32" bestFit="1" customWidth="1"/>
    <col min="14581" max="14583" width="9.125" style="32"/>
    <col min="14584" max="14584" width="9.375" style="32" bestFit="1" customWidth="1"/>
    <col min="14585" max="14824" width="9.125" style="32"/>
    <col min="14825" max="14825" width="35.625" style="32" customWidth="1"/>
    <col min="14826" max="14826" width="5.375" style="32" customWidth="1"/>
    <col min="14827" max="14827" width="0.625" style="32" customWidth="1"/>
    <col min="14828" max="14828" width="13.625" style="32" customWidth="1"/>
    <col min="14829" max="14829" width="0.625" style="32" customWidth="1"/>
    <col min="14830" max="14830" width="13.625" style="32" customWidth="1"/>
    <col min="14831" max="14831" width="0.625" style="32" customWidth="1"/>
    <col min="14832" max="14832" width="13.625" style="32" customWidth="1"/>
    <col min="14833" max="14833" width="0.625" style="32" customWidth="1"/>
    <col min="14834" max="14834" width="13.625" style="32" customWidth="1"/>
    <col min="14835" max="14835" width="9.125" style="32"/>
    <col min="14836" max="14836" width="9.375" style="32" bestFit="1" customWidth="1"/>
    <col min="14837" max="14839" width="9.125" style="32"/>
    <col min="14840" max="14840" width="9.375" style="32" bestFit="1" customWidth="1"/>
    <col min="14841" max="15080" width="9.125" style="32"/>
    <col min="15081" max="15081" width="35.625" style="32" customWidth="1"/>
    <col min="15082" max="15082" width="5.375" style="32" customWidth="1"/>
    <col min="15083" max="15083" width="0.625" style="32" customWidth="1"/>
    <col min="15084" max="15084" width="13.625" style="32" customWidth="1"/>
    <col min="15085" max="15085" width="0.625" style="32" customWidth="1"/>
    <col min="15086" max="15086" width="13.625" style="32" customWidth="1"/>
    <col min="15087" max="15087" width="0.625" style="32" customWidth="1"/>
    <col min="15088" max="15088" width="13.625" style="32" customWidth="1"/>
    <col min="15089" max="15089" width="0.625" style="32" customWidth="1"/>
    <col min="15090" max="15090" width="13.625" style="32" customWidth="1"/>
    <col min="15091" max="15091" width="9.125" style="32"/>
    <col min="15092" max="15092" width="9.375" style="32" bestFit="1" customWidth="1"/>
    <col min="15093" max="15095" width="9.125" style="32"/>
    <col min="15096" max="15096" width="9.375" style="32" bestFit="1" customWidth="1"/>
    <col min="15097" max="15336" width="9.125" style="32"/>
    <col min="15337" max="15337" width="35.625" style="32" customWidth="1"/>
    <col min="15338" max="15338" width="5.375" style="32" customWidth="1"/>
    <col min="15339" max="15339" width="0.625" style="32" customWidth="1"/>
    <col min="15340" max="15340" width="13.625" style="32" customWidth="1"/>
    <col min="15341" max="15341" width="0.625" style="32" customWidth="1"/>
    <col min="15342" max="15342" width="13.625" style="32" customWidth="1"/>
    <col min="15343" max="15343" width="0.625" style="32" customWidth="1"/>
    <col min="15344" max="15344" width="13.625" style="32" customWidth="1"/>
    <col min="15345" max="15345" width="0.625" style="32" customWidth="1"/>
    <col min="15346" max="15346" width="13.625" style="32" customWidth="1"/>
    <col min="15347" max="15347" width="9.125" style="32"/>
    <col min="15348" max="15348" width="9.375" style="32" bestFit="1" customWidth="1"/>
    <col min="15349" max="15351" width="9.125" style="32"/>
    <col min="15352" max="15352" width="9.375" style="32" bestFit="1" customWidth="1"/>
    <col min="15353" max="15592" width="9.125" style="32"/>
    <col min="15593" max="15593" width="35.625" style="32" customWidth="1"/>
    <col min="15594" max="15594" width="5.375" style="32" customWidth="1"/>
    <col min="15595" max="15595" width="0.625" style="32" customWidth="1"/>
    <col min="15596" max="15596" width="13.625" style="32" customWidth="1"/>
    <col min="15597" max="15597" width="0.625" style="32" customWidth="1"/>
    <col min="15598" max="15598" width="13.625" style="32" customWidth="1"/>
    <col min="15599" max="15599" width="0.625" style="32" customWidth="1"/>
    <col min="15600" max="15600" width="13.625" style="32" customWidth="1"/>
    <col min="15601" max="15601" width="0.625" style="32" customWidth="1"/>
    <col min="15602" max="15602" width="13.625" style="32" customWidth="1"/>
    <col min="15603" max="15603" width="9.125" style="32"/>
    <col min="15604" max="15604" width="9.375" style="32" bestFit="1" customWidth="1"/>
    <col min="15605" max="15607" width="9.125" style="32"/>
    <col min="15608" max="15608" width="9.375" style="32" bestFit="1" customWidth="1"/>
    <col min="15609" max="15848" width="9.125" style="32"/>
    <col min="15849" max="15849" width="35.625" style="32" customWidth="1"/>
    <col min="15850" max="15850" width="5.375" style="32" customWidth="1"/>
    <col min="15851" max="15851" width="0.625" style="32" customWidth="1"/>
    <col min="15852" max="15852" width="13.625" style="32" customWidth="1"/>
    <col min="15853" max="15853" width="0.625" style="32" customWidth="1"/>
    <col min="15854" max="15854" width="13.625" style="32" customWidth="1"/>
    <col min="15855" max="15855" width="0.625" style="32" customWidth="1"/>
    <col min="15856" max="15856" width="13.625" style="32" customWidth="1"/>
    <col min="15857" max="15857" width="0.625" style="32" customWidth="1"/>
    <col min="15858" max="15858" width="13.625" style="32" customWidth="1"/>
    <col min="15859" max="15859" width="9.125" style="32"/>
    <col min="15860" max="15860" width="9.375" style="32" bestFit="1" customWidth="1"/>
    <col min="15861" max="15863" width="9.125" style="32"/>
    <col min="15864" max="15864" width="9.375" style="32" bestFit="1" customWidth="1"/>
    <col min="15865" max="16104" width="9.125" style="32"/>
    <col min="16105" max="16114" width="9.375" style="32" customWidth="1"/>
    <col min="16115" max="16122" width="9.125" style="32"/>
    <col min="16123" max="16384" width="9.375" style="32" customWidth="1"/>
  </cols>
  <sheetData>
    <row r="1" spans="1:10" ht="15" customHeight="1">
      <c r="A1" s="30" t="s">
        <v>0</v>
      </c>
    </row>
    <row r="2" spans="1:10" ht="15" customHeight="1">
      <c r="A2" s="33" t="s">
        <v>129</v>
      </c>
    </row>
    <row r="3" spans="1:10" ht="15" customHeight="1">
      <c r="A3" s="34" t="s">
        <v>236</v>
      </c>
      <c r="B3" s="35"/>
      <c r="C3" s="35"/>
      <c r="D3" s="212"/>
      <c r="E3" s="212"/>
      <c r="F3" s="213"/>
      <c r="G3" s="212"/>
      <c r="H3" s="214"/>
      <c r="I3" s="212"/>
      <c r="J3" s="215"/>
    </row>
    <row r="4" spans="1:10" ht="15" customHeight="1">
      <c r="A4" s="33"/>
    </row>
    <row r="6" spans="1:10" ht="15" customHeight="1">
      <c r="A6" s="33"/>
      <c r="C6" s="109"/>
      <c r="D6" s="352" t="s">
        <v>199</v>
      </c>
      <c r="E6" s="352"/>
      <c r="F6" s="352"/>
      <c r="G6" s="216"/>
      <c r="H6" s="352" t="s">
        <v>200</v>
      </c>
      <c r="I6" s="352"/>
      <c r="J6" s="352"/>
    </row>
    <row r="7" spans="1:10" ht="15" customHeight="1">
      <c r="A7" s="33"/>
      <c r="C7" s="109"/>
      <c r="D7" s="217" t="s">
        <v>2</v>
      </c>
      <c r="E7" s="216"/>
      <c r="F7" s="218" t="s">
        <v>2</v>
      </c>
      <c r="G7" s="216"/>
      <c r="H7" s="217" t="s">
        <v>2</v>
      </c>
      <c r="I7" s="216"/>
      <c r="J7" s="218" t="s">
        <v>2</v>
      </c>
    </row>
    <row r="8" spans="1:10" ht="15" customHeight="1">
      <c r="A8" s="33"/>
      <c r="C8" s="109"/>
      <c r="D8" s="219" t="s">
        <v>201</v>
      </c>
      <c r="E8" s="216"/>
      <c r="F8" s="220" t="s">
        <v>201</v>
      </c>
      <c r="G8" s="216"/>
      <c r="H8" s="219" t="s">
        <v>201</v>
      </c>
      <c r="I8" s="216"/>
      <c r="J8" s="220" t="s">
        <v>201</v>
      </c>
    </row>
    <row r="9" spans="1:10" ht="15" customHeight="1">
      <c r="A9" s="33"/>
      <c r="B9" s="109"/>
      <c r="C9" s="109"/>
      <c r="D9" s="340" t="s">
        <v>161</v>
      </c>
      <c r="E9" s="324"/>
      <c r="F9" s="340" t="s">
        <v>130</v>
      </c>
      <c r="G9" s="235"/>
      <c r="H9" s="340" t="s">
        <v>161</v>
      </c>
      <c r="I9" s="324"/>
      <c r="J9" s="340" t="s">
        <v>130</v>
      </c>
    </row>
    <row r="10" spans="1:10" ht="15" customHeight="1">
      <c r="A10" s="33"/>
      <c r="B10" s="109"/>
      <c r="C10" s="109"/>
      <c r="D10" s="221" t="s">
        <v>6</v>
      </c>
      <c r="E10" s="216"/>
      <c r="F10" s="222" t="s">
        <v>6</v>
      </c>
      <c r="G10" s="216"/>
      <c r="H10" s="221" t="s">
        <v>6</v>
      </c>
      <c r="I10" s="216"/>
      <c r="J10" s="222" t="s">
        <v>6</v>
      </c>
    </row>
    <row r="11" spans="1:10" ht="8.1" customHeight="1">
      <c r="A11" s="33"/>
      <c r="B11" s="109"/>
      <c r="C11" s="109"/>
      <c r="D11" s="223"/>
      <c r="E11" s="216"/>
      <c r="F11" s="218"/>
      <c r="G11" s="216"/>
      <c r="H11" s="223"/>
      <c r="I11" s="216"/>
      <c r="J11" s="218"/>
    </row>
    <row r="12" spans="1:10" ht="15" customHeight="1">
      <c r="A12" s="33" t="s">
        <v>274</v>
      </c>
      <c r="D12" s="224"/>
      <c r="H12" s="225"/>
    </row>
    <row r="13" spans="1:10" ht="8.1" customHeight="1">
      <c r="A13" s="33"/>
      <c r="D13" s="224"/>
      <c r="H13" s="225"/>
    </row>
    <row r="14" spans="1:10" ht="15" customHeight="1">
      <c r="A14" s="32" t="s">
        <v>53</v>
      </c>
      <c r="D14" s="242">
        <v>1624679</v>
      </c>
      <c r="E14" s="41"/>
      <c r="F14" s="226">
        <v>1957952</v>
      </c>
      <c r="G14" s="41"/>
      <c r="H14" s="38">
        <v>178086</v>
      </c>
      <c r="I14" s="41"/>
      <c r="J14" s="145">
        <v>179126</v>
      </c>
    </row>
    <row r="15" spans="1:10" ht="15" customHeight="1">
      <c r="A15" s="32" t="s">
        <v>112</v>
      </c>
      <c r="D15" s="38">
        <v>0</v>
      </c>
      <c r="E15" s="41"/>
      <c r="F15" s="226">
        <v>303</v>
      </c>
      <c r="G15" s="41"/>
      <c r="H15" s="38">
        <v>0</v>
      </c>
      <c r="I15" s="41"/>
      <c r="J15" s="145">
        <v>0</v>
      </c>
    </row>
    <row r="16" spans="1:10" ht="15" customHeight="1">
      <c r="A16" s="39" t="s">
        <v>54</v>
      </c>
      <c r="D16" s="243">
        <v>841230</v>
      </c>
      <c r="E16" s="41"/>
      <c r="F16" s="244">
        <v>733243</v>
      </c>
      <c r="G16" s="41"/>
      <c r="H16" s="245">
        <v>8</v>
      </c>
      <c r="I16" s="41"/>
      <c r="J16" s="246">
        <v>294</v>
      </c>
    </row>
    <row r="17" spans="1:10" ht="8.1" customHeight="1">
      <c r="A17" s="39"/>
      <c r="D17" s="40"/>
      <c r="E17" s="41"/>
      <c r="F17" s="130"/>
      <c r="G17" s="41"/>
      <c r="H17" s="40"/>
      <c r="I17" s="41"/>
      <c r="J17" s="130"/>
    </row>
    <row r="18" spans="1:10" ht="15" customHeight="1">
      <c r="A18" s="42" t="s">
        <v>275</v>
      </c>
      <c r="D18" s="43">
        <f>SUM(D14:D16)</f>
        <v>2465909</v>
      </c>
      <c r="E18" s="41"/>
      <c r="F18" s="144">
        <f>SUM(F14:F16)</f>
        <v>2691498</v>
      </c>
      <c r="G18" s="41"/>
      <c r="H18" s="43">
        <f>SUM(H14:H16)</f>
        <v>178094</v>
      </c>
      <c r="I18" s="41"/>
      <c r="J18" s="144">
        <f>SUM(J14:J16)</f>
        <v>179420</v>
      </c>
    </row>
    <row r="19" spans="1:10" ht="8.1" customHeight="1">
      <c r="A19" s="42"/>
      <c r="D19" s="40"/>
      <c r="E19" s="41"/>
      <c r="F19" s="130"/>
      <c r="G19" s="41"/>
      <c r="H19" s="40"/>
      <c r="I19" s="41"/>
      <c r="J19" s="130"/>
    </row>
    <row r="20" spans="1:10" ht="15" customHeight="1">
      <c r="A20" s="42" t="s">
        <v>55</v>
      </c>
      <c r="D20" s="40"/>
      <c r="E20" s="41"/>
      <c r="F20" s="130"/>
      <c r="G20" s="41"/>
      <c r="H20" s="40"/>
      <c r="I20" s="41"/>
      <c r="J20" s="130"/>
    </row>
    <row r="21" spans="1:10" ht="8.1" customHeight="1">
      <c r="A21" s="42"/>
      <c r="D21" s="40"/>
      <c r="E21" s="41"/>
      <c r="F21" s="130"/>
      <c r="G21" s="41"/>
      <c r="H21" s="40"/>
      <c r="I21" s="41"/>
      <c r="J21" s="130"/>
    </row>
    <row r="22" spans="1:10" ht="15" customHeight="1">
      <c r="A22" s="32" t="s">
        <v>56</v>
      </c>
      <c r="D22" s="38">
        <v>66105</v>
      </c>
      <c r="E22" s="41"/>
      <c r="F22" s="145">
        <v>27570</v>
      </c>
      <c r="G22" s="41"/>
      <c r="H22" s="38">
        <v>0</v>
      </c>
      <c r="I22" s="41"/>
      <c r="J22" s="145">
        <v>83</v>
      </c>
    </row>
    <row r="23" spans="1:10" ht="15" customHeight="1">
      <c r="A23" s="32" t="s">
        <v>57</v>
      </c>
      <c r="D23" s="38">
        <v>796838</v>
      </c>
      <c r="E23" s="41"/>
      <c r="F23" s="145">
        <v>934705</v>
      </c>
      <c r="G23" s="41"/>
      <c r="H23" s="38">
        <v>19757</v>
      </c>
      <c r="I23" s="41"/>
      <c r="J23" s="145">
        <v>23948</v>
      </c>
    </row>
    <row r="24" spans="1:10" ht="15" customHeight="1">
      <c r="A24" s="32" t="s">
        <v>196</v>
      </c>
      <c r="D24" s="152">
        <v>-100714</v>
      </c>
      <c r="E24" s="41"/>
      <c r="F24" s="153">
        <v>-97256</v>
      </c>
      <c r="G24" s="41"/>
      <c r="H24" s="152">
        <v>0</v>
      </c>
      <c r="I24" s="41"/>
      <c r="J24" s="153">
        <v>0</v>
      </c>
    </row>
    <row r="25" spans="1:10" ht="8.1" customHeight="1">
      <c r="A25" s="33"/>
      <c r="D25" s="40"/>
      <c r="E25" s="41"/>
      <c r="F25" s="130"/>
      <c r="G25" s="41"/>
      <c r="H25" s="40"/>
      <c r="I25" s="41"/>
      <c r="J25" s="130"/>
    </row>
    <row r="26" spans="1:10" ht="15" customHeight="1">
      <c r="A26" s="33" t="s">
        <v>58</v>
      </c>
      <c r="D26" s="111">
        <f>SUM(D22:D25)</f>
        <v>762229</v>
      </c>
      <c r="E26" s="41"/>
      <c r="F26" s="146">
        <f>SUM(F22:F25)</f>
        <v>865019</v>
      </c>
      <c r="G26" s="41"/>
      <c r="H26" s="111">
        <f>SUM(H22:H25)</f>
        <v>19757</v>
      </c>
      <c r="I26" s="41"/>
      <c r="J26" s="146">
        <f>SUM(J22:J25)</f>
        <v>24031</v>
      </c>
    </row>
    <row r="27" spans="1:10" ht="8.1" customHeight="1">
      <c r="A27" s="33"/>
      <c r="D27" s="40"/>
      <c r="E27" s="41"/>
      <c r="F27" s="130"/>
      <c r="G27" s="41"/>
      <c r="H27" s="40"/>
      <c r="I27" s="41"/>
      <c r="J27" s="130"/>
    </row>
    <row r="28" spans="1:10" ht="15" customHeight="1">
      <c r="A28" s="33" t="s">
        <v>202</v>
      </c>
      <c r="D28" s="40">
        <f>SUM(D18-D26)</f>
        <v>1703680</v>
      </c>
      <c r="E28" s="41"/>
      <c r="F28" s="130">
        <f>SUM(F18-F26)</f>
        <v>1826479</v>
      </c>
      <c r="G28" s="41"/>
      <c r="H28" s="40">
        <f>SUM(H18-H26)</f>
        <v>158337</v>
      </c>
      <c r="I28" s="41"/>
      <c r="J28" s="130">
        <f>SUM(J18-J26)</f>
        <v>155389</v>
      </c>
    </row>
    <row r="29" spans="1:10" ht="15" customHeight="1">
      <c r="A29" s="108" t="s">
        <v>59</v>
      </c>
      <c r="D29" s="40">
        <v>-188814</v>
      </c>
      <c r="E29" s="41"/>
      <c r="F29" s="130">
        <v>-227529</v>
      </c>
      <c r="G29" s="41"/>
      <c r="H29" s="40">
        <v>-158498</v>
      </c>
      <c r="I29" s="41"/>
      <c r="J29" s="130">
        <v>-166651</v>
      </c>
    </row>
    <row r="30" spans="1:10" ht="15" customHeight="1">
      <c r="A30" s="108" t="s">
        <v>264</v>
      </c>
      <c r="D30" s="40"/>
      <c r="E30" s="41"/>
      <c r="F30" s="130"/>
      <c r="G30" s="41"/>
      <c r="H30" s="40"/>
      <c r="I30" s="41"/>
      <c r="J30" s="130"/>
    </row>
    <row r="31" spans="1:10" ht="15" customHeight="1">
      <c r="A31" s="158" t="s">
        <v>241</v>
      </c>
      <c r="B31" s="32"/>
      <c r="C31" s="32"/>
      <c r="D31" s="111">
        <v>-10144</v>
      </c>
      <c r="E31" s="41"/>
      <c r="F31" s="146">
        <v>0</v>
      </c>
      <c r="G31" s="41"/>
      <c r="H31" s="111">
        <v>0</v>
      </c>
      <c r="I31" s="41"/>
      <c r="J31" s="146">
        <v>0</v>
      </c>
    </row>
    <row r="32" spans="1:10" ht="8.1" customHeight="1">
      <c r="D32" s="40"/>
      <c r="E32" s="41"/>
      <c r="F32" s="130"/>
      <c r="G32" s="41"/>
      <c r="H32" s="40"/>
      <c r="I32" s="41"/>
      <c r="J32" s="130"/>
    </row>
    <row r="33" spans="1:10" ht="15" customHeight="1">
      <c r="A33" s="33" t="s">
        <v>203</v>
      </c>
      <c r="D33" s="40">
        <f>SUM(D28:D31)</f>
        <v>1504722</v>
      </c>
      <c r="E33" s="41"/>
      <c r="F33" s="130">
        <f>SUM(F28:F31)</f>
        <v>1598950</v>
      </c>
      <c r="G33" s="41"/>
      <c r="H33" s="40">
        <f>SUM(H28:H31)</f>
        <v>-161</v>
      </c>
      <c r="I33" s="41"/>
      <c r="J33" s="130">
        <f>SUM(J28:J31)</f>
        <v>-11262</v>
      </c>
    </row>
    <row r="34" spans="1:10" ht="15" customHeight="1">
      <c r="A34" s="108" t="s">
        <v>204</v>
      </c>
      <c r="D34" s="43">
        <v>-306628</v>
      </c>
      <c r="E34" s="41"/>
      <c r="F34" s="144">
        <v>-315761</v>
      </c>
      <c r="G34" s="41"/>
      <c r="H34" s="111">
        <v>32</v>
      </c>
      <c r="I34" s="41"/>
      <c r="J34" s="146">
        <v>1837</v>
      </c>
    </row>
    <row r="35" spans="1:10" ht="8.1" customHeight="1">
      <c r="D35" s="40"/>
      <c r="E35" s="41"/>
      <c r="F35" s="130"/>
      <c r="G35" s="41"/>
      <c r="H35" s="40"/>
      <c r="I35" s="41"/>
      <c r="J35" s="130"/>
    </row>
    <row r="36" spans="1:10" ht="15" customHeight="1" thickBot="1">
      <c r="A36" s="33" t="s">
        <v>205</v>
      </c>
      <c r="D36" s="227">
        <f>SUM(D33:D34)</f>
        <v>1198094</v>
      </c>
      <c r="E36" s="41"/>
      <c r="F36" s="228">
        <f>SUM(F33:F34)</f>
        <v>1283189</v>
      </c>
      <c r="G36" s="41"/>
      <c r="H36" s="227">
        <f>SUM(H33:H34)</f>
        <v>-129</v>
      </c>
      <c r="I36" s="41"/>
      <c r="J36" s="228">
        <f>SUM(J33:J34)</f>
        <v>-9425</v>
      </c>
    </row>
    <row r="37" spans="1:10" ht="8.1" customHeight="1" thickTop="1">
      <c r="A37" s="33"/>
      <c r="D37" s="40"/>
      <c r="E37" s="41"/>
      <c r="F37" s="130"/>
      <c r="G37" s="41"/>
      <c r="H37" s="40"/>
      <c r="I37" s="41"/>
      <c r="J37" s="130"/>
    </row>
    <row r="38" spans="1:10" ht="15" customHeight="1">
      <c r="A38" s="33" t="s">
        <v>206</v>
      </c>
      <c r="D38" s="40"/>
      <c r="E38" s="41"/>
      <c r="F38" s="130"/>
      <c r="G38" s="41"/>
      <c r="H38" s="40"/>
      <c r="I38" s="41"/>
      <c r="J38" s="130"/>
    </row>
    <row r="39" spans="1:10" ht="8.1" customHeight="1">
      <c r="A39" s="33"/>
      <c r="D39" s="40"/>
      <c r="E39" s="41"/>
      <c r="F39" s="130"/>
      <c r="G39" s="41"/>
      <c r="H39" s="40"/>
      <c r="I39" s="41"/>
      <c r="J39" s="130"/>
    </row>
    <row r="40" spans="1:10" ht="15" customHeight="1">
      <c r="A40" s="159" t="s">
        <v>63</v>
      </c>
      <c r="D40" s="40"/>
      <c r="E40" s="41"/>
      <c r="F40" s="130"/>
      <c r="G40" s="41"/>
      <c r="H40" s="40"/>
      <c r="I40" s="41"/>
      <c r="J40" s="130"/>
    </row>
    <row r="41" spans="1:10" ht="15" customHeight="1">
      <c r="A41" s="159" t="s">
        <v>64</v>
      </c>
      <c r="D41" s="40"/>
      <c r="E41" s="41"/>
      <c r="F41" s="130"/>
      <c r="G41" s="41"/>
      <c r="H41" s="40"/>
      <c r="I41" s="41"/>
      <c r="J41" s="130"/>
    </row>
    <row r="42" spans="1:10" ht="17.100000000000001" customHeight="1">
      <c r="A42" s="32" t="s">
        <v>207</v>
      </c>
      <c r="D42" s="40"/>
      <c r="E42" s="41"/>
      <c r="F42" s="130"/>
      <c r="G42" s="41"/>
      <c r="H42" s="40"/>
      <c r="I42" s="41"/>
      <c r="J42" s="130"/>
    </row>
    <row r="43" spans="1:10" ht="17.100000000000001" customHeight="1">
      <c r="A43" s="32" t="s">
        <v>147</v>
      </c>
      <c r="D43" s="40">
        <v>0</v>
      </c>
      <c r="E43" s="41"/>
      <c r="F43" s="130">
        <v>1084</v>
      </c>
      <c r="G43" s="41"/>
      <c r="H43" s="40">
        <v>0</v>
      </c>
      <c r="I43" s="41"/>
      <c r="J43" s="130">
        <v>0</v>
      </c>
    </row>
    <row r="44" spans="1:10" ht="17.100000000000001" customHeight="1">
      <c r="A44" s="32" t="s">
        <v>142</v>
      </c>
      <c r="D44" s="40">
        <v>2546</v>
      </c>
      <c r="E44" s="41"/>
      <c r="F44" s="130">
        <v>1708</v>
      </c>
      <c r="G44" s="41"/>
      <c r="H44" s="40">
        <v>2546</v>
      </c>
      <c r="I44" s="41"/>
      <c r="J44" s="130">
        <v>1708</v>
      </c>
    </row>
    <row r="45" spans="1:10" ht="15" customHeight="1">
      <c r="A45" s="32" t="s">
        <v>65</v>
      </c>
      <c r="D45" s="229">
        <v>55</v>
      </c>
      <c r="E45" s="41"/>
      <c r="F45" s="230">
        <v>20</v>
      </c>
      <c r="G45" s="41"/>
      <c r="H45" s="40">
        <v>0</v>
      </c>
      <c r="I45" s="41"/>
      <c r="J45" s="130">
        <v>0</v>
      </c>
    </row>
    <row r="46" spans="1:10" ht="15" customHeight="1">
      <c r="A46" s="32" t="s">
        <v>198</v>
      </c>
      <c r="D46" s="229"/>
      <c r="E46" s="41"/>
      <c r="F46" s="230"/>
      <c r="G46" s="41"/>
      <c r="H46" s="40"/>
      <c r="I46" s="41"/>
      <c r="J46" s="130"/>
    </row>
    <row r="47" spans="1:10" ht="15" customHeight="1">
      <c r="A47" s="32" t="s">
        <v>208</v>
      </c>
      <c r="B47" s="32"/>
      <c r="C47" s="32"/>
      <c r="D47" s="112">
        <v>-509</v>
      </c>
      <c r="E47" s="41"/>
      <c r="F47" s="147">
        <v>-558</v>
      </c>
      <c r="G47" s="41"/>
      <c r="H47" s="112">
        <v>-509</v>
      </c>
      <c r="I47" s="41"/>
      <c r="J47" s="147">
        <v>-341</v>
      </c>
    </row>
    <row r="48" spans="1:10" ht="8.1" customHeight="1">
      <c r="B48" s="32"/>
      <c r="C48" s="32"/>
      <c r="D48" s="229"/>
      <c r="E48" s="41"/>
      <c r="F48" s="230"/>
      <c r="G48" s="41"/>
      <c r="H48" s="229"/>
      <c r="I48" s="41"/>
      <c r="J48" s="230"/>
    </row>
    <row r="49" spans="1:10" ht="15" customHeight="1">
      <c r="A49" s="32" t="s">
        <v>116</v>
      </c>
      <c r="D49" s="229"/>
      <c r="E49" s="41"/>
      <c r="F49" s="230"/>
      <c r="G49" s="41"/>
      <c r="H49" s="229"/>
      <c r="I49" s="41"/>
      <c r="J49" s="230"/>
    </row>
    <row r="50" spans="1:10" ht="15" customHeight="1">
      <c r="A50" s="32" t="s">
        <v>64</v>
      </c>
      <c r="D50" s="112">
        <f>SUM(D42:D47)</f>
        <v>2092</v>
      </c>
      <c r="E50" s="41"/>
      <c r="F50" s="147">
        <f>SUM(F42:F47)</f>
        <v>2254</v>
      </c>
      <c r="G50" s="41"/>
      <c r="H50" s="112">
        <f>SUM(H42:H47)</f>
        <v>2037</v>
      </c>
      <c r="I50" s="41"/>
      <c r="J50" s="147">
        <f>SUM(J42:J47)</f>
        <v>1367</v>
      </c>
    </row>
    <row r="51" spans="1:10" ht="8.1" customHeight="1">
      <c r="A51" s="33"/>
      <c r="D51" s="40"/>
      <c r="E51" s="41"/>
      <c r="F51" s="130"/>
      <c r="G51" s="41"/>
      <c r="H51" s="40"/>
      <c r="I51" s="41"/>
      <c r="J51" s="130"/>
    </row>
    <row r="52" spans="1:10" ht="15" customHeight="1" thickBot="1">
      <c r="A52" s="33" t="s">
        <v>209</v>
      </c>
      <c r="D52" s="231">
        <f>SUM(D36+D50)</f>
        <v>1200186</v>
      </c>
      <c r="E52" s="41"/>
      <c r="F52" s="232">
        <f>SUM(F36+F50)</f>
        <v>1285443</v>
      </c>
      <c r="G52" s="41"/>
      <c r="H52" s="231">
        <f>SUM(H36+H50)</f>
        <v>1908</v>
      </c>
      <c r="I52" s="41"/>
      <c r="J52" s="232">
        <f>SUM(J36+J50)</f>
        <v>-8058</v>
      </c>
    </row>
    <row r="53" spans="1:10" ht="15" customHeight="1" thickTop="1">
      <c r="A53" s="33"/>
      <c r="D53" s="233"/>
      <c r="F53" s="233"/>
      <c r="H53" s="233"/>
      <c r="J53" s="233"/>
    </row>
    <row r="54" spans="1:10" ht="15" customHeight="1">
      <c r="A54" s="33"/>
      <c r="D54" s="233"/>
      <c r="F54" s="233"/>
      <c r="H54" s="233"/>
      <c r="J54" s="233"/>
    </row>
    <row r="55" spans="1:10" ht="15" customHeight="1">
      <c r="A55" s="33"/>
      <c r="D55" s="233"/>
      <c r="F55" s="233"/>
      <c r="H55" s="233"/>
      <c r="J55" s="233"/>
    </row>
    <row r="56" spans="1:10" ht="15" customHeight="1">
      <c r="A56" s="33"/>
      <c r="D56" s="233"/>
      <c r="F56" s="233"/>
      <c r="H56" s="233"/>
      <c r="J56" s="233"/>
    </row>
    <row r="57" spans="1:10" ht="15" customHeight="1">
      <c r="A57" s="33"/>
      <c r="D57" s="233"/>
      <c r="F57" s="233"/>
      <c r="H57" s="233"/>
      <c r="J57" s="233"/>
    </row>
    <row r="58" spans="1:10" ht="15" customHeight="1">
      <c r="A58" s="33"/>
      <c r="D58" s="233"/>
      <c r="F58" s="233"/>
      <c r="H58" s="233"/>
      <c r="J58" s="233"/>
    </row>
    <row r="59" spans="1:10" ht="15" customHeight="1">
      <c r="A59" s="33"/>
      <c r="D59" s="234"/>
      <c r="F59" s="148"/>
      <c r="H59" s="234"/>
      <c r="J59" s="148"/>
    </row>
    <row r="60" spans="1:10" ht="15" customHeight="1">
      <c r="A60" s="33"/>
      <c r="D60" s="234"/>
      <c r="F60" s="148"/>
      <c r="H60" s="234"/>
      <c r="J60" s="148"/>
    </row>
    <row r="61" spans="1:10" ht="21.95" customHeight="1">
      <c r="A61" s="351" t="s">
        <v>234</v>
      </c>
      <c r="B61" s="351"/>
      <c r="C61" s="351"/>
      <c r="D61" s="351"/>
      <c r="E61" s="351"/>
      <c r="F61" s="351"/>
      <c r="G61" s="351"/>
      <c r="H61" s="351"/>
      <c r="I61" s="351"/>
      <c r="J61" s="351"/>
    </row>
    <row r="62" spans="1:10" ht="15" customHeight="1">
      <c r="A62" s="30" t="str">
        <f>A1</f>
        <v>Srisawad Corporation Public Company Limited</v>
      </c>
    </row>
    <row r="63" spans="1:10" ht="15" customHeight="1">
      <c r="A63" s="33" t="s">
        <v>177</v>
      </c>
    </row>
    <row r="64" spans="1:10" ht="15" customHeight="1">
      <c r="A64" s="34" t="str">
        <f>A3</f>
        <v>For the three-month period ended 30 September 2021</v>
      </c>
      <c r="B64" s="35"/>
      <c r="C64" s="35"/>
      <c r="D64" s="212"/>
      <c r="E64" s="212"/>
      <c r="F64" s="213"/>
      <c r="G64" s="212"/>
      <c r="H64" s="214"/>
      <c r="I64" s="212"/>
      <c r="J64" s="215"/>
    </row>
    <row r="65" spans="1:10" ht="15" customHeight="1">
      <c r="A65" s="33"/>
    </row>
    <row r="67" spans="1:10" ht="15" customHeight="1">
      <c r="A67" s="33"/>
      <c r="C67" s="109"/>
      <c r="D67" s="352" t="s">
        <v>199</v>
      </c>
      <c r="E67" s="352"/>
      <c r="F67" s="352"/>
      <c r="G67" s="216"/>
      <c r="H67" s="352" t="s">
        <v>200</v>
      </c>
      <c r="I67" s="352"/>
      <c r="J67" s="352"/>
    </row>
    <row r="68" spans="1:10" ht="15" customHeight="1">
      <c r="A68" s="33"/>
      <c r="C68" s="109"/>
      <c r="D68" s="217" t="s">
        <v>2</v>
      </c>
      <c r="E68" s="216"/>
      <c r="F68" s="218" t="s">
        <v>2</v>
      </c>
      <c r="G68" s="216"/>
      <c r="H68" s="217" t="s">
        <v>2</v>
      </c>
      <c r="I68" s="216"/>
      <c r="J68" s="218" t="s">
        <v>2</v>
      </c>
    </row>
    <row r="69" spans="1:10" ht="15" customHeight="1">
      <c r="A69" s="33"/>
      <c r="C69" s="109"/>
      <c r="D69" s="219" t="s">
        <v>201</v>
      </c>
      <c r="E69" s="216"/>
      <c r="F69" s="220" t="s">
        <v>201</v>
      </c>
      <c r="G69" s="216"/>
      <c r="H69" s="219" t="s">
        <v>201</v>
      </c>
      <c r="I69" s="216"/>
      <c r="J69" s="220" t="s">
        <v>201</v>
      </c>
    </row>
    <row r="70" spans="1:10" ht="15" customHeight="1">
      <c r="A70" s="33"/>
      <c r="B70" s="161"/>
      <c r="C70" s="109"/>
      <c r="D70" s="340" t="s">
        <v>161</v>
      </c>
      <c r="E70" s="324"/>
      <c r="F70" s="340" t="s">
        <v>130</v>
      </c>
      <c r="G70" s="235"/>
      <c r="H70" s="340" t="s">
        <v>161</v>
      </c>
      <c r="I70" s="324"/>
      <c r="J70" s="340" t="s">
        <v>130</v>
      </c>
    </row>
    <row r="71" spans="1:10" ht="15" customHeight="1">
      <c r="A71" s="33"/>
      <c r="B71" s="161"/>
      <c r="C71" s="109"/>
      <c r="D71" s="221" t="s">
        <v>6</v>
      </c>
      <c r="E71" s="216"/>
      <c r="F71" s="222" t="s">
        <v>6</v>
      </c>
      <c r="G71" s="216"/>
      <c r="H71" s="221" t="s">
        <v>6</v>
      </c>
      <c r="I71" s="216"/>
      <c r="J71" s="222" t="s">
        <v>6</v>
      </c>
    </row>
    <row r="72" spans="1:10" ht="15" customHeight="1">
      <c r="A72" s="33"/>
      <c r="B72" s="161"/>
      <c r="C72" s="109"/>
      <c r="D72" s="223"/>
      <c r="E72" s="216"/>
      <c r="F72" s="218"/>
      <c r="G72" s="216"/>
      <c r="H72" s="223"/>
      <c r="I72" s="216"/>
      <c r="J72" s="218"/>
    </row>
    <row r="73" spans="1:10" s="47" customFormat="1" ht="15" customHeight="1">
      <c r="A73" s="45" t="s">
        <v>210</v>
      </c>
      <c r="B73" s="162"/>
      <c r="D73" s="236"/>
      <c r="E73" s="113"/>
      <c r="F73" s="237"/>
      <c r="G73" s="113"/>
      <c r="H73" s="238"/>
      <c r="I73" s="113"/>
      <c r="J73" s="239"/>
    </row>
    <row r="74" spans="1:10" s="47" customFormat="1" ht="15" customHeight="1">
      <c r="A74" s="48" t="s">
        <v>68</v>
      </c>
      <c r="B74" s="46"/>
      <c r="D74" s="114">
        <v>1111606</v>
      </c>
      <c r="E74" s="113"/>
      <c r="F74" s="148">
        <v>1204014</v>
      </c>
      <c r="G74" s="113"/>
      <c r="H74" s="114">
        <v>-129</v>
      </c>
      <c r="I74" s="113"/>
      <c r="J74" s="148">
        <v>-9425</v>
      </c>
    </row>
    <row r="75" spans="1:10" s="47" customFormat="1" ht="15" customHeight="1">
      <c r="A75" s="48" t="s">
        <v>50</v>
      </c>
      <c r="B75" s="46"/>
      <c r="D75" s="115">
        <f>D77-D74</f>
        <v>86488</v>
      </c>
      <c r="E75" s="110"/>
      <c r="F75" s="149">
        <v>79175</v>
      </c>
      <c r="G75" s="110"/>
      <c r="H75" s="115">
        <f>H77-H74</f>
        <v>0</v>
      </c>
      <c r="I75" s="116"/>
      <c r="J75" s="149">
        <v>0</v>
      </c>
    </row>
    <row r="76" spans="1:10" s="47" customFormat="1" ht="15" customHeight="1">
      <c r="A76" s="49"/>
      <c r="B76" s="46"/>
      <c r="D76" s="40"/>
      <c r="E76" s="41"/>
      <c r="F76" s="130"/>
      <c r="G76" s="41"/>
      <c r="H76" s="40"/>
      <c r="I76" s="116"/>
      <c r="J76" s="130"/>
    </row>
    <row r="77" spans="1:10" s="47" customFormat="1" ht="15" customHeight="1" thickBot="1">
      <c r="B77" s="46"/>
      <c r="D77" s="240">
        <f>D36</f>
        <v>1198094</v>
      </c>
      <c r="E77" s="113"/>
      <c r="F77" s="241">
        <f>F36</f>
        <v>1283189</v>
      </c>
      <c r="G77" s="113"/>
      <c r="H77" s="240">
        <f>H36</f>
        <v>-129</v>
      </c>
      <c r="I77" s="113"/>
      <c r="J77" s="241">
        <f>J36</f>
        <v>-9425</v>
      </c>
    </row>
    <row r="78" spans="1:10" ht="15" customHeight="1" thickTop="1">
      <c r="A78" s="42"/>
      <c r="D78" s="40"/>
      <c r="F78" s="130"/>
      <c r="H78" s="40"/>
      <c r="J78" s="130"/>
    </row>
    <row r="79" spans="1:10" s="47" customFormat="1" ht="15" customHeight="1">
      <c r="A79" s="45" t="s">
        <v>211</v>
      </c>
      <c r="B79" s="46"/>
      <c r="D79" s="236"/>
      <c r="E79" s="113"/>
      <c r="F79" s="237"/>
      <c r="G79" s="113"/>
      <c r="H79" s="236"/>
      <c r="I79" s="113"/>
      <c r="J79" s="237"/>
    </row>
    <row r="80" spans="1:10" s="47" customFormat="1" ht="15" customHeight="1">
      <c r="A80" s="48" t="s">
        <v>70</v>
      </c>
      <c r="B80" s="46"/>
      <c r="D80" s="114">
        <v>1113692</v>
      </c>
      <c r="E80" s="113"/>
      <c r="F80" s="148">
        <v>1206110</v>
      </c>
      <c r="G80" s="113"/>
      <c r="H80" s="114">
        <v>1908</v>
      </c>
      <c r="I80" s="113"/>
      <c r="J80" s="148">
        <v>-8058</v>
      </c>
    </row>
    <row r="81" spans="1:10" s="47" customFormat="1" ht="15" customHeight="1">
      <c r="A81" s="48" t="s">
        <v>50</v>
      </c>
      <c r="B81" s="46"/>
      <c r="D81" s="115">
        <f>D83-D80</f>
        <v>86494</v>
      </c>
      <c r="E81" s="110"/>
      <c r="F81" s="149">
        <v>79333</v>
      </c>
      <c r="G81" s="110"/>
      <c r="H81" s="115">
        <v>0</v>
      </c>
      <c r="I81" s="116"/>
      <c r="J81" s="149">
        <v>0</v>
      </c>
    </row>
    <row r="82" spans="1:10" s="47" customFormat="1" ht="15" customHeight="1">
      <c r="A82" s="49"/>
      <c r="B82" s="46"/>
      <c r="D82" s="40"/>
      <c r="E82" s="41"/>
      <c r="F82" s="130"/>
      <c r="G82" s="41"/>
      <c r="H82" s="40"/>
      <c r="I82" s="116"/>
      <c r="J82" s="130"/>
    </row>
    <row r="83" spans="1:10" s="47" customFormat="1" ht="15" customHeight="1" thickBot="1">
      <c r="B83" s="46"/>
      <c r="D83" s="231">
        <f>D52</f>
        <v>1200186</v>
      </c>
      <c r="E83" s="113"/>
      <c r="F83" s="232">
        <f>F52</f>
        <v>1285443</v>
      </c>
      <c r="G83" s="113"/>
      <c r="H83" s="231">
        <f>H52</f>
        <v>1908</v>
      </c>
      <c r="I83" s="113"/>
      <c r="J83" s="232">
        <f>J52</f>
        <v>-8058</v>
      </c>
    </row>
    <row r="84" spans="1:10" s="47" customFormat="1" ht="15" customHeight="1" thickTop="1">
      <c r="B84" s="46"/>
      <c r="D84" s="114"/>
      <c r="E84" s="113"/>
      <c r="F84" s="148"/>
      <c r="G84" s="113"/>
      <c r="H84" s="114"/>
      <c r="I84" s="113"/>
      <c r="J84" s="148"/>
    </row>
    <row r="85" spans="1:10" ht="15" customHeight="1">
      <c r="A85" s="42"/>
      <c r="D85" s="40"/>
      <c r="F85" s="130"/>
      <c r="H85" s="40"/>
      <c r="J85" s="130"/>
    </row>
    <row r="86" spans="1:10" s="47" customFormat="1" ht="15" customHeight="1">
      <c r="A86" s="33" t="s">
        <v>212</v>
      </c>
      <c r="B86" s="46"/>
      <c r="D86" s="40"/>
      <c r="E86" s="41"/>
      <c r="F86" s="130"/>
      <c r="G86" s="41"/>
      <c r="H86" s="40"/>
      <c r="I86" s="41"/>
      <c r="J86" s="130"/>
    </row>
    <row r="87" spans="1:10" s="47" customFormat="1" ht="15" customHeight="1">
      <c r="A87" s="49"/>
      <c r="B87" s="46"/>
      <c r="D87" s="40"/>
      <c r="E87" s="41"/>
      <c r="F87" s="130"/>
      <c r="G87" s="41"/>
      <c r="H87" s="40"/>
      <c r="I87" s="41"/>
      <c r="J87" s="130"/>
    </row>
    <row r="88" spans="1:10" s="47" customFormat="1" ht="15" customHeight="1" thickBot="1">
      <c r="A88" s="50" t="s">
        <v>213</v>
      </c>
      <c r="B88" s="46"/>
      <c r="C88" s="51"/>
      <c r="D88" s="276">
        <v>0.80952873389107693</v>
      </c>
      <c r="E88" s="277"/>
      <c r="F88" s="278">
        <v>0.88</v>
      </c>
      <c r="G88" s="277"/>
      <c r="H88" s="279">
        <v>-9.3944443149775116E-5</v>
      </c>
      <c r="I88" s="277"/>
      <c r="J88" s="280">
        <v>-0.01</v>
      </c>
    </row>
    <row r="89" spans="1:10" s="47" customFormat="1" ht="15" customHeight="1" thickTop="1">
      <c r="A89" s="50"/>
      <c r="B89" s="46"/>
      <c r="C89" s="51"/>
      <c r="D89" s="234"/>
      <c r="E89" s="113"/>
      <c r="F89" s="148"/>
      <c r="G89" s="113"/>
      <c r="H89" s="234"/>
      <c r="I89" s="113"/>
      <c r="J89" s="148"/>
    </row>
    <row r="90" spans="1:10" s="47" customFormat="1" ht="15" customHeight="1">
      <c r="A90" s="50"/>
      <c r="B90" s="46"/>
      <c r="C90" s="51"/>
      <c r="D90" s="234"/>
      <c r="E90" s="113"/>
      <c r="F90" s="148"/>
      <c r="G90" s="113"/>
      <c r="H90" s="234"/>
      <c r="I90" s="113"/>
      <c r="J90" s="148"/>
    </row>
    <row r="91" spans="1:10" s="47" customFormat="1" ht="15" customHeight="1">
      <c r="A91" s="50"/>
      <c r="B91" s="46"/>
      <c r="C91" s="51"/>
      <c r="D91" s="234"/>
      <c r="E91" s="113"/>
      <c r="F91" s="148"/>
      <c r="G91" s="113"/>
      <c r="H91" s="234"/>
      <c r="I91" s="113"/>
      <c r="J91" s="148"/>
    </row>
    <row r="92" spans="1:10" s="47" customFormat="1" ht="15" customHeight="1">
      <c r="A92" s="50"/>
      <c r="B92" s="46"/>
      <c r="C92" s="51"/>
      <c r="D92" s="234"/>
      <c r="E92" s="113"/>
      <c r="F92" s="148"/>
      <c r="G92" s="113"/>
      <c r="H92" s="234"/>
      <c r="I92" s="113"/>
      <c r="J92" s="148"/>
    </row>
    <row r="93" spans="1:10" s="47" customFormat="1" ht="15" customHeight="1">
      <c r="A93" s="50"/>
      <c r="B93" s="46"/>
      <c r="C93" s="51"/>
      <c r="D93" s="234"/>
      <c r="E93" s="113"/>
      <c r="F93" s="148"/>
      <c r="G93" s="113"/>
      <c r="H93" s="234"/>
      <c r="I93" s="113"/>
      <c r="J93" s="148"/>
    </row>
    <row r="94" spans="1:10" s="47" customFormat="1" ht="15" customHeight="1">
      <c r="A94" s="50"/>
      <c r="B94" s="46"/>
      <c r="C94" s="51"/>
      <c r="D94" s="234"/>
      <c r="E94" s="113"/>
      <c r="F94" s="148"/>
      <c r="G94" s="113"/>
      <c r="H94" s="234"/>
      <c r="I94" s="113"/>
      <c r="J94" s="148"/>
    </row>
    <row r="95" spans="1:10" s="47" customFormat="1" ht="15" customHeight="1">
      <c r="A95" s="50"/>
      <c r="B95" s="46"/>
      <c r="C95" s="51"/>
      <c r="D95" s="234"/>
      <c r="E95" s="113"/>
      <c r="F95" s="148"/>
      <c r="G95" s="113"/>
      <c r="H95" s="234"/>
      <c r="I95" s="113"/>
      <c r="J95" s="148"/>
    </row>
    <row r="96" spans="1:10" s="47" customFormat="1" ht="15" customHeight="1">
      <c r="A96" s="50"/>
      <c r="B96" s="46"/>
      <c r="C96" s="51"/>
      <c r="D96" s="234"/>
      <c r="E96" s="113"/>
      <c r="F96" s="148"/>
      <c r="G96" s="113"/>
      <c r="H96" s="234"/>
      <c r="I96" s="113"/>
      <c r="J96" s="148"/>
    </row>
    <row r="97" spans="1:10" s="47" customFormat="1" ht="15" customHeight="1">
      <c r="A97" s="50"/>
      <c r="B97" s="46"/>
      <c r="C97" s="51"/>
      <c r="D97" s="234"/>
      <c r="E97" s="113"/>
      <c r="F97" s="148"/>
      <c r="G97" s="113"/>
      <c r="H97" s="234"/>
      <c r="I97" s="113"/>
      <c r="J97" s="148"/>
    </row>
    <row r="98" spans="1:10" s="47" customFormat="1" ht="15" customHeight="1">
      <c r="A98" s="50"/>
      <c r="B98" s="46"/>
      <c r="C98" s="51"/>
      <c r="D98" s="234"/>
      <c r="E98" s="113"/>
      <c r="F98" s="148"/>
      <c r="G98" s="113"/>
      <c r="H98" s="234"/>
      <c r="I98" s="113"/>
      <c r="J98" s="148"/>
    </row>
    <row r="99" spans="1:10" s="47" customFormat="1" ht="15" customHeight="1">
      <c r="A99" s="50"/>
      <c r="B99" s="46"/>
      <c r="C99" s="51"/>
      <c r="D99" s="234"/>
      <c r="E99" s="113"/>
      <c r="F99" s="148"/>
      <c r="G99" s="113"/>
      <c r="H99" s="234"/>
      <c r="I99" s="113"/>
      <c r="J99" s="148"/>
    </row>
    <row r="100" spans="1:10" s="47" customFormat="1" ht="15" customHeight="1">
      <c r="A100" s="50"/>
      <c r="B100" s="46"/>
      <c r="C100" s="51"/>
      <c r="D100" s="234"/>
      <c r="E100" s="113"/>
      <c r="F100" s="148"/>
      <c r="G100" s="113"/>
      <c r="H100" s="234"/>
      <c r="I100" s="113"/>
      <c r="J100" s="148"/>
    </row>
    <row r="101" spans="1:10" s="47" customFormat="1" ht="15" customHeight="1">
      <c r="A101" s="50"/>
      <c r="B101" s="46"/>
      <c r="C101" s="51"/>
      <c r="D101" s="234"/>
      <c r="E101" s="113"/>
      <c r="F101" s="148"/>
      <c r="G101" s="113"/>
      <c r="H101" s="234"/>
      <c r="I101" s="113"/>
      <c r="J101" s="148"/>
    </row>
    <row r="102" spans="1:10" s="47" customFormat="1" ht="15" customHeight="1">
      <c r="A102" s="50"/>
      <c r="B102" s="46"/>
      <c r="C102" s="51"/>
      <c r="D102" s="234"/>
      <c r="E102" s="113"/>
      <c r="F102" s="148"/>
      <c r="G102" s="113"/>
      <c r="H102" s="234"/>
      <c r="I102" s="113"/>
      <c r="J102" s="148"/>
    </row>
    <row r="103" spans="1:10" s="47" customFormat="1" ht="15" customHeight="1">
      <c r="A103" s="50"/>
      <c r="B103" s="46"/>
      <c r="C103" s="51"/>
      <c r="D103" s="234"/>
      <c r="E103" s="113"/>
      <c r="F103" s="148"/>
      <c r="G103" s="113"/>
      <c r="H103" s="234"/>
      <c r="I103" s="113"/>
      <c r="J103" s="148"/>
    </row>
    <row r="104" spans="1:10" s="47" customFormat="1" ht="15" customHeight="1">
      <c r="A104" s="50"/>
      <c r="B104" s="46"/>
      <c r="C104" s="51"/>
      <c r="D104" s="234"/>
      <c r="E104" s="113"/>
      <c r="F104" s="148"/>
      <c r="G104" s="113"/>
      <c r="H104" s="234"/>
      <c r="I104" s="113"/>
      <c r="J104" s="148"/>
    </row>
    <row r="105" spans="1:10" s="47" customFormat="1" ht="15" customHeight="1">
      <c r="A105" s="50"/>
      <c r="B105" s="46"/>
      <c r="C105" s="51"/>
      <c r="D105" s="234"/>
      <c r="E105" s="113"/>
      <c r="F105" s="148"/>
      <c r="G105" s="113"/>
      <c r="H105" s="234"/>
      <c r="I105" s="113"/>
      <c r="J105" s="148"/>
    </row>
    <row r="106" spans="1:10" s="47" customFormat="1" ht="15" customHeight="1">
      <c r="A106" s="50"/>
      <c r="B106" s="46"/>
      <c r="C106" s="51"/>
      <c r="D106" s="234"/>
      <c r="E106" s="113"/>
      <c r="F106" s="148"/>
      <c r="G106" s="113"/>
      <c r="H106" s="234"/>
      <c r="I106" s="113"/>
      <c r="J106" s="148"/>
    </row>
    <row r="107" spans="1:10" s="47" customFormat="1" ht="15" customHeight="1">
      <c r="A107" s="50"/>
      <c r="B107" s="46"/>
      <c r="C107" s="51"/>
      <c r="D107" s="234"/>
      <c r="E107" s="113"/>
      <c r="F107" s="148"/>
      <c r="G107" s="113"/>
      <c r="H107" s="234"/>
      <c r="I107" s="113"/>
      <c r="J107" s="148"/>
    </row>
    <row r="108" spans="1:10" s="47" customFormat="1" ht="15" customHeight="1">
      <c r="A108" s="50"/>
      <c r="B108" s="46"/>
      <c r="C108" s="51"/>
      <c r="D108" s="234"/>
      <c r="E108" s="113"/>
      <c r="F108" s="148"/>
      <c r="G108" s="113"/>
      <c r="H108" s="234"/>
      <c r="I108" s="113"/>
      <c r="J108" s="148"/>
    </row>
    <row r="109" spans="1:10" s="47" customFormat="1" ht="15" customHeight="1">
      <c r="A109" s="50"/>
      <c r="B109" s="46"/>
      <c r="C109" s="51"/>
      <c r="D109" s="234"/>
      <c r="E109" s="113"/>
      <c r="F109" s="148"/>
      <c r="G109" s="113"/>
      <c r="H109" s="234"/>
      <c r="I109" s="113"/>
      <c r="J109" s="148"/>
    </row>
    <row r="110" spans="1:10" s="47" customFormat="1" ht="15" customHeight="1">
      <c r="A110" s="50"/>
      <c r="B110" s="46"/>
      <c r="C110" s="51"/>
      <c r="D110" s="234"/>
      <c r="E110" s="113"/>
      <c r="F110" s="148"/>
      <c r="G110" s="113"/>
      <c r="H110" s="234"/>
      <c r="I110" s="113"/>
      <c r="J110" s="148"/>
    </row>
    <row r="111" spans="1:10" s="47" customFormat="1" ht="15" customHeight="1">
      <c r="A111" s="50"/>
      <c r="B111" s="46"/>
      <c r="C111" s="51"/>
      <c r="D111" s="234"/>
      <c r="E111" s="113"/>
      <c r="F111" s="148"/>
      <c r="G111" s="113"/>
      <c r="H111" s="234"/>
      <c r="I111" s="113"/>
      <c r="J111" s="148"/>
    </row>
    <row r="112" spans="1:10" s="47" customFormat="1" ht="15" customHeight="1">
      <c r="A112" s="50"/>
      <c r="B112" s="46"/>
      <c r="C112" s="51"/>
      <c r="D112" s="234"/>
      <c r="E112" s="113"/>
      <c r="F112" s="148"/>
      <c r="G112" s="113"/>
      <c r="H112" s="234"/>
      <c r="I112" s="113"/>
      <c r="J112" s="148"/>
    </row>
    <row r="113" spans="1:10" s="47" customFormat="1" ht="15" customHeight="1">
      <c r="A113" s="50"/>
      <c r="B113" s="46"/>
      <c r="C113" s="51"/>
      <c r="D113" s="234"/>
      <c r="E113" s="113"/>
      <c r="F113" s="148"/>
      <c r="G113" s="113"/>
      <c r="H113" s="234"/>
      <c r="I113" s="113"/>
      <c r="J113" s="148"/>
    </row>
    <row r="114" spans="1:10" s="47" customFormat="1" ht="15" customHeight="1">
      <c r="A114" s="50"/>
      <c r="B114" s="46"/>
      <c r="C114" s="51"/>
      <c r="D114" s="234"/>
      <c r="E114" s="113"/>
      <c r="F114" s="148"/>
      <c r="G114" s="113"/>
      <c r="H114" s="234"/>
      <c r="I114" s="113"/>
      <c r="J114" s="148"/>
    </row>
    <row r="115" spans="1:10" s="47" customFormat="1" ht="19.5" customHeight="1">
      <c r="A115" s="50"/>
      <c r="B115" s="46"/>
      <c r="C115" s="51"/>
      <c r="D115" s="234"/>
      <c r="E115" s="113"/>
      <c r="F115" s="148"/>
      <c r="G115" s="113"/>
      <c r="H115" s="234"/>
      <c r="I115" s="113"/>
      <c r="J115" s="148"/>
    </row>
    <row r="116" spans="1:10" ht="21.95" customHeight="1">
      <c r="A116" s="351" t="s">
        <v>234</v>
      </c>
      <c r="B116" s="351"/>
      <c r="C116" s="351"/>
      <c r="D116" s="351"/>
      <c r="E116" s="351"/>
      <c r="F116" s="351"/>
      <c r="G116" s="351"/>
      <c r="H116" s="351"/>
      <c r="I116" s="351"/>
      <c r="J116" s="351"/>
    </row>
  </sheetData>
  <mergeCells count="6">
    <mergeCell ref="A116:J116"/>
    <mergeCell ref="D6:F6"/>
    <mergeCell ref="H6:J6"/>
    <mergeCell ref="A61:J61"/>
    <mergeCell ref="D67:F67"/>
    <mergeCell ref="H67:J6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WVJ160"/>
  <sheetViews>
    <sheetView tabSelected="1" zoomScale="85" zoomScaleNormal="85" zoomScaleSheetLayoutView="100" workbookViewId="0"/>
  </sheetViews>
  <sheetFormatPr defaultRowHeight="12"/>
  <cols>
    <col min="1" max="1" width="37.375" style="28" customWidth="1"/>
    <col min="2" max="2" width="5.625" style="53" customWidth="1"/>
    <col min="3" max="3" width="0.625" style="53" customWidth="1"/>
    <col min="4" max="4" width="13.625" style="117" customWidth="1"/>
    <col min="5" max="5" width="0.625" style="117" customWidth="1"/>
    <col min="6" max="6" width="13.625" style="177" customWidth="1"/>
    <col min="7" max="7" width="0.625" style="117" customWidth="1"/>
    <col min="8" max="8" width="13.625" style="247" customWidth="1"/>
    <col min="9" max="9" width="0.625" style="117" customWidth="1"/>
    <col min="10" max="10" width="13.625" style="248" customWidth="1"/>
    <col min="11" max="242" width="9.125" style="28"/>
    <col min="243" max="243" width="39.625" style="28" customWidth="1"/>
    <col min="244" max="244" width="5.625" style="28" customWidth="1"/>
    <col min="245" max="245" width="0.625" style="28" customWidth="1"/>
    <col min="246" max="246" width="12.625" style="28" customWidth="1"/>
    <col min="247" max="247" width="0.625" style="28" customWidth="1"/>
    <col min="248" max="248" width="12.625" style="28" customWidth="1"/>
    <col min="249" max="249" width="0.625" style="28" customWidth="1"/>
    <col min="250" max="250" width="12.625" style="28" customWidth="1"/>
    <col min="251" max="251" width="0.625" style="28" customWidth="1"/>
    <col min="252" max="252" width="12.625" style="28" customWidth="1"/>
    <col min="253" max="253" width="9.125" style="28"/>
    <col min="254" max="254" width="9.375" style="28" bestFit="1" customWidth="1"/>
    <col min="255" max="257" width="9.125" style="28"/>
    <col min="258" max="258" width="9.375" style="28" bestFit="1" customWidth="1"/>
    <col min="259" max="498" width="9.125" style="28"/>
    <col min="499" max="499" width="39.625" style="28" customWidth="1"/>
    <col min="500" max="500" width="5.625" style="28" customWidth="1"/>
    <col min="501" max="501" width="0.625" style="28" customWidth="1"/>
    <col min="502" max="502" width="12.625" style="28" customWidth="1"/>
    <col min="503" max="503" width="0.625" style="28" customWidth="1"/>
    <col min="504" max="504" width="12.625" style="28" customWidth="1"/>
    <col min="505" max="505" width="0.625" style="28" customWidth="1"/>
    <col min="506" max="506" width="12.625" style="28" customWidth="1"/>
    <col min="507" max="507" width="0.625" style="28" customWidth="1"/>
    <col min="508" max="508" width="12.625" style="28" customWidth="1"/>
    <col min="509" max="509" width="9.125" style="28"/>
    <col min="510" max="510" width="9.375" style="28" bestFit="1" customWidth="1"/>
    <col min="511" max="513" width="9.125" style="28"/>
    <col min="514" max="514" width="9.375" style="28" bestFit="1" customWidth="1"/>
    <col min="515" max="754" width="9.125" style="28"/>
    <col min="755" max="755" width="39.625" style="28" customWidth="1"/>
    <col min="756" max="756" width="5.625" style="28" customWidth="1"/>
    <col min="757" max="757" width="0.625" style="28" customWidth="1"/>
    <col min="758" max="758" width="12.625" style="28" customWidth="1"/>
    <col min="759" max="759" width="0.625" style="28" customWidth="1"/>
    <col min="760" max="760" width="12.625" style="28" customWidth="1"/>
    <col min="761" max="761" width="0.625" style="28" customWidth="1"/>
    <col min="762" max="762" width="12.625" style="28" customWidth="1"/>
    <col min="763" max="763" width="0.625" style="28" customWidth="1"/>
    <col min="764" max="764" width="12.625" style="28" customWidth="1"/>
    <col min="765" max="765" width="9.125" style="28"/>
    <col min="766" max="766" width="9.375" style="28" bestFit="1" customWidth="1"/>
    <col min="767" max="769" width="9.125" style="28"/>
    <col min="770" max="770" width="9.375" style="28" bestFit="1" customWidth="1"/>
    <col min="771" max="1010" width="9.125" style="28"/>
    <col min="1011" max="1011" width="39.625" style="28" customWidth="1"/>
    <col min="1012" max="1012" width="5.625" style="28" customWidth="1"/>
    <col min="1013" max="1013" width="0.625" style="28" customWidth="1"/>
    <col min="1014" max="1014" width="12.625" style="28" customWidth="1"/>
    <col min="1015" max="1015" width="0.625" style="28" customWidth="1"/>
    <col min="1016" max="1016" width="12.625" style="28" customWidth="1"/>
    <col min="1017" max="1017" width="0.625" style="28" customWidth="1"/>
    <col min="1018" max="1018" width="12.625" style="28" customWidth="1"/>
    <col min="1019" max="1019" width="0.625" style="28" customWidth="1"/>
    <col min="1020" max="1020" width="12.625" style="28" customWidth="1"/>
    <col min="1021" max="1021" width="9.125" style="28"/>
    <col min="1022" max="1022" width="9.375" style="28" bestFit="1" customWidth="1"/>
    <col min="1023" max="1025" width="9.125" style="28"/>
    <col min="1026" max="1026" width="9.375" style="28" bestFit="1" customWidth="1"/>
    <col min="1027" max="1266" width="9.125" style="28"/>
    <col min="1267" max="1267" width="39.625" style="28" customWidth="1"/>
    <col min="1268" max="1268" width="5.625" style="28" customWidth="1"/>
    <col min="1269" max="1269" width="0.625" style="28" customWidth="1"/>
    <col min="1270" max="1270" width="12.625" style="28" customWidth="1"/>
    <col min="1271" max="1271" width="0.625" style="28" customWidth="1"/>
    <col min="1272" max="1272" width="12.625" style="28" customWidth="1"/>
    <col min="1273" max="1273" width="0.625" style="28" customWidth="1"/>
    <col min="1274" max="1274" width="12.625" style="28" customWidth="1"/>
    <col min="1275" max="1275" width="0.625" style="28" customWidth="1"/>
    <col min="1276" max="1276" width="12.625" style="28" customWidth="1"/>
    <col min="1277" max="1277" width="9.125" style="28"/>
    <col min="1278" max="1278" width="9.375" style="28" bestFit="1" customWidth="1"/>
    <col min="1279" max="1281" width="9.125" style="28"/>
    <col min="1282" max="1282" width="9.375" style="28" bestFit="1" customWidth="1"/>
    <col min="1283" max="1522" width="9.125" style="28"/>
    <col min="1523" max="1523" width="39.625" style="28" customWidth="1"/>
    <col min="1524" max="1524" width="5.625" style="28" customWidth="1"/>
    <col min="1525" max="1525" width="0.625" style="28" customWidth="1"/>
    <col min="1526" max="1526" width="12.625" style="28" customWidth="1"/>
    <col min="1527" max="1527" width="0.625" style="28" customWidth="1"/>
    <col min="1528" max="1528" width="12.625" style="28" customWidth="1"/>
    <col min="1529" max="1529" width="0.625" style="28" customWidth="1"/>
    <col min="1530" max="1530" width="12.625" style="28" customWidth="1"/>
    <col min="1531" max="1531" width="0.625" style="28" customWidth="1"/>
    <col min="1532" max="1532" width="12.625" style="28" customWidth="1"/>
    <col min="1533" max="1533" width="9.125" style="28"/>
    <col min="1534" max="1534" width="9.375" style="28" bestFit="1" customWidth="1"/>
    <col min="1535" max="1537" width="9.125" style="28"/>
    <col min="1538" max="1538" width="9.375" style="28" bestFit="1" customWidth="1"/>
    <col min="1539" max="1778" width="9.125" style="28"/>
    <col min="1779" max="1779" width="39.625" style="28" customWidth="1"/>
    <col min="1780" max="1780" width="5.625" style="28" customWidth="1"/>
    <col min="1781" max="1781" width="0.625" style="28" customWidth="1"/>
    <col min="1782" max="1782" width="12.625" style="28" customWidth="1"/>
    <col min="1783" max="1783" width="0.625" style="28" customWidth="1"/>
    <col min="1784" max="1784" width="12.625" style="28" customWidth="1"/>
    <col min="1785" max="1785" width="0.625" style="28" customWidth="1"/>
    <col min="1786" max="1786" width="12.625" style="28" customWidth="1"/>
    <col min="1787" max="1787" width="0.625" style="28" customWidth="1"/>
    <col min="1788" max="1788" width="12.625" style="28" customWidth="1"/>
    <col min="1789" max="1789" width="9.125" style="28"/>
    <col min="1790" max="1790" width="9.375" style="28" bestFit="1" customWidth="1"/>
    <col min="1791" max="1793" width="9.125" style="28"/>
    <col min="1794" max="1794" width="9.375" style="28" bestFit="1" customWidth="1"/>
    <col min="1795" max="2034" width="9.125" style="28"/>
    <col min="2035" max="2035" width="39.625" style="28" customWidth="1"/>
    <col min="2036" max="2036" width="5.625" style="28" customWidth="1"/>
    <col min="2037" max="2037" width="0.625" style="28" customWidth="1"/>
    <col min="2038" max="2038" width="12.625" style="28" customWidth="1"/>
    <col min="2039" max="2039" width="0.625" style="28" customWidth="1"/>
    <col min="2040" max="2040" width="12.625" style="28" customWidth="1"/>
    <col min="2041" max="2041" width="0.625" style="28" customWidth="1"/>
    <col min="2042" max="2042" width="12.625" style="28" customWidth="1"/>
    <col min="2043" max="2043" width="0.625" style="28" customWidth="1"/>
    <col min="2044" max="2044" width="12.625" style="28" customWidth="1"/>
    <col min="2045" max="2045" width="9.125" style="28"/>
    <col min="2046" max="2046" width="9.375" style="28" bestFit="1" customWidth="1"/>
    <col min="2047" max="2049" width="9.125" style="28"/>
    <col min="2050" max="2050" width="9.375" style="28" bestFit="1" customWidth="1"/>
    <col min="2051" max="2290" width="9.125" style="28"/>
    <col min="2291" max="2291" width="39.625" style="28" customWidth="1"/>
    <col min="2292" max="2292" width="5.625" style="28" customWidth="1"/>
    <col min="2293" max="2293" width="0.625" style="28" customWidth="1"/>
    <col min="2294" max="2294" width="12.625" style="28" customWidth="1"/>
    <col min="2295" max="2295" width="0.625" style="28" customWidth="1"/>
    <col min="2296" max="2296" width="12.625" style="28" customWidth="1"/>
    <col min="2297" max="2297" width="0.625" style="28" customWidth="1"/>
    <col min="2298" max="2298" width="12.625" style="28" customWidth="1"/>
    <col min="2299" max="2299" width="0.625" style="28" customWidth="1"/>
    <col min="2300" max="2300" width="12.625" style="28" customWidth="1"/>
    <col min="2301" max="2301" width="9.125" style="28"/>
    <col min="2302" max="2302" width="9.375" style="28" bestFit="1" customWidth="1"/>
    <col min="2303" max="2305" width="9.125" style="28"/>
    <col min="2306" max="2306" width="9.375" style="28" bestFit="1" customWidth="1"/>
    <col min="2307" max="2546" width="9.125" style="28"/>
    <col min="2547" max="2547" width="39.625" style="28" customWidth="1"/>
    <col min="2548" max="2548" width="5.625" style="28" customWidth="1"/>
    <col min="2549" max="2549" width="0.625" style="28" customWidth="1"/>
    <col min="2550" max="2550" width="12.625" style="28" customWidth="1"/>
    <col min="2551" max="2551" width="0.625" style="28" customWidth="1"/>
    <col min="2552" max="2552" width="12.625" style="28" customWidth="1"/>
    <col min="2553" max="2553" width="0.625" style="28" customWidth="1"/>
    <col min="2554" max="2554" width="12.625" style="28" customWidth="1"/>
    <col min="2555" max="2555" width="0.625" style="28" customWidth="1"/>
    <col min="2556" max="2556" width="12.625" style="28" customWidth="1"/>
    <col min="2557" max="2557" width="9.125" style="28"/>
    <col min="2558" max="2558" width="9.375" style="28" bestFit="1" customWidth="1"/>
    <col min="2559" max="2561" width="9.125" style="28"/>
    <col min="2562" max="2562" width="9.375" style="28" bestFit="1" customWidth="1"/>
    <col min="2563" max="2802" width="9.125" style="28"/>
    <col min="2803" max="2803" width="39.625" style="28" customWidth="1"/>
    <col min="2804" max="2804" width="5.625" style="28" customWidth="1"/>
    <col min="2805" max="2805" width="0.625" style="28" customWidth="1"/>
    <col min="2806" max="2806" width="12.625" style="28" customWidth="1"/>
    <col min="2807" max="2807" width="0.625" style="28" customWidth="1"/>
    <col min="2808" max="2808" width="12.625" style="28" customWidth="1"/>
    <col min="2809" max="2809" width="0.625" style="28" customWidth="1"/>
    <col min="2810" max="2810" width="12.625" style="28" customWidth="1"/>
    <col min="2811" max="2811" width="0.625" style="28" customWidth="1"/>
    <col min="2812" max="2812" width="12.625" style="28" customWidth="1"/>
    <col min="2813" max="2813" width="9.125" style="28"/>
    <col min="2814" max="2814" width="9.375" style="28" bestFit="1" customWidth="1"/>
    <col min="2815" max="2817" width="9.125" style="28"/>
    <col min="2818" max="2818" width="9.375" style="28" bestFit="1" customWidth="1"/>
    <col min="2819" max="3058" width="9.125" style="28"/>
    <col min="3059" max="3059" width="39.625" style="28" customWidth="1"/>
    <col min="3060" max="3060" width="5.625" style="28" customWidth="1"/>
    <col min="3061" max="3061" width="0.625" style="28" customWidth="1"/>
    <col min="3062" max="3062" width="12.625" style="28" customWidth="1"/>
    <col min="3063" max="3063" width="0.625" style="28" customWidth="1"/>
    <col min="3064" max="3064" width="12.625" style="28" customWidth="1"/>
    <col min="3065" max="3065" width="0.625" style="28" customWidth="1"/>
    <col min="3066" max="3066" width="12.625" style="28" customWidth="1"/>
    <col min="3067" max="3067" width="0.625" style="28" customWidth="1"/>
    <col min="3068" max="3068" width="12.625" style="28" customWidth="1"/>
    <col min="3069" max="3069" width="9.125" style="28"/>
    <col min="3070" max="3070" width="9.375" style="28" bestFit="1" customWidth="1"/>
    <col min="3071" max="3073" width="9.125" style="28"/>
    <col min="3074" max="3074" width="9.375" style="28" bestFit="1" customWidth="1"/>
    <col min="3075" max="3314" width="9.125" style="28"/>
    <col min="3315" max="3315" width="39.625" style="28" customWidth="1"/>
    <col min="3316" max="3316" width="5.625" style="28" customWidth="1"/>
    <col min="3317" max="3317" width="0.625" style="28" customWidth="1"/>
    <col min="3318" max="3318" width="12.625" style="28" customWidth="1"/>
    <col min="3319" max="3319" width="0.625" style="28" customWidth="1"/>
    <col min="3320" max="3320" width="12.625" style="28" customWidth="1"/>
    <col min="3321" max="3321" width="0.625" style="28" customWidth="1"/>
    <col min="3322" max="3322" width="12.625" style="28" customWidth="1"/>
    <col min="3323" max="3323" width="0.625" style="28" customWidth="1"/>
    <col min="3324" max="3324" width="12.625" style="28" customWidth="1"/>
    <col min="3325" max="3325" width="9.125" style="28"/>
    <col min="3326" max="3326" width="9.375" style="28" bestFit="1" customWidth="1"/>
    <col min="3327" max="3329" width="9.125" style="28"/>
    <col min="3330" max="3330" width="9.375" style="28" bestFit="1" customWidth="1"/>
    <col min="3331" max="3570" width="9.125" style="28"/>
    <col min="3571" max="3571" width="39.625" style="28" customWidth="1"/>
    <col min="3572" max="3572" width="5.625" style="28" customWidth="1"/>
    <col min="3573" max="3573" width="0.625" style="28" customWidth="1"/>
    <col min="3574" max="3574" width="12.625" style="28" customWidth="1"/>
    <col min="3575" max="3575" width="0.625" style="28" customWidth="1"/>
    <col min="3576" max="3576" width="12.625" style="28" customWidth="1"/>
    <col min="3577" max="3577" width="0.625" style="28" customWidth="1"/>
    <col min="3578" max="3578" width="12.625" style="28" customWidth="1"/>
    <col min="3579" max="3579" width="0.625" style="28" customWidth="1"/>
    <col min="3580" max="3580" width="12.625" style="28" customWidth="1"/>
    <col min="3581" max="3581" width="9.125" style="28"/>
    <col min="3582" max="3582" width="9.375" style="28" bestFit="1" customWidth="1"/>
    <col min="3583" max="3585" width="9.125" style="28"/>
    <col min="3586" max="3586" width="9.375" style="28" bestFit="1" customWidth="1"/>
    <col min="3587" max="3826" width="9.125" style="28"/>
    <col min="3827" max="3827" width="39.625" style="28" customWidth="1"/>
    <col min="3828" max="3828" width="5.625" style="28" customWidth="1"/>
    <col min="3829" max="3829" width="0.625" style="28" customWidth="1"/>
    <col min="3830" max="3830" width="12.625" style="28" customWidth="1"/>
    <col min="3831" max="3831" width="0.625" style="28" customWidth="1"/>
    <col min="3832" max="3832" width="12.625" style="28" customWidth="1"/>
    <col min="3833" max="3833" width="0.625" style="28" customWidth="1"/>
    <col min="3834" max="3834" width="12.625" style="28" customWidth="1"/>
    <col min="3835" max="3835" width="0.625" style="28" customWidth="1"/>
    <col min="3836" max="3836" width="12.625" style="28" customWidth="1"/>
    <col min="3837" max="3837" width="9.125" style="28"/>
    <col min="3838" max="3838" width="9.375" style="28" bestFit="1" customWidth="1"/>
    <col min="3839" max="3841" width="9.125" style="28"/>
    <col min="3842" max="3842" width="9.375" style="28" bestFit="1" customWidth="1"/>
    <col min="3843" max="4082" width="9.125" style="28"/>
    <col min="4083" max="4083" width="39.625" style="28" customWidth="1"/>
    <col min="4084" max="4084" width="5.625" style="28" customWidth="1"/>
    <col min="4085" max="4085" width="0.625" style="28" customWidth="1"/>
    <col min="4086" max="4086" width="12.625" style="28" customWidth="1"/>
    <col min="4087" max="4087" width="0.625" style="28" customWidth="1"/>
    <col min="4088" max="4088" width="12.625" style="28" customWidth="1"/>
    <col min="4089" max="4089" width="0.625" style="28" customWidth="1"/>
    <col min="4090" max="4090" width="12.625" style="28" customWidth="1"/>
    <col min="4091" max="4091" width="0.625" style="28" customWidth="1"/>
    <col min="4092" max="4092" width="12.625" style="28" customWidth="1"/>
    <col min="4093" max="4093" width="9.125" style="28"/>
    <col min="4094" max="4094" width="9.375" style="28" bestFit="1" customWidth="1"/>
    <col min="4095" max="4097" width="9.125" style="28"/>
    <col min="4098" max="4098" width="9.375" style="28" bestFit="1" customWidth="1"/>
    <col min="4099" max="4338" width="9.125" style="28"/>
    <col min="4339" max="4339" width="39.625" style="28" customWidth="1"/>
    <col min="4340" max="4340" width="5.625" style="28" customWidth="1"/>
    <col min="4341" max="4341" width="0.625" style="28" customWidth="1"/>
    <col min="4342" max="4342" width="12.625" style="28" customWidth="1"/>
    <col min="4343" max="4343" width="0.625" style="28" customWidth="1"/>
    <col min="4344" max="4344" width="12.625" style="28" customWidth="1"/>
    <col min="4345" max="4345" width="0.625" style="28" customWidth="1"/>
    <col min="4346" max="4346" width="12.625" style="28" customWidth="1"/>
    <col min="4347" max="4347" width="0.625" style="28" customWidth="1"/>
    <col min="4348" max="4348" width="12.625" style="28" customWidth="1"/>
    <col min="4349" max="4349" width="9.125" style="28"/>
    <col min="4350" max="4350" width="9.375" style="28" bestFit="1" customWidth="1"/>
    <col min="4351" max="4353" width="9.125" style="28"/>
    <col min="4354" max="4354" width="9.375" style="28" bestFit="1" customWidth="1"/>
    <col min="4355" max="4594" width="9.125" style="28"/>
    <col min="4595" max="4595" width="39.625" style="28" customWidth="1"/>
    <col min="4596" max="4596" width="5.625" style="28" customWidth="1"/>
    <col min="4597" max="4597" width="0.625" style="28" customWidth="1"/>
    <col min="4598" max="4598" width="12.625" style="28" customWidth="1"/>
    <col min="4599" max="4599" width="0.625" style="28" customWidth="1"/>
    <col min="4600" max="4600" width="12.625" style="28" customWidth="1"/>
    <col min="4601" max="4601" width="0.625" style="28" customWidth="1"/>
    <col min="4602" max="4602" width="12.625" style="28" customWidth="1"/>
    <col min="4603" max="4603" width="0.625" style="28" customWidth="1"/>
    <col min="4604" max="4604" width="12.625" style="28" customWidth="1"/>
    <col min="4605" max="4605" width="9.125" style="28"/>
    <col min="4606" max="4606" width="9.375" style="28" bestFit="1" customWidth="1"/>
    <col min="4607" max="4609" width="9.125" style="28"/>
    <col min="4610" max="4610" width="9.375" style="28" bestFit="1" customWidth="1"/>
    <col min="4611" max="4850" width="9.125" style="28"/>
    <col min="4851" max="4851" width="39.625" style="28" customWidth="1"/>
    <col min="4852" max="4852" width="5.625" style="28" customWidth="1"/>
    <col min="4853" max="4853" width="0.625" style="28" customWidth="1"/>
    <col min="4854" max="4854" width="12.625" style="28" customWidth="1"/>
    <col min="4855" max="4855" width="0.625" style="28" customWidth="1"/>
    <col min="4856" max="4856" width="12.625" style="28" customWidth="1"/>
    <col min="4857" max="4857" width="0.625" style="28" customWidth="1"/>
    <col min="4858" max="4858" width="12.625" style="28" customWidth="1"/>
    <col min="4859" max="4859" width="0.625" style="28" customWidth="1"/>
    <col min="4860" max="4860" width="12.625" style="28" customWidth="1"/>
    <col min="4861" max="4861" width="9.125" style="28"/>
    <col min="4862" max="4862" width="9.375" style="28" bestFit="1" customWidth="1"/>
    <col min="4863" max="4865" width="9.125" style="28"/>
    <col min="4866" max="4866" width="9.375" style="28" bestFit="1" customWidth="1"/>
    <col min="4867" max="5106" width="9.125" style="28"/>
    <col min="5107" max="5107" width="39.625" style="28" customWidth="1"/>
    <col min="5108" max="5108" width="5.625" style="28" customWidth="1"/>
    <col min="5109" max="5109" width="0.625" style="28" customWidth="1"/>
    <col min="5110" max="5110" width="12.625" style="28" customWidth="1"/>
    <col min="5111" max="5111" width="0.625" style="28" customWidth="1"/>
    <col min="5112" max="5112" width="12.625" style="28" customWidth="1"/>
    <col min="5113" max="5113" width="0.625" style="28" customWidth="1"/>
    <col min="5114" max="5114" width="12.625" style="28" customWidth="1"/>
    <col min="5115" max="5115" width="0.625" style="28" customWidth="1"/>
    <col min="5116" max="5116" width="12.625" style="28" customWidth="1"/>
    <col min="5117" max="5117" width="9.125" style="28"/>
    <col min="5118" max="5118" width="9.375" style="28" bestFit="1" customWidth="1"/>
    <col min="5119" max="5121" width="9.125" style="28"/>
    <col min="5122" max="5122" width="9.375" style="28" bestFit="1" customWidth="1"/>
    <col min="5123" max="5362" width="9.125" style="28"/>
    <col min="5363" max="5363" width="39.625" style="28" customWidth="1"/>
    <col min="5364" max="5364" width="5.625" style="28" customWidth="1"/>
    <col min="5365" max="5365" width="0.625" style="28" customWidth="1"/>
    <col min="5366" max="5366" width="12.625" style="28" customWidth="1"/>
    <col min="5367" max="5367" width="0.625" style="28" customWidth="1"/>
    <col min="5368" max="5368" width="12.625" style="28" customWidth="1"/>
    <col min="5369" max="5369" width="0.625" style="28" customWidth="1"/>
    <col min="5370" max="5370" width="12.625" style="28" customWidth="1"/>
    <col min="5371" max="5371" width="0.625" style="28" customWidth="1"/>
    <col min="5372" max="5372" width="12.625" style="28" customWidth="1"/>
    <col min="5373" max="5373" width="9.125" style="28"/>
    <col min="5374" max="5374" width="9.375" style="28" bestFit="1" customWidth="1"/>
    <col min="5375" max="5377" width="9.125" style="28"/>
    <col min="5378" max="5378" width="9.375" style="28" bestFit="1" customWidth="1"/>
    <col min="5379" max="5618" width="9.125" style="28"/>
    <col min="5619" max="5619" width="39.625" style="28" customWidth="1"/>
    <col min="5620" max="5620" width="5.625" style="28" customWidth="1"/>
    <col min="5621" max="5621" width="0.625" style="28" customWidth="1"/>
    <col min="5622" max="5622" width="12.625" style="28" customWidth="1"/>
    <col min="5623" max="5623" width="0.625" style="28" customWidth="1"/>
    <col min="5624" max="5624" width="12.625" style="28" customWidth="1"/>
    <col min="5625" max="5625" width="0.625" style="28" customWidth="1"/>
    <col min="5626" max="5626" width="12.625" style="28" customWidth="1"/>
    <col min="5627" max="5627" width="0.625" style="28" customWidth="1"/>
    <col min="5628" max="5628" width="12.625" style="28" customWidth="1"/>
    <col min="5629" max="5629" width="9.125" style="28"/>
    <col min="5630" max="5630" width="9.375" style="28" bestFit="1" customWidth="1"/>
    <col min="5631" max="5633" width="9.125" style="28"/>
    <col min="5634" max="5634" width="9.375" style="28" bestFit="1" customWidth="1"/>
    <col min="5635" max="5874" width="9.125" style="28"/>
    <col min="5875" max="5875" width="39.625" style="28" customWidth="1"/>
    <col min="5876" max="5876" width="5.625" style="28" customWidth="1"/>
    <col min="5877" max="5877" width="0.625" style="28" customWidth="1"/>
    <col min="5878" max="5878" width="12.625" style="28" customWidth="1"/>
    <col min="5879" max="5879" width="0.625" style="28" customWidth="1"/>
    <col min="5880" max="5880" width="12.625" style="28" customWidth="1"/>
    <col min="5881" max="5881" width="0.625" style="28" customWidth="1"/>
    <col min="5882" max="5882" width="12.625" style="28" customWidth="1"/>
    <col min="5883" max="5883" width="0.625" style="28" customWidth="1"/>
    <col min="5884" max="5884" width="12.625" style="28" customWidth="1"/>
    <col min="5885" max="5885" width="9.125" style="28"/>
    <col min="5886" max="5886" width="9.375" style="28" bestFit="1" customWidth="1"/>
    <col min="5887" max="5889" width="9.125" style="28"/>
    <col min="5890" max="5890" width="9.375" style="28" bestFit="1" customWidth="1"/>
    <col min="5891" max="6130" width="9.125" style="28"/>
    <col min="6131" max="6131" width="39.625" style="28" customWidth="1"/>
    <col min="6132" max="6132" width="5.625" style="28" customWidth="1"/>
    <col min="6133" max="6133" width="0.625" style="28" customWidth="1"/>
    <col min="6134" max="6134" width="12.625" style="28" customWidth="1"/>
    <col min="6135" max="6135" width="0.625" style="28" customWidth="1"/>
    <col min="6136" max="6136" width="12.625" style="28" customWidth="1"/>
    <col min="6137" max="6137" width="0.625" style="28" customWidth="1"/>
    <col min="6138" max="6138" width="12.625" style="28" customWidth="1"/>
    <col min="6139" max="6139" width="0.625" style="28" customWidth="1"/>
    <col min="6140" max="6140" width="12.625" style="28" customWidth="1"/>
    <col min="6141" max="6141" width="9.125" style="28"/>
    <col min="6142" max="6142" width="9.375" style="28" bestFit="1" customWidth="1"/>
    <col min="6143" max="6145" width="9.125" style="28"/>
    <col min="6146" max="6146" width="9.375" style="28" bestFit="1" customWidth="1"/>
    <col min="6147" max="6386" width="9.125" style="28"/>
    <col min="6387" max="6387" width="39.625" style="28" customWidth="1"/>
    <col min="6388" max="6388" width="5.625" style="28" customWidth="1"/>
    <col min="6389" max="6389" width="0.625" style="28" customWidth="1"/>
    <col min="6390" max="6390" width="12.625" style="28" customWidth="1"/>
    <col min="6391" max="6391" width="0.625" style="28" customWidth="1"/>
    <col min="6392" max="6392" width="12.625" style="28" customWidth="1"/>
    <col min="6393" max="6393" width="0.625" style="28" customWidth="1"/>
    <col min="6394" max="6394" width="12.625" style="28" customWidth="1"/>
    <col min="6395" max="6395" width="0.625" style="28" customWidth="1"/>
    <col min="6396" max="6396" width="12.625" style="28" customWidth="1"/>
    <col min="6397" max="6397" width="9.125" style="28"/>
    <col min="6398" max="6398" width="9.375" style="28" bestFit="1" customWidth="1"/>
    <col min="6399" max="6401" width="9.125" style="28"/>
    <col min="6402" max="6402" width="9.375" style="28" bestFit="1" customWidth="1"/>
    <col min="6403" max="6642" width="9.125" style="28"/>
    <col min="6643" max="6643" width="39.625" style="28" customWidth="1"/>
    <col min="6644" max="6644" width="5.625" style="28" customWidth="1"/>
    <col min="6645" max="6645" width="0.625" style="28" customWidth="1"/>
    <col min="6646" max="6646" width="12.625" style="28" customWidth="1"/>
    <col min="6647" max="6647" width="0.625" style="28" customWidth="1"/>
    <col min="6648" max="6648" width="12.625" style="28" customWidth="1"/>
    <col min="6649" max="6649" width="0.625" style="28" customWidth="1"/>
    <col min="6650" max="6650" width="12.625" style="28" customWidth="1"/>
    <col min="6651" max="6651" width="0.625" style="28" customWidth="1"/>
    <col min="6652" max="6652" width="12.625" style="28" customWidth="1"/>
    <col min="6653" max="6653" width="9.125" style="28"/>
    <col min="6654" max="6654" width="9.375" style="28" bestFit="1" customWidth="1"/>
    <col min="6655" max="6657" width="9.125" style="28"/>
    <col min="6658" max="6658" width="9.375" style="28" bestFit="1" customWidth="1"/>
    <col min="6659" max="6898" width="9.125" style="28"/>
    <col min="6899" max="6899" width="39.625" style="28" customWidth="1"/>
    <col min="6900" max="6900" width="5.625" style="28" customWidth="1"/>
    <col min="6901" max="6901" width="0.625" style="28" customWidth="1"/>
    <col min="6902" max="6902" width="12.625" style="28" customWidth="1"/>
    <col min="6903" max="6903" width="0.625" style="28" customWidth="1"/>
    <col min="6904" max="6904" width="12.625" style="28" customWidth="1"/>
    <col min="6905" max="6905" width="0.625" style="28" customWidth="1"/>
    <col min="6906" max="6906" width="12.625" style="28" customWidth="1"/>
    <col min="6907" max="6907" width="0.625" style="28" customWidth="1"/>
    <col min="6908" max="6908" width="12.625" style="28" customWidth="1"/>
    <col min="6909" max="6909" width="9.125" style="28"/>
    <col min="6910" max="6910" width="9.375" style="28" bestFit="1" customWidth="1"/>
    <col min="6911" max="6913" width="9.125" style="28"/>
    <col min="6914" max="6914" width="9.375" style="28" bestFit="1" customWidth="1"/>
    <col min="6915" max="7154" width="9.125" style="28"/>
    <col min="7155" max="7155" width="39.625" style="28" customWidth="1"/>
    <col min="7156" max="7156" width="5.625" style="28" customWidth="1"/>
    <col min="7157" max="7157" width="0.625" style="28" customWidth="1"/>
    <col min="7158" max="7158" width="12.625" style="28" customWidth="1"/>
    <col min="7159" max="7159" width="0.625" style="28" customWidth="1"/>
    <col min="7160" max="7160" width="12.625" style="28" customWidth="1"/>
    <col min="7161" max="7161" width="0.625" style="28" customWidth="1"/>
    <col min="7162" max="7162" width="12.625" style="28" customWidth="1"/>
    <col min="7163" max="7163" width="0.625" style="28" customWidth="1"/>
    <col min="7164" max="7164" width="12.625" style="28" customWidth="1"/>
    <col min="7165" max="7165" width="9.125" style="28"/>
    <col min="7166" max="7166" width="9.375" style="28" bestFit="1" customWidth="1"/>
    <col min="7167" max="7169" width="9.125" style="28"/>
    <col min="7170" max="7170" width="9.375" style="28" bestFit="1" customWidth="1"/>
    <col min="7171" max="7410" width="9.125" style="28"/>
    <col min="7411" max="7411" width="39.625" style="28" customWidth="1"/>
    <col min="7412" max="7412" width="5.625" style="28" customWidth="1"/>
    <col min="7413" max="7413" width="0.625" style="28" customWidth="1"/>
    <col min="7414" max="7414" width="12.625" style="28" customWidth="1"/>
    <col min="7415" max="7415" width="0.625" style="28" customWidth="1"/>
    <col min="7416" max="7416" width="12.625" style="28" customWidth="1"/>
    <col min="7417" max="7417" width="0.625" style="28" customWidth="1"/>
    <col min="7418" max="7418" width="12.625" style="28" customWidth="1"/>
    <col min="7419" max="7419" width="0.625" style="28" customWidth="1"/>
    <col min="7420" max="7420" width="12.625" style="28" customWidth="1"/>
    <col min="7421" max="7421" width="9.125" style="28"/>
    <col min="7422" max="7422" width="9.375" style="28" bestFit="1" customWidth="1"/>
    <col min="7423" max="7425" width="9.125" style="28"/>
    <col min="7426" max="7426" width="9.375" style="28" bestFit="1" customWidth="1"/>
    <col min="7427" max="7666" width="9.125" style="28"/>
    <col min="7667" max="7667" width="39.625" style="28" customWidth="1"/>
    <col min="7668" max="7668" width="5.625" style="28" customWidth="1"/>
    <col min="7669" max="7669" width="0.625" style="28" customWidth="1"/>
    <col min="7670" max="7670" width="12.625" style="28" customWidth="1"/>
    <col min="7671" max="7671" width="0.625" style="28" customWidth="1"/>
    <col min="7672" max="7672" width="12.625" style="28" customWidth="1"/>
    <col min="7673" max="7673" width="0.625" style="28" customWidth="1"/>
    <col min="7674" max="7674" width="12.625" style="28" customWidth="1"/>
    <col min="7675" max="7675" width="0.625" style="28" customWidth="1"/>
    <col min="7676" max="7676" width="12.625" style="28" customWidth="1"/>
    <col min="7677" max="7677" width="9.125" style="28"/>
    <col min="7678" max="7678" width="9.375" style="28" bestFit="1" customWidth="1"/>
    <col min="7679" max="7681" width="9.125" style="28"/>
    <col min="7682" max="7682" width="9.375" style="28" bestFit="1" customWidth="1"/>
    <col min="7683" max="7922" width="9.125" style="28"/>
    <col min="7923" max="7923" width="39.625" style="28" customWidth="1"/>
    <col min="7924" max="7924" width="5.625" style="28" customWidth="1"/>
    <col min="7925" max="7925" width="0.625" style="28" customWidth="1"/>
    <col min="7926" max="7926" width="12.625" style="28" customWidth="1"/>
    <col min="7927" max="7927" width="0.625" style="28" customWidth="1"/>
    <col min="7928" max="7928" width="12.625" style="28" customWidth="1"/>
    <col min="7929" max="7929" width="0.625" style="28" customWidth="1"/>
    <col min="7930" max="7930" width="12.625" style="28" customWidth="1"/>
    <col min="7931" max="7931" width="0.625" style="28" customWidth="1"/>
    <col min="7932" max="7932" width="12.625" style="28" customWidth="1"/>
    <col min="7933" max="7933" width="9.125" style="28"/>
    <col min="7934" max="7934" width="9.375" style="28" bestFit="1" customWidth="1"/>
    <col min="7935" max="7937" width="9.125" style="28"/>
    <col min="7938" max="7938" width="9.375" style="28" bestFit="1" customWidth="1"/>
    <col min="7939" max="8178" width="9.125" style="28"/>
    <col min="8179" max="8179" width="39.625" style="28" customWidth="1"/>
    <col min="8180" max="8180" width="5.625" style="28" customWidth="1"/>
    <col min="8181" max="8181" width="0.625" style="28" customWidth="1"/>
    <col min="8182" max="8182" width="12.625" style="28" customWidth="1"/>
    <col min="8183" max="8183" width="0.625" style="28" customWidth="1"/>
    <col min="8184" max="8184" width="12.625" style="28" customWidth="1"/>
    <col min="8185" max="8185" width="0.625" style="28" customWidth="1"/>
    <col min="8186" max="8186" width="12.625" style="28" customWidth="1"/>
    <col min="8187" max="8187" width="0.625" style="28" customWidth="1"/>
    <col min="8188" max="8188" width="12.625" style="28" customWidth="1"/>
    <col min="8189" max="8189" width="9.125" style="28"/>
    <col min="8190" max="8190" width="9.375" style="28" bestFit="1" customWidth="1"/>
    <col min="8191" max="8193" width="9.125" style="28"/>
    <col min="8194" max="8194" width="9.375" style="28" bestFit="1" customWidth="1"/>
    <col min="8195" max="8434" width="9.125" style="28"/>
    <col min="8435" max="8435" width="39.625" style="28" customWidth="1"/>
    <col min="8436" max="8436" width="5.625" style="28" customWidth="1"/>
    <col min="8437" max="8437" width="0.625" style="28" customWidth="1"/>
    <col min="8438" max="8438" width="12.625" style="28" customWidth="1"/>
    <col min="8439" max="8439" width="0.625" style="28" customWidth="1"/>
    <col min="8440" max="8440" width="12.625" style="28" customWidth="1"/>
    <col min="8441" max="8441" width="0.625" style="28" customWidth="1"/>
    <col min="8442" max="8442" width="12.625" style="28" customWidth="1"/>
    <col min="8443" max="8443" width="0.625" style="28" customWidth="1"/>
    <col min="8444" max="8444" width="12.625" style="28" customWidth="1"/>
    <col min="8445" max="8445" width="9.125" style="28"/>
    <col min="8446" max="8446" width="9.375" style="28" bestFit="1" customWidth="1"/>
    <col min="8447" max="8449" width="9.125" style="28"/>
    <col min="8450" max="8450" width="9.375" style="28" bestFit="1" customWidth="1"/>
    <col min="8451" max="8690" width="9.125" style="28"/>
    <col min="8691" max="8691" width="39.625" style="28" customWidth="1"/>
    <col min="8692" max="8692" width="5.625" style="28" customWidth="1"/>
    <col min="8693" max="8693" width="0.625" style="28" customWidth="1"/>
    <col min="8694" max="8694" width="12.625" style="28" customWidth="1"/>
    <col min="8695" max="8695" width="0.625" style="28" customWidth="1"/>
    <col min="8696" max="8696" width="12.625" style="28" customWidth="1"/>
    <col min="8697" max="8697" width="0.625" style="28" customWidth="1"/>
    <col min="8698" max="8698" width="12.625" style="28" customWidth="1"/>
    <col min="8699" max="8699" width="0.625" style="28" customWidth="1"/>
    <col min="8700" max="8700" width="12.625" style="28" customWidth="1"/>
    <col min="8701" max="8701" width="9.125" style="28"/>
    <col min="8702" max="8702" width="9.375" style="28" bestFit="1" customWidth="1"/>
    <col min="8703" max="8705" width="9.125" style="28"/>
    <col min="8706" max="8706" width="9.375" style="28" bestFit="1" customWidth="1"/>
    <col min="8707" max="8946" width="9.125" style="28"/>
    <col min="8947" max="8947" width="39.625" style="28" customWidth="1"/>
    <col min="8948" max="8948" width="5.625" style="28" customWidth="1"/>
    <col min="8949" max="8949" width="0.625" style="28" customWidth="1"/>
    <col min="8950" max="8950" width="12.625" style="28" customWidth="1"/>
    <col min="8951" max="8951" width="0.625" style="28" customWidth="1"/>
    <col min="8952" max="8952" width="12.625" style="28" customWidth="1"/>
    <col min="8953" max="8953" width="0.625" style="28" customWidth="1"/>
    <col min="8954" max="8954" width="12.625" style="28" customWidth="1"/>
    <col min="8955" max="8955" width="0.625" style="28" customWidth="1"/>
    <col min="8956" max="8956" width="12.625" style="28" customWidth="1"/>
    <col min="8957" max="8957" width="9.125" style="28"/>
    <col min="8958" max="8958" width="9.375" style="28" bestFit="1" customWidth="1"/>
    <col min="8959" max="8961" width="9.125" style="28"/>
    <col min="8962" max="8962" width="9.375" style="28" bestFit="1" customWidth="1"/>
    <col min="8963" max="9202" width="9.125" style="28"/>
    <col min="9203" max="9203" width="39.625" style="28" customWidth="1"/>
    <col min="9204" max="9204" width="5.625" style="28" customWidth="1"/>
    <col min="9205" max="9205" width="0.625" style="28" customWidth="1"/>
    <col min="9206" max="9206" width="12.625" style="28" customWidth="1"/>
    <col min="9207" max="9207" width="0.625" style="28" customWidth="1"/>
    <col min="9208" max="9208" width="12.625" style="28" customWidth="1"/>
    <col min="9209" max="9209" width="0.625" style="28" customWidth="1"/>
    <col min="9210" max="9210" width="12.625" style="28" customWidth="1"/>
    <col min="9211" max="9211" width="0.625" style="28" customWidth="1"/>
    <col min="9212" max="9212" width="12.625" style="28" customWidth="1"/>
    <col min="9213" max="9213" width="9.125" style="28"/>
    <col min="9214" max="9214" width="9.375" style="28" bestFit="1" customWidth="1"/>
    <col min="9215" max="9217" width="9.125" style="28"/>
    <col min="9218" max="9218" width="9.375" style="28" bestFit="1" customWidth="1"/>
    <col min="9219" max="9458" width="9.125" style="28"/>
    <col min="9459" max="9459" width="39.625" style="28" customWidth="1"/>
    <col min="9460" max="9460" width="5.625" style="28" customWidth="1"/>
    <col min="9461" max="9461" width="0.625" style="28" customWidth="1"/>
    <col min="9462" max="9462" width="12.625" style="28" customWidth="1"/>
    <col min="9463" max="9463" width="0.625" style="28" customWidth="1"/>
    <col min="9464" max="9464" width="12.625" style="28" customWidth="1"/>
    <col min="9465" max="9465" width="0.625" style="28" customWidth="1"/>
    <col min="9466" max="9466" width="12.625" style="28" customWidth="1"/>
    <col min="9467" max="9467" width="0.625" style="28" customWidth="1"/>
    <col min="9468" max="9468" width="12.625" style="28" customWidth="1"/>
    <col min="9469" max="9469" width="9.125" style="28"/>
    <col min="9470" max="9470" width="9.375" style="28" bestFit="1" customWidth="1"/>
    <col min="9471" max="9473" width="9.125" style="28"/>
    <col min="9474" max="9474" width="9.375" style="28" bestFit="1" customWidth="1"/>
    <col min="9475" max="9714" width="9.125" style="28"/>
    <col min="9715" max="9715" width="39.625" style="28" customWidth="1"/>
    <col min="9716" max="9716" width="5.625" style="28" customWidth="1"/>
    <col min="9717" max="9717" width="0.625" style="28" customWidth="1"/>
    <col min="9718" max="9718" width="12.625" style="28" customWidth="1"/>
    <col min="9719" max="9719" width="0.625" style="28" customWidth="1"/>
    <col min="9720" max="9720" width="12.625" style="28" customWidth="1"/>
    <col min="9721" max="9721" width="0.625" style="28" customWidth="1"/>
    <col min="9722" max="9722" width="12.625" style="28" customWidth="1"/>
    <col min="9723" max="9723" width="0.625" style="28" customWidth="1"/>
    <col min="9724" max="9724" width="12.625" style="28" customWidth="1"/>
    <col min="9725" max="9725" width="9.125" style="28"/>
    <col min="9726" max="9726" width="9.375" style="28" bestFit="1" customWidth="1"/>
    <col min="9727" max="9729" width="9.125" style="28"/>
    <col min="9730" max="9730" width="9.375" style="28" bestFit="1" customWidth="1"/>
    <col min="9731" max="9970" width="9.125" style="28"/>
    <col min="9971" max="9971" width="39.625" style="28" customWidth="1"/>
    <col min="9972" max="9972" width="5.625" style="28" customWidth="1"/>
    <col min="9973" max="9973" width="0.625" style="28" customWidth="1"/>
    <col min="9974" max="9974" width="12.625" style="28" customWidth="1"/>
    <col min="9975" max="9975" width="0.625" style="28" customWidth="1"/>
    <col min="9976" max="9976" width="12.625" style="28" customWidth="1"/>
    <col min="9977" max="9977" width="0.625" style="28" customWidth="1"/>
    <col min="9978" max="9978" width="12.625" style="28" customWidth="1"/>
    <col min="9979" max="9979" width="0.625" style="28" customWidth="1"/>
    <col min="9980" max="9980" width="12.625" style="28" customWidth="1"/>
    <col min="9981" max="9981" width="9.125" style="28"/>
    <col min="9982" max="9982" width="9.375" style="28" bestFit="1" customWidth="1"/>
    <col min="9983" max="9985" width="9.125" style="28"/>
    <col min="9986" max="9986" width="9.375" style="28" bestFit="1" customWidth="1"/>
    <col min="9987" max="10226" width="9.125" style="28"/>
    <col min="10227" max="10227" width="39.625" style="28" customWidth="1"/>
    <col min="10228" max="10228" width="5.625" style="28" customWidth="1"/>
    <col min="10229" max="10229" width="0.625" style="28" customWidth="1"/>
    <col min="10230" max="10230" width="12.625" style="28" customWidth="1"/>
    <col min="10231" max="10231" width="0.625" style="28" customWidth="1"/>
    <col min="10232" max="10232" width="12.625" style="28" customWidth="1"/>
    <col min="10233" max="10233" width="0.625" style="28" customWidth="1"/>
    <col min="10234" max="10234" width="12.625" style="28" customWidth="1"/>
    <col min="10235" max="10235" width="0.625" style="28" customWidth="1"/>
    <col min="10236" max="10236" width="12.625" style="28" customWidth="1"/>
    <col min="10237" max="10237" width="9.125" style="28"/>
    <col min="10238" max="10238" width="9.375" style="28" bestFit="1" customWidth="1"/>
    <col min="10239" max="10241" width="9.125" style="28"/>
    <col min="10242" max="10242" width="9.375" style="28" bestFit="1" customWidth="1"/>
    <col min="10243" max="10482" width="9.125" style="28"/>
    <col min="10483" max="10483" width="39.625" style="28" customWidth="1"/>
    <col min="10484" max="10484" width="5.625" style="28" customWidth="1"/>
    <col min="10485" max="10485" width="0.625" style="28" customWidth="1"/>
    <col min="10486" max="10486" width="12.625" style="28" customWidth="1"/>
    <col min="10487" max="10487" width="0.625" style="28" customWidth="1"/>
    <col min="10488" max="10488" width="12.625" style="28" customWidth="1"/>
    <col min="10489" max="10489" width="0.625" style="28" customWidth="1"/>
    <col min="10490" max="10490" width="12.625" style="28" customWidth="1"/>
    <col min="10491" max="10491" width="0.625" style="28" customWidth="1"/>
    <col min="10492" max="10492" width="12.625" style="28" customWidth="1"/>
    <col min="10493" max="10493" width="9.125" style="28"/>
    <col min="10494" max="10494" width="9.375" style="28" bestFit="1" customWidth="1"/>
    <col min="10495" max="10497" width="9.125" style="28"/>
    <col min="10498" max="10498" width="9.375" style="28" bestFit="1" customWidth="1"/>
    <col min="10499" max="10738" width="9.125" style="28"/>
    <col min="10739" max="10739" width="39.625" style="28" customWidth="1"/>
    <col min="10740" max="10740" width="5.625" style="28" customWidth="1"/>
    <col min="10741" max="10741" width="0.625" style="28" customWidth="1"/>
    <col min="10742" max="10742" width="12.625" style="28" customWidth="1"/>
    <col min="10743" max="10743" width="0.625" style="28" customWidth="1"/>
    <col min="10744" max="10744" width="12.625" style="28" customWidth="1"/>
    <col min="10745" max="10745" width="0.625" style="28" customWidth="1"/>
    <col min="10746" max="10746" width="12.625" style="28" customWidth="1"/>
    <col min="10747" max="10747" width="0.625" style="28" customWidth="1"/>
    <col min="10748" max="10748" width="12.625" style="28" customWidth="1"/>
    <col min="10749" max="10749" width="9.125" style="28"/>
    <col min="10750" max="10750" width="9.375" style="28" bestFit="1" customWidth="1"/>
    <col min="10751" max="10753" width="9.125" style="28"/>
    <col min="10754" max="10754" width="9.375" style="28" bestFit="1" customWidth="1"/>
    <col min="10755" max="10994" width="9.125" style="28"/>
    <col min="10995" max="10995" width="39.625" style="28" customWidth="1"/>
    <col min="10996" max="10996" width="5.625" style="28" customWidth="1"/>
    <col min="10997" max="10997" width="0.625" style="28" customWidth="1"/>
    <col min="10998" max="10998" width="12.625" style="28" customWidth="1"/>
    <col min="10999" max="10999" width="0.625" style="28" customWidth="1"/>
    <col min="11000" max="11000" width="12.625" style="28" customWidth="1"/>
    <col min="11001" max="11001" width="0.625" style="28" customWidth="1"/>
    <col min="11002" max="11002" width="12.625" style="28" customWidth="1"/>
    <col min="11003" max="11003" width="0.625" style="28" customWidth="1"/>
    <col min="11004" max="11004" width="12.625" style="28" customWidth="1"/>
    <col min="11005" max="11005" width="9.125" style="28"/>
    <col min="11006" max="11006" width="9.375" style="28" bestFit="1" customWidth="1"/>
    <col min="11007" max="11009" width="9.125" style="28"/>
    <col min="11010" max="11010" width="9.375" style="28" bestFit="1" customWidth="1"/>
    <col min="11011" max="11250" width="9.125" style="28"/>
    <col min="11251" max="11251" width="39.625" style="28" customWidth="1"/>
    <col min="11252" max="11252" width="5.625" style="28" customWidth="1"/>
    <col min="11253" max="11253" width="0.625" style="28" customWidth="1"/>
    <col min="11254" max="11254" width="12.625" style="28" customWidth="1"/>
    <col min="11255" max="11255" width="0.625" style="28" customWidth="1"/>
    <col min="11256" max="11256" width="12.625" style="28" customWidth="1"/>
    <col min="11257" max="11257" width="0.625" style="28" customWidth="1"/>
    <col min="11258" max="11258" width="12.625" style="28" customWidth="1"/>
    <col min="11259" max="11259" width="0.625" style="28" customWidth="1"/>
    <col min="11260" max="11260" width="12.625" style="28" customWidth="1"/>
    <col min="11261" max="11261" width="9.125" style="28"/>
    <col min="11262" max="11262" width="9.375" style="28" bestFit="1" customWidth="1"/>
    <col min="11263" max="11265" width="9.125" style="28"/>
    <col min="11266" max="11266" width="9.375" style="28" bestFit="1" customWidth="1"/>
    <col min="11267" max="11506" width="9.125" style="28"/>
    <col min="11507" max="11507" width="39.625" style="28" customWidth="1"/>
    <col min="11508" max="11508" width="5.625" style="28" customWidth="1"/>
    <col min="11509" max="11509" width="0.625" style="28" customWidth="1"/>
    <col min="11510" max="11510" width="12.625" style="28" customWidth="1"/>
    <col min="11511" max="11511" width="0.625" style="28" customWidth="1"/>
    <col min="11512" max="11512" width="12.625" style="28" customWidth="1"/>
    <col min="11513" max="11513" width="0.625" style="28" customWidth="1"/>
    <col min="11514" max="11514" width="12.625" style="28" customWidth="1"/>
    <col min="11515" max="11515" width="0.625" style="28" customWidth="1"/>
    <col min="11516" max="11516" width="12.625" style="28" customWidth="1"/>
    <col min="11517" max="11517" width="9.125" style="28"/>
    <col min="11518" max="11518" width="9.375" style="28" bestFit="1" customWidth="1"/>
    <col min="11519" max="11521" width="9.125" style="28"/>
    <col min="11522" max="11522" width="9.375" style="28" bestFit="1" customWidth="1"/>
    <col min="11523" max="11762" width="9.125" style="28"/>
    <col min="11763" max="11763" width="39.625" style="28" customWidth="1"/>
    <col min="11764" max="11764" width="5.625" style="28" customWidth="1"/>
    <col min="11765" max="11765" width="0.625" style="28" customWidth="1"/>
    <col min="11766" max="11766" width="12.625" style="28" customWidth="1"/>
    <col min="11767" max="11767" width="0.625" style="28" customWidth="1"/>
    <col min="11768" max="11768" width="12.625" style="28" customWidth="1"/>
    <col min="11769" max="11769" width="0.625" style="28" customWidth="1"/>
    <col min="11770" max="11770" width="12.625" style="28" customWidth="1"/>
    <col min="11771" max="11771" width="0.625" style="28" customWidth="1"/>
    <col min="11772" max="11772" width="12.625" style="28" customWidth="1"/>
    <col min="11773" max="11773" width="9.125" style="28"/>
    <col min="11774" max="11774" width="9.375" style="28" bestFit="1" customWidth="1"/>
    <col min="11775" max="11777" width="9.125" style="28"/>
    <col min="11778" max="11778" width="9.375" style="28" bestFit="1" customWidth="1"/>
    <col min="11779" max="12018" width="9.125" style="28"/>
    <col min="12019" max="12019" width="39.625" style="28" customWidth="1"/>
    <col min="12020" max="12020" width="5.625" style="28" customWidth="1"/>
    <col min="12021" max="12021" width="0.625" style="28" customWidth="1"/>
    <col min="12022" max="12022" width="12.625" style="28" customWidth="1"/>
    <col min="12023" max="12023" width="0.625" style="28" customWidth="1"/>
    <col min="12024" max="12024" width="12.625" style="28" customWidth="1"/>
    <col min="12025" max="12025" width="0.625" style="28" customWidth="1"/>
    <col min="12026" max="12026" width="12.625" style="28" customWidth="1"/>
    <col min="12027" max="12027" width="0.625" style="28" customWidth="1"/>
    <col min="12028" max="12028" width="12.625" style="28" customWidth="1"/>
    <col min="12029" max="12029" width="9.125" style="28"/>
    <col min="12030" max="12030" width="9.375" style="28" bestFit="1" customWidth="1"/>
    <col min="12031" max="12033" width="9.125" style="28"/>
    <col min="12034" max="12034" width="9.375" style="28" bestFit="1" customWidth="1"/>
    <col min="12035" max="12274" width="9.125" style="28"/>
    <col min="12275" max="12275" width="39.625" style="28" customWidth="1"/>
    <col min="12276" max="12276" width="5.625" style="28" customWidth="1"/>
    <col min="12277" max="12277" width="0.625" style="28" customWidth="1"/>
    <col min="12278" max="12278" width="12.625" style="28" customWidth="1"/>
    <col min="12279" max="12279" width="0.625" style="28" customWidth="1"/>
    <col min="12280" max="12280" width="12.625" style="28" customWidth="1"/>
    <col min="12281" max="12281" width="0.625" style="28" customWidth="1"/>
    <col min="12282" max="12282" width="12.625" style="28" customWidth="1"/>
    <col min="12283" max="12283" width="0.625" style="28" customWidth="1"/>
    <col min="12284" max="12284" width="12.625" style="28" customWidth="1"/>
    <col min="12285" max="12285" width="9.125" style="28"/>
    <col min="12286" max="12286" width="9.375" style="28" bestFit="1" customWidth="1"/>
    <col min="12287" max="12289" width="9.125" style="28"/>
    <col min="12290" max="12290" width="9.375" style="28" bestFit="1" customWidth="1"/>
    <col min="12291" max="12530" width="9.125" style="28"/>
    <col min="12531" max="12531" width="39.625" style="28" customWidth="1"/>
    <col min="12532" max="12532" width="5.625" style="28" customWidth="1"/>
    <col min="12533" max="12533" width="0.625" style="28" customWidth="1"/>
    <col min="12534" max="12534" width="12.625" style="28" customWidth="1"/>
    <col min="12535" max="12535" width="0.625" style="28" customWidth="1"/>
    <col min="12536" max="12536" width="12.625" style="28" customWidth="1"/>
    <col min="12537" max="12537" width="0.625" style="28" customWidth="1"/>
    <col min="12538" max="12538" width="12.625" style="28" customWidth="1"/>
    <col min="12539" max="12539" width="0.625" style="28" customWidth="1"/>
    <col min="12540" max="12540" width="12.625" style="28" customWidth="1"/>
    <col min="12541" max="12541" width="9.125" style="28"/>
    <col min="12542" max="12542" width="9.375" style="28" bestFit="1" customWidth="1"/>
    <col min="12543" max="12545" width="9.125" style="28"/>
    <col min="12546" max="12546" width="9.375" style="28" bestFit="1" customWidth="1"/>
    <col min="12547" max="12786" width="9.125" style="28"/>
    <col min="12787" max="12787" width="39.625" style="28" customWidth="1"/>
    <col min="12788" max="12788" width="5.625" style="28" customWidth="1"/>
    <col min="12789" max="12789" width="0.625" style="28" customWidth="1"/>
    <col min="12790" max="12790" width="12.625" style="28" customWidth="1"/>
    <col min="12791" max="12791" width="0.625" style="28" customWidth="1"/>
    <col min="12792" max="12792" width="12.625" style="28" customWidth="1"/>
    <col min="12793" max="12793" width="0.625" style="28" customWidth="1"/>
    <col min="12794" max="12794" width="12.625" style="28" customWidth="1"/>
    <col min="12795" max="12795" width="0.625" style="28" customWidth="1"/>
    <col min="12796" max="12796" width="12.625" style="28" customWidth="1"/>
    <col min="12797" max="12797" width="9.125" style="28"/>
    <col min="12798" max="12798" width="9.375" style="28" bestFit="1" customWidth="1"/>
    <col min="12799" max="12801" width="9.125" style="28"/>
    <col min="12802" max="12802" width="9.375" style="28" bestFit="1" customWidth="1"/>
    <col min="12803" max="13042" width="9.125" style="28"/>
    <col min="13043" max="13043" width="39.625" style="28" customWidth="1"/>
    <col min="13044" max="13044" width="5.625" style="28" customWidth="1"/>
    <col min="13045" max="13045" width="0.625" style="28" customWidth="1"/>
    <col min="13046" max="13046" width="12.625" style="28" customWidth="1"/>
    <col min="13047" max="13047" width="0.625" style="28" customWidth="1"/>
    <col min="13048" max="13048" width="12.625" style="28" customWidth="1"/>
    <col min="13049" max="13049" width="0.625" style="28" customWidth="1"/>
    <col min="13050" max="13050" width="12.625" style="28" customWidth="1"/>
    <col min="13051" max="13051" width="0.625" style="28" customWidth="1"/>
    <col min="13052" max="13052" width="12.625" style="28" customWidth="1"/>
    <col min="13053" max="13053" width="9.125" style="28"/>
    <col min="13054" max="13054" width="9.375" style="28" bestFit="1" customWidth="1"/>
    <col min="13055" max="13057" width="9.125" style="28"/>
    <col min="13058" max="13058" width="9.375" style="28" bestFit="1" customWidth="1"/>
    <col min="13059" max="13298" width="9.125" style="28"/>
    <col min="13299" max="13299" width="39.625" style="28" customWidth="1"/>
    <col min="13300" max="13300" width="5.625" style="28" customWidth="1"/>
    <col min="13301" max="13301" width="0.625" style="28" customWidth="1"/>
    <col min="13302" max="13302" width="12.625" style="28" customWidth="1"/>
    <col min="13303" max="13303" width="0.625" style="28" customWidth="1"/>
    <col min="13304" max="13304" width="12.625" style="28" customWidth="1"/>
    <col min="13305" max="13305" width="0.625" style="28" customWidth="1"/>
    <col min="13306" max="13306" width="12.625" style="28" customWidth="1"/>
    <col min="13307" max="13307" width="0.625" style="28" customWidth="1"/>
    <col min="13308" max="13308" width="12.625" style="28" customWidth="1"/>
    <col min="13309" max="13309" width="9.125" style="28"/>
    <col min="13310" max="13310" width="9.375" style="28" bestFit="1" customWidth="1"/>
    <col min="13311" max="13313" width="9.125" style="28"/>
    <col min="13314" max="13314" width="9.375" style="28" bestFit="1" customWidth="1"/>
    <col min="13315" max="13554" width="9.125" style="28"/>
    <col min="13555" max="13555" width="39.625" style="28" customWidth="1"/>
    <col min="13556" max="13556" width="5.625" style="28" customWidth="1"/>
    <col min="13557" max="13557" width="0.625" style="28" customWidth="1"/>
    <col min="13558" max="13558" width="12.625" style="28" customWidth="1"/>
    <col min="13559" max="13559" width="0.625" style="28" customWidth="1"/>
    <col min="13560" max="13560" width="12.625" style="28" customWidth="1"/>
    <col min="13561" max="13561" width="0.625" style="28" customWidth="1"/>
    <col min="13562" max="13562" width="12.625" style="28" customWidth="1"/>
    <col min="13563" max="13563" width="0.625" style="28" customWidth="1"/>
    <col min="13564" max="13564" width="12.625" style="28" customWidth="1"/>
    <col min="13565" max="13565" width="9.125" style="28"/>
    <col min="13566" max="13566" width="9.375" style="28" bestFit="1" customWidth="1"/>
    <col min="13567" max="13569" width="9.125" style="28"/>
    <col min="13570" max="13570" width="9.375" style="28" bestFit="1" customWidth="1"/>
    <col min="13571" max="13810" width="9.125" style="28"/>
    <col min="13811" max="13811" width="39.625" style="28" customWidth="1"/>
    <col min="13812" max="13812" width="5.625" style="28" customWidth="1"/>
    <col min="13813" max="13813" width="0.625" style="28" customWidth="1"/>
    <col min="13814" max="13814" width="12.625" style="28" customWidth="1"/>
    <col min="13815" max="13815" width="0.625" style="28" customWidth="1"/>
    <col min="13816" max="13816" width="12.625" style="28" customWidth="1"/>
    <col min="13817" max="13817" width="0.625" style="28" customWidth="1"/>
    <col min="13818" max="13818" width="12.625" style="28" customWidth="1"/>
    <col min="13819" max="13819" width="0.625" style="28" customWidth="1"/>
    <col min="13820" max="13820" width="12.625" style="28" customWidth="1"/>
    <col min="13821" max="13821" width="9.125" style="28"/>
    <col min="13822" max="13822" width="9.375" style="28" bestFit="1" customWidth="1"/>
    <col min="13823" max="13825" width="9.125" style="28"/>
    <col min="13826" max="13826" width="9.375" style="28" bestFit="1" customWidth="1"/>
    <col min="13827" max="14066" width="9.125" style="28"/>
    <col min="14067" max="14067" width="39.625" style="28" customWidth="1"/>
    <col min="14068" max="14068" width="5.625" style="28" customWidth="1"/>
    <col min="14069" max="14069" width="0.625" style="28" customWidth="1"/>
    <col min="14070" max="14070" width="12.625" style="28" customWidth="1"/>
    <col min="14071" max="14071" width="0.625" style="28" customWidth="1"/>
    <col min="14072" max="14072" width="12.625" style="28" customWidth="1"/>
    <col min="14073" max="14073" width="0.625" style="28" customWidth="1"/>
    <col min="14074" max="14074" width="12.625" style="28" customWidth="1"/>
    <col min="14075" max="14075" width="0.625" style="28" customWidth="1"/>
    <col min="14076" max="14076" width="12.625" style="28" customWidth="1"/>
    <col min="14077" max="14077" width="9.125" style="28"/>
    <col min="14078" max="14078" width="9.375" style="28" bestFit="1" customWidth="1"/>
    <col min="14079" max="14081" width="9.125" style="28"/>
    <col min="14082" max="14082" width="9.375" style="28" bestFit="1" customWidth="1"/>
    <col min="14083" max="14322" width="9.125" style="28"/>
    <col min="14323" max="14323" width="39.625" style="28" customWidth="1"/>
    <col min="14324" max="14324" width="5.625" style="28" customWidth="1"/>
    <col min="14325" max="14325" width="0.625" style="28" customWidth="1"/>
    <col min="14326" max="14326" width="12.625" style="28" customWidth="1"/>
    <col min="14327" max="14327" width="0.625" style="28" customWidth="1"/>
    <col min="14328" max="14328" width="12.625" style="28" customWidth="1"/>
    <col min="14329" max="14329" width="0.625" style="28" customWidth="1"/>
    <col min="14330" max="14330" width="12.625" style="28" customWidth="1"/>
    <col min="14331" max="14331" width="0.625" style="28" customWidth="1"/>
    <col min="14332" max="14332" width="12.625" style="28" customWidth="1"/>
    <col min="14333" max="14333" width="9.125" style="28"/>
    <col min="14334" max="14334" width="9.375" style="28" bestFit="1" customWidth="1"/>
    <col min="14335" max="14337" width="9.125" style="28"/>
    <col min="14338" max="14338" width="9.375" style="28" bestFit="1" customWidth="1"/>
    <col min="14339" max="14578" width="9.125" style="28"/>
    <col min="14579" max="14579" width="39.625" style="28" customWidth="1"/>
    <col min="14580" max="14580" width="5.625" style="28" customWidth="1"/>
    <col min="14581" max="14581" width="0.625" style="28" customWidth="1"/>
    <col min="14582" max="14582" width="12.625" style="28" customWidth="1"/>
    <col min="14583" max="14583" width="0.625" style="28" customWidth="1"/>
    <col min="14584" max="14584" width="12.625" style="28" customWidth="1"/>
    <col min="14585" max="14585" width="0.625" style="28" customWidth="1"/>
    <col min="14586" max="14586" width="12.625" style="28" customWidth="1"/>
    <col min="14587" max="14587" width="0.625" style="28" customWidth="1"/>
    <col min="14588" max="14588" width="12.625" style="28" customWidth="1"/>
    <col min="14589" max="14589" width="9.125" style="28"/>
    <col min="14590" max="14590" width="9.375" style="28" bestFit="1" customWidth="1"/>
    <col min="14591" max="14593" width="9.125" style="28"/>
    <col min="14594" max="14594" width="9.375" style="28" bestFit="1" customWidth="1"/>
    <col min="14595" max="14834" width="9.125" style="28"/>
    <col min="14835" max="14835" width="39.625" style="28" customWidth="1"/>
    <col min="14836" max="14836" width="5.625" style="28" customWidth="1"/>
    <col min="14837" max="14837" width="0.625" style="28" customWidth="1"/>
    <col min="14838" max="14838" width="12.625" style="28" customWidth="1"/>
    <col min="14839" max="14839" width="0.625" style="28" customWidth="1"/>
    <col min="14840" max="14840" width="12.625" style="28" customWidth="1"/>
    <col min="14841" max="14841" width="0.625" style="28" customWidth="1"/>
    <col min="14842" max="14842" width="12.625" style="28" customWidth="1"/>
    <col min="14843" max="14843" width="0.625" style="28" customWidth="1"/>
    <col min="14844" max="14844" width="12.625" style="28" customWidth="1"/>
    <col min="14845" max="14845" width="9.125" style="28"/>
    <col min="14846" max="14846" width="9.375" style="28" bestFit="1" customWidth="1"/>
    <col min="14847" max="14849" width="9.125" style="28"/>
    <col min="14850" max="14850" width="9.375" style="28" bestFit="1" customWidth="1"/>
    <col min="14851" max="15090" width="9.125" style="28"/>
    <col min="15091" max="15091" width="39.625" style="28" customWidth="1"/>
    <col min="15092" max="15092" width="5.625" style="28" customWidth="1"/>
    <col min="15093" max="15093" width="0.625" style="28" customWidth="1"/>
    <col min="15094" max="15094" width="12.625" style="28" customWidth="1"/>
    <col min="15095" max="15095" width="0.625" style="28" customWidth="1"/>
    <col min="15096" max="15096" width="12.625" style="28" customWidth="1"/>
    <col min="15097" max="15097" width="0.625" style="28" customWidth="1"/>
    <col min="15098" max="15098" width="12.625" style="28" customWidth="1"/>
    <col min="15099" max="15099" width="0.625" style="28" customWidth="1"/>
    <col min="15100" max="15100" width="12.625" style="28" customWidth="1"/>
    <col min="15101" max="15101" width="9.125" style="28"/>
    <col min="15102" max="15102" width="9.375" style="28" bestFit="1" customWidth="1"/>
    <col min="15103" max="15105" width="9.125" style="28"/>
    <col min="15106" max="15106" width="9.375" style="28" bestFit="1" customWidth="1"/>
    <col min="15107" max="15346" width="9.125" style="28"/>
    <col min="15347" max="15347" width="39.625" style="28" customWidth="1"/>
    <col min="15348" max="15348" width="5.625" style="28" customWidth="1"/>
    <col min="15349" max="15349" width="0.625" style="28" customWidth="1"/>
    <col min="15350" max="15350" width="12.625" style="28" customWidth="1"/>
    <col min="15351" max="15351" width="0.625" style="28" customWidth="1"/>
    <col min="15352" max="15352" width="12.625" style="28" customWidth="1"/>
    <col min="15353" max="15353" width="0.625" style="28" customWidth="1"/>
    <col min="15354" max="15354" width="12.625" style="28" customWidth="1"/>
    <col min="15355" max="15355" width="0.625" style="28" customWidth="1"/>
    <col min="15356" max="15356" width="12.625" style="28" customWidth="1"/>
    <col min="15357" max="15357" width="9.125" style="28"/>
    <col min="15358" max="15358" width="9.375" style="28" bestFit="1" customWidth="1"/>
    <col min="15359" max="15361" width="9.125" style="28"/>
    <col min="15362" max="15362" width="9.375" style="28" bestFit="1" customWidth="1"/>
    <col min="15363" max="15602" width="9.125" style="28"/>
    <col min="15603" max="15603" width="39.625" style="28" customWidth="1"/>
    <col min="15604" max="15604" width="5.625" style="28" customWidth="1"/>
    <col min="15605" max="15605" width="0.625" style="28" customWidth="1"/>
    <col min="15606" max="15606" width="12.625" style="28" customWidth="1"/>
    <col min="15607" max="15607" width="0.625" style="28" customWidth="1"/>
    <col min="15608" max="15608" width="12.625" style="28" customWidth="1"/>
    <col min="15609" max="15609" width="0.625" style="28" customWidth="1"/>
    <col min="15610" max="15610" width="12.625" style="28" customWidth="1"/>
    <col min="15611" max="15611" width="0.625" style="28" customWidth="1"/>
    <col min="15612" max="15612" width="12.625" style="28" customWidth="1"/>
    <col min="15613" max="15613" width="9.125" style="28"/>
    <col min="15614" max="15614" width="9.375" style="28" bestFit="1" customWidth="1"/>
    <col min="15615" max="15617" width="9.125" style="28"/>
    <col min="15618" max="15618" width="9.375" style="28" bestFit="1" customWidth="1"/>
    <col min="15619" max="15858" width="9.125" style="28"/>
    <col min="15859" max="15859" width="39.625" style="28" customWidth="1"/>
    <col min="15860" max="15860" width="5.625" style="28" customWidth="1"/>
    <col min="15861" max="15861" width="0.625" style="28" customWidth="1"/>
    <col min="15862" max="15862" width="12.625" style="28" customWidth="1"/>
    <col min="15863" max="15863" width="0.625" style="28" customWidth="1"/>
    <col min="15864" max="15864" width="12.625" style="28" customWidth="1"/>
    <col min="15865" max="15865" width="0.625" style="28" customWidth="1"/>
    <col min="15866" max="15866" width="12.625" style="28" customWidth="1"/>
    <col min="15867" max="15867" width="0.625" style="28" customWidth="1"/>
    <col min="15868" max="15868" width="12.625" style="28" customWidth="1"/>
    <col min="15869" max="15869" width="9.125" style="28"/>
    <col min="15870" max="15870" width="9.375" style="28" bestFit="1" customWidth="1"/>
    <col min="15871" max="15873" width="9.125" style="28"/>
    <col min="15874" max="15874" width="9.375" style="28" bestFit="1" customWidth="1"/>
    <col min="15875" max="16114" width="9.125" style="28"/>
    <col min="16115" max="16115" width="39.625" style="28" customWidth="1"/>
    <col min="16116" max="16116" width="5.625" style="28" customWidth="1"/>
    <col min="16117" max="16117" width="0.625" style="28" customWidth="1"/>
    <col min="16118" max="16118" width="12.625" style="28" customWidth="1"/>
    <col min="16119" max="16119" width="0.625" style="28" customWidth="1"/>
    <col min="16120" max="16120" width="12.625" style="28" customWidth="1"/>
    <col min="16121" max="16121" width="0.625" style="28" customWidth="1"/>
    <col min="16122" max="16122" width="12.625" style="28" customWidth="1"/>
    <col min="16123" max="16123" width="0.625" style="28" customWidth="1"/>
    <col min="16124" max="16124" width="12.625" style="28" customWidth="1"/>
    <col min="16125" max="16125" width="9.125" style="28"/>
    <col min="16126" max="16126" width="9.375" style="28" bestFit="1" customWidth="1"/>
    <col min="16127" max="16129" width="9.125" style="28"/>
    <col min="16130" max="16130" width="9.375" style="28" bestFit="1" customWidth="1"/>
    <col min="16131" max="16370" width="9.125" style="28"/>
    <col min="16371" max="16379" width="9.375" style="28" customWidth="1"/>
    <col min="16380" max="16384" width="9.125" style="28"/>
  </cols>
  <sheetData>
    <row r="1" spans="1:10" ht="15" customHeight="1">
      <c r="A1" s="52" t="s">
        <v>0</v>
      </c>
    </row>
    <row r="2" spans="1:10" ht="15" customHeight="1">
      <c r="A2" s="54" t="s">
        <v>129</v>
      </c>
    </row>
    <row r="3" spans="1:10" ht="15" customHeight="1">
      <c r="A3" s="55" t="s">
        <v>233</v>
      </c>
      <c r="B3" s="56"/>
      <c r="C3" s="56"/>
      <c r="D3" s="249"/>
      <c r="E3" s="249"/>
      <c r="F3" s="179"/>
      <c r="G3" s="249"/>
      <c r="H3" s="250"/>
      <c r="I3" s="249"/>
      <c r="J3" s="251"/>
    </row>
    <row r="4" spans="1:10" ht="15" customHeight="1">
      <c r="A4" s="54"/>
    </row>
    <row r="5" spans="1:10" ht="15" customHeight="1"/>
    <row r="6" spans="1:10" ht="15" customHeight="1">
      <c r="A6" s="54"/>
      <c r="C6" s="57"/>
      <c r="D6" s="354" t="s">
        <v>199</v>
      </c>
      <c r="E6" s="354"/>
      <c r="F6" s="354"/>
      <c r="G6" s="252"/>
      <c r="H6" s="354" t="s">
        <v>200</v>
      </c>
      <c r="I6" s="354"/>
      <c r="J6" s="354"/>
    </row>
    <row r="7" spans="1:10" ht="15" customHeight="1">
      <c r="A7" s="54"/>
      <c r="C7" s="57"/>
      <c r="D7" s="253" t="s">
        <v>2</v>
      </c>
      <c r="E7" s="252"/>
      <c r="F7" s="186" t="s">
        <v>2</v>
      </c>
      <c r="G7" s="252"/>
      <c r="H7" s="253" t="s">
        <v>2</v>
      </c>
      <c r="I7" s="252"/>
      <c r="J7" s="186" t="s">
        <v>2</v>
      </c>
    </row>
    <row r="8" spans="1:10" ht="15" customHeight="1">
      <c r="A8" s="54"/>
      <c r="C8" s="57"/>
      <c r="D8" s="254" t="s">
        <v>201</v>
      </c>
      <c r="E8" s="252"/>
      <c r="F8" s="255" t="s">
        <v>201</v>
      </c>
      <c r="G8" s="252"/>
      <c r="H8" s="254" t="s">
        <v>201</v>
      </c>
      <c r="I8" s="252"/>
      <c r="J8" s="255" t="s">
        <v>201</v>
      </c>
    </row>
    <row r="9" spans="1:10" ht="15" customHeight="1">
      <c r="A9" s="54"/>
      <c r="B9" s="57"/>
      <c r="C9" s="57"/>
      <c r="D9" s="188" t="s">
        <v>161</v>
      </c>
      <c r="E9" s="184"/>
      <c r="F9" s="188" t="s">
        <v>130</v>
      </c>
      <c r="G9" s="201"/>
      <c r="H9" s="188" t="s">
        <v>161</v>
      </c>
      <c r="I9" s="184"/>
      <c r="J9" s="188" t="s">
        <v>130</v>
      </c>
    </row>
    <row r="10" spans="1:10" ht="15" customHeight="1">
      <c r="A10" s="54"/>
      <c r="B10" s="64" t="s">
        <v>178</v>
      </c>
      <c r="C10" s="57"/>
      <c r="D10" s="256" t="s">
        <v>6</v>
      </c>
      <c r="E10" s="252"/>
      <c r="F10" s="189" t="s">
        <v>6</v>
      </c>
      <c r="G10" s="252"/>
      <c r="H10" s="256" t="s">
        <v>6</v>
      </c>
      <c r="I10" s="252"/>
      <c r="J10" s="189" t="s">
        <v>6</v>
      </c>
    </row>
    <row r="11" spans="1:10" ht="6" customHeight="1">
      <c r="A11" s="54"/>
      <c r="B11" s="57"/>
      <c r="C11" s="57"/>
      <c r="D11" s="191"/>
      <c r="E11" s="252"/>
      <c r="F11" s="186"/>
      <c r="G11" s="252"/>
      <c r="H11" s="191"/>
      <c r="I11" s="252"/>
      <c r="J11" s="186"/>
    </row>
    <row r="12" spans="1:10" ht="15" customHeight="1">
      <c r="A12" s="54" t="s">
        <v>274</v>
      </c>
      <c r="D12" s="257"/>
      <c r="H12" s="258"/>
    </row>
    <row r="13" spans="1:10" ht="6" customHeight="1">
      <c r="A13" s="54"/>
      <c r="D13" s="257"/>
      <c r="H13" s="258"/>
    </row>
    <row r="14" spans="1:10" ht="15" customHeight="1">
      <c r="A14" s="28" t="s">
        <v>53</v>
      </c>
      <c r="D14" s="259">
        <v>5149337</v>
      </c>
      <c r="E14" s="58"/>
      <c r="F14" s="260">
        <v>6105342</v>
      </c>
      <c r="G14" s="58"/>
      <c r="H14" s="59">
        <v>558239</v>
      </c>
      <c r="I14" s="58"/>
      <c r="J14" s="138">
        <v>544677</v>
      </c>
    </row>
    <row r="15" spans="1:10" ht="15" customHeight="1">
      <c r="A15" s="28" t="s">
        <v>112</v>
      </c>
      <c r="D15" s="259">
        <v>554</v>
      </c>
      <c r="F15" s="260">
        <v>2036</v>
      </c>
      <c r="G15" s="58"/>
      <c r="H15" s="59">
        <v>3340996</v>
      </c>
      <c r="I15" s="58"/>
      <c r="J15" s="138">
        <v>1017547</v>
      </c>
    </row>
    <row r="16" spans="1:10" ht="15" customHeight="1">
      <c r="A16" s="29" t="s">
        <v>54</v>
      </c>
      <c r="D16" s="261">
        <v>2577029</v>
      </c>
      <c r="F16" s="262">
        <v>1996199</v>
      </c>
      <c r="H16" s="118">
        <v>537805</v>
      </c>
      <c r="J16" s="141">
        <v>4004</v>
      </c>
    </row>
    <row r="17" spans="1:10" ht="6" customHeight="1">
      <c r="A17" s="29"/>
      <c r="D17" s="59"/>
      <c r="F17" s="138"/>
      <c r="H17" s="59"/>
      <c r="J17" s="138"/>
    </row>
    <row r="18" spans="1:10" ht="15" customHeight="1">
      <c r="A18" s="60" t="s">
        <v>275</v>
      </c>
      <c r="D18" s="24">
        <f>SUM(D14:D16)</f>
        <v>7726920</v>
      </c>
      <c r="F18" s="139">
        <f>SUM(F14:F16)</f>
        <v>8103577</v>
      </c>
      <c r="H18" s="24">
        <f>SUM(H14:H16)</f>
        <v>4437040</v>
      </c>
      <c r="J18" s="139">
        <f>SUM(J14:J16)</f>
        <v>1566228</v>
      </c>
    </row>
    <row r="19" spans="1:10" ht="15" customHeight="1">
      <c r="A19" s="60"/>
      <c r="D19" s="59"/>
      <c r="F19" s="138"/>
      <c r="H19" s="59"/>
      <c r="J19" s="138"/>
    </row>
    <row r="20" spans="1:10" ht="15" customHeight="1">
      <c r="A20" s="60" t="s">
        <v>55</v>
      </c>
      <c r="D20" s="59"/>
      <c r="F20" s="138"/>
      <c r="H20" s="59"/>
      <c r="J20" s="138"/>
    </row>
    <row r="21" spans="1:10" ht="6" customHeight="1">
      <c r="A21" s="60"/>
      <c r="D21" s="59"/>
      <c r="F21" s="138"/>
      <c r="H21" s="59"/>
      <c r="J21" s="138"/>
    </row>
    <row r="22" spans="1:10" ht="15" customHeight="1">
      <c r="A22" s="28" t="s">
        <v>56</v>
      </c>
      <c r="D22" s="62">
        <v>152924</v>
      </c>
      <c r="F22" s="140">
        <v>119284</v>
      </c>
      <c r="H22" s="59">
        <v>32</v>
      </c>
      <c r="J22" s="138">
        <v>83</v>
      </c>
    </row>
    <row r="23" spans="1:10" ht="15" customHeight="1">
      <c r="A23" s="28" t="s">
        <v>57</v>
      </c>
      <c r="D23" s="62">
        <v>2419325</v>
      </c>
      <c r="F23" s="140">
        <v>2826519</v>
      </c>
      <c r="H23" s="59">
        <v>63912</v>
      </c>
      <c r="J23" s="138">
        <v>57589</v>
      </c>
    </row>
    <row r="24" spans="1:10" ht="15" customHeight="1">
      <c r="A24" s="28" t="s">
        <v>196</v>
      </c>
      <c r="D24" s="154">
        <v>-322812</v>
      </c>
      <c r="F24" s="155">
        <v>171175</v>
      </c>
      <c r="H24" s="156">
        <v>0</v>
      </c>
      <c r="J24" s="157">
        <v>0</v>
      </c>
    </row>
    <row r="25" spans="1:10" ht="6" customHeight="1">
      <c r="A25" s="54"/>
      <c r="D25" s="59"/>
      <c r="F25" s="138"/>
      <c r="H25" s="59"/>
      <c r="J25" s="138"/>
    </row>
    <row r="26" spans="1:10" ht="15" customHeight="1">
      <c r="A26" s="54" t="s">
        <v>58</v>
      </c>
      <c r="D26" s="156">
        <f>SUM(D22:D25)</f>
        <v>2249437</v>
      </c>
      <c r="F26" s="157">
        <f>SUM(F22:F25)</f>
        <v>3116978</v>
      </c>
      <c r="H26" s="156">
        <f>SUM(H22:H25)</f>
        <v>63944</v>
      </c>
      <c r="J26" s="157">
        <f>SUM(J22:J25)</f>
        <v>57672</v>
      </c>
    </row>
    <row r="27" spans="1:10" ht="10.35" customHeight="1">
      <c r="A27" s="54"/>
      <c r="D27" s="59"/>
      <c r="F27" s="138"/>
      <c r="H27" s="59"/>
      <c r="J27" s="138"/>
    </row>
    <row r="28" spans="1:10" ht="15" customHeight="1">
      <c r="A28" s="54" t="s">
        <v>202</v>
      </c>
      <c r="D28" s="59">
        <f>SUM(D18-D26)</f>
        <v>5477483</v>
      </c>
      <c r="F28" s="138">
        <f>SUM(F18-F26)</f>
        <v>4986599</v>
      </c>
      <c r="H28" s="59">
        <f>SUM(H18-H26)</f>
        <v>4373096</v>
      </c>
      <c r="J28" s="138">
        <f>SUM(J18-J26)</f>
        <v>1508556</v>
      </c>
    </row>
    <row r="29" spans="1:10" ht="15" customHeight="1">
      <c r="A29" s="28" t="s">
        <v>59</v>
      </c>
      <c r="D29" s="59">
        <v>-616992</v>
      </c>
      <c r="F29" s="138">
        <v>-677707</v>
      </c>
      <c r="H29" s="59">
        <v>-496216</v>
      </c>
      <c r="J29" s="138">
        <v>-494908</v>
      </c>
    </row>
    <row r="30" spans="1:10" ht="15" customHeight="1">
      <c r="A30" s="28" t="s">
        <v>264</v>
      </c>
      <c r="D30" s="59"/>
      <c r="F30" s="138"/>
      <c r="H30" s="59"/>
      <c r="J30" s="138"/>
    </row>
    <row r="31" spans="1:10" ht="15" customHeight="1">
      <c r="A31" s="28" t="s">
        <v>241</v>
      </c>
      <c r="B31" s="53">
        <v>12</v>
      </c>
      <c r="C31" s="28"/>
      <c r="D31" s="156">
        <v>-5926</v>
      </c>
      <c r="F31" s="157">
        <v>0</v>
      </c>
      <c r="H31" s="156">
        <v>0</v>
      </c>
      <c r="J31" s="157">
        <v>0</v>
      </c>
    </row>
    <row r="32" spans="1:10" ht="10.35" customHeight="1">
      <c r="D32" s="59"/>
      <c r="F32" s="138"/>
      <c r="H32" s="59"/>
      <c r="J32" s="138"/>
    </row>
    <row r="33" spans="1:10" ht="15" customHeight="1">
      <c r="A33" s="54" t="s">
        <v>214</v>
      </c>
      <c r="D33" s="59">
        <f>SUM(D28:D31)</f>
        <v>4854565</v>
      </c>
      <c r="F33" s="138">
        <f>SUM(F28:F31)</f>
        <v>4308892</v>
      </c>
      <c r="H33" s="59">
        <f>SUM(H28:H31)</f>
        <v>3876880</v>
      </c>
      <c r="J33" s="138">
        <f>SUM(J28:J31)</f>
        <v>1013648</v>
      </c>
    </row>
    <row r="34" spans="1:10" ht="15" customHeight="1">
      <c r="A34" s="28" t="s">
        <v>204</v>
      </c>
      <c r="B34" s="53">
        <v>19</v>
      </c>
      <c r="D34" s="24">
        <v>-1044427</v>
      </c>
      <c r="F34" s="139">
        <v>-854526</v>
      </c>
      <c r="H34" s="118">
        <v>-107177</v>
      </c>
      <c r="J34" s="141">
        <v>362</v>
      </c>
    </row>
    <row r="35" spans="1:10" ht="6" customHeight="1">
      <c r="D35" s="59"/>
      <c r="F35" s="138"/>
      <c r="H35" s="59"/>
      <c r="J35" s="138"/>
    </row>
    <row r="36" spans="1:10" ht="15" customHeight="1" thickBot="1">
      <c r="A36" s="54" t="s">
        <v>61</v>
      </c>
      <c r="D36" s="163">
        <f>SUM(D33:D34)</f>
        <v>3810138</v>
      </c>
      <c r="F36" s="198">
        <f>SUM(F33:F34)</f>
        <v>3454366</v>
      </c>
      <c r="H36" s="163">
        <f>SUM(H33:H34)</f>
        <v>3769703</v>
      </c>
      <c r="J36" s="198">
        <f>SUM(J33:J34)</f>
        <v>1014010</v>
      </c>
    </row>
    <row r="37" spans="1:10" ht="15" customHeight="1" thickTop="1">
      <c r="A37" s="54"/>
      <c r="D37" s="59"/>
      <c r="F37" s="138"/>
      <c r="H37" s="59"/>
      <c r="J37" s="138"/>
    </row>
    <row r="38" spans="1:10" ht="15" customHeight="1">
      <c r="A38" s="54" t="s">
        <v>62</v>
      </c>
      <c r="D38" s="59"/>
      <c r="F38" s="138"/>
      <c r="H38" s="59"/>
      <c r="J38" s="138"/>
    </row>
    <row r="39" spans="1:10" ht="10.35" customHeight="1">
      <c r="A39" s="54"/>
      <c r="D39" s="59"/>
      <c r="F39" s="138"/>
      <c r="H39" s="59"/>
      <c r="J39" s="138"/>
    </row>
    <row r="40" spans="1:10" ht="15" customHeight="1">
      <c r="A40" s="160" t="s">
        <v>121</v>
      </c>
      <c r="D40" s="59"/>
      <c r="F40" s="138"/>
      <c r="H40" s="59"/>
      <c r="J40" s="138"/>
    </row>
    <row r="41" spans="1:10" ht="15" customHeight="1">
      <c r="A41" s="160" t="s">
        <v>64</v>
      </c>
      <c r="D41" s="59"/>
      <c r="F41" s="138"/>
      <c r="H41" s="59"/>
      <c r="J41" s="138"/>
    </row>
    <row r="42" spans="1:10" ht="15" customHeight="1">
      <c r="A42" s="28" t="s">
        <v>122</v>
      </c>
      <c r="D42" s="59"/>
      <c r="F42" s="138"/>
      <c r="H42" s="59"/>
      <c r="J42" s="138"/>
    </row>
    <row r="43" spans="1:10" ht="15" customHeight="1">
      <c r="A43" s="28" t="s">
        <v>123</v>
      </c>
      <c r="D43" s="59">
        <v>12968</v>
      </c>
      <c r="F43" s="138">
        <v>-3736</v>
      </c>
      <c r="H43" s="59">
        <v>-620</v>
      </c>
      <c r="J43" s="138">
        <v>509</v>
      </c>
    </row>
    <row r="44" spans="1:10" ht="15" customHeight="1">
      <c r="A44" s="28" t="s">
        <v>215</v>
      </c>
      <c r="D44" s="59"/>
      <c r="F44" s="138"/>
      <c r="H44" s="59"/>
      <c r="J44" s="138"/>
    </row>
    <row r="45" spans="1:10" ht="15" customHeight="1">
      <c r="A45" s="28" t="s">
        <v>208</v>
      </c>
      <c r="D45" s="24">
        <v>-2594</v>
      </c>
      <c r="F45" s="139">
        <v>747</v>
      </c>
      <c r="H45" s="24">
        <v>124</v>
      </c>
      <c r="J45" s="139">
        <v>-102</v>
      </c>
    </row>
    <row r="46" spans="1:10" ht="6" customHeight="1">
      <c r="D46" s="59"/>
      <c r="F46" s="138"/>
      <c r="H46" s="59"/>
      <c r="J46" s="138"/>
    </row>
    <row r="47" spans="1:10" ht="15" customHeight="1">
      <c r="A47" s="28" t="s">
        <v>121</v>
      </c>
      <c r="D47" s="59"/>
      <c r="F47" s="138"/>
      <c r="H47" s="59"/>
      <c r="J47" s="138"/>
    </row>
    <row r="48" spans="1:10" ht="15" customHeight="1">
      <c r="A48" s="28" t="s">
        <v>64</v>
      </c>
      <c r="D48" s="118">
        <f>SUM(D42:D45)</f>
        <v>10374</v>
      </c>
      <c r="F48" s="141">
        <f>SUM(F42:F45)</f>
        <v>-2989</v>
      </c>
      <c r="H48" s="118">
        <f>SUM(H42:H45)</f>
        <v>-496</v>
      </c>
      <c r="J48" s="141">
        <f>SUM(J42:J45)</f>
        <v>407</v>
      </c>
    </row>
    <row r="49" spans="1:10" ht="10.35" customHeight="1">
      <c r="D49" s="59"/>
      <c r="F49" s="138"/>
      <c r="H49" s="59"/>
      <c r="J49" s="138"/>
    </row>
    <row r="50" spans="1:10" ht="15" customHeight="1">
      <c r="A50" s="160" t="s">
        <v>63</v>
      </c>
      <c r="D50" s="59"/>
      <c r="F50" s="138"/>
      <c r="H50" s="59"/>
      <c r="J50" s="138"/>
    </row>
    <row r="51" spans="1:10" ht="15" customHeight="1">
      <c r="A51" s="160" t="s">
        <v>64</v>
      </c>
      <c r="D51" s="59"/>
      <c r="F51" s="138"/>
      <c r="H51" s="59"/>
      <c r="J51" s="138"/>
    </row>
    <row r="52" spans="1:10" ht="15" customHeight="1">
      <c r="A52" s="28" t="s">
        <v>207</v>
      </c>
      <c r="D52" s="59"/>
      <c r="F52" s="138"/>
      <c r="H52" s="59"/>
      <c r="J52" s="138"/>
    </row>
    <row r="53" spans="1:10" ht="15" customHeight="1">
      <c r="A53" s="28" t="s">
        <v>147</v>
      </c>
      <c r="D53" s="59">
        <v>-1088</v>
      </c>
      <c r="F53" s="138">
        <v>-1190</v>
      </c>
      <c r="H53" s="59">
        <v>0</v>
      </c>
      <c r="J53" s="138">
        <v>0</v>
      </c>
    </row>
    <row r="54" spans="1:10" ht="15" customHeight="1">
      <c r="A54" s="28" t="s">
        <v>142</v>
      </c>
      <c r="D54" s="59">
        <v>9182</v>
      </c>
      <c r="F54" s="138">
        <v>-2179</v>
      </c>
      <c r="H54" s="59">
        <v>9182</v>
      </c>
      <c r="J54" s="138">
        <v>-2179</v>
      </c>
    </row>
    <row r="55" spans="1:10" ht="15" customHeight="1">
      <c r="A55" s="28" t="s">
        <v>65</v>
      </c>
      <c r="D55" s="59">
        <v>111</v>
      </c>
      <c r="F55" s="138">
        <v>616</v>
      </c>
      <c r="H55" s="59">
        <v>0</v>
      </c>
      <c r="J55" s="138">
        <v>0</v>
      </c>
    </row>
    <row r="56" spans="1:10" ht="15" customHeight="1">
      <c r="A56" s="28" t="s">
        <v>216</v>
      </c>
      <c r="D56" s="59"/>
      <c r="F56" s="138"/>
      <c r="H56" s="59"/>
      <c r="J56" s="138"/>
    </row>
    <row r="57" spans="1:10" ht="15" customHeight="1">
      <c r="A57" s="28" t="s">
        <v>208</v>
      </c>
      <c r="B57" s="28"/>
      <c r="C57" s="28"/>
      <c r="D57" s="118">
        <v>-1619</v>
      </c>
      <c r="F57" s="141">
        <v>674</v>
      </c>
      <c r="H57" s="118">
        <v>-1836</v>
      </c>
      <c r="J57" s="141">
        <v>436</v>
      </c>
    </row>
    <row r="58" spans="1:10" ht="6" customHeight="1">
      <c r="B58" s="28"/>
      <c r="C58" s="28"/>
      <c r="D58" s="263"/>
      <c r="F58" s="264"/>
      <c r="H58" s="263"/>
      <c r="J58" s="264"/>
    </row>
    <row r="59" spans="1:10" ht="15" customHeight="1">
      <c r="A59" s="28" t="s">
        <v>116</v>
      </c>
      <c r="D59" s="263"/>
      <c r="F59" s="264"/>
      <c r="H59" s="263"/>
      <c r="J59" s="264"/>
    </row>
    <row r="60" spans="1:10" ht="15" customHeight="1">
      <c r="A60" s="28" t="s">
        <v>64</v>
      </c>
      <c r="D60" s="118">
        <f>SUM(D52:D57)</f>
        <v>6586</v>
      </c>
      <c r="F60" s="141">
        <f>SUM(F52:F57)</f>
        <v>-2079</v>
      </c>
      <c r="H60" s="118">
        <f>SUM(H52:H57)</f>
        <v>7346</v>
      </c>
      <c r="J60" s="141">
        <f>SUM(J52:J57)</f>
        <v>-1743</v>
      </c>
    </row>
    <row r="61" spans="1:10" ht="6" customHeight="1">
      <c r="A61" s="54"/>
      <c r="D61" s="59"/>
      <c r="F61" s="138"/>
      <c r="H61" s="59"/>
      <c r="J61" s="138"/>
    </row>
    <row r="62" spans="1:10" ht="15" customHeight="1" thickBot="1">
      <c r="A62" s="54" t="s">
        <v>66</v>
      </c>
      <c r="D62" s="163">
        <f>SUM(D36+D48+D60)</f>
        <v>3827098</v>
      </c>
      <c r="F62" s="198">
        <f>SUM(F36+F48+F60)</f>
        <v>3449298</v>
      </c>
      <c r="H62" s="265">
        <f>SUM(H36+H48+H60)</f>
        <v>3776553</v>
      </c>
      <c r="J62" s="266">
        <f>SUM(J36+J48+J60)</f>
        <v>1012674</v>
      </c>
    </row>
    <row r="63" spans="1:10" ht="18" customHeight="1" thickTop="1">
      <c r="A63" s="54"/>
      <c r="D63" s="267"/>
      <c r="F63" s="268"/>
      <c r="H63" s="267"/>
      <c r="J63" s="268"/>
    </row>
    <row r="64" spans="1:10" ht="12.75" customHeight="1">
      <c r="A64" s="54"/>
      <c r="D64" s="267"/>
      <c r="F64" s="268"/>
      <c r="H64" s="267"/>
      <c r="J64" s="268"/>
    </row>
    <row r="65" spans="1:10" ht="21.95" customHeight="1">
      <c r="A65" s="353" t="str">
        <f>'5-6 (3-M)'!A116:J116</f>
        <v>The accompanying notes are an integral part of this interim financial information.</v>
      </c>
      <c r="B65" s="353"/>
      <c r="C65" s="353"/>
      <c r="D65" s="353"/>
      <c r="E65" s="353"/>
      <c r="F65" s="353"/>
      <c r="G65" s="353"/>
      <c r="H65" s="353"/>
      <c r="I65" s="353"/>
      <c r="J65" s="353"/>
    </row>
    <row r="66" spans="1:10" ht="15" customHeight="1">
      <c r="A66" s="52" t="str">
        <f>A1</f>
        <v>Srisawad Corporation Public Company Limited</v>
      </c>
    </row>
    <row r="67" spans="1:10" ht="15" customHeight="1">
      <c r="A67" s="54" t="s">
        <v>134</v>
      </c>
    </row>
    <row r="68" spans="1:10" ht="15" customHeight="1">
      <c r="A68" s="55" t="str">
        <f>A3</f>
        <v>For the nine-month period ended 30 September 2021</v>
      </c>
      <c r="B68" s="56"/>
      <c r="C68" s="56"/>
      <c r="D68" s="249"/>
      <c r="E68" s="249"/>
      <c r="F68" s="179"/>
      <c r="G68" s="249"/>
      <c r="H68" s="250"/>
      <c r="I68" s="249"/>
      <c r="J68" s="251"/>
    </row>
    <row r="69" spans="1:10" ht="15" customHeight="1">
      <c r="A69" s="54"/>
    </row>
    <row r="70" spans="1:10" ht="15" customHeight="1"/>
    <row r="71" spans="1:10" ht="15" customHeight="1">
      <c r="A71" s="54"/>
      <c r="C71" s="57"/>
      <c r="D71" s="354" t="s">
        <v>199</v>
      </c>
      <c r="E71" s="354"/>
      <c r="F71" s="354"/>
      <c r="G71" s="252"/>
      <c r="H71" s="354" t="s">
        <v>200</v>
      </c>
      <c r="I71" s="354"/>
      <c r="J71" s="354"/>
    </row>
    <row r="72" spans="1:10" ht="15" customHeight="1">
      <c r="A72" s="54"/>
      <c r="C72" s="57"/>
      <c r="D72" s="253" t="s">
        <v>2</v>
      </c>
      <c r="E72" s="252"/>
      <c r="F72" s="186" t="s">
        <v>2</v>
      </c>
      <c r="G72" s="252"/>
      <c r="H72" s="253" t="s">
        <v>2</v>
      </c>
      <c r="I72" s="252"/>
      <c r="J72" s="186" t="s">
        <v>2</v>
      </c>
    </row>
    <row r="73" spans="1:10" ht="15" customHeight="1">
      <c r="A73" s="54"/>
      <c r="C73" s="57"/>
      <c r="D73" s="254" t="s">
        <v>201</v>
      </c>
      <c r="E73" s="252"/>
      <c r="F73" s="255" t="s">
        <v>201</v>
      </c>
      <c r="G73" s="252"/>
      <c r="H73" s="254" t="s">
        <v>201</v>
      </c>
      <c r="I73" s="252"/>
      <c r="J73" s="255" t="s">
        <v>201</v>
      </c>
    </row>
    <row r="74" spans="1:10" ht="15" customHeight="1">
      <c r="A74" s="54"/>
      <c r="B74" s="57"/>
      <c r="C74" s="57"/>
      <c r="D74" s="188" t="s">
        <v>161</v>
      </c>
      <c r="E74" s="184"/>
      <c r="F74" s="188" t="s">
        <v>130</v>
      </c>
      <c r="G74" s="201"/>
      <c r="H74" s="188" t="s">
        <v>161</v>
      </c>
      <c r="I74" s="184"/>
      <c r="J74" s="188" t="s">
        <v>130</v>
      </c>
    </row>
    <row r="75" spans="1:10" ht="15" customHeight="1">
      <c r="A75" s="54"/>
      <c r="B75" s="57"/>
      <c r="C75" s="57"/>
      <c r="D75" s="256" t="s">
        <v>6</v>
      </c>
      <c r="E75" s="252"/>
      <c r="F75" s="189" t="s">
        <v>6</v>
      </c>
      <c r="G75" s="252"/>
      <c r="H75" s="256" t="s">
        <v>6</v>
      </c>
      <c r="I75" s="252"/>
      <c r="J75" s="189" t="s">
        <v>6</v>
      </c>
    </row>
    <row r="76" spans="1:10" ht="15" customHeight="1">
      <c r="A76" s="54"/>
      <c r="B76" s="57"/>
      <c r="C76" s="57"/>
      <c r="D76" s="191"/>
      <c r="E76" s="252"/>
      <c r="F76" s="186"/>
      <c r="G76" s="252"/>
      <c r="H76" s="191"/>
      <c r="I76" s="252"/>
      <c r="J76" s="186"/>
    </row>
    <row r="77" spans="1:10" s="67" customFormat="1" ht="15" customHeight="1">
      <c r="A77" s="65" t="s">
        <v>67</v>
      </c>
      <c r="B77" s="66"/>
      <c r="D77" s="269"/>
      <c r="E77" s="119"/>
      <c r="F77" s="270"/>
      <c r="G77" s="119"/>
      <c r="H77" s="271"/>
      <c r="I77" s="119"/>
      <c r="J77" s="272"/>
    </row>
    <row r="78" spans="1:10" s="67" customFormat="1" ht="15" customHeight="1">
      <c r="A78" s="68" t="s">
        <v>68</v>
      </c>
      <c r="B78" s="66"/>
      <c r="D78" s="273">
        <v>3578627</v>
      </c>
      <c r="E78" s="119"/>
      <c r="F78" s="268">
        <v>3219150</v>
      </c>
      <c r="G78" s="119"/>
      <c r="H78" s="273">
        <v>3769703</v>
      </c>
      <c r="I78" s="119"/>
      <c r="J78" s="268">
        <v>1014010</v>
      </c>
    </row>
    <row r="79" spans="1:10" s="67" customFormat="1" ht="15" customHeight="1">
      <c r="A79" s="68" t="s">
        <v>50</v>
      </c>
      <c r="B79" s="66"/>
      <c r="D79" s="120">
        <f>D81-D78</f>
        <v>231511</v>
      </c>
      <c r="E79" s="117"/>
      <c r="F79" s="142">
        <v>235216</v>
      </c>
      <c r="G79" s="117"/>
      <c r="H79" s="120">
        <v>0</v>
      </c>
      <c r="I79" s="121"/>
      <c r="J79" s="142">
        <v>0</v>
      </c>
    </row>
    <row r="80" spans="1:10" s="67" customFormat="1" ht="15" customHeight="1">
      <c r="A80" s="69"/>
      <c r="B80" s="66"/>
      <c r="D80" s="59"/>
      <c r="E80" s="58"/>
      <c r="F80" s="138"/>
      <c r="G80" s="58"/>
      <c r="H80" s="59"/>
      <c r="I80" s="121"/>
      <c r="J80" s="138"/>
    </row>
    <row r="81" spans="1:10" s="67" customFormat="1" ht="15" customHeight="1" thickBot="1">
      <c r="B81" s="66"/>
      <c r="D81" s="274">
        <f>D36</f>
        <v>3810138</v>
      </c>
      <c r="E81" s="119"/>
      <c r="F81" s="275">
        <f>F36</f>
        <v>3454366</v>
      </c>
      <c r="G81" s="119"/>
      <c r="H81" s="274">
        <f>SUM(H78:H80)</f>
        <v>3769703</v>
      </c>
      <c r="I81" s="119"/>
      <c r="J81" s="275">
        <f>SUM(J78:J80)</f>
        <v>1014010</v>
      </c>
    </row>
    <row r="82" spans="1:10" ht="15" customHeight="1" thickTop="1">
      <c r="A82" s="60"/>
      <c r="D82" s="59"/>
      <c r="F82" s="138"/>
      <c r="H82" s="59"/>
      <c r="J82" s="138"/>
    </row>
    <row r="83" spans="1:10" s="67" customFormat="1" ht="15" customHeight="1">
      <c r="A83" s="65" t="s">
        <v>69</v>
      </c>
      <c r="B83" s="66"/>
      <c r="D83" s="269"/>
      <c r="E83" s="119"/>
      <c r="F83" s="270"/>
      <c r="G83" s="119"/>
      <c r="H83" s="269"/>
      <c r="I83" s="119"/>
      <c r="J83" s="270"/>
    </row>
    <row r="84" spans="1:10" s="67" customFormat="1" ht="15" customHeight="1">
      <c r="A84" s="68" t="s">
        <v>70</v>
      </c>
      <c r="B84" s="66"/>
      <c r="D84" s="273">
        <v>3594564</v>
      </c>
      <c r="E84" s="119"/>
      <c r="F84" s="268">
        <v>3214886</v>
      </c>
      <c r="G84" s="119"/>
      <c r="H84" s="273">
        <v>3776553</v>
      </c>
      <c r="I84" s="119"/>
      <c r="J84" s="268">
        <v>1012674</v>
      </c>
    </row>
    <row r="85" spans="1:10" s="67" customFormat="1" ht="15" customHeight="1">
      <c r="A85" s="68" t="s">
        <v>50</v>
      </c>
      <c r="B85" s="66"/>
      <c r="D85" s="120">
        <f>D87-D84</f>
        <v>232534</v>
      </c>
      <c r="E85" s="117"/>
      <c r="F85" s="142">
        <v>234412</v>
      </c>
      <c r="G85" s="117"/>
      <c r="H85" s="120">
        <v>0</v>
      </c>
      <c r="I85" s="121"/>
      <c r="J85" s="142">
        <v>0</v>
      </c>
    </row>
    <row r="86" spans="1:10" s="67" customFormat="1" ht="15" customHeight="1">
      <c r="A86" s="69"/>
      <c r="B86" s="66"/>
      <c r="D86" s="59"/>
      <c r="E86" s="58"/>
      <c r="F86" s="138"/>
      <c r="G86" s="58"/>
      <c r="H86" s="59"/>
      <c r="I86" s="121"/>
      <c r="J86" s="138"/>
    </row>
    <row r="87" spans="1:10" s="67" customFormat="1" ht="15" customHeight="1" thickBot="1">
      <c r="B87" s="66"/>
      <c r="D87" s="265">
        <f>D62</f>
        <v>3827098</v>
      </c>
      <c r="E87" s="119"/>
      <c r="F87" s="266">
        <f>F62</f>
        <v>3449298</v>
      </c>
      <c r="G87" s="119"/>
      <c r="H87" s="265">
        <f>H62</f>
        <v>3776553</v>
      </c>
      <c r="I87" s="119"/>
      <c r="J87" s="266">
        <f>J62</f>
        <v>1012674</v>
      </c>
    </row>
    <row r="88" spans="1:10" s="67" customFormat="1" ht="15" customHeight="1" thickTop="1">
      <c r="B88" s="66"/>
      <c r="D88" s="273"/>
      <c r="E88" s="119"/>
      <c r="F88" s="268"/>
      <c r="G88" s="119"/>
      <c r="H88" s="273"/>
      <c r="I88" s="119"/>
      <c r="J88" s="268"/>
    </row>
    <row r="89" spans="1:10" ht="15" customHeight="1">
      <c r="A89" s="60"/>
      <c r="D89" s="59"/>
      <c r="F89" s="138"/>
      <c r="H89" s="59"/>
      <c r="J89" s="138"/>
    </row>
    <row r="90" spans="1:10" s="67" customFormat="1" ht="15" customHeight="1">
      <c r="A90" s="54" t="s">
        <v>71</v>
      </c>
      <c r="B90" s="66"/>
      <c r="D90" s="59"/>
      <c r="E90" s="58"/>
      <c r="F90" s="138"/>
      <c r="G90" s="58"/>
      <c r="H90" s="59"/>
      <c r="I90" s="58"/>
      <c r="J90" s="138"/>
    </row>
    <row r="91" spans="1:10" s="67" customFormat="1" ht="15" customHeight="1">
      <c r="A91" s="69"/>
      <c r="B91" s="66"/>
      <c r="D91" s="59"/>
      <c r="E91" s="58"/>
      <c r="F91" s="138"/>
      <c r="G91" s="58"/>
      <c r="H91" s="59"/>
      <c r="I91" s="58"/>
      <c r="J91" s="138"/>
    </row>
    <row r="92" spans="1:10" s="67" customFormat="1" ht="15" customHeight="1" thickBot="1">
      <c r="A92" s="70" t="s">
        <v>72</v>
      </c>
      <c r="B92" s="66"/>
      <c r="C92" s="71"/>
      <c r="D92" s="122">
        <v>2.6061404709748084</v>
      </c>
      <c r="E92" s="281"/>
      <c r="F92" s="143">
        <v>2.38</v>
      </c>
      <c r="G92" s="281"/>
      <c r="H92" s="122">
        <v>2.7452918540700519</v>
      </c>
      <c r="I92" s="281"/>
      <c r="J92" s="143">
        <v>0.75</v>
      </c>
    </row>
    <row r="93" spans="1:10" s="67" customFormat="1" ht="15" customHeight="1" thickTop="1">
      <c r="A93" s="70"/>
      <c r="B93" s="66"/>
      <c r="C93" s="71"/>
      <c r="D93" s="267"/>
      <c r="E93" s="119"/>
      <c r="F93" s="268"/>
      <c r="G93" s="119"/>
      <c r="H93" s="267"/>
      <c r="I93" s="119"/>
      <c r="J93" s="268"/>
    </row>
    <row r="94" spans="1:10" s="67" customFormat="1" ht="15" customHeight="1">
      <c r="A94" s="70"/>
      <c r="B94" s="66"/>
      <c r="C94" s="71"/>
      <c r="D94" s="267"/>
      <c r="E94" s="119"/>
      <c r="F94" s="268"/>
      <c r="G94" s="119"/>
      <c r="H94" s="267"/>
      <c r="I94" s="119"/>
      <c r="J94" s="268"/>
    </row>
    <row r="95" spans="1:10" s="67" customFormat="1" ht="15" customHeight="1">
      <c r="A95" s="70"/>
      <c r="B95" s="66"/>
      <c r="C95" s="71"/>
      <c r="D95" s="267"/>
      <c r="E95" s="119"/>
      <c r="F95" s="268"/>
      <c r="G95" s="119"/>
      <c r="H95" s="267"/>
      <c r="I95" s="119"/>
      <c r="J95" s="268"/>
    </row>
    <row r="96" spans="1:10" s="67" customFormat="1" ht="15" customHeight="1">
      <c r="A96" s="70"/>
      <c r="B96" s="66"/>
      <c r="C96" s="71"/>
      <c r="D96" s="267"/>
      <c r="E96" s="119"/>
      <c r="F96" s="268"/>
      <c r="G96" s="119"/>
      <c r="H96" s="267"/>
      <c r="I96" s="119"/>
      <c r="J96" s="268"/>
    </row>
    <row r="97" spans="1:10" s="67" customFormat="1" ht="15" customHeight="1">
      <c r="A97" s="70"/>
      <c r="B97" s="66"/>
      <c r="C97" s="71"/>
      <c r="D97" s="267"/>
      <c r="E97" s="119"/>
      <c r="F97" s="268"/>
      <c r="G97" s="119"/>
      <c r="H97" s="267"/>
      <c r="I97" s="119"/>
      <c r="J97" s="268"/>
    </row>
    <row r="98" spans="1:10" s="67" customFormat="1" ht="15" customHeight="1">
      <c r="A98" s="70"/>
      <c r="B98" s="66"/>
      <c r="C98" s="71"/>
      <c r="D98" s="267"/>
      <c r="E98" s="119"/>
      <c r="F98" s="268"/>
      <c r="G98" s="119"/>
      <c r="H98" s="267"/>
      <c r="I98" s="119"/>
      <c r="J98" s="268"/>
    </row>
    <row r="99" spans="1:10" s="67" customFormat="1" ht="15" customHeight="1">
      <c r="A99" s="70"/>
      <c r="B99" s="66"/>
      <c r="C99" s="71"/>
      <c r="D99" s="267"/>
      <c r="E99" s="119"/>
      <c r="F99" s="268"/>
      <c r="G99" s="119"/>
      <c r="H99" s="267"/>
      <c r="I99" s="119"/>
      <c r="J99" s="268"/>
    </row>
    <row r="100" spans="1:10" s="67" customFormat="1" ht="15" customHeight="1">
      <c r="A100" s="70"/>
      <c r="B100" s="66"/>
      <c r="C100" s="71"/>
      <c r="D100" s="267"/>
      <c r="E100" s="119"/>
      <c r="F100" s="268"/>
      <c r="G100" s="119"/>
      <c r="H100" s="267"/>
      <c r="I100" s="119"/>
      <c r="J100" s="268"/>
    </row>
    <row r="101" spans="1:10" s="67" customFormat="1" ht="15" customHeight="1">
      <c r="A101" s="70"/>
      <c r="B101" s="66"/>
      <c r="C101" s="71"/>
      <c r="D101" s="267"/>
      <c r="E101" s="119"/>
      <c r="F101" s="268"/>
      <c r="G101" s="119"/>
      <c r="H101" s="267"/>
      <c r="I101" s="119"/>
      <c r="J101" s="268"/>
    </row>
    <row r="102" spans="1:10" s="67" customFormat="1" ht="15" customHeight="1">
      <c r="A102" s="70"/>
      <c r="B102" s="66"/>
      <c r="C102" s="71"/>
      <c r="D102" s="267"/>
      <c r="E102" s="119"/>
      <c r="F102" s="268"/>
      <c r="G102" s="119"/>
      <c r="H102" s="267"/>
      <c r="I102" s="119"/>
      <c r="J102" s="268"/>
    </row>
    <row r="103" spans="1:10" s="67" customFormat="1" ht="15" customHeight="1">
      <c r="A103" s="70"/>
      <c r="B103" s="66"/>
      <c r="C103" s="71"/>
      <c r="D103" s="267"/>
      <c r="E103" s="119"/>
      <c r="F103" s="268"/>
      <c r="G103" s="119"/>
      <c r="H103" s="267"/>
      <c r="I103" s="119"/>
      <c r="J103" s="268"/>
    </row>
    <row r="104" spans="1:10" s="67" customFormat="1" ht="15" customHeight="1">
      <c r="A104" s="70"/>
      <c r="B104" s="66"/>
      <c r="C104" s="71"/>
      <c r="D104" s="267"/>
      <c r="E104" s="119"/>
      <c r="F104" s="268"/>
      <c r="G104" s="119"/>
      <c r="H104" s="267"/>
      <c r="I104" s="119"/>
      <c r="J104" s="268"/>
    </row>
    <row r="105" spans="1:10" s="67" customFormat="1" ht="15" customHeight="1">
      <c r="A105" s="70"/>
      <c r="B105" s="66"/>
      <c r="C105" s="71"/>
      <c r="D105" s="267"/>
      <c r="E105" s="119"/>
      <c r="F105" s="268"/>
      <c r="G105" s="119"/>
      <c r="H105" s="267"/>
      <c r="I105" s="119"/>
      <c r="J105" s="268"/>
    </row>
    <row r="106" spans="1:10" s="67" customFormat="1" ht="15" customHeight="1">
      <c r="A106" s="70"/>
      <c r="B106" s="66"/>
      <c r="C106" s="71"/>
      <c r="D106" s="267"/>
      <c r="E106" s="119"/>
      <c r="F106" s="268"/>
      <c r="G106" s="119"/>
      <c r="H106" s="267"/>
      <c r="I106" s="119"/>
      <c r="J106" s="268"/>
    </row>
    <row r="107" spans="1:10" s="67" customFormat="1" ht="15" customHeight="1">
      <c r="A107" s="70"/>
      <c r="B107" s="66"/>
      <c r="C107" s="71"/>
      <c r="D107" s="267"/>
      <c r="E107" s="119"/>
      <c r="F107" s="268"/>
      <c r="G107" s="119"/>
      <c r="H107" s="267"/>
      <c r="I107" s="119"/>
      <c r="J107" s="268"/>
    </row>
    <row r="108" spans="1:10" s="67" customFormat="1" ht="15" customHeight="1">
      <c r="A108" s="70"/>
      <c r="B108" s="66"/>
      <c r="C108" s="71"/>
      <c r="D108" s="267"/>
      <c r="E108" s="119"/>
      <c r="F108" s="268"/>
      <c r="G108" s="119"/>
      <c r="H108" s="267"/>
      <c r="I108" s="119"/>
      <c r="J108" s="268"/>
    </row>
    <row r="109" spans="1:10" s="67" customFormat="1" ht="15" customHeight="1">
      <c r="A109" s="70"/>
      <c r="B109" s="66"/>
      <c r="C109" s="71"/>
      <c r="D109" s="267"/>
      <c r="E109" s="119"/>
      <c r="F109" s="268"/>
      <c r="G109" s="119"/>
      <c r="H109" s="267"/>
      <c r="I109" s="119"/>
      <c r="J109" s="268"/>
    </row>
    <row r="110" spans="1:10" s="67" customFormat="1" ht="15" customHeight="1">
      <c r="A110" s="70"/>
      <c r="B110" s="66"/>
      <c r="C110" s="71"/>
      <c r="D110" s="267"/>
      <c r="E110" s="119"/>
      <c r="F110" s="268"/>
      <c r="G110" s="119"/>
      <c r="H110" s="267"/>
      <c r="I110" s="119"/>
      <c r="J110" s="268"/>
    </row>
    <row r="111" spans="1:10" s="67" customFormat="1" ht="15" customHeight="1">
      <c r="A111" s="70"/>
      <c r="B111" s="66"/>
      <c r="C111" s="71"/>
      <c r="D111" s="267"/>
      <c r="E111" s="119"/>
      <c r="F111" s="268"/>
      <c r="G111" s="119"/>
      <c r="H111" s="267"/>
      <c r="I111" s="119"/>
      <c r="J111" s="268"/>
    </row>
    <row r="112" spans="1:10" s="67" customFormat="1" ht="15" customHeight="1">
      <c r="A112" s="70"/>
      <c r="B112" s="66"/>
      <c r="C112" s="71"/>
      <c r="D112" s="267"/>
      <c r="E112" s="119"/>
      <c r="F112" s="268"/>
      <c r="G112" s="119"/>
      <c r="H112" s="267"/>
      <c r="I112" s="119"/>
      <c r="J112" s="268"/>
    </row>
    <row r="113" spans="1:10" s="67" customFormat="1" ht="15" customHeight="1">
      <c r="A113" s="70"/>
      <c r="B113" s="66"/>
      <c r="C113" s="71"/>
      <c r="D113" s="267"/>
      <c r="E113" s="119"/>
      <c r="F113" s="268"/>
      <c r="G113" s="119"/>
      <c r="H113" s="267"/>
      <c r="I113" s="119"/>
      <c r="J113" s="268"/>
    </row>
    <row r="114" spans="1:10" s="67" customFormat="1" ht="15" customHeight="1">
      <c r="A114" s="70"/>
      <c r="B114" s="66"/>
      <c r="C114" s="71"/>
      <c r="D114" s="267"/>
      <c r="E114" s="119"/>
      <c r="F114" s="268"/>
      <c r="G114" s="119"/>
      <c r="H114" s="267"/>
      <c r="I114" s="119"/>
      <c r="J114" s="268"/>
    </row>
    <row r="115" spans="1:10" s="67" customFormat="1" ht="15" customHeight="1">
      <c r="A115" s="70"/>
      <c r="B115" s="66"/>
      <c r="C115" s="71"/>
      <c r="D115" s="267"/>
      <c r="E115" s="119"/>
      <c r="F115" s="268"/>
      <c r="G115" s="119"/>
      <c r="H115" s="267"/>
      <c r="I115" s="119"/>
      <c r="J115" s="268"/>
    </row>
    <row r="116" spans="1:10" s="67" customFormat="1" ht="15" customHeight="1">
      <c r="A116" s="70"/>
      <c r="B116" s="66"/>
      <c r="C116" s="71"/>
      <c r="D116" s="267"/>
      <c r="E116" s="119"/>
      <c r="F116" s="268"/>
      <c r="G116" s="119"/>
      <c r="H116" s="267"/>
      <c r="I116" s="119"/>
      <c r="J116" s="268"/>
    </row>
    <row r="117" spans="1:10" s="67" customFormat="1" ht="15" customHeight="1">
      <c r="A117" s="70"/>
      <c r="B117" s="66"/>
      <c r="C117" s="71"/>
      <c r="D117" s="267"/>
      <c r="E117" s="119"/>
      <c r="F117" s="268"/>
      <c r="G117" s="119"/>
      <c r="H117" s="267"/>
      <c r="I117" s="119"/>
      <c r="J117" s="268"/>
    </row>
    <row r="118" spans="1:10" s="67" customFormat="1" ht="15" customHeight="1">
      <c r="A118" s="70"/>
      <c r="B118" s="66"/>
      <c r="C118" s="71"/>
      <c r="D118" s="267"/>
      <c r="E118" s="119"/>
      <c r="F118" s="268"/>
      <c r="G118" s="119"/>
      <c r="H118" s="267"/>
      <c r="I118" s="119"/>
      <c r="J118" s="268"/>
    </row>
    <row r="119" spans="1:10" s="67" customFormat="1" ht="15" customHeight="1">
      <c r="A119" s="70"/>
      <c r="B119" s="66"/>
      <c r="C119" s="71"/>
      <c r="D119" s="267"/>
      <c r="E119" s="119"/>
      <c r="F119" s="268"/>
      <c r="G119" s="119"/>
      <c r="H119" s="267"/>
      <c r="I119" s="119"/>
      <c r="J119" s="268"/>
    </row>
    <row r="120" spans="1:10" s="67" customFormat="1" ht="15" customHeight="1">
      <c r="A120" s="70"/>
      <c r="B120" s="66"/>
      <c r="C120" s="71"/>
      <c r="D120" s="267"/>
      <c r="E120" s="119"/>
      <c r="F120" s="268"/>
      <c r="G120" s="119"/>
      <c r="H120" s="267"/>
      <c r="I120" s="119"/>
      <c r="J120" s="268"/>
    </row>
    <row r="121" spans="1:10" s="67" customFormat="1" ht="15" customHeight="1">
      <c r="A121" s="70"/>
      <c r="B121" s="66"/>
      <c r="C121" s="71"/>
      <c r="D121" s="267"/>
      <c r="E121" s="119"/>
      <c r="F121" s="268"/>
      <c r="G121" s="119"/>
      <c r="H121" s="267"/>
      <c r="I121" s="119"/>
      <c r="J121" s="268"/>
    </row>
    <row r="122" spans="1:10" s="67" customFormat="1" ht="15" customHeight="1">
      <c r="A122" s="70"/>
      <c r="B122" s="66"/>
      <c r="C122" s="71"/>
      <c r="D122" s="267"/>
      <c r="E122" s="119"/>
      <c r="F122" s="268"/>
      <c r="G122" s="119"/>
      <c r="H122" s="267"/>
      <c r="I122" s="119"/>
      <c r="J122" s="268"/>
    </row>
    <row r="123" spans="1:10" s="67" customFormat="1" ht="5.45" customHeight="1">
      <c r="A123" s="70"/>
      <c r="B123" s="66"/>
      <c r="C123" s="71"/>
      <c r="D123" s="267"/>
      <c r="E123" s="119"/>
      <c r="F123" s="268"/>
      <c r="G123" s="119"/>
      <c r="H123" s="267"/>
      <c r="I123" s="119"/>
      <c r="J123" s="268"/>
    </row>
    <row r="124" spans="1:10" ht="21.95" customHeight="1">
      <c r="A124" s="353" t="str">
        <f>A65</f>
        <v>The accompanying notes are an integral part of this interim financial information.</v>
      </c>
      <c r="B124" s="353"/>
      <c r="C124" s="353"/>
      <c r="D124" s="353"/>
      <c r="E124" s="353"/>
      <c r="F124" s="353"/>
      <c r="G124" s="353"/>
      <c r="H124" s="353"/>
      <c r="I124" s="353"/>
      <c r="J124" s="353"/>
    </row>
    <row r="125" spans="1:10" ht="15" customHeight="1"/>
    <row r="126" spans="1:10" ht="15" customHeight="1"/>
    <row r="127" spans="1:10" ht="15" customHeight="1"/>
    <row r="128" spans="1:10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spans="1:16130" ht="15" customHeight="1"/>
    <row r="146" spans="1:16130" ht="15" customHeight="1"/>
    <row r="147" spans="1:16130" ht="15" customHeight="1"/>
    <row r="148" spans="1:16130" ht="15" customHeight="1"/>
    <row r="149" spans="1:16130" ht="15" customHeight="1"/>
    <row r="150" spans="1:16130" ht="15" customHeight="1"/>
    <row r="151" spans="1:16130" ht="15" customHeight="1"/>
    <row r="152" spans="1:16130" ht="15" customHeight="1"/>
    <row r="153" spans="1:16130" ht="15" customHeight="1"/>
    <row r="154" spans="1:16130" ht="15" customHeight="1"/>
    <row r="155" spans="1:16130" ht="15" customHeight="1"/>
    <row r="156" spans="1:16130" ht="15" customHeight="1"/>
    <row r="157" spans="1:16130" ht="15" customHeight="1"/>
    <row r="158" spans="1:16130" ht="15" customHeight="1"/>
    <row r="159" spans="1:16130" s="72" customFormat="1" ht="15" customHeight="1">
      <c r="A159" s="28"/>
      <c r="B159" s="53"/>
      <c r="C159" s="53"/>
      <c r="D159" s="117"/>
      <c r="E159" s="117"/>
      <c r="F159" s="177"/>
      <c r="G159" s="117"/>
      <c r="H159" s="247"/>
      <c r="I159" s="117"/>
      <c r="J159" s="24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  <c r="HN159" s="28"/>
      <c r="HO159" s="28"/>
      <c r="HP159" s="28"/>
      <c r="HQ159" s="28"/>
      <c r="HR159" s="28"/>
      <c r="HS159" s="28"/>
      <c r="HT159" s="28"/>
      <c r="HU159" s="28"/>
      <c r="HV159" s="28"/>
      <c r="HW159" s="28"/>
      <c r="HX159" s="28"/>
      <c r="HY159" s="28"/>
      <c r="HZ159" s="28"/>
      <c r="IA159" s="28"/>
      <c r="IB159" s="28"/>
      <c r="IC159" s="28"/>
      <c r="ID159" s="28"/>
      <c r="IE159" s="28"/>
      <c r="IF159" s="28"/>
      <c r="IG159" s="28"/>
      <c r="IH159" s="28"/>
      <c r="II159" s="28"/>
      <c r="IJ159" s="28"/>
      <c r="IK159" s="28"/>
      <c r="IL159" s="28"/>
      <c r="IM159" s="28"/>
      <c r="IN159" s="28"/>
      <c r="IO159" s="28"/>
      <c r="IP159" s="28"/>
      <c r="IQ159" s="28"/>
      <c r="IR159" s="28"/>
      <c r="IS159" s="28"/>
      <c r="IT159" s="28"/>
      <c r="IU159" s="28"/>
      <c r="IV159" s="28"/>
      <c r="IW159" s="28"/>
      <c r="IX159" s="28"/>
      <c r="IY159" s="28"/>
      <c r="IZ159" s="28"/>
      <c r="JA159" s="28"/>
      <c r="JB159" s="28"/>
      <c r="JC159" s="28"/>
      <c r="JD159" s="28"/>
      <c r="JE159" s="28"/>
      <c r="JF159" s="28"/>
      <c r="JG159" s="28"/>
      <c r="JH159" s="28"/>
      <c r="JI159" s="28"/>
      <c r="JJ159" s="28"/>
      <c r="JK159" s="28"/>
      <c r="JL159" s="28"/>
      <c r="JM159" s="28"/>
      <c r="JN159" s="28"/>
      <c r="JO159" s="28"/>
      <c r="JP159" s="28"/>
      <c r="JQ159" s="28"/>
      <c r="JR159" s="28"/>
      <c r="JS159" s="28"/>
      <c r="JT159" s="28"/>
      <c r="JU159" s="28"/>
      <c r="JV159" s="28"/>
      <c r="JW159" s="28"/>
      <c r="JX159" s="28"/>
      <c r="JY159" s="28"/>
      <c r="JZ159" s="28"/>
      <c r="KA159" s="28"/>
      <c r="KB159" s="28"/>
      <c r="KC159" s="28"/>
      <c r="KD159" s="28"/>
      <c r="KE159" s="28"/>
      <c r="KF159" s="28"/>
      <c r="KG159" s="28"/>
      <c r="KH159" s="28"/>
      <c r="KI159" s="28"/>
      <c r="KJ159" s="28"/>
      <c r="KK159" s="28"/>
      <c r="KL159" s="28"/>
      <c r="KM159" s="28"/>
      <c r="KN159" s="28"/>
      <c r="KO159" s="28"/>
      <c r="KP159" s="28"/>
      <c r="KQ159" s="28"/>
      <c r="KR159" s="28"/>
      <c r="KS159" s="28"/>
      <c r="KT159" s="28"/>
      <c r="KU159" s="28"/>
      <c r="KV159" s="28"/>
      <c r="KW159" s="28"/>
      <c r="KX159" s="28"/>
      <c r="KY159" s="28"/>
      <c r="KZ159" s="28"/>
      <c r="LA159" s="28"/>
      <c r="LB159" s="28"/>
      <c r="LC159" s="28"/>
      <c r="LD159" s="28"/>
      <c r="LE159" s="28"/>
      <c r="LF159" s="28"/>
      <c r="LG159" s="28"/>
      <c r="LH159" s="28"/>
      <c r="LI159" s="28"/>
      <c r="LJ159" s="28"/>
      <c r="LK159" s="28"/>
      <c r="LL159" s="28"/>
      <c r="LM159" s="28"/>
      <c r="LN159" s="28"/>
      <c r="LO159" s="28"/>
      <c r="LP159" s="28"/>
      <c r="LQ159" s="28"/>
      <c r="LR159" s="28"/>
      <c r="LS159" s="28"/>
      <c r="LT159" s="28"/>
      <c r="LU159" s="28"/>
      <c r="LV159" s="28"/>
      <c r="LW159" s="28"/>
      <c r="LX159" s="28"/>
      <c r="LY159" s="28"/>
      <c r="LZ159" s="28"/>
      <c r="MA159" s="28"/>
      <c r="MB159" s="28"/>
      <c r="MC159" s="28"/>
      <c r="MD159" s="28"/>
      <c r="ME159" s="28"/>
      <c r="MF159" s="28"/>
      <c r="MG159" s="28"/>
      <c r="MH159" s="28"/>
      <c r="MI159" s="28"/>
      <c r="MJ159" s="28"/>
      <c r="MK159" s="28"/>
      <c r="ML159" s="28"/>
      <c r="MM159" s="28"/>
      <c r="MN159" s="28"/>
      <c r="MO159" s="28"/>
      <c r="MP159" s="28"/>
      <c r="MQ159" s="28"/>
      <c r="MR159" s="28"/>
      <c r="MS159" s="28"/>
      <c r="MT159" s="28"/>
      <c r="MU159" s="28"/>
      <c r="MV159" s="28"/>
      <c r="MW159" s="28"/>
      <c r="MX159" s="28"/>
      <c r="MY159" s="28"/>
      <c r="MZ159" s="28"/>
      <c r="NA159" s="28"/>
      <c r="NB159" s="28"/>
      <c r="NC159" s="28"/>
      <c r="ND159" s="28"/>
      <c r="NE159" s="28"/>
      <c r="NF159" s="28"/>
      <c r="NG159" s="28"/>
      <c r="NH159" s="28"/>
      <c r="NI159" s="28"/>
      <c r="NJ159" s="28"/>
      <c r="NK159" s="28"/>
      <c r="NL159" s="28"/>
      <c r="NM159" s="28"/>
      <c r="NN159" s="28"/>
      <c r="NO159" s="28"/>
      <c r="NP159" s="28"/>
      <c r="NQ159" s="28"/>
      <c r="NR159" s="28"/>
      <c r="NS159" s="28"/>
      <c r="NT159" s="28"/>
      <c r="NU159" s="28"/>
      <c r="NV159" s="28"/>
      <c r="NW159" s="28"/>
      <c r="NX159" s="28"/>
      <c r="NY159" s="28"/>
      <c r="NZ159" s="28"/>
      <c r="OA159" s="28"/>
      <c r="OB159" s="28"/>
      <c r="OC159" s="28"/>
      <c r="OD159" s="28"/>
      <c r="OE159" s="28"/>
      <c r="OF159" s="28"/>
      <c r="OG159" s="28"/>
      <c r="OH159" s="28"/>
      <c r="OI159" s="28"/>
      <c r="OJ159" s="28"/>
      <c r="OK159" s="28"/>
      <c r="OL159" s="28"/>
      <c r="OM159" s="28"/>
      <c r="ON159" s="28"/>
      <c r="OO159" s="28"/>
      <c r="OP159" s="28"/>
      <c r="OQ159" s="28"/>
      <c r="OR159" s="28"/>
      <c r="OS159" s="28"/>
      <c r="OT159" s="28"/>
      <c r="OU159" s="28"/>
      <c r="OV159" s="28"/>
      <c r="OW159" s="28"/>
      <c r="OX159" s="28"/>
      <c r="OY159" s="28"/>
      <c r="OZ159" s="28"/>
      <c r="PA159" s="28"/>
      <c r="PB159" s="28"/>
      <c r="PC159" s="28"/>
      <c r="PD159" s="28"/>
      <c r="PE159" s="28"/>
      <c r="PF159" s="28"/>
      <c r="PG159" s="28"/>
      <c r="PH159" s="28"/>
      <c r="PI159" s="28"/>
      <c r="PJ159" s="28"/>
      <c r="PK159" s="28"/>
      <c r="PL159" s="28"/>
      <c r="PM159" s="28"/>
      <c r="PN159" s="28"/>
      <c r="PO159" s="28"/>
      <c r="PP159" s="28"/>
      <c r="PQ159" s="28"/>
      <c r="PR159" s="28"/>
      <c r="PS159" s="28"/>
      <c r="PT159" s="28"/>
      <c r="PU159" s="28"/>
      <c r="PV159" s="28"/>
      <c r="PW159" s="28"/>
      <c r="PX159" s="28"/>
      <c r="PY159" s="28"/>
      <c r="PZ159" s="28"/>
      <c r="QA159" s="28"/>
      <c r="QB159" s="28"/>
      <c r="QC159" s="28"/>
      <c r="QD159" s="28"/>
      <c r="QE159" s="28"/>
      <c r="QF159" s="28"/>
      <c r="QG159" s="28"/>
      <c r="QH159" s="28"/>
      <c r="QI159" s="28"/>
      <c r="QJ159" s="28"/>
      <c r="QK159" s="28"/>
      <c r="QL159" s="28"/>
      <c r="QM159" s="28"/>
      <c r="QN159" s="28"/>
      <c r="QO159" s="28"/>
      <c r="QP159" s="28"/>
      <c r="QQ159" s="28"/>
      <c r="QR159" s="28"/>
      <c r="QS159" s="28"/>
      <c r="QT159" s="28"/>
      <c r="QU159" s="28"/>
      <c r="QV159" s="28"/>
      <c r="QW159" s="28"/>
      <c r="QX159" s="28"/>
      <c r="QY159" s="28"/>
      <c r="QZ159" s="28"/>
      <c r="RA159" s="28"/>
      <c r="RB159" s="28"/>
      <c r="RC159" s="28"/>
      <c r="RD159" s="28"/>
      <c r="RE159" s="28"/>
      <c r="RF159" s="28"/>
      <c r="RG159" s="28"/>
      <c r="RH159" s="28"/>
      <c r="RI159" s="28"/>
      <c r="RJ159" s="28"/>
      <c r="RK159" s="28"/>
      <c r="RL159" s="28"/>
      <c r="RM159" s="28"/>
      <c r="RN159" s="28"/>
      <c r="RO159" s="28"/>
      <c r="RP159" s="28"/>
      <c r="RQ159" s="28"/>
      <c r="RR159" s="28"/>
      <c r="RS159" s="28"/>
      <c r="RT159" s="28"/>
      <c r="RU159" s="28"/>
      <c r="RV159" s="28"/>
      <c r="RW159" s="28"/>
      <c r="RX159" s="28"/>
      <c r="RY159" s="28"/>
      <c r="RZ159" s="28"/>
      <c r="SA159" s="28"/>
      <c r="SB159" s="28"/>
      <c r="SC159" s="28"/>
      <c r="SD159" s="28"/>
      <c r="SE159" s="28"/>
      <c r="SF159" s="28"/>
      <c r="SG159" s="28"/>
      <c r="SH159" s="28"/>
      <c r="SI159" s="28"/>
      <c r="SJ159" s="28"/>
      <c r="SK159" s="28"/>
      <c r="SL159" s="28"/>
      <c r="SM159" s="28"/>
      <c r="SN159" s="28"/>
      <c r="SO159" s="28"/>
      <c r="SP159" s="28"/>
      <c r="SQ159" s="28"/>
      <c r="SR159" s="28"/>
      <c r="SS159" s="28"/>
      <c r="ST159" s="28"/>
      <c r="SU159" s="28"/>
      <c r="SV159" s="28"/>
      <c r="SW159" s="28"/>
      <c r="SX159" s="28"/>
      <c r="SY159" s="28"/>
      <c r="SZ159" s="28"/>
      <c r="TA159" s="28"/>
      <c r="TB159" s="28"/>
      <c r="TC159" s="28"/>
      <c r="TD159" s="28"/>
      <c r="TE159" s="28"/>
      <c r="TF159" s="28"/>
      <c r="TG159" s="28"/>
      <c r="TH159" s="28"/>
      <c r="TI159" s="28"/>
      <c r="TJ159" s="28"/>
      <c r="TK159" s="28"/>
      <c r="TL159" s="28"/>
      <c r="TM159" s="28"/>
      <c r="TN159" s="28"/>
      <c r="TO159" s="28"/>
      <c r="TP159" s="28"/>
      <c r="TQ159" s="28"/>
      <c r="TR159" s="28"/>
      <c r="TS159" s="28"/>
      <c r="TT159" s="28"/>
      <c r="TU159" s="28"/>
      <c r="TV159" s="28"/>
      <c r="TW159" s="28"/>
      <c r="TX159" s="28"/>
      <c r="TY159" s="28"/>
      <c r="TZ159" s="28"/>
      <c r="UA159" s="28"/>
      <c r="UB159" s="28"/>
      <c r="UC159" s="28"/>
      <c r="UD159" s="28"/>
      <c r="UE159" s="28"/>
      <c r="UF159" s="28"/>
      <c r="UG159" s="28"/>
      <c r="UH159" s="28"/>
      <c r="UI159" s="28"/>
      <c r="UJ159" s="28"/>
      <c r="UK159" s="28"/>
      <c r="UL159" s="28"/>
      <c r="UM159" s="28"/>
      <c r="UN159" s="28"/>
      <c r="UO159" s="28"/>
      <c r="UP159" s="28"/>
      <c r="UQ159" s="28"/>
      <c r="UR159" s="28"/>
      <c r="US159" s="28"/>
      <c r="UT159" s="28"/>
      <c r="UU159" s="28"/>
      <c r="UV159" s="28"/>
      <c r="UW159" s="28"/>
      <c r="UX159" s="28"/>
      <c r="UY159" s="28"/>
      <c r="UZ159" s="28"/>
      <c r="VA159" s="28"/>
      <c r="VB159" s="28"/>
      <c r="VC159" s="28"/>
      <c r="VD159" s="28"/>
      <c r="VE159" s="28"/>
      <c r="VF159" s="28"/>
      <c r="VG159" s="28"/>
      <c r="VH159" s="28"/>
      <c r="VI159" s="28"/>
      <c r="VJ159" s="28"/>
      <c r="VK159" s="28"/>
      <c r="VL159" s="28"/>
      <c r="VM159" s="28"/>
      <c r="VN159" s="28"/>
      <c r="VO159" s="28"/>
      <c r="VP159" s="28"/>
      <c r="VQ159" s="28"/>
      <c r="VR159" s="28"/>
      <c r="VS159" s="28"/>
      <c r="VT159" s="28"/>
      <c r="VU159" s="28"/>
      <c r="VV159" s="28"/>
      <c r="VW159" s="28"/>
      <c r="VX159" s="28"/>
      <c r="VY159" s="28"/>
      <c r="VZ159" s="28"/>
      <c r="WA159" s="28"/>
      <c r="WB159" s="28"/>
      <c r="WC159" s="28"/>
      <c r="WD159" s="28"/>
      <c r="WE159" s="28"/>
      <c r="WF159" s="28"/>
      <c r="WG159" s="28"/>
      <c r="WH159" s="28"/>
      <c r="WI159" s="28"/>
      <c r="WJ159" s="28"/>
      <c r="WK159" s="28"/>
      <c r="WL159" s="28"/>
      <c r="WM159" s="28"/>
      <c r="WN159" s="28"/>
      <c r="WO159" s="28"/>
      <c r="WP159" s="28"/>
      <c r="WQ159" s="28"/>
      <c r="WR159" s="28"/>
      <c r="WS159" s="28"/>
      <c r="WT159" s="28"/>
      <c r="WU159" s="28"/>
      <c r="WV159" s="28"/>
      <c r="WW159" s="28"/>
      <c r="WX159" s="28"/>
      <c r="WY159" s="28"/>
      <c r="WZ159" s="28"/>
      <c r="XA159" s="28"/>
      <c r="XB159" s="28"/>
      <c r="XC159" s="28"/>
      <c r="XD159" s="28"/>
      <c r="XE159" s="28"/>
      <c r="XF159" s="28"/>
      <c r="XG159" s="28"/>
      <c r="XH159" s="28"/>
      <c r="XI159" s="28"/>
      <c r="XJ159" s="28"/>
      <c r="XK159" s="28"/>
      <c r="XL159" s="28"/>
      <c r="XM159" s="28"/>
      <c r="XN159" s="28"/>
      <c r="XO159" s="28"/>
      <c r="XP159" s="28"/>
      <c r="XQ159" s="28"/>
      <c r="XR159" s="28"/>
      <c r="XS159" s="28"/>
      <c r="XT159" s="28"/>
      <c r="XU159" s="28"/>
      <c r="XV159" s="28"/>
      <c r="XW159" s="28"/>
      <c r="XX159" s="28"/>
      <c r="XY159" s="28"/>
      <c r="XZ159" s="28"/>
      <c r="YA159" s="28"/>
      <c r="YB159" s="28"/>
      <c r="YC159" s="28"/>
      <c r="YD159" s="28"/>
      <c r="YE159" s="28"/>
      <c r="YF159" s="28"/>
      <c r="YG159" s="28"/>
      <c r="YH159" s="28"/>
      <c r="YI159" s="28"/>
      <c r="YJ159" s="28"/>
      <c r="YK159" s="28"/>
      <c r="YL159" s="28"/>
      <c r="YM159" s="28"/>
      <c r="YN159" s="28"/>
      <c r="YO159" s="28"/>
      <c r="YP159" s="28"/>
      <c r="YQ159" s="28"/>
      <c r="YR159" s="28"/>
      <c r="YS159" s="28"/>
      <c r="YT159" s="28"/>
      <c r="YU159" s="28"/>
      <c r="YV159" s="28"/>
      <c r="YW159" s="28"/>
      <c r="YX159" s="28"/>
      <c r="YY159" s="28"/>
      <c r="YZ159" s="28"/>
      <c r="ZA159" s="28"/>
      <c r="ZB159" s="28"/>
      <c r="ZC159" s="28"/>
      <c r="ZD159" s="28"/>
      <c r="ZE159" s="28"/>
      <c r="ZF159" s="28"/>
      <c r="ZG159" s="28"/>
      <c r="ZH159" s="28"/>
      <c r="ZI159" s="28"/>
      <c r="ZJ159" s="28"/>
      <c r="ZK159" s="28"/>
      <c r="ZL159" s="28"/>
      <c r="ZM159" s="28"/>
      <c r="ZN159" s="28"/>
      <c r="ZO159" s="28"/>
      <c r="ZP159" s="28"/>
      <c r="ZQ159" s="28"/>
      <c r="ZR159" s="28"/>
      <c r="ZS159" s="28"/>
      <c r="ZT159" s="28"/>
      <c r="ZU159" s="28"/>
      <c r="ZV159" s="28"/>
      <c r="ZW159" s="28"/>
      <c r="ZX159" s="28"/>
      <c r="ZY159" s="28"/>
      <c r="ZZ159" s="28"/>
      <c r="AAA159" s="28"/>
      <c r="AAB159" s="28"/>
      <c r="AAC159" s="28"/>
      <c r="AAD159" s="28"/>
      <c r="AAE159" s="28"/>
      <c r="AAF159" s="28"/>
      <c r="AAG159" s="28"/>
      <c r="AAH159" s="28"/>
      <c r="AAI159" s="28"/>
      <c r="AAJ159" s="28"/>
      <c r="AAK159" s="28"/>
      <c r="AAL159" s="28"/>
      <c r="AAM159" s="28"/>
      <c r="AAN159" s="28"/>
      <c r="AAO159" s="28"/>
      <c r="AAP159" s="28"/>
      <c r="AAQ159" s="28"/>
      <c r="AAR159" s="28"/>
      <c r="AAS159" s="28"/>
      <c r="AAT159" s="28"/>
      <c r="AAU159" s="28"/>
      <c r="AAV159" s="28"/>
      <c r="AAW159" s="28"/>
      <c r="AAX159" s="28"/>
      <c r="AAY159" s="28"/>
      <c r="AAZ159" s="28"/>
      <c r="ABA159" s="28"/>
      <c r="ABB159" s="28"/>
      <c r="ABC159" s="28"/>
      <c r="ABD159" s="28"/>
      <c r="ABE159" s="28"/>
      <c r="ABF159" s="28"/>
      <c r="ABG159" s="28"/>
      <c r="ABH159" s="28"/>
      <c r="ABI159" s="28"/>
      <c r="ABJ159" s="28"/>
      <c r="ABK159" s="28"/>
      <c r="ABL159" s="28"/>
      <c r="ABM159" s="28"/>
      <c r="ABN159" s="28"/>
      <c r="ABO159" s="28"/>
      <c r="ABP159" s="28"/>
      <c r="ABQ159" s="28"/>
      <c r="ABR159" s="28"/>
      <c r="ABS159" s="28"/>
      <c r="ABT159" s="28"/>
      <c r="ABU159" s="28"/>
      <c r="ABV159" s="28"/>
      <c r="ABW159" s="28"/>
      <c r="ABX159" s="28"/>
      <c r="ABY159" s="28"/>
      <c r="ABZ159" s="28"/>
      <c r="ACA159" s="28"/>
      <c r="ACB159" s="28"/>
      <c r="ACC159" s="28"/>
      <c r="ACD159" s="28"/>
      <c r="ACE159" s="28"/>
      <c r="ACF159" s="28"/>
      <c r="ACG159" s="28"/>
      <c r="ACH159" s="28"/>
      <c r="ACI159" s="28"/>
      <c r="ACJ159" s="28"/>
      <c r="ACK159" s="28"/>
      <c r="ACL159" s="28"/>
      <c r="ACM159" s="28"/>
      <c r="ACN159" s="28"/>
      <c r="ACO159" s="28"/>
      <c r="ACP159" s="28"/>
      <c r="ACQ159" s="28"/>
      <c r="ACR159" s="28"/>
      <c r="ACS159" s="28"/>
      <c r="ACT159" s="28"/>
      <c r="ACU159" s="28"/>
      <c r="ACV159" s="28"/>
      <c r="ACW159" s="28"/>
      <c r="ACX159" s="28"/>
      <c r="ACY159" s="28"/>
      <c r="ACZ159" s="28"/>
      <c r="ADA159" s="28"/>
      <c r="ADB159" s="28"/>
      <c r="ADC159" s="28"/>
      <c r="ADD159" s="28"/>
      <c r="ADE159" s="28"/>
      <c r="ADF159" s="28"/>
      <c r="ADG159" s="28"/>
      <c r="ADH159" s="28"/>
      <c r="ADI159" s="28"/>
      <c r="ADJ159" s="28"/>
      <c r="ADK159" s="28"/>
      <c r="ADL159" s="28"/>
      <c r="ADM159" s="28"/>
      <c r="ADN159" s="28"/>
      <c r="ADO159" s="28"/>
      <c r="ADP159" s="28"/>
      <c r="ADQ159" s="28"/>
      <c r="ADR159" s="28"/>
      <c r="ADS159" s="28"/>
      <c r="ADT159" s="28"/>
      <c r="ADU159" s="28"/>
      <c r="ADV159" s="28"/>
      <c r="ADW159" s="28"/>
      <c r="ADX159" s="28"/>
      <c r="ADY159" s="28"/>
      <c r="ADZ159" s="28"/>
      <c r="AEA159" s="28"/>
      <c r="AEB159" s="28"/>
      <c r="AEC159" s="28"/>
      <c r="AED159" s="28"/>
      <c r="AEE159" s="28"/>
      <c r="AEF159" s="28"/>
      <c r="AEG159" s="28"/>
      <c r="AEH159" s="28"/>
      <c r="AEI159" s="28"/>
      <c r="AEJ159" s="28"/>
      <c r="AEK159" s="28"/>
      <c r="AEL159" s="28"/>
      <c r="AEM159" s="28"/>
      <c r="AEN159" s="28"/>
      <c r="AEO159" s="28"/>
      <c r="AEP159" s="28"/>
      <c r="AEQ159" s="28"/>
      <c r="AER159" s="28"/>
      <c r="AES159" s="28"/>
      <c r="AET159" s="28"/>
      <c r="AEU159" s="28"/>
      <c r="AEV159" s="28"/>
      <c r="AEW159" s="28"/>
      <c r="AEX159" s="28"/>
      <c r="AEY159" s="28"/>
      <c r="AEZ159" s="28"/>
      <c r="AFA159" s="28"/>
      <c r="AFB159" s="28"/>
      <c r="AFC159" s="28"/>
      <c r="AFD159" s="28"/>
      <c r="AFE159" s="28"/>
      <c r="AFF159" s="28"/>
      <c r="AFG159" s="28"/>
      <c r="AFH159" s="28"/>
      <c r="AFI159" s="28"/>
      <c r="AFJ159" s="28"/>
      <c r="AFK159" s="28"/>
      <c r="AFL159" s="28"/>
      <c r="AFM159" s="28"/>
      <c r="AFN159" s="28"/>
      <c r="AFO159" s="28"/>
      <c r="AFP159" s="28"/>
      <c r="AFQ159" s="28"/>
      <c r="AFR159" s="28"/>
      <c r="AFS159" s="28"/>
      <c r="AFT159" s="28"/>
      <c r="AFU159" s="28"/>
      <c r="AFV159" s="28"/>
      <c r="AFW159" s="28"/>
      <c r="AFX159" s="28"/>
      <c r="AFY159" s="28"/>
      <c r="AFZ159" s="28"/>
      <c r="AGA159" s="28"/>
      <c r="AGB159" s="28"/>
      <c r="AGC159" s="28"/>
      <c r="AGD159" s="28"/>
      <c r="AGE159" s="28"/>
      <c r="AGF159" s="28"/>
      <c r="AGG159" s="28"/>
      <c r="AGH159" s="28"/>
      <c r="AGI159" s="28"/>
      <c r="AGJ159" s="28"/>
      <c r="AGK159" s="28"/>
      <c r="AGL159" s="28"/>
      <c r="AGM159" s="28"/>
      <c r="AGN159" s="28"/>
      <c r="AGO159" s="28"/>
      <c r="AGP159" s="28"/>
      <c r="AGQ159" s="28"/>
      <c r="AGR159" s="28"/>
      <c r="AGS159" s="28"/>
      <c r="AGT159" s="28"/>
      <c r="AGU159" s="28"/>
      <c r="AGV159" s="28"/>
      <c r="AGW159" s="28"/>
      <c r="AGX159" s="28"/>
      <c r="AGY159" s="28"/>
      <c r="AGZ159" s="28"/>
      <c r="AHA159" s="28"/>
      <c r="AHB159" s="28"/>
      <c r="AHC159" s="28"/>
      <c r="AHD159" s="28"/>
      <c r="AHE159" s="28"/>
      <c r="AHF159" s="28"/>
      <c r="AHG159" s="28"/>
      <c r="AHH159" s="28"/>
      <c r="AHI159" s="28"/>
      <c r="AHJ159" s="28"/>
      <c r="AHK159" s="28"/>
      <c r="AHL159" s="28"/>
      <c r="AHM159" s="28"/>
      <c r="AHN159" s="28"/>
      <c r="AHO159" s="28"/>
      <c r="AHP159" s="28"/>
      <c r="AHQ159" s="28"/>
      <c r="AHR159" s="28"/>
      <c r="AHS159" s="28"/>
      <c r="AHT159" s="28"/>
      <c r="AHU159" s="28"/>
      <c r="AHV159" s="28"/>
      <c r="AHW159" s="28"/>
      <c r="AHX159" s="28"/>
      <c r="AHY159" s="28"/>
      <c r="AHZ159" s="28"/>
      <c r="AIA159" s="28"/>
      <c r="AIB159" s="28"/>
      <c r="AIC159" s="28"/>
      <c r="AID159" s="28"/>
      <c r="AIE159" s="28"/>
      <c r="AIF159" s="28"/>
      <c r="AIG159" s="28"/>
      <c r="AIH159" s="28"/>
      <c r="AII159" s="28"/>
      <c r="AIJ159" s="28"/>
      <c r="AIK159" s="28"/>
      <c r="AIL159" s="28"/>
      <c r="AIM159" s="28"/>
      <c r="AIN159" s="28"/>
      <c r="AIO159" s="28"/>
      <c r="AIP159" s="28"/>
      <c r="AIQ159" s="28"/>
      <c r="AIR159" s="28"/>
      <c r="AIS159" s="28"/>
      <c r="AIT159" s="28"/>
      <c r="AIU159" s="28"/>
      <c r="AIV159" s="28"/>
      <c r="AIW159" s="28"/>
      <c r="AIX159" s="28"/>
      <c r="AIY159" s="28"/>
      <c r="AIZ159" s="28"/>
      <c r="AJA159" s="28"/>
      <c r="AJB159" s="28"/>
      <c r="AJC159" s="28"/>
      <c r="AJD159" s="28"/>
      <c r="AJE159" s="28"/>
      <c r="AJF159" s="28"/>
      <c r="AJG159" s="28"/>
      <c r="AJH159" s="28"/>
      <c r="AJI159" s="28"/>
      <c r="AJJ159" s="28"/>
      <c r="AJK159" s="28"/>
      <c r="AJL159" s="28"/>
      <c r="AJM159" s="28"/>
      <c r="AJN159" s="28"/>
      <c r="AJO159" s="28"/>
      <c r="AJP159" s="28"/>
      <c r="AJQ159" s="28"/>
      <c r="AJR159" s="28"/>
      <c r="AJS159" s="28"/>
      <c r="AJT159" s="28"/>
      <c r="AJU159" s="28"/>
      <c r="AJV159" s="28"/>
      <c r="AJW159" s="28"/>
      <c r="AJX159" s="28"/>
      <c r="AJY159" s="28"/>
      <c r="AJZ159" s="28"/>
      <c r="AKA159" s="28"/>
      <c r="AKB159" s="28"/>
      <c r="AKC159" s="28"/>
      <c r="AKD159" s="28"/>
      <c r="AKE159" s="28"/>
      <c r="AKF159" s="28"/>
      <c r="AKG159" s="28"/>
      <c r="AKH159" s="28"/>
      <c r="AKI159" s="28"/>
      <c r="AKJ159" s="28"/>
      <c r="AKK159" s="28"/>
      <c r="AKL159" s="28"/>
      <c r="AKM159" s="28"/>
      <c r="AKN159" s="28"/>
      <c r="AKO159" s="28"/>
      <c r="AKP159" s="28"/>
      <c r="AKQ159" s="28"/>
      <c r="AKR159" s="28"/>
      <c r="AKS159" s="28"/>
      <c r="AKT159" s="28"/>
      <c r="AKU159" s="28"/>
      <c r="AKV159" s="28"/>
      <c r="AKW159" s="28"/>
      <c r="AKX159" s="28"/>
      <c r="AKY159" s="28"/>
      <c r="AKZ159" s="28"/>
      <c r="ALA159" s="28"/>
      <c r="ALB159" s="28"/>
      <c r="ALC159" s="28"/>
      <c r="ALD159" s="28"/>
      <c r="ALE159" s="28"/>
      <c r="ALF159" s="28"/>
      <c r="ALG159" s="28"/>
      <c r="ALH159" s="28"/>
      <c r="ALI159" s="28"/>
      <c r="ALJ159" s="28"/>
      <c r="ALK159" s="28"/>
      <c r="ALL159" s="28"/>
      <c r="ALM159" s="28"/>
      <c r="ALN159" s="28"/>
      <c r="ALO159" s="28"/>
      <c r="ALP159" s="28"/>
      <c r="ALQ159" s="28"/>
      <c r="ALR159" s="28"/>
      <c r="ALS159" s="28"/>
      <c r="ALT159" s="28"/>
      <c r="ALU159" s="28"/>
      <c r="ALV159" s="28"/>
      <c r="ALW159" s="28"/>
      <c r="ALX159" s="28"/>
      <c r="ALY159" s="28"/>
      <c r="ALZ159" s="28"/>
      <c r="AMA159" s="28"/>
      <c r="AMB159" s="28"/>
      <c r="AMC159" s="28"/>
      <c r="AMD159" s="28"/>
      <c r="AME159" s="28"/>
      <c r="AMF159" s="28"/>
      <c r="AMG159" s="28"/>
      <c r="AMH159" s="28"/>
      <c r="AMI159" s="28"/>
      <c r="AMJ159" s="28"/>
      <c r="AMK159" s="28"/>
      <c r="AML159" s="28"/>
      <c r="AMM159" s="28"/>
      <c r="AMN159" s="28"/>
      <c r="AMO159" s="28"/>
      <c r="AMP159" s="28"/>
      <c r="AMQ159" s="28"/>
      <c r="AMR159" s="28"/>
      <c r="AMS159" s="28"/>
      <c r="AMT159" s="28"/>
      <c r="AMU159" s="28"/>
      <c r="AMV159" s="28"/>
      <c r="AMW159" s="28"/>
      <c r="AMX159" s="28"/>
      <c r="AMY159" s="28"/>
      <c r="AMZ159" s="28"/>
      <c r="ANA159" s="28"/>
      <c r="ANB159" s="28"/>
      <c r="ANC159" s="28"/>
      <c r="AND159" s="28"/>
      <c r="ANE159" s="28"/>
      <c r="ANF159" s="28"/>
      <c r="ANG159" s="28"/>
      <c r="ANH159" s="28"/>
      <c r="ANI159" s="28"/>
      <c r="ANJ159" s="28"/>
      <c r="ANK159" s="28"/>
      <c r="ANL159" s="28"/>
      <c r="ANM159" s="28"/>
      <c r="ANN159" s="28"/>
      <c r="ANO159" s="28"/>
      <c r="ANP159" s="28"/>
      <c r="ANQ159" s="28"/>
      <c r="ANR159" s="28"/>
      <c r="ANS159" s="28"/>
      <c r="ANT159" s="28"/>
      <c r="ANU159" s="28"/>
      <c r="ANV159" s="28"/>
      <c r="ANW159" s="28"/>
      <c r="ANX159" s="28"/>
      <c r="ANY159" s="28"/>
      <c r="ANZ159" s="28"/>
      <c r="AOA159" s="28"/>
      <c r="AOB159" s="28"/>
      <c r="AOC159" s="28"/>
      <c r="AOD159" s="28"/>
      <c r="AOE159" s="28"/>
      <c r="AOF159" s="28"/>
      <c r="AOG159" s="28"/>
      <c r="AOH159" s="28"/>
      <c r="AOI159" s="28"/>
      <c r="AOJ159" s="28"/>
      <c r="AOK159" s="28"/>
      <c r="AOL159" s="28"/>
      <c r="AOM159" s="28"/>
      <c r="AON159" s="28"/>
      <c r="AOO159" s="28"/>
      <c r="AOP159" s="28"/>
      <c r="AOQ159" s="28"/>
      <c r="AOR159" s="28"/>
      <c r="AOS159" s="28"/>
      <c r="AOT159" s="28"/>
      <c r="AOU159" s="28"/>
      <c r="AOV159" s="28"/>
      <c r="AOW159" s="28"/>
      <c r="AOX159" s="28"/>
      <c r="AOY159" s="28"/>
      <c r="AOZ159" s="28"/>
      <c r="APA159" s="28"/>
      <c r="APB159" s="28"/>
      <c r="APC159" s="28"/>
      <c r="APD159" s="28"/>
      <c r="APE159" s="28"/>
      <c r="APF159" s="28"/>
      <c r="APG159" s="28"/>
      <c r="APH159" s="28"/>
      <c r="API159" s="28"/>
      <c r="APJ159" s="28"/>
      <c r="APK159" s="28"/>
      <c r="APL159" s="28"/>
      <c r="APM159" s="28"/>
      <c r="APN159" s="28"/>
      <c r="APO159" s="28"/>
      <c r="APP159" s="28"/>
      <c r="APQ159" s="28"/>
      <c r="APR159" s="28"/>
      <c r="APS159" s="28"/>
      <c r="APT159" s="28"/>
      <c r="APU159" s="28"/>
      <c r="APV159" s="28"/>
      <c r="APW159" s="28"/>
      <c r="APX159" s="28"/>
      <c r="APY159" s="28"/>
      <c r="APZ159" s="28"/>
      <c r="AQA159" s="28"/>
      <c r="AQB159" s="28"/>
      <c r="AQC159" s="28"/>
      <c r="AQD159" s="28"/>
      <c r="AQE159" s="28"/>
      <c r="AQF159" s="28"/>
      <c r="AQG159" s="28"/>
      <c r="AQH159" s="28"/>
      <c r="AQI159" s="28"/>
      <c r="AQJ159" s="28"/>
      <c r="AQK159" s="28"/>
      <c r="AQL159" s="28"/>
      <c r="AQM159" s="28"/>
      <c r="AQN159" s="28"/>
      <c r="AQO159" s="28"/>
      <c r="AQP159" s="28"/>
      <c r="AQQ159" s="28"/>
      <c r="AQR159" s="28"/>
      <c r="AQS159" s="28"/>
      <c r="AQT159" s="28"/>
      <c r="AQU159" s="28"/>
      <c r="AQV159" s="28"/>
      <c r="AQW159" s="28"/>
      <c r="AQX159" s="28"/>
      <c r="AQY159" s="28"/>
      <c r="AQZ159" s="28"/>
      <c r="ARA159" s="28"/>
      <c r="ARB159" s="28"/>
      <c r="ARC159" s="28"/>
      <c r="ARD159" s="28"/>
      <c r="ARE159" s="28"/>
      <c r="ARF159" s="28"/>
      <c r="ARG159" s="28"/>
      <c r="ARH159" s="28"/>
      <c r="ARI159" s="28"/>
      <c r="ARJ159" s="28"/>
      <c r="ARK159" s="28"/>
      <c r="ARL159" s="28"/>
      <c r="ARM159" s="28"/>
      <c r="ARN159" s="28"/>
      <c r="ARO159" s="28"/>
      <c r="ARP159" s="28"/>
      <c r="ARQ159" s="28"/>
      <c r="ARR159" s="28"/>
      <c r="ARS159" s="28"/>
      <c r="ART159" s="28"/>
      <c r="ARU159" s="28"/>
      <c r="ARV159" s="28"/>
      <c r="ARW159" s="28"/>
      <c r="ARX159" s="28"/>
      <c r="ARY159" s="28"/>
      <c r="ARZ159" s="28"/>
      <c r="ASA159" s="28"/>
      <c r="ASB159" s="28"/>
      <c r="ASC159" s="28"/>
      <c r="ASD159" s="28"/>
      <c r="ASE159" s="28"/>
      <c r="ASF159" s="28"/>
      <c r="ASG159" s="28"/>
      <c r="ASH159" s="28"/>
      <c r="ASI159" s="28"/>
      <c r="ASJ159" s="28"/>
      <c r="ASK159" s="28"/>
      <c r="ASL159" s="28"/>
      <c r="ASM159" s="28"/>
      <c r="ASN159" s="28"/>
      <c r="ASO159" s="28"/>
      <c r="ASP159" s="28"/>
      <c r="ASQ159" s="28"/>
      <c r="ASR159" s="28"/>
      <c r="ASS159" s="28"/>
      <c r="AST159" s="28"/>
      <c r="ASU159" s="28"/>
      <c r="ASV159" s="28"/>
      <c r="ASW159" s="28"/>
      <c r="ASX159" s="28"/>
      <c r="ASY159" s="28"/>
      <c r="ASZ159" s="28"/>
      <c r="ATA159" s="28"/>
      <c r="ATB159" s="28"/>
      <c r="ATC159" s="28"/>
      <c r="ATD159" s="28"/>
      <c r="ATE159" s="28"/>
      <c r="ATF159" s="28"/>
      <c r="ATG159" s="28"/>
      <c r="ATH159" s="28"/>
      <c r="ATI159" s="28"/>
      <c r="ATJ159" s="28"/>
      <c r="ATK159" s="28"/>
      <c r="ATL159" s="28"/>
      <c r="ATM159" s="28"/>
      <c r="ATN159" s="28"/>
      <c r="ATO159" s="28"/>
      <c r="ATP159" s="28"/>
      <c r="ATQ159" s="28"/>
      <c r="ATR159" s="28"/>
      <c r="ATS159" s="28"/>
      <c r="ATT159" s="28"/>
      <c r="ATU159" s="28"/>
      <c r="ATV159" s="28"/>
      <c r="ATW159" s="28"/>
      <c r="ATX159" s="28"/>
      <c r="ATY159" s="28"/>
      <c r="ATZ159" s="28"/>
      <c r="AUA159" s="28"/>
      <c r="AUB159" s="28"/>
      <c r="AUC159" s="28"/>
      <c r="AUD159" s="28"/>
      <c r="AUE159" s="28"/>
      <c r="AUF159" s="28"/>
      <c r="AUG159" s="28"/>
      <c r="AUH159" s="28"/>
      <c r="AUI159" s="28"/>
      <c r="AUJ159" s="28"/>
      <c r="AUK159" s="28"/>
      <c r="AUL159" s="28"/>
      <c r="AUM159" s="28"/>
      <c r="AUN159" s="28"/>
      <c r="AUO159" s="28"/>
      <c r="AUP159" s="28"/>
      <c r="AUQ159" s="28"/>
      <c r="AUR159" s="28"/>
      <c r="AUS159" s="28"/>
      <c r="AUT159" s="28"/>
      <c r="AUU159" s="28"/>
      <c r="AUV159" s="28"/>
      <c r="AUW159" s="28"/>
      <c r="AUX159" s="28"/>
      <c r="AUY159" s="28"/>
      <c r="AUZ159" s="28"/>
      <c r="AVA159" s="28"/>
      <c r="AVB159" s="28"/>
      <c r="AVC159" s="28"/>
      <c r="AVD159" s="28"/>
      <c r="AVE159" s="28"/>
      <c r="AVF159" s="28"/>
      <c r="AVG159" s="28"/>
      <c r="AVH159" s="28"/>
      <c r="AVI159" s="28"/>
      <c r="AVJ159" s="28"/>
      <c r="AVK159" s="28"/>
      <c r="AVL159" s="28"/>
      <c r="AVM159" s="28"/>
      <c r="AVN159" s="28"/>
      <c r="AVO159" s="28"/>
      <c r="AVP159" s="28"/>
      <c r="AVQ159" s="28"/>
      <c r="AVR159" s="28"/>
      <c r="AVS159" s="28"/>
      <c r="AVT159" s="28"/>
      <c r="AVU159" s="28"/>
      <c r="AVV159" s="28"/>
      <c r="AVW159" s="28"/>
      <c r="AVX159" s="28"/>
      <c r="AVY159" s="28"/>
      <c r="AVZ159" s="28"/>
      <c r="AWA159" s="28"/>
      <c r="AWB159" s="28"/>
      <c r="AWC159" s="28"/>
      <c r="AWD159" s="28"/>
      <c r="AWE159" s="28"/>
      <c r="AWF159" s="28"/>
      <c r="AWG159" s="28"/>
      <c r="AWH159" s="28"/>
      <c r="AWI159" s="28"/>
      <c r="AWJ159" s="28"/>
      <c r="AWK159" s="28"/>
      <c r="AWL159" s="28"/>
      <c r="AWM159" s="28"/>
      <c r="AWN159" s="28"/>
      <c r="AWO159" s="28"/>
      <c r="AWP159" s="28"/>
      <c r="AWQ159" s="28"/>
      <c r="AWR159" s="28"/>
      <c r="AWS159" s="28"/>
      <c r="AWT159" s="28"/>
      <c r="AWU159" s="28"/>
      <c r="AWV159" s="28"/>
      <c r="AWW159" s="28"/>
      <c r="AWX159" s="28"/>
      <c r="AWY159" s="28"/>
      <c r="AWZ159" s="28"/>
      <c r="AXA159" s="28"/>
      <c r="AXB159" s="28"/>
      <c r="AXC159" s="28"/>
      <c r="AXD159" s="28"/>
      <c r="AXE159" s="28"/>
      <c r="AXF159" s="28"/>
      <c r="AXG159" s="28"/>
      <c r="AXH159" s="28"/>
      <c r="AXI159" s="28"/>
      <c r="AXJ159" s="28"/>
      <c r="AXK159" s="28"/>
      <c r="AXL159" s="28"/>
      <c r="AXM159" s="28"/>
      <c r="AXN159" s="28"/>
      <c r="AXO159" s="28"/>
      <c r="AXP159" s="28"/>
      <c r="AXQ159" s="28"/>
      <c r="AXR159" s="28"/>
      <c r="AXS159" s="28"/>
      <c r="AXT159" s="28"/>
      <c r="AXU159" s="28"/>
      <c r="AXV159" s="28"/>
      <c r="AXW159" s="28"/>
      <c r="AXX159" s="28"/>
      <c r="AXY159" s="28"/>
      <c r="AXZ159" s="28"/>
      <c r="AYA159" s="28"/>
      <c r="AYB159" s="28"/>
      <c r="AYC159" s="28"/>
      <c r="AYD159" s="28"/>
      <c r="AYE159" s="28"/>
      <c r="AYF159" s="28"/>
      <c r="AYG159" s="28"/>
      <c r="AYH159" s="28"/>
      <c r="AYI159" s="28"/>
      <c r="AYJ159" s="28"/>
      <c r="AYK159" s="28"/>
      <c r="AYL159" s="28"/>
      <c r="AYM159" s="28"/>
      <c r="AYN159" s="28"/>
      <c r="AYO159" s="28"/>
      <c r="AYP159" s="28"/>
      <c r="AYQ159" s="28"/>
      <c r="AYR159" s="28"/>
      <c r="AYS159" s="28"/>
      <c r="AYT159" s="28"/>
      <c r="AYU159" s="28"/>
      <c r="AYV159" s="28"/>
      <c r="AYW159" s="28"/>
      <c r="AYX159" s="28"/>
      <c r="AYY159" s="28"/>
      <c r="AYZ159" s="28"/>
      <c r="AZA159" s="28"/>
      <c r="AZB159" s="28"/>
      <c r="AZC159" s="28"/>
      <c r="AZD159" s="28"/>
      <c r="AZE159" s="28"/>
      <c r="AZF159" s="28"/>
      <c r="AZG159" s="28"/>
      <c r="AZH159" s="28"/>
      <c r="AZI159" s="28"/>
      <c r="AZJ159" s="28"/>
      <c r="AZK159" s="28"/>
      <c r="AZL159" s="28"/>
      <c r="AZM159" s="28"/>
      <c r="AZN159" s="28"/>
      <c r="AZO159" s="28"/>
      <c r="AZP159" s="28"/>
      <c r="AZQ159" s="28"/>
      <c r="AZR159" s="28"/>
      <c r="AZS159" s="28"/>
      <c r="AZT159" s="28"/>
      <c r="AZU159" s="28"/>
      <c r="AZV159" s="28"/>
      <c r="AZW159" s="28"/>
      <c r="AZX159" s="28"/>
      <c r="AZY159" s="28"/>
      <c r="AZZ159" s="28"/>
      <c r="BAA159" s="28"/>
      <c r="BAB159" s="28"/>
      <c r="BAC159" s="28"/>
      <c r="BAD159" s="28"/>
      <c r="BAE159" s="28"/>
      <c r="BAF159" s="28"/>
      <c r="BAG159" s="28"/>
      <c r="BAH159" s="28"/>
      <c r="BAI159" s="28"/>
      <c r="BAJ159" s="28"/>
      <c r="BAK159" s="28"/>
      <c r="BAL159" s="28"/>
      <c r="BAM159" s="28"/>
      <c r="BAN159" s="28"/>
      <c r="BAO159" s="28"/>
      <c r="BAP159" s="28"/>
      <c r="BAQ159" s="28"/>
      <c r="BAR159" s="28"/>
      <c r="BAS159" s="28"/>
      <c r="BAT159" s="28"/>
      <c r="BAU159" s="28"/>
      <c r="BAV159" s="28"/>
      <c r="BAW159" s="28"/>
      <c r="BAX159" s="28"/>
      <c r="BAY159" s="28"/>
      <c r="BAZ159" s="28"/>
      <c r="BBA159" s="28"/>
      <c r="BBB159" s="28"/>
      <c r="BBC159" s="28"/>
      <c r="BBD159" s="28"/>
      <c r="BBE159" s="28"/>
      <c r="BBF159" s="28"/>
      <c r="BBG159" s="28"/>
      <c r="BBH159" s="28"/>
      <c r="BBI159" s="28"/>
      <c r="BBJ159" s="28"/>
      <c r="BBK159" s="28"/>
      <c r="BBL159" s="28"/>
      <c r="BBM159" s="28"/>
      <c r="BBN159" s="28"/>
      <c r="BBO159" s="28"/>
      <c r="BBP159" s="28"/>
      <c r="BBQ159" s="28"/>
      <c r="BBR159" s="28"/>
      <c r="BBS159" s="28"/>
      <c r="BBT159" s="28"/>
      <c r="BBU159" s="28"/>
      <c r="BBV159" s="28"/>
      <c r="BBW159" s="28"/>
      <c r="BBX159" s="28"/>
      <c r="BBY159" s="28"/>
      <c r="BBZ159" s="28"/>
      <c r="BCA159" s="28"/>
      <c r="BCB159" s="28"/>
      <c r="BCC159" s="28"/>
      <c r="BCD159" s="28"/>
      <c r="BCE159" s="28"/>
      <c r="BCF159" s="28"/>
      <c r="BCG159" s="28"/>
      <c r="BCH159" s="28"/>
      <c r="BCI159" s="28"/>
      <c r="BCJ159" s="28"/>
      <c r="BCK159" s="28"/>
      <c r="BCL159" s="28"/>
      <c r="BCM159" s="28"/>
      <c r="BCN159" s="28"/>
      <c r="BCO159" s="28"/>
      <c r="BCP159" s="28"/>
      <c r="BCQ159" s="28"/>
      <c r="BCR159" s="28"/>
      <c r="BCS159" s="28"/>
      <c r="BCT159" s="28"/>
      <c r="BCU159" s="28"/>
      <c r="BCV159" s="28"/>
      <c r="BCW159" s="28"/>
      <c r="BCX159" s="28"/>
      <c r="BCY159" s="28"/>
      <c r="BCZ159" s="28"/>
      <c r="BDA159" s="28"/>
      <c r="BDB159" s="28"/>
      <c r="BDC159" s="28"/>
      <c r="BDD159" s="28"/>
      <c r="BDE159" s="28"/>
      <c r="BDF159" s="28"/>
      <c r="BDG159" s="28"/>
      <c r="BDH159" s="28"/>
      <c r="BDI159" s="28"/>
      <c r="BDJ159" s="28"/>
      <c r="BDK159" s="28"/>
      <c r="BDL159" s="28"/>
      <c r="BDM159" s="28"/>
      <c r="BDN159" s="28"/>
      <c r="BDO159" s="28"/>
      <c r="BDP159" s="28"/>
      <c r="BDQ159" s="28"/>
      <c r="BDR159" s="28"/>
      <c r="BDS159" s="28"/>
      <c r="BDT159" s="28"/>
      <c r="BDU159" s="28"/>
      <c r="BDV159" s="28"/>
      <c r="BDW159" s="28"/>
      <c r="BDX159" s="28"/>
      <c r="BDY159" s="28"/>
      <c r="BDZ159" s="28"/>
      <c r="BEA159" s="28"/>
      <c r="BEB159" s="28"/>
      <c r="BEC159" s="28"/>
      <c r="BED159" s="28"/>
      <c r="BEE159" s="28"/>
      <c r="BEF159" s="28"/>
      <c r="BEG159" s="28"/>
      <c r="BEH159" s="28"/>
      <c r="BEI159" s="28"/>
      <c r="BEJ159" s="28"/>
      <c r="BEK159" s="28"/>
      <c r="BEL159" s="28"/>
      <c r="BEM159" s="28"/>
      <c r="BEN159" s="28"/>
      <c r="BEO159" s="28"/>
      <c r="BEP159" s="28"/>
      <c r="BEQ159" s="28"/>
      <c r="BER159" s="28"/>
      <c r="BES159" s="28"/>
      <c r="BET159" s="28"/>
      <c r="BEU159" s="28"/>
      <c r="BEV159" s="28"/>
      <c r="BEW159" s="28"/>
      <c r="BEX159" s="28"/>
      <c r="BEY159" s="28"/>
      <c r="BEZ159" s="28"/>
      <c r="BFA159" s="28"/>
      <c r="BFB159" s="28"/>
      <c r="BFC159" s="28"/>
      <c r="BFD159" s="28"/>
      <c r="BFE159" s="28"/>
      <c r="BFF159" s="28"/>
      <c r="BFG159" s="28"/>
      <c r="BFH159" s="28"/>
      <c r="BFI159" s="28"/>
      <c r="BFJ159" s="28"/>
      <c r="BFK159" s="28"/>
      <c r="BFL159" s="28"/>
      <c r="BFM159" s="28"/>
      <c r="BFN159" s="28"/>
      <c r="BFO159" s="28"/>
      <c r="BFP159" s="28"/>
      <c r="BFQ159" s="28"/>
      <c r="BFR159" s="28"/>
      <c r="BFS159" s="28"/>
      <c r="BFT159" s="28"/>
      <c r="BFU159" s="28"/>
      <c r="BFV159" s="28"/>
      <c r="BFW159" s="28"/>
      <c r="BFX159" s="28"/>
      <c r="BFY159" s="28"/>
      <c r="BFZ159" s="28"/>
      <c r="BGA159" s="28"/>
      <c r="BGB159" s="28"/>
      <c r="BGC159" s="28"/>
      <c r="BGD159" s="28"/>
      <c r="BGE159" s="28"/>
      <c r="BGF159" s="28"/>
      <c r="BGG159" s="28"/>
      <c r="BGH159" s="28"/>
      <c r="BGI159" s="28"/>
      <c r="BGJ159" s="28"/>
      <c r="BGK159" s="28"/>
      <c r="BGL159" s="28"/>
      <c r="BGM159" s="28"/>
      <c r="BGN159" s="28"/>
      <c r="BGO159" s="28"/>
      <c r="BGP159" s="28"/>
      <c r="BGQ159" s="28"/>
      <c r="BGR159" s="28"/>
      <c r="BGS159" s="28"/>
      <c r="BGT159" s="28"/>
      <c r="BGU159" s="28"/>
      <c r="BGV159" s="28"/>
      <c r="BGW159" s="28"/>
      <c r="BGX159" s="28"/>
      <c r="BGY159" s="28"/>
      <c r="BGZ159" s="28"/>
      <c r="BHA159" s="28"/>
      <c r="BHB159" s="28"/>
      <c r="BHC159" s="28"/>
      <c r="BHD159" s="28"/>
      <c r="BHE159" s="28"/>
      <c r="BHF159" s="28"/>
      <c r="BHG159" s="28"/>
      <c r="BHH159" s="28"/>
      <c r="BHI159" s="28"/>
      <c r="BHJ159" s="28"/>
      <c r="BHK159" s="28"/>
      <c r="BHL159" s="28"/>
      <c r="BHM159" s="28"/>
      <c r="BHN159" s="28"/>
      <c r="BHO159" s="28"/>
      <c r="BHP159" s="28"/>
      <c r="BHQ159" s="28"/>
      <c r="BHR159" s="28"/>
      <c r="BHS159" s="28"/>
      <c r="BHT159" s="28"/>
      <c r="BHU159" s="28"/>
      <c r="BHV159" s="28"/>
      <c r="BHW159" s="28"/>
      <c r="BHX159" s="28"/>
      <c r="BHY159" s="28"/>
      <c r="BHZ159" s="28"/>
      <c r="BIA159" s="28"/>
      <c r="BIB159" s="28"/>
      <c r="BIC159" s="28"/>
      <c r="BID159" s="28"/>
      <c r="BIE159" s="28"/>
      <c r="BIF159" s="28"/>
      <c r="BIG159" s="28"/>
      <c r="BIH159" s="28"/>
      <c r="BII159" s="28"/>
      <c r="BIJ159" s="28"/>
      <c r="BIK159" s="28"/>
      <c r="BIL159" s="28"/>
      <c r="BIM159" s="28"/>
      <c r="BIN159" s="28"/>
      <c r="BIO159" s="28"/>
      <c r="BIP159" s="28"/>
      <c r="BIQ159" s="28"/>
      <c r="BIR159" s="28"/>
      <c r="BIS159" s="28"/>
      <c r="BIT159" s="28"/>
      <c r="BIU159" s="28"/>
      <c r="BIV159" s="28"/>
      <c r="BIW159" s="28"/>
      <c r="BIX159" s="28"/>
      <c r="BIY159" s="28"/>
      <c r="BIZ159" s="28"/>
      <c r="BJA159" s="28"/>
      <c r="BJB159" s="28"/>
      <c r="BJC159" s="28"/>
      <c r="BJD159" s="28"/>
      <c r="BJE159" s="28"/>
      <c r="BJF159" s="28"/>
      <c r="BJG159" s="28"/>
      <c r="BJH159" s="28"/>
      <c r="BJI159" s="28"/>
      <c r="BJJ159" s="28"/>
      <c r="BJK159" s="28"/>
      <c r="BJL159" s="28"/>
      <c r="BJM159" s="28"/>
      <c r="BJN159" s="28"/>
      <c r="BJO159" s="28"/>
      <c r="BJP159" s="28"/>
      <c r="BJQ159" s="28"/>
      <c r="BJR159" s="28"/>
      <c r="BJS159" s="28"/>
      <c r="BJT159" s="28"/>
      <c r="BJU159" s="28"/>
      <c r="BJV159" s="28"/>
      <c r="BJW159" s="28"/>
      <c r="BJX159" s="28"/>
      <c r="BJY159" s="28"/>
      <c r="BJZ159" s="28"/>
      <c r="BKA159" s="28"/>
      <c r="BKB159" s="28"/>
      <c r="BKC159" s="28"/>
      <c r="BKD159" s="28"/>
      <c r="BKE159" s="28"/>
      <c r="BKF159" s="28"/>
      <c r="BKG159" s="28"/>
      <c r="BKH159" s="28"/>
      <c r="BKI159" s="28"/>
      <c r="BKJ159" s="28"/>
      <c r="BKK159" s="28"/>
      <c r="BKL159" s="28"/>
      <c r="BKM159" s="28"/>
      <c r="BKN159" s="28"/>
      <c r="BKO159" s="28"/>
      <c r="BKP159" s="28"/>
      <c r="BKQ159" s="28"/>
      <c r="BKR159" s="28"/>
      <c r="BKS159" s="28"/>
      <c r="BKT159" s="28"/>
      <c r="BKU159" s="28"/>
      <c r="BKV159" s="28"/>
      <c r="BKW159" s="28"/>
      <c r="BKX159" s="28"/>
      <c r="BKY159" s="28"/>
      <c r="BKZ159" s="28"/>
      <c r="BLA159" s="28"/>
      <c r="BLB159" s="28"/>
      <c r="BLC159" s="28"/>
      <c r="BLD159" s="28"/>
      <c r="BLE159" s="28"/>
      <c r="BLF159" s="28"/>
      <c r="BLG159" s="28"/>
      <c r="BLH159" s="28"/>
      <c r="BLI159" s="28"/>
      <c r="BLJ159" s="28"/>
      <c r="BLK159" s="28"/>
      <c r="BLL159" s="28"/>
      <c r="BLM159" s="28"/>
      <c r="BLN159" s="28"/>
      <c r="BLO159" s="28"/>
      <c r="BLP159" s="28"/>
      <c r="BLQ159" s="28"/>
      <c r="BLR159" s="28"/>
      <c r="BLS159" s="28"/>
      <c r="BLT159" s="28"/>
      <c r="BLU159" s="28"/>
      <c r="BLV159" s="28"/>
      <c r="BLW159" s="28"/>
      <c r="BLX159" s="28"/>
      <c r="BLY159" s="28"/>
      <c r="BLZ159" s="28"/>
      <c r="BMA159" s="28"/>
      <c r="BMB159" s="28"/>
      <c r="BMC159" s="28"/>
      <c r="BMD159" s="28"/>
      <c r="BME159" s="28"/>
      <c r="BMF159" s="28"/>
      <c r="BMG159" s="28"/>
      <c r="BMH159" s="28"/>
      <c r="BMI159" s="28"/>
      <c r="BMJ159" s="28"/>
      <c r="BMK159" s="28"/>
      <c r="BML159" s="28"/>
      <c r="BMM159" s="28"/>
      <c r="BMN159" s="28"/>
      <c r="BMO159" s="28"/>
      <c r="BMP159" s="28"/>
      <c r="BMQ159" s="28"/>
      <c r="BMR159" s="28"/>
      <c r="BMS159" s="28"/>
      <c r="BMT159" s="28"/>
      <c r="BMU159" s="28"/>
      <c r="BMV159" s="28"/>
      <c r="BMW159" s="28"/>
      <c r="BMX159" s="28"/>
      <c r="BMY159" s="28"/>
      <c r="BMZ159" s="28"/>
      <c r="BNA159" s="28"/>
      <c r="BNB159" s="28"/>
      <c r="BNC159" s="28"/>
      <c r="BND159" s="28"/>
      <c r="BNE159" s="28"/>
      <c r="BNF159" s="28"/>
      <c r="BNG159" s="28"/>
      <c r="BNH159" s="28"/>
      <c r="BNI159" s="28"/>
      <c r="BNJ159" s="28"/>
      <c r="BNK159" s="28"/>
      <c r="BNL159" s="28"/>
      <c r="BNM159" s="28"/>
      <c r="BNN159" s="28"/>
      <c r="BNO159" s="28"/>
      <c r="BNP159" s="28"/>
      <c r="BNQ159" s="28"/>
      <c r="BNR159" s="28"/>
      <c r="BNS159" s="28"/>
      <c r="BNT159" s="28"/>
      <c r="BNU159" s="28"/>
      <c r="BNV159" s="28"/>
      <c r="BNW159" s="28"/>
      <c r="BNX159" s="28"/>
      <c r="BNY159" s="28"/>
      <c r="BNZ159" s="28"/>
      <c r="BOA159" s="28"/>
      <c r="BOB159" s="28"/>
      <c r="BOC159" s="28"/>
      <c r="BOD159" s="28"/>
      <c r="BOE159" s="28"/>
      <c r="BOF159" s="28"/>
      <c r="BOG159" s="28"/>
      <c r="BOH159" s="28"/>
      <c r="BOI159" s="28"/>
      <c r="BOJ159" s="28"/>
      <c r="BOK159" s="28"/>
      <c r="BOL159" s="28"/>
      <c r="BOM159" s="28"/>
      <c r="BON159" s="28"/>
      <c r="BOO159" s="28"/>
      <c r="BOP159" s="28"/>
      <c r="BOQ159" s="28"/>
      <c r="BOR159" s="28"/>
      <c r="BOS159" s="28"/>
      <c r="BOT159" s="28"/>
      <c r="BOU159" s="28"/>
      <c r="BOV159" s="28"/>
      <c r="BOW159" s="28"/>
      <c r="BOX159" s="28"/>
      <c r="BOY159" s="28"/>
      <c r="BOZ159" s="28"/>
      <c r="BPA159" s="28"/>
      <c r="BPB159" s="28"/>
      <c r="BPC159" s="28"/>
      <c r="BPD159" s="28"/>
      <c r="BPE159" s="28"/>
      <c r="BPF159" s="28"/>
      <c r="BPG159" s="28"/>
      <c r="BPH159" s="28"/>
      <c r="BPI159" s="28"/>
      <c r="BPJ159" s="28"/>
      <c r="BPK159" s="28"/>
      <c r="BPL159" s="28"/>
      <c r="BPM159" s="28"/>
      <c r="BPN159" s="28"/>
      <c r="BPO159" s="28"/>
      <c r="BPP159" s="28"/>
      <c r="BPQ159" s="28"/>
      <c r="BPR159" s="28"/>
      <c r="BPS159" s="28"/>
      <c r="BPT159" s="28"/>
      <c r="BPU159" s="28"/>
      <c r="BPV159" s="28"/>
      <c r="BPW159" s="28"/>
      <c r="BPX159" s="28"/>
      <c r="BPY159" s="28"/>
      <c r="BPZ159" s="28"/>
      <c r="BQA159" s="28"/>
      <c r="BQB159" s="28"/>
      <c r="BQC159" s="28"/>
      <c r="BQD159" s="28"/>
      <c r="BQE159" s="28"/>
      <c r="BQF159" s="28"/>
      <c r="BQG159" s="28"/>
      <c r="BQH159" s="28"/>
      <c r="BQI159" s="28"/>
      <c r="BQJ159" s="28"/>
      <c r="BQK159" s="28"/>
      <c r="BQL159" s="28"/>
      <c r="BQM159" s="28"/>
      <c r="BQN159" s="28"/>
      <c r="BQO159" s="28"/>
      <c r="BQP159" s="28"/>
      <c r="BQQ159" s="28"/>
      <c r="BQR159" s="28"/>
      <c r="BQS159" s="28"/>
      <c r="BQT159" s="28"/>
      <c r="BQU159" s="28"/>
      <c r="BQV159" s="28"/>
      <c r="BQW159" s="28"/>
      <c r="BQX159" s="28"/>
      <c r="BQY159" s="28"/>
      <c r="BQZ159" s="28"/>
      <c r="BRA159" s="28"/>
      <c r="BRB159" s="28"/>
      <c r="BRC159" s="28"/>
      <c r="BRD159" s="28"/>
      <c r="BRE159" s="28"/>
      <c r="BRF159" s="28"/>
      <c r="BRG159" s="28"/>
      <c r="BRH159" s="28"/>
      <c r="BRI159" s="28"/>
      <c r="BRJ159" s="28"/>
      <c r="BRK159" s="28"/>
      <c r="BRL159" s="28"/>
      <c r="BRM159" s="28"/>
      <c r="BRN159" s="28"/>
      <c r="BRO159" s="28"/>
      <c r="BRP159" s="28"/>
      <c r="BRQ159" s="28"/>
      <c r="BRR159" s="28"/>
      <c r="BRS159" s="28"/>
      <c r="BRT159" s="28"/>
      <c r="BRU159" s="28"/>
      <c r="BRV159" s="28"/>
      <c r="BRW159" s="28"/>
      <c r="BRX159" s="28"/>
      <c r="BRY159" s="28"/>
      <c r="BRZ159" s="28"/>
      <c r="BSA159" s="28"/>
      <c r="BSB159" s="28"/>
      <c r="BSC159" s="28"/>
      <c r="BSD159" s="28"/>
      <c r="BSE159" s="28"/>
      <c r="BSF159" s="28"/>
      <c r="BSG159" s="28"/>
      <c r="BSH159" s="28"/>
      <c r="BSI159" s="28"/>
      <c r="BSJ159" s="28"/>
      <c r="BSK159" s="28"/>
      <c r="BSL159" s="28"/>
      <c r="BSM159" s="28"/>
      <c r="BSN159" s="28"/>
      <c r="BSO159" s="28"/>
      <c r="BSP159" s="28"/>
      <c r="BSQ159" s="28"/>
      <c r="BSR159" s="28"/>
      <c r="BSS159" s="28"/>
      <c r="BST159" s="28"/>
      <c r="BSU159" s="28"/>
      <c r="BSV159" s="28"/>
      <c r="BSW159" s="28"/>
      <c r="BSX159" s="28"/>
      <c r="BSY159" s="28"/>
      <c r="BSZ159" s="28"/>
      <c r="BTA159" s="28"/>
      <c r="BTB159" s="28"/>
      <c r="BTC159" s="28"/>
      <c r="BTD159" s="28"/>
      <c r="BTE159" s="28"/>
      <c r="BTF159" s="28"/>
      <c r="BTG159" s="28"/>
      <c r="BTH159" s="28"/>
      <c r="BTI159" s="28"/>
      <c r="BTJ159" s="28"/>
      <c r="BTK159" s="28"/>
      <c r="BTL159" s="28"/>
      <c r="BTM159" s="28"/>
      <c r="BTN159" s="28"/>
      <c r="BTO159" s="28"/>
      <c r="BTP159" s="28"/>
      <c r="BTQ159" s="28"/>
      <c r="BTR159" s="28"/>
      <c r="BTS159" s="28"/>
      <c r="BTT159" s="28"/>
      <c r="BTU159" s="28"/>
      <c r="BTV159" s="28"/>
      <c r="BTW159" s="28"/>
      <c r="BTX159" s="28"/>
      <c r="BTY159" s="28"/>
      <c r="BTZ159" s="28"/>
      <c r="BUA159" s="28"/>
      <c r="BUB159" s="28"/>
      <c r="BUC159" s="28"/>
      <c r="BUD159" s="28"/>
      <c r="BUE159" s="28"/>
      <c r="BUF159" s="28"/>
      <c r="BUG159" s="28"/>
      <c r="BUH159" s="28"/>
      <c r="BUI159" s="28"/>
      <c r="BUJ159" s="28"/>
      <c r="BUK159" s="28"/>
      <c r="BUL159" s="28"/>
      <c r="BUM159" s="28"/>
      <c r="BUN159" s="28"/>
      <c r="BUO159" s="28"/>
      <c r="BUP159" s="28"/>
      <c r="BUQ159" s="28"/>
      <c r="BUR159" s="28"/>
      <c r="BUS159" s="28"/>
      <c r="BUT159" s="28"/>
      <c r="BUU159" s="28"/>
      <c r="BUV159" s="28"/>
      <c r="BUW159" s="28"/>
      <c r="BUX159" s="28"/>
      <c r="BUY159" s="28"/>
      <c r="BUZ159" s="28"/>
      <c r="BVA159" s="28"/>
      <c r="BVB159" s="28"/>
      <c r="BVC159" s="28"/>
      <c r="BVD159" s="28"/>
      <c r="BVE159" s="28"/>
      <c r="BVF159" s="28"/>
      <c r="BVG159" s="28"/>
      <c r="BVH159" s="28"/>
      <c r="BVI159" s="28"/>
      <c r="BVJ159" s="28"/>
      <c r="BVK159" s="28"/>
      <c r="BVL159" s="28"/>
      <c r="BVM159" s="28"/>
      <c r="BVN159" s="28"/>
      <c r="BVO159" s="28"/>
      <c r="BVP159" s="28"/>
      <c r="BVQ159" s="28"/>
      <c r="BVR159" s="28"/>
      <c r="BVS159" s="28"/>
      <c r="BVT159" s="28"/>
      <c r="BVU159" s="28"/>
      <c r="BVV159" s="28"/>
      <c r="BVW159" s="28"/>
      <c r="BVX159" s="28"/>
      <c r="BVY159" s="28"/>
      <c r="BVZ159" s="28"/>
      <c r="BWA159" s="28"/>
      <c r="BWB159" s="28"/>
      <c r="BWC159" s="28"/>
      <c r="BWD159" s="28"/>
      <c r="BWE159" s="28"/>
      <c r="BWF159" s="28"/>
      <c r="BWG159" s="28"/>
      <c r="BWH159" s="28"/>
      <c r="BWI159" s="28"/>
      <c r="BWJ159" s="28"/>
      <c r="BWK159" s="28"/>
      <c r="BWL159" s="28"/>
      <c r="BWM159" s="28"/>
      <c r="BWN159" s="28"/>
      <c r="BWO159" s="28"/>
      <c r="BWP159" s="28"/>
      <c r="BWQ159" s="28"/>
      <c r="BWR159" s="28"/>
      <c r="BWS159" s="28"/>
      <c r="BWT159" s="28"/>
      <c r="BWU159" s="28"/>
      <c r="BWV159" s="28"/>
      <c r="BWW159" s="28"/>
      <c r="BWX159" s="28"/>
      <c r="BWY159" s="28"/>
      <c r="BWZ159" s="28"/>
      <c r="BXA159" s="28"/>
      <c r="BXB159" s="28"/>
      <c r="BXC159" s="28"/>
      <c r="BXD159" s="28"/>
      <c r="BXE159" s="28"/>
      <c r="BXF159" s="28"/>
      <c r="BXG159" s="28"/>
      <c r="BXH159" s="28"/>
      <c r="BXI159" s="28"/>
      <c r="BXJ159" s="28"/>
      <c r="BXK159" s="28"/>
      <c r="BXL159" s="28"/>
      <c r="BXM159" s="28"/>
      <c r="BXN159" s="28"/>
      <c r="BXO159" s="28"/>
      <c r="BXP159" s="28"/>
      <c r="BXQ159" s="28"/>
      <c r="BXR159" s="28"/>
      <c r="BXS159" s="28"/>
      <c r="BXT159" s="28"/>
      <c r="BXU159" s="28"/>
      <c r="BXV159" s="28"/>
      <c r="BXW159" s="28"/>
      <c r="BXX159" s="28"/>
      <c r="BXY159" s="28"/>
      <c r="BXZ159" s="28"/>
      <c r="BYA159" s="28"/>
      <c r="BYB159" s="28"/>
      <c r="BYC159" s="28"/>
      <c r="BYD159" s="28"/>
      <c r="BYE159" s="28"/>
      <c r="BYF159" s="28"/>
      <c r="BYG159" s="28"/>
      <c r="BYH159" s="28"/>
      <c r="BYI159" s="28"/>
      <c r="BYJ159" s="28"/>
      <c r="BYK159" s="28"/>
      <c r="BYL159" s="28"/>
      <c r="BYM159" s="28"/>
      <c r="BYN159" s="28"/>
      <c r="BYO159" s="28"/>
      <c r="BYP159" s="28"/>
      <c r="BYQ159" s="28"/>
      <c r="BYR159" s="28"/>
      <c r="BYS159" s="28"/>
      <c r="BYT159" s="28"/>
      <c r="BYU159" s="28"/>
      <c r="BYV159" s="28"/>
      <c r="BYW159" s="28"/>
      <c r="BYX159" s="28"/>
      <c r="BYY159" s="28"/>
      <c r="BYZ159" s="28"/>
      <c r="BZA159" s="28"/>
      <c r="BZB159" s="28"/>
      <c r="BZC159" s="28"/>
      <c r="BZD159" s="28"/>
      <c r="BZE159" s="28"/>
      <c r="BZF159" s="28"/>
      <c r="BZG159" s="28"/>
      <c r="BZH159" s="28"/>
      <c r="BZI159" s="28"/>
      <c r="BZJ159" s="28"/>
      <c r="BZK159" s="28"/>
      <c r="BZL159" s="28"/>
      <c r="BZM159" s="28"/>
      <c r="BZN159" s="28"/>
      <c r="BZO159" s="28"/>
      <c r="BZP159" s="28"/>
      <c r="BZQ159" s="28"/>
      <c r="BZR159" s="28"/>
      <c r="BZS159" s="28"/>
      <c r="BZT159" s="28"/>
      <c r="BZU159" s="28"/>
      <c r="BZV159" s="28"/>
      <c r="BZW159" s="28"/>
      <c r="BZX159" s="28"/>
      <c r="BZY159" s="28"/>
      <c r="BZZ159" s="28"/>
      <c r="CAA159" s="28"/>
      <c r="CAB159" s="28"/>
      <c r="CAC159" s="28"/>
      <c r="CAD159" s="28"/>
      <c r="CAE159" s="28"/>
      <c r="CAF159" s="28"/>
      <c r="CAG159" s="28"/>
      <c r="CAH159" s="28"/>
      <c r="CAI159" s="28"/>
      <c r="CAJ159" s="28"/>
      <c r="CAK159" s="28"/>
      <c r="CAL159" s="28"/>
      <c r="CAM159" s="28"/>
      <c r="CAN159" s="28"/>
      <c r="CAO159" s="28"/>
      <c r="CAP159" s="28"/>
      <c r="CAQ159" s="28"/>
      <c r="CAR159" s="28"/>
      <c r="CAS159" s="28"/>
      <c r="CAT159" s="28"/>
      <c r="CAU159" s="28"/>
      <c r="CAV159" s="28"/>
      <c r="CAW159" s="28"/>
      <c r="CAX159" s="28"/>
      <c r="CAY159" s="28"/>
      <c r="CAZ159" s="28"/>
      <c r="CBA159" s="28"/>
      <c r="CBB159" s="28"/>
      <c r="CBC159" s="28"/>
      <c r="CBD159" s="28"/>
      <c r="CBE159" s="28"/>
      <c r="CBF159" s="28"/>
      <c r="CBG159" s="28"/>
      <c r="CBH159" s="28"/>
      <c r="CBI159" s="28"/>
      <c r="CBJ159" s="28"/>
      <c r="CBK159" s="28"/>
      <c r="CBL159" s="28"/>
      <c r="CBM159" s="28"/>
      <c r="CBN159" s="28"/>
      <c r="CBO159" s="28"/>
      <c r="CBP159" s="28"/>
      <c r="CBQ159" s="28"/>
      <c r="CBR159" s="28"/>
      <c r="CBS159" s="28"/>
      <c r="CBT159" s="28"/>
      <c r="CBU159" s="28"/>
      <c r="CBV159" s="28"/>
      <c r="CBW159" s="28"/>
      <c r="CBX159" s="28"/>
      <c r="CBY159" s="28"/>
      <c r="CBZ159" s="28"/>
      <c r="CCA159" s="28"/>
      <c r="CCB159" s="28"/>
      <c r="CCC159" s="28"/>
      <c r="CCD159" s="28"/>
      <c r="CCE159" s="28"/>
      <c r="CCF159" s="28"/>
      <c r="CCG159" s="28"/>
      <c r="CCH159" s="28"/>
      <c r="CCI159" s="28"/>
      <c r="CCJ159" s="28"/>
      <c r="CCK159" s="28"/>
      <c r="CCL159" s="28"/>
      <c r="CCM159" s="28"/>
      <c r="CCN159" s="28"/>
      <c r="CCO159" s="28"/>
      <c r="CCP159" s="28"/>
      <c r="CCQ159" s="28"/>
      <c r="CCR159" s="28"/>
      <c r="CCS159" s="28"/>
      <c r="CCT159" s="28"/>
      <c r="CCU159" s="28"/>
      <c r="CCV159" s="28"/>
      <c r="CCW159" s="28"/>
      <c r="CCX159" s="28"/>
      <c r="CCY159" s="28"/>
      <c r="CCZ159" s="28"/>
      <c r="CDA159" s="28"/>
      <c r="CDB159" s="28"/>
      <c r="CDC159" s="28"/>
      <c r="CDD159" s="28"/>
      <c r="CDE159" s="28"/>
      <c r="CDF159" s="28"/>
      <c r="CDG159" s="28"/>
      <c r="CDH159" s="28"/>
      <c r="CDI159" s="28"/>
      <c r="CDJ159" s="28"/>
      <c r="CDK159" s="28"/>
      <c r="CDL159" s="28"/>
      <c r="CDM159" s="28"/>
      <c r="CDN159" s="28"/>
      <c r="CDO159" s="28"/>
      <c r="CDP159" s="28"/>
      <c r="CDQ159" s="28"/>
      <c r="CDR159" s="28"/>
      <c r="CDS159" s="28"/>
      <c r="CDT159" s="28"/>
      <c r="CDU159" s="28"/>
      <c r="CDV159" s="28"/>
      <c r="CDW159" s="28"/>
      <c r="CDX159" s="28"/>
      <c r="CDY159" s="28"/>
      <c r="CDZ159" s="28"/>
      <c r="CEA159" s="28"/>
      <c r="CEB159" s="28"/>
      <c r="CEC159" s="28"/>
      <c r="CED159" s="28"/>
      <c r="CEE159" s="28"/>
      <c r="CEF159" s="28"/>
      <c r="CEG159" s="28"/>
      <c r="CEH159" s="28"/>
      <c r="CEI159" s="28"/>
      <c r="CEJ159" s="28"/>
      <c r="CEK159" s="28"/>
      <c r="CEL159" s="28"/>
      <c r="CEM159" s="28"/>
      <c r="CEN159" s="28"/>
      <c r="CEO159" s="28"/>
      <c r="CEP159" s="28"/>
      <c r="CEQ159" s="28"/>
      <c r="CER159" s="28"/>
      <c r="CES159" s="28"/>
      <c r="CET159" s="28"/>
      <c r="CEU159" s="28"/>
      <c r="CEV159" s="28"/>
      <c r="CEW159" s="28"/>
      <c r="CEX159" s="28"/>
      <c r="CEY159" s="28"/>
      <c r="CEZ159" s="28"/>
      <c r="CFA159" s="28"/>
      <c r="CFB159" s="28"/>
      <c r="CFC159" s="28"/>
      <c r="CFD159" s="28"/>
      <c r="CFE159" s="28"/>
      <c r="CFF159" s="28"/>
      <c r="CFG159" s="28"/>
      <c r="CFH159" s="28"/>
      <c r="CFI159" s="28"/>
      <c r="CFJ159" s="28"/>
      <c r="CFK159" s="28"/>
      <c r="CFL159" s="28"/>
      <c r="CFM159" s="28"/>
      <c r="CFN159" s="28"/>
      <c r="CFO159" s="28"/>
      <c r="CFP159" s="28"/>
      <c r="CFQ159" s="28"/>
      <c r="CFR159" s="28"/>
      <c r="CFS159" s="28"/>
      <c r="CFT159" s="28"/>
      <c r="CFU159" s="28"/>
      <c r="CFV159" s="28"/>
      <c r="CFW159" s="28"/>
      <c r="CFX159" s="28"/>
      <c r="CFY159" s="28"/>
      <c r="CFZ159" s="28"/>
      <c r="CGA159" s="28"/>
      <c r="CGB159" s="28"/>
      <c r="CGC159" s="28"/>
      <c r="CGD159" s="28"/>
      <c r="CGE159" s="28"/>
      <c r="CGF159" s="28"/>
      <c r="CGG159" s="28"/>
      <c r="CGH159" s="28"/>
      <c r="CGI159" s="28"/>
      <c r="CGJ159" s="28"/>
      <c r="CGK159" s="28"/>
      <c r="CGL159" s="28"/>
      <c r="CGM159" s="28"/>
      <c r="CGN159" s="28"/>
      <c r="CGO159" s="28"/>
      <c r="CGP159" s="28"/>
      <c r="CGQ159" s="28"/>
      <c r="CGR159" s="28"/>
      <c r="CGS159" s="28"/>
      <c r="CGT159" s="28"/>
      <c r="CGU159" s="28"/>
      <c r="CGV159" s="28"/>
      <c r="CGW159" s="28"/>
      <c r="CGX159" s="28"/>
      <c r="CGY159" s="28"/>
      <c r="CGZ159" s="28"/>
      <c r="CHA159" s="28"/>
      <c r="CHB159" s="28"/>
      <c r="CHC159" s="28"/>
      <c r="CHD159" s="28"/>
      <c r="CHE159" s="28"/>
      <c r="CHF159" s="28"/>
      <c r="CHG159" s="28"/>
      <c r="CHH159" s="28"/>
      <c r="CHI159" s="28"/>
      <c r="CHJ159" s="28"/>
      <c r="CHK159" s="28"/>
      <c r="CHL159" s="28"/>
      <c r="CHM159" s="28"/>
      <c r="CHN159" s="28"/>
      <c r="CHO159" s="28"/>
      <c r="CHP159" s="28"/>
      <c r="CHQ159" s="28"/>
      <c r="CHR159" s="28"/>
      <c r="CHS159" s="28"/>
      <c r="CHT159" s="28"/>
      <c r="CHU159" s="28"/>
      <c r="CHV159" s="28"/>
      <c r="CHW159" s="28"/>
      <c r="CHX159" s="28"/>
      <c r="CHY159" s="28"/>
      <c r="CHZ159" s="28"/>
      <c r="CIA159" s="28"/>
      <c r="CIB159" s="28"/>
      <c r="CIC159" s="28"/>
      <c r="CID159" s="28"/>
      <c r="CIE159" s="28"/>
      <c r="CIF159" s="28"/>
      <c r="CIG159" s="28"/>
      <c r="CIH159" s="28"/>
      <c r="CII159" s="28"/>
      <c r="CIJ159" s="28"/>
      <c r="CIK159" s="28"/>
      <c r="CIL159" s="28"/>
      <c r="CIM159" s="28"/>
      <c r="CIN159" s="28"/>
      <c r="CIO159" s="28"/>
      <c r="CIP159" s="28"/>
      <c r="CIQ159" s="28"/>
      <c r="CIR159" s="28"/>
      <c r="CIS159" s="28"/>
      <c r="CIT159" s="28"/>
      <c r="CIU159" s="28"/>
      <c r="CIV159" s="28"/>
      <c r="CIW159" s="28"/>
      <c r="CIX159" s="28"/>
      <c r="CIY159" s="28"/>
      <c r="CIZ159" s="28"/>
      <c r="CJA159" s="28"/>
      <c r="CJB159" s="28"/>
      <c r="CJC159" s="28"/>
      <c r="CJD159" s="28"/>
      <c r="CJE159" s="28"/>
      <c r="CJF159" s="28"/>
      <c r="CJG159" s="28"/>
      <c r="CJH159" s="28"/>
      <c r="CJI159" s="28"/>
      <c r="CJJ159" s="28"/>
      <c r="CJK159" s="28"/>
      <c r="CJL159" s="28"/>
      <c r="CJM159" s="28"/>
      <c r="CJN159" s="28"/>
      <c r="CJO159" s="28"/>
      <c r="CJP159" s="28"/>
      <c r="CJQ159" s="28"/>
      <c r="CJR159" s="28"/>
      <c r="CJS159" s="28"/>
      <c r="CJT159" s="28"/>
      <c r="CJU159" s="28"/>
      <c r="CJV159" s="28"/>
      <c r="CJW159" s="28"/>
      <c r="CJX159" s="28"/>
      <c r="CJY159" s="28"/>
      <c r="CJZ159" s="28"/>
      <c r="CKA159" s="28"/>
      <c r="CKB159" s="28"/>
      <c r="CKC159" s="28"/>
      <c r="CKD159" s="28"/>
      <c r="CKE159" s="28"/>
      <c r="CKF159" s="28"/>
      <c r="CKG159" s="28"/>
      <c r="CKH159" s="28"/>
      <c r="CKI159" s="28"/>
      <c r="CKJ159" s="28"/>
      <c r="CKK159" s="28"/>
      <c r="CKL159" s="28"/>
      <c r="CKM159" s="28"/>
      <c r="CKN159" s="28"/>
      <c r="CKO159" s="28"/>
      <c r="CKP159" s="28"/>
      <c r="CKQ159" s="28"/>
      <c r="CKR159" s="28"/>
      <c r="CKS159" s="28"/>
      <c r="CKT159" s="28"/>
      <c r="CKU159" s="28"/>
      <c r="CKV159" s="28"/>
      <c r="CKW159" s="28"/>
      <c r="CKX159" s="28"/>
      <c r="CKY159" s="28"/>
      <c r="CKZ159" s="28"/>
      <c r="CLA159" s="28"/>
      <c r="CLB159" s="28"/>
      <c r="CLC159" s="28"/>
      <c r="CLD159" s="28"/>
      <c r="CLE159" s="28"/>
      <c r="CLF159" s="28"/>
      <c r="CLG159" s="28"/>
      <c r="CLH159" s="28"/>
      <c r="CLI159" s="28"/>
      <c r="CLJ159" s="28"/>
      <c r="CLK159" s="28"/>
      <c r="CLL159" s="28"/>
      <c r="CLM159" s="28"/>
      <c r="CLN159" s="28"/>
      <c r="CLO159" s="28"/>
      <c r="CLP159" s="28"/>
      <c r="CLQ159" s="28"/>
      <c r="CLR159" s="28"/>
      <c r="CLS159" s="28"/>
      <c r="CLT159" s="28"/>
      <c r="CLU159" s="28"/>
      <c r="CLV159" s="28"/>
      <c r="CLW159" s="28"/>
      <c r="CLX159" s="28"/>
      <c r="CLY159" s="28"/>
      <c r="CLZ159" s="28"/>
      <c r="CMA159" s="28"/>
      <c r="CMB159" s="28"/>
      <c r="CMC159" s="28"/>
      <c r="CMD159" s="28"/>
      <c r="CME159" s="28"/>
      <c r="CMF159" s="28"/>
      <c r="CMG159" s="28"/>
      <c r="CMH159" s="28"/>
      <c r="CMI159" s="28"/>
      <c r="CMJ159" s="28"/>
      <c r="CMK159" s="28"/>
      <c r="CML159" s="28"/>
      <c r="CMM159" s="28"/>
      <c r="CMN159" s="28"/>
      <c r="CMO159" s="28"/>
      <c r="CMP159" s="28"/>
      <c r="CMQ159" s="28"/>
      <c r="CMR159" s="28"/>
      <c r="CMS159" s="28"/>
      <c r="CMT159" s="28"/>
      <c r="CMU159" s="28"/>
      <c r="CMV159" s="28"/>
      <c r="CMW159" s="28"/>
      <c r="CMX159" s="28"/>
      <c r="CMY159" s="28"/>
      <c r="CMZ159" s="28"/>
      <c r="CNA159" s="28"/>
      <c r="CNB159" s="28"/>
      <c r="CNC159" s="28"/>
      <c r="CND159" s="28"/>
      <c r="CNE159" s="28"/>
      <c r="CNF159" s="28"/>
      <c r="CNG159" s="28"/>
      <c r="CNH159" s="28"/>
      <c r="CNI159" s="28"/>
      <c r="CNJ159" s="28"/>
      <c r="CNK159" s="28"/>
      <c r="CNL159" s="28"/>
      <c r="CNM159" s="28"/>
      <c r="CNN159" s="28"/>
      <c r="CNO159" s="28"/>
      <c r="CNP159" s="28"/>
      <c r="CNQ159" s="28"/>
      <c r="CNR159" s="28"/>
      <c r="CNS159" s="28"/>
      <c r="CNT159" s="28"/>
      <c r="CNU159" s="28"/>
      <c r="CNV159" s="28"/>
      <c r="CNW159" s="28"/>
      <c r="CNX159" s="28"/>
      <c r="CNY159" s="28"/>
      <c r="CNZ159" s="28"/>
      <c r="COA159" s="28"/>
      <c r="COB159" s="28"/>
      <c r="COC159" s="28"/>
      <c r="COD159" s="28"/>
      <c r="COE159" s="28"/>
      <c r="COF159" s="28"/>
      <c r="COG159" s="28"/>
      <c r="COH159" s="28"/>
      <c r="COI159" s="28"/>
      <c r="COJ159" s="28"/>
      <c r="COK159" s="28"/>
      <c r="COL159" s="28"/>
      <c r="COM159" s="28"/>
      <c r="CON159" s="28"/>
      <c r="COO159" s="28"/>
      <c r="COP159" s="28"/>
      <c r="COQ159" s="28"/>
      <c r="COR159" s="28"/>
      <c r="COS159" s="28"/>
      <c r="COT159" s="28"/>
      <c r="COU159" s="28"/>
      <c r="COV159" s="28"/>
      <c r="COW159" s="28"/>
      <c r="COX159" s="28"/>
      <c r="COY159" s="28"/>
      <c r="COZ159" s="28"/>
      <c r="CPA159" s="28"/>
      <c r="CPB159" s="28"/>
      <c r="CPC159" s="28"/>
      <c r="CPD159" s="28"/>
      <c r="CPE159" s="28"/>
      <c r="CPF159" s="28"/>
      <c r="CPG159" s="28"/>
      <c r="CPH159" s="28"/>
      <c r="CPI159" s="28"/>
      <c r="CPJ159" s="28"/>
      <c r="CPK159" s="28"/>
      <c r="CPL159" s="28"/>
      <c r="CPM159" s="28"/>
      <c r="CPN159" s="28"/>
      <c r="CPO159" s="28"/>
      <c r="CPP159" s="28"/>
      <c r="CPQ159" s="28"/>
      <c r="CPR159" s="28"/>
      <c r="CPS159" s="28"/>
      <c r="CPT159" s="28"/>
      <c r="CPU159" s="28"/>
      <c r="CPV159" s="28"/>
      <c r="CPW159" s="28"/>
      <c r="CPX159" s="28"/>
      <c r="CPY159" s="28"/>
      <c r="CPZ159" s="28"/>
      <c r="CQA159" s="28"/>
      <c r="CQB159" s="28"/>
      <c r="CQC159" s="28"/>
      <c r="CQD159" s="28"/>
      <c r="CQE159" s="28"/>
      <c r="CQF159" s="28"/>
      <c r="CQG159" s="28"/>
      <c r="CQH159" s="28"/>
      <c r="CQI159" s="28"/>
      <c r="CQJ159" s="28"/>
      <c r="CQK159" s="28"/>
      <c r="CQL159" s="28"/>
      <c r="CQM159" s="28"/>
      <c r="CQN159" s="28"/>
      <c r="CQO159" s="28"/>
      <c r="CQP159" s="28"/>
      <c r="CQQ159" s="28"/>
      <c r="CQR159" s="28"/>
      <c r="CQS159" s="28"/>
      <c r="CQT159" s="28"/>
      <c r="CQU159" s="28"/>
      <c r="CQV159" s="28"/>
      <c r="CQW159" s="28"/>
      <c r="CQX159" s="28"/>
      <c r="CQY159" s="28"/>
      <c r="CQZ159" s="28"/>
      <c r="CRA159" s="28"/>
      <c r="CRB159" s="28"/>
      <c r="CRC159" s="28"/>
      <c r="CRD159" s="28"/>
      <c r="CRE159" s="28"/>
      <c r="CRF159" s="28"/>
      <c r="CRG159" s="28"/>
      <c r="CRH159" s="28"/>
      <c r="CRI159" s="28"/>
      <c r="CRJ159" s="28"/>
      <c r="CRK159" s="28"/>
      <c r="CRL159" s="28"/>
      <c r="CRM159" s="28"/>
      <c r="CRN159" s="28"/>
      <c r="CRO159" s="28"/>
      <c r="CRP159" s="28"/>
      <c r="CRQ159" s="28"/>
      <c r="CRR159" s="28"/>
      <c r="CRS159" s="28"/>
      <c r="CRT159" s="28"/>
      <c r="CRU159" s="28"/>
      <c r="CRV159" s="28"/>
      <c r="CRW159" s="28"/>
      <c r="CRX159" s="28"/>
      <c r="CRY159" s="28"/>
      <c r="CRZ159" s="28"/>
      <c r="CSA159" s="28"/>
      <c r="CSB159" s="28"/>
      <c r="CSC159" s="28"/>
      <c r="CSD159" s="28"/>
      <c r="CSE159" s="28"/>
      <c r="CSF159" s="28"/>
      <c r="CSG159" s="28"/>
      <c r="CSH159" s="28"/>
      <c r="CSI159" s="28"/>
      <c r="CSJ159" s="28"/>
      <c r="CSK159" s="28"/>
      <c r="CSL159" s="28"/>
      <c r="CSM159" s="28"/>
      <c r="CSN159" s="28"/>
      <c r="CSO159" s="28"/>
      <c r="CSP159" s="28"/>
      <c r="CSQ159" s="28"/>
      <c r="CSR159" s="28"/>
      <c r="CSS159" s="28"/>
      <c r="CST159" s="28"/>
      <c r="CSU159" s="28"/>
      <c r="CSV159" s="28"/>
      <c r="CSW159" s="28"/>
      <c r="CSX159" s="28"/>
      <c r="CSY159" s="28"/>
      <c r="CSZ159" s="28"/>
      <c r="CTA159" s="28"/>
      <c r="CTB159" s="28"/>
      <c r="CTC159" s="28"/>
      <c r="CTD159" s="28"/>
      <c r="CTE159" s="28"/>
      <c r="CTF159" s="28"/>
      <c r="CTG159" s="28"/>
      <c r="CTH159" s="28"/>
      <c r="CTI159" s="28"/>
      <c r="CTJ159" s="28"/>
      <c r="CTK159" s="28"/>
      <c r="CTL159" s="28"/>
      <c r="CTM159" s="28"/>
      <c r="CTN159" s="28"/>
      <c r="CTO159" s="28"/>
      <c r="CTP159" s="28"/>
      <c r="CTQ159" s="28"/>
      <c r="CTR159" s="28"/>
      <c r="CTS159" s="28"/>
      <c r="CTT159" s="28"/>
      <c r="CTU159" s="28"/>
      <c r="CTV159" s="28"/>
      <c r="CTW159" s="28"/>
      <c r="CTX159" s="28"/>
      <c r="CTY159" s="28"/>
      <c r="CTZ159" s="28"/>
      <c r="CUA159" s="28"/>
      <c r="CUB159" s="28"/>
      <c r="CUC159" s="28"/>
      <c r="CUD159" s="28"/>
      <c r="CUE159" s="28"/>
      <c r="CUF159" s="28"/>
      <c r="CUG159" s="28"/>
      <c r="CUH159" s="28"/>
      <c r="CUI159" s="28"/>
      <c r="CUJ159" s="28"/>
      <c r="CUK159" s="28"/>
      <c r="CUL159" s="28"/>
      <c r="CUM159" s="28"/>
      <c r="CUN159" s="28"/>
      <c r="CUO159" s="28"/>
      <c r="CUP159" s="28"/>
      <c r="CUQ159" s="28"/>
      <c r="CUR159" s="28"/>
      <c r="CUS159" s="28"/>
      <c r="CUT159" s="28"/>
      <c r="CUU159" s="28"/>
      <c r="CUV159" s="28"/>
      <c r="CUW159" s="28"/>
      <c r="CUX159" s="28"/>
      <c r="CUY159" s="28"/>
      <c r="CUZ159" s="28"/>
      <c r="CVA159" s="28"/>
      <c r="CVB159" s="28"/>
      <c r="CVC159" s="28"/>
      <c r="CVD159" s="28"/>
      <c r="CVE159" s="28"/>
      <c r="CVF159" s="28"/>
      <c r="CVG159" s="28"/>
      <c r="CVH159" s="28"/>
      <c r="CVI159" s="28"/>
      <c r="CVJ159" s="28"/>
      <c r="CVK159" s="28"/>
      <c r="CVL159" s="28"/>
      <c r="CVM159" s="28"/>
      <c r="CVN159" s="28"/>
      <c r="CVO159" s="28"/>
      <c r="CVP159" s="28"/>
      <c r="CVQ159" s="28"/>
      <c r="CVR159" s="28"/>
      <c r="CVS159" s="28"/>
      <c r="CVT159" s="28"/>
      <c r="CVU159" s="28"/>
      <c r="CVV159" s="28"/>
      <c r="CVW159" s="28"/>
      <c r="CVX159" s="28"/>
      <c r="CVY159" s="28"/>
      <c r="CVZ159" s="28"/>
      <c r="CWA159" s="28"/>
      <c r="CWB159" s="28"/>
      <c r="CWC159" s="28"/>
      <c r="CWD159" s="28"/>
      <c r="CWE159" s="28"/>
      <c r="CWF159" s="28"/>
      <c r="CWG159" s="28"/>
      <c r="CWH159" s="28"/>
      <c r="CWI159" s="28"/>
      <c r="CWJ159" s="28"/>
      <c r="CWK159" s="28"/>
      <c r="CWL159" s="28"/>
      <c r="CWM159" s="28"/>
      <c r="CWN159" s="28"/>
      <c r="CWO159" s="28"/>
      <c r="CWP159" s="28"/>
      <c r="CWQ159" s="28"/>
      <c r="CWR159" s="28"/>
      <c r="CWS159" s="28"/>
      <c r="CWT159" s="28"/>
      <c r="CWU159" s="28"/>
      <c r="CWV159" s="28"/>
      <c r="CWW159" s="28"/>
      <c r="CWX159" s="28"/>
      <c r="CWY159" s="28"/>
      <c r="CWZ159" s="28"/>
      <c r="CXA159" s="28"/>
      <c r="CXB159" s="28"/>
      <c r="CXC159" s="28"/>
      <c r="CXD159" s="28"/>
      <c r="CXE159" s="28"/>
      <c r="CXF159" s="28"/>
      <c r="CXG159" s="28"/>
      <c r="CXH159" s="28"/>
      <c r="CXI159" s="28"/>
      <c r="CXJ159" s="28"/>
      <c r="CXK159" s="28"/>
      <c r="CXL159" s="28"/>
      <c r="CXM159" s="28"/>
      <c r="CXN159" s="28"/>
      <c r="CXO159" s="28"/>
      <c r="CXP159" s="28"/>
      <c r="CXQ159" s="28"/>
      <c r="CXR159" s="28"/>
      <c r="CXS159" s="28"/>
      <c r="CXT159" s="28"/>
      <c r="CXU159" s="28"/>
      <c r="CXV159" s="28"/>
      <c r="CXW159" s="28"/>
      <c r="CXX159" s="28"/>
      <c r="CXY159" s="28"/>
      <c r="CXZ159" s="28"/>
      <c r="CYA159" s="28"/>
      <c r="CYB159" s="28"/>
      <c r="CYC159" s="28"/>
      <c r="CYD159" s="28"/>
      <c r="CYE159" s="28"/>
      <c r="CYF159" s="28"/>
      <c r="CYG159" s="28"/>
      <c r="CYH159" s="28"/>
      <c r="CYI159" s="28"/>
      <c r="CYJ159" s="28"/>
      <c r="CYK159" s="28"/>
      <c r="CYL159" s="28"/>
      <c r="CYM159" s="28"/>
      <c r="CYN159" s="28"/>
      <c r="CYO159" s="28"/>
      <c r="CYP159" s="28"/>
      <c r="CYQ159" s="28"/>
      <c r="CYR159" s="28"/>
      <c r="CYS159" s="28"/>
      <c r="CYT159" s="28"/>
      <c r="CYU159" s="28"/>
      <c r="CYV159" s="28"/>
      <c r="CYW159" s="28"/>
      <c r="CYX159" s="28"/>
      <c r="CYY159" s="28"/>
      <c r="CYZ159" s="28"/>
      <c r="CZA159" s="28"/>
      <c r="CZB159" s="28"/>
      <c r="CZC159" s="28"/>
      <c r="CZD159" s="28"/>
      <c r="CZE159" s="28"/>
      <c r="CZF159" s="28"/>
      <c r="CZG159" s="28"/>
      <c r="CZH159" s="28"/>
      <c r="CZI159" s="28"/>
      <c r="CZJ159" s="28"/>
      <c r="CZK159" s="28"/>
      <c r="CZL159" s="28"/>
      <c r="CZM159" s="28"/>
      <c r="CZN159" s="28"/>
      <c r="CZO159" s="28"/>
      <c r="CZP159" s="28"/>
      <c r="CZQ159" s="28"/>
      <c r="CZR159" s="28"/>
      <c r="CZS159" s="28"/>
      <c r="CZT159" s="28"/>
      <c r="CZU159" s="28"/>
      <c r="CZV159" s="28"/>
      <c r="CZW159" s="28"/>
      <c r="CZX159" s="28"/>
      <c r="CZY159" s="28"/>
      <c r="CZZ159" s="28"/>
      <c r="DAA159" s="28"/>
      <c r="DAB159" s="28"/>
      <c r="DAC159" s="28"/>
      <c r="DAD159" s="28"/>
      <c r="DAE159" s="28"/>
      <c r="DAF159" s="28"/>
      <c r="DAG159" s="28"/>
      <c r="DAH159" s="28"/>
      <c r="DAI159" s="28"/>
      <c r="DAJ159" s="28"/>
      <c r="DAK159" s="28"/>
      <c r="DAL159" s="28"/>
      <c r="DAM159" s="28"/>
      <c r="DAN159" s="28"/>
      <c r="DAO159" s="28"/>
      <c r="DAP159" s="28"/>
      <c r="DAQ159" s="28"/>
      <c r="DAR159" s="28"/>
      <c r="DAS159" s="28"/>
      <c r="DAT159" s="28"/>
      <c r="DAU159" s="28"/>
      <c r="DAV159" s="28"/>
      <c r="DAW159" s="28"/>
      <c r="DAX159" s="28"/>
      <c r="DAY159" s="28"/>
      <c r="DAZ159" s="28"/>
      <c r="DBA159" s="28"/>
      <c r="DBB159" s="28"/>
      <c r="DBC159" s="28"/>
      <c r="DBD159" s="28"/>
      <c r="DBE159" s="28"/>
      <c r="DBF159" s="28"/>
      <c r="DBG159" s="28"/>
      <c r="DBH159" s="28"/>
      <c r="DBI159" s="28"/>
      <c r="DBJ159" s="28"/>
      <c r="DBK159" s="28"/>
      <c r="DBL159" s="28"/>
      <c r="DBM159" s="28"/>
      <c r="DBN159" s="28"/>
      <c r="DBO159" s="28"/>
      <c r="DBP159" s="28"/>
      <c r="DBQ159" s="28"/>
      <c r="DBR159" s="28"/>
      <c r="DBS159" s="28"/>
      <c r="DBT159" s="28"/>
      <c r="DBU159" s="28"/>
      <c r="DBV159" s="28"/>
      <c r="DBW159" s="28"/>
      <c r="DBX159" s="28"/>
      <c r="DBY159" s="28"/>
      <c r="DBZ159" s="28"/>
      <c r="DCA159" s="28"/>
      <c r="DCB159" s="28"/>
      <c r="DCC159" s="28"/>
      <c r="DCD159" s="28"/>
      <c r="DCE159" s="28"/>
      <c r="DCF159" s="28"/>
      <c r="DCG159" s="28"/>
      <c r="DCH159" s="28"/>
      <c r="DCI159" s="28"/>
      <c r="DCJ159" s="28"/>
      <c r="DCK159" s="28"/>
      <c r="DCL159" s="28"/>
      <c r="DCM159" s="28"/>
      <c r="DCN159" s="28"/>
      <c r="DCO159" s="28"/>
      <c r="DCP159" s="28"/>
      <c r="DCQ159" s="28"/>
      <c r="DCR159" s="28"/>
      <c r="DCS159" s="28"/>
      <c r="DCT159" s="28"/>
      <c r="DCU159" s="28"/>
      <c r="DCV159" s="28"/>
      <c r="DCW159" s="28"/>
      <c r="DCX159" s="28"/>
      <c r="DCY159" s="28"/>
      <c r="DCZ159" s="28"/>
      <c r="DDA159" s="28"/>
      <c r="DDB159" s="28"/>
      <c r="DDC159" s="28"/>
      <c r="DDD159" s="28"/>
      <c r="DDE159" s="28"/>
      <c r="DDF159" s="28"/>
      <c r="DDG159" s="28"/>
      <c r="DDH159" s="28"/>
      <c r="DDI159" s="28"/>
      <c r="DDJ159" s="28"/>
      <c r="DDK159" s="28"/>
      <c r="DDL159" s="28"/>
      <c r="DDM159" s="28"/>
      <c r="DDN159" s="28"/>
      <c r="DDO159" s="28"/>
      <c r="DDP159" s="28"/>
      <c r="DDQ159" s="28"/>
      <c r="DDR159" s="28"/>
      <c r="DDS159" s="28"/>
      <c r="DDT159" s="28"/>
      <c r="DDU159" s="28"/>
      <c r="DDV159" s="28"/>
      <c r="DDW159" s="28"/>
      <c r="DDX159" s="28"/>
      <c r="DDY159" s="28"/>
      <c r="DDZ159" s="28"/>
      <c r="DEA159" s="28"/>
      <c r="DEB159" s="28"/>
      <c r="DEC159" s="28"/>
      <c r="DED159" s="28"/>
      <c r="DEE159" s="28"/>
      <c r="DEF159" s="28"/>
      <c r="DEG159" s="28"/>
      <c r="DEH159" s="28"/>
      <c r="DEI159" s="28"/>
      <c r="DEJ159" s="28"/>
      <c r="DEK159" s="28"/>
      <c r="DEL159" s="28"/>
      <c r="DEM159" s="28"/>
      <c r="DEN159" s="28"/>
      <c r="DEO159" s="28"/>
      <c r="DEP159" s="28"/>
      <c r="DEQ159" s="28"/>
      <c r="DER159" s="28"/>
      <c r="DES159" s="28"/>
      <c r="DET159" s="28"/>
      <c r="DEU159" s="28"/>
      <c r="DEV159" s="28"/>
      <c r="DEW159" s="28"/>
      <c r="DEX159" s="28"/>
      <c r="DEY159" s="28"/>
      <c r="DEZ159" s="28"/>
      <c r="DFA159" s="28"/>
      <c r="DFB159" s="28"/>
      <c r="DFC159" s="28"/>
      <c r="DFD159" s="28"/>
      <c r="DFE159" s="28"/>
      <c r="DFF159" s="28"/>
      <c r="DFG159" s="28"/>
      <c r="DFH159" s="28"/>
      <c r="DFI159" s="28"/>
      <c r="DFJ159" s="28"/>
      <c r="DFK159" s="28"/>
      <c r="DFL159" s="28"/>
      <c r="DFM159" s="28"/>
      <c r="DFN159" s="28"/>
      <c r="DFO159" s="28"/>
      <c r="DFP159" s="28"/>
      <c r="DFQ159" s="28"/>
      <c r="DFR159" s="28"/>
      <c r="DFS159" s="28"/>
      <c r="DFT159" s="28"/>
      <c r="DFU159" s="28"/>
      <c r="DFV159" s="28"/>
      <c r="DFW159" s="28"/>
      <c r="DFX159" s="28"/>
      <c r="DFY159" s="28"/>
      <c r="DFZ159" s="28"/>
      <c r="DGA159" s="28"/>
      <c r="DGB159" s="28"/>
      <c r="DGC159" s="28"/>
      <c r="DGD159" s="28"/>
      <c r="DGE159" s="28"/>
      <c r="DGF159" s="28"/>
      <c r="DGG159" s="28"/>
      <c r="DGH159" s="28"/>
      <c r="DGI159" s="28"/>
      <c r="DGJ159" s="28"/>
      <c r="DGK159" s="28"/>
      <c r="DGL159" s="28"/>
      <c r="DGM159" s="28"/>
      <c r="DGN159" s="28"/>
      <c r="DGO159" s="28"/>
      <c r="DGP159" s="28"/>
      <c r="DGQ159" s="28"/>
      <c r="DGR159" s="28"/>
      <c r="DGS159" s="28"/>
      <c r="DGT159" s="28"/>
      <c r="DGU159" s="28"/>
      <c r="DGV159" s="28"/>
      <c r="DGW159" s="28"/>
      <c r="DGX159" s="28"/>
      <c r="DGY159" s="28"/>
      <c r="DGZ159" s="28"/>
      <c r="DHA159" s="28"/>
      <c r="DHB159" s="28"/>
      <c r="DHC159" s="28"/>
      <c r="DHD159" s="28"/>
      <c r="DHE159" s="28"/>
      <c r="DHF159" s="28"/>
      <c r="DHG159" s="28"/>
      <c r="DHH159" s="28"/>
      <c r="DHI159" s="28"/>
      <c r="DHJ159" s="28"/>
      <c r="DHK159" s="28"/>
      <c r="DHL159" s="28"/>
      <c r="DHM159" s="28"/>
      <c r="DHN159" s="28"/>
      <c r="DHO159" s="28"/>
      <c r="DHP159" s="28"/>
      <c r="DHQ159" s="28"/>
      <c r="DHR159" s="28"/>
      <c r="DHS159" s="28"/>
      <c r="DHT159" s="28"/>
      <c r="DHU159" s="28"/>
      <c r="DHV159" s="28"/>
      <c r="DHW159" s="28"/>
      <c r="DHX159" s="28"/>
      <c r="DHY159" s="28"/>
      <c r="DHZ159" s="28"/>
      <c r="DIA159" s="28"/>
      <c r="DIB159" s="28"/>
      <c r="DIC159" s="28"/>
      <c r="DID159" s="28"/>
      <c r="DIE159" s="28"/>
      <c r="DIF159" s="28"/>
      <c r="DIG159" s="28"/>
      <c r="DIH159" s="28"/>
      <c r="DII159" s="28"/>
      <c r="DIJ159" s="28"/>
      <c r="DIK159" s="28"/>
      <c r="DIL159" s="28"/>
      <c r="DIM159" s="28"/>
      <c r="DIN159" s="28"/>
      <c r="DIO159" s="28"/>
      <c r="DIP159" s="28"/>
      <c r="DIQ159" s="28"/>
      <c r="DIR159" s="28"/>
      <c r="DIS159" s="28"/>
      <c r="DIT159" s="28"/>
      <c r="DIU159" s="28"/>
      <c r="DIV159" s="28"/>
      <c r="DIW159" s="28"/>
      <c r="DIX159" s="28"/>
      <c r="DIY159" s="28"/>
      <c r="DIZ159" s="28"/>
      <c r="DJA159" s="28"/>
      <c r="DJB159" s="28"/>
      <c r="DJC159" s="28"/>
      <c r="DJD159" s="28"/>
      <c r="DJE159" s="28"/>
      <c r="DJF159" s="28"/>
      <c r="DJG159" s="28"/>
      <c r="DJH159" s="28"/>
      <c r="DJI159" s="28"/>
      <c r="DJJ159" s="28"/>
      <c r="DJK159" s="28"/>
      <c r="DJL159" s="28"/>
      <c r="DJM159" s="28"/>
      <c r="DJN159" s="28"/>
      <c r="DJO159" s="28"/>
      <c r="DJP159" s="28"/>
      <c r="DJQ159" s="28"/>
      <c r="DJR159" s="28"/>
      <c r="DJS159" s="28"/>
      <c r="DJT159" s="28"/>
      <c r="DJU159" s="28"/>
      <c r="DJV159" s="28"/>
      <c r="DJW159" s="28"/>
      <c r="DJX159" s="28"/>
      <c r="DJY159" s="28"/>
      <c r="DJZ159" s="28"/>
      <c r="DKA159" s="28"/>
      <c r="DKB159" s="28"/>
      <c r="DKC159" s="28"/>
      <c r="DKD159" s="28"/>
      <c r="DKE159" s="28"/>
      <c r="DKF159" s="28"/>
      <c r="DKG159" s="28"/>
      <c r="DKH159" s="28"/>
      <c r="DKI159" s="28"/>
      <c r="DKJ159" s="28"/>
      <c r="DKK159" s="28"/>
      <c r="DKL159" s="28"/>
      <c r="DKM159" s="28"/>
      <c r="DKN159" s="28"/>
      <c r="DKO159" s="28"/>
      <c r="DKP159" s="28"/>
      <c r="DKQ159" s="28"/>
      <c r="DKR159" s="28"/>
      <c r="DKS159" s="28"/>
      <c r="DKT159" s="28"/>
      <c r="DKU159" s="28"/>
      <c r="DKV159" s="28"/>
      <c r="DKW159" s="28"/>
      <c r="DKX159" s="28"/>
      <c r="DKY159" s="28"/>
      <c r="DKZ159" s="28"/>
      <c r="DLA159" s="28"/>
      <c r="DLB159" s="28"/>
      <c r="DLC159" s="28"/>
      <c r="DLD159" s="28"/>
      <c r="DLE159" s="28"/>
      <c r="DLF159" s="28"/>
      <c r="DLG159" s="28"/>
      <c r="DLH159" s="28"/>
      <c r="DLI159" s="28"/>
      <c r="DLJ159" s="28"/>
      <c r="DLK159" s="28"/>
      <c r="DLL159" s="28"/>
      <c r="DLM159" s="28"/>
      <c r="DLN159" s="28"/>
      <c r="DLO159" s="28"/>
      <c r="DLP159" s="28"/>
      <c r="DLQ159" s="28"/>
      <c r="DLR159" s="28"/>
      <c r="DLS159" s="28"/>
      <c r="DLT159" s="28"/>
      <c r="DLU159" s="28"/>
      <c r="DLV159" s="28"/>
      <c r="DLW159" s="28"/>
      <c r="DLX159" s="28"/>
      <c r="DLY159" s="28"/>
      <c r="DLZ159" s="28"/>
      <c r="DMA159" s="28"/>
      <c r="DMB159" s="28"/>
      <c r="DMC159" s="28"/>
      <c r="DMD159" s="28"/>
      <c r="DME159" s="28"/>
      <c r="DMF159" s="28"/>
      <c r="DMG159" s="28"/>
      <c r="DMH159" s="28"/>
      <c r="DMI159" s="28"/>
      <c r="DMJ159" s="28"/>
      <c r="DMK159" s="28"/>
      <c r="DML159" s="28"/>
      <c r="DMM159" s="28"/>
      <c r="DMN159" s="28"/>
      <c r="DMO159" s="28"/>
      <c r="DMP159" s="28"/>
      <c r="DMQ159" s="28"/>
      <c r="DMR159" s="28"/>
      <c r="DMS159" s="28"/>
      <c r="DMT159" s="28"/>
      <c r="DMU159" s="28"/>
      <c r="DMV159" s="28"/>
      <c r="DMW159" s="28"/>
      <c r="DMX159" s="28"/>
      <c r="DMY159" s="28"/>
      <c r="DMZ159" s="28"/>
      <c r="DNA159" s="28"/>
      <c r="DNB159" s="28"/>
      <c r="DNC159" s="28"/>
      <c r="DND159" s="28"/>
      <c r="DNE159" s="28"/>
      <c r="DNF159" s="28"/>
      <c r="DNG159" s="28"/>
      <c r="DNH159" s="28"/>
      <c r="DNI159" s="28"/>
      <c r="DNJ159" s="28"/>
      <c r="DNK159" s="28"/>
      <c r="DNL159" s="28"/>
      <c r="DNM159" s="28"/>
      <c r="DNN159" s="28"/>
      <c r="DNO159" s="28"/>
      <c r="DNP159" s="28"/>
      <c r="DNQ159" s="28"/>
      <c r="DNR159" s="28"/>
      <c r="DNS159" s="28"/>
      <c r="DNT159" s="28"/>
      <c r="DNU159" s="28"/>
      <c r="DNV159" s="28"/>
      <c r="DNW159" s="28"/>
      <c r="DNX159" s="28"/>
      <c r="DNY159" s="28"/>
      <c r="DNZ159" s="28"/>
      <c r="DOA159" s="28"/>
      <c r="DOB159" s="28"/>
      <c r="DOC159" s="28"/>
      <c r="DOD159" s="28"/>
      <c r="DOE159" s="28"/>
      <c r="DOF159" s="28"/>
      <c r="DOG159" s="28"/>
      <c r="DOH159" s="28"/>
      <c r="DOI159" s="28"/>
      <c r="DOJ159" s="28"/>
      <c r="DOK159" s="28"/>
      <c r="DOL159" s="28"/>
      <c r="DOM159" s="28"/>
      <c r="DON159" s="28"/>
      <c r="DOO159" s="28"/>
      <c r="DOP159" s="28"/>
      <c r="DOQ159" s="28"/>
      <c r="DOR159" s="28"/>
      <c r="DOS159" s="28"/>
      <c r="DOT159" s="28"/>
      <c r="DOU159" s="28"/>
      <c r="DOV159" s="28"/>
      <c r="DOW159" s="28"/>
      <c r="DOX159" s="28"/>
      <c r="DOY159" s="28"/>
      <c r="DOZ159" s="28"/>
      <c r="DPA159" s="28"/>
      <c r="DPB159" s="28"/>
      <c r="DPC159" s="28"/>
      <c r="DPD159" s="28"/>
      <c r="DPE159" s="28"/>
      <c r="DPF159" s="28"/>
      <c r="DPG159" s="28"/>
      <c r="DPH159" s="28"/>
      <c r="DPI159" s="28"/>
      <c r="DPJ159" s="28"/>
      <c r="DPK159" s="28"/>
      <c r="DPL159" s="28"/>
      <c r="DPM159" s="28"/>
      <c r="DPN159" s="28"/>
      <c r="DPO159" s="28"/>
      <c r="DPP159" s="28"/>
      <c r="DPQ159" s="28"/>
      <c r="DPR159" s="28"/>
      <c r="DPS159" s="28"/>
      <c r="DPT159" s="28"/>
      <c r="DPU159" s="28"/>
      <c r="DPV159" s="28"/>
      <c r="DPW159" s="28"/>
      <c r="DPX159" s="28"/>
      <c r="DPY159" s="28"/>
      <c r="DPZ159" s="28"/>
      <c r="DQA159" s="28"/>
      <c r="DQB159" s="28"/>
      <c r="DQC159" s="28"/>
      <c r="DQD159" s="28"/>
      <c r="DQE159" s="28"/>
      <c r="DQF159" s="28"/>
      <c r="DQG159" s="28"/>
      <c r="DQH159" s="28"/>
      <c r="DQI159" s="28"/>
      <c r="DQJ159" s="28"/>
      <c r="DQK159" s="28"/>
      <c r="DQL159" s="28"/>
      <c r="DQM159" s="28"/>
      <c r="DQN159" s="28"/>
      <c r="DQO159" s="28"/>
      <c r="DQP159" s="28"/>
      <c r="DQQ159" s="28"/>
      <c r="DQR159" s="28"/>
      <c r="DQS159" s="28"/>
      <c r="DQT159" s="28"/>
      <c r="DQU159" s="28"/>
      <c r="DQV159" s="28"/>
      <c r="DQW159" s="28"/>
      <c r="DQX159" s="28"/>
      <c r="DQY159" s="28"/>
      <c r="DQZ159" s="28"/>
      <c r="DRA159" s="28"/>
      <c r="DRB159" s="28"/>
      <c r="DRC159" s="28"/>
      <c r="DRD159" s="28"/>
      <c r="DRE159" s="28"/>
      <c r="DRF159" s="28"/>
      <c r="DRG159" s="28"/>
      <c r="DRH159" s="28"/>
      <c r="DRI159" s="28"/>
      <c r="DRJ159" s="28"/>
      <c r="DRK159" s="28"/>
      <c r="DRL159" s="28"/>
      <c r="DRM159" s="28"/>
      <c r="DRN159" s="28"/>
      <c r="DRO159" s="28"/>
      <c r="DRP159" s="28"/>
      <c r="DRQ159" s="28"/>
      <c r="DRR159" s="28"/>
      <c r="DRS159" s="28"/>
      <c r="DRT159" s="28"/>
      <c r="DRU159" s="28"/>
      <c r="DRV159" s="28"/>
      <c r="DRW159" s="28"/>
      <c r="DRX159" s="28"/>
      <c r="DRY159" s="28"/>
      <c r="DRZ159" s="28"/>
      <c r="DSA159" s="28"/>
      <c r="DSB159" s="28"/>
      <c r="DSC159" s="28"/>
      <c r="DSD159" s="28"/>
      <c r="DSE159" s="28"/>
      <c r="DSF159" s="28"/>
      <c r="DSG159" s="28"/>
      <c r="DSH159" s="28"/>
      <c r="DSI159" s="28"/>
      <c r="DSJ159" s="28"/>
      <c r="DSK159" s="28"/>
      <c r="DSL159" s="28"/>
      <c r="DSM159" s="28"/>
      <c r="DSN159" s="28"/>
      <c r="DSO159" s="28"/>
      <c r="DSP159" s="28"/>
      <c r="DSQ159" s="28"/>
      <c r="DSR159" s="28"/>
      <c r="DSS159" s="28"/>
      <c r="DST159" s="28"/>
      <c r="DSU159" s="28"/>
      <c r="DSV159" s="28"/>
      <c r="DSW159" s="28"/>
      <c r="DSX159" s="28"/>
      <c r="DSY159" s="28"/>
      <c r="DSZ159" s="28"/>
      <c r="DTA159" s="28"/>
      <c r="DTB159" s="28"/>
      <c r="DTC159" s="28"/>
      <c r="DTD159" s="28"/>
      <c r="DTE159" s="28"/>
      <c r="DTF159" s="28"/>
      <c r="DTG159" s="28"/>
      <c r="DTH159" s="28"/>
      <c r="DTI159" s="28"/>
      <c r="DTJ159" s="28"/>
      <c r="DTK159" s="28"/>
      <c r="DTL159" s="28"/>
      <c r="DTM159" s="28"/>
      <c r="DTN159" s="28"/>
      <c r="DTO159" s="28"/>
      <c r="DTP159" s="28"/>
      <c r="DTQ159" s="28"/>
      <c r="DTR159" s="28"/>
      <c r="DTS159" s="28"/>
      <c r="DTT159" s="28"/>
      <c r="DTU159" s="28"/>
      <c r="DTV159" s="28"/>
      <c r="DTW159" s="28"/>
      <c r="DTX159" s="28"/>
      <c r="DTY159" s="28"/>
      <c r="DTZ159" s="28"/>
      <c r="DUA159" s="28"/>
      <c r="DUB159" s="28"/>
      <c r="DUC159" s="28"/>
      <c r="DUD159" s="28"/>
      <c r="DUE159" s="28"/>
      <c r="DUF159" s="28"/>
      <c r="DUG159" s="28"/>
      <c r="DUH159" s="28"/>
      <c r="DUI159" s="28"/>
      <c r="DUJ159" s="28"/>
      <c r="DUK159" s="28"/>
      <c r="DUL159" s="28"/>
      <c r="DUM159" s="28"/>
      <c r="DUN159" s="28"/>
      <c r="DUO159" s="28"/>
      <c r="DUP159" s="28"/>
      <c r="DUQ159" s="28"/>
      <c r="DUR159" s="28"/>
      <c r="DUS159" s="28"/>
      <c r="DUT159" s="28"/>
      <c r="DUU159" s="28"/>
      <c r="DUV159" s="28"/>
      <c r="DUW159" s="28"/>
      <c r="DUX159" s="28"/>
      <c r="DUY159" s="28"/>
      <c r="DUZ159" s="28"/>
      <c r="DVA159" s="28"/>
      <c r="DVB159" s="28"/>
      <c r="DVC159" s="28"/>
      <c r="DVD159" s="28"/>
      <c r="DVE159" s="28"/>
      <c r="DVF159" s="28"/>
      <c r="DVG159" s="28"/>
      <c r="DVH159" s="28"/>
      <c r="DVI159" s="28"/>
      <c r="DVJ159" s="28"/>
      <c r="DVK159" s="28"/>
      <c r="DVL159" s="28"/>
      <c r="DVM159" s="28"/>
      <c r="DVN159" s="28"/>
      <c r="DVO159" s="28"/>
      <c r="DVP159" s="28"/>
      <c r="DVQ159" s="28"/>
      <c r="DVR159" s="28"/>
      <c r="DVS159" s="28"/>
      <c r="DVT159" s="28"/>
      <c r="DVU159" s="28"/>
      <c r="DVV159" s="28"/>
      <c r="DVW159" s="28"/>
      <c r="DVX159" s="28"/>
      <c r="DVY159" s="28"/>
      <c r="DVZ159" s="28"/>
      <c r="DWA159" s="28"/>
      <c r="DWB159" s="28"/>
      <c r="DWC159" s="28"/>
      <c r="DWD159" s="28"/>
      <c r="DWE159" s="28"/>
      <c r="DWF159" s="28"/>
      <c r="DWG159" s="28"/>
      <c r="DWH159" s="28"/>
      <c r="DWI159" s="28"/>
      <c r="DWJ159" s="28"/>
      <c r="DWK159" s="28"/>
      <c r="DWL159" s="28"/>
      <c r="DWM159" s="28"/>
      <c r="DWN159" s="28"/>
      <c r="DWO159" s="28"/>
      <c r="DWP159" s="28"/>
      <c r="DWQ159" s="28"/>
      <c r="DWR159" s="28"/>
      <c r="DWS159" s="28"/>
      <c r="DWT159" s="28"/>
      <c r="DWU159" s="28"/>
      <c r="DWV159" s="28"/>
      <c r="DWW159" s="28"/>
      <c r="DWX159" s="28"/>
      <c r="DWY159" s="28"/>
      <c r="DWZ159" s="28"/>
      <c r="DXA159" s="28"/>
      <c r="DXB159" s="28"/>
      <c r="DXC159" s="28"/>
      <c r="DXD159" s="28"/>
      <c r="DXE159" s="28"/>
      <c r="DXF159" s="28"/>
      <c r="DXG159" s="28"/>
      <c r="DXH159" s="28"/>
      <c r="DXI159" s="28"/>
      <c r="DXJ159" s="28"/>
      <c r="DXK159" s="28"/>
      <c r="DXL159" s="28"/>
      <c r="DXM159" s="28"/>
      <c r="DXN159" s="28"/>
      <c r="DXO159" s="28"/>
      <c r="DXP159" s="28"/>
      <c r="DXQ159" s="28"/>
      <c r="DXR159" s="28"/>
      <c r="DXS159" s="28"/>
      <c r="DXT159" s="28"/>
      <c r="DXU159" s="28"/>
      <c r="DXV159" s="28"/>
      <c r="DXW159" s="28"/>
      <c r="DXX159" s="28"/>
      <c r="DXY159" s="28"/>
      <c r="DXZ159" s="28"/>
      <c r="DYA159" s="28"/>
      <c r="DYB159" s="28"/>
      <c r="DYC159" s="28"/>
      <c r="DYD159" s="28"/>
      <c r="DYE159" s="28"/>
      <c r="DYF159" s="28"/>
      <c r="DYG159" s="28"/>
      <c r="DYH159" s="28"/>
      <c r="DYI159" s="28"/>
      <c r="DYJ159" s="28"/>
      <c r="DYK159" s="28"/>
      <c r="DYL159" s="28"/>
      <c r="DYM159" s="28"/>
      <c r="DYN159" s="28"/>
      <c r="DYO159" s="28"/>
      <c r="DYP159" s="28"/>
      <c r="DYQ159" s="28"/>
      <c r="DYR159" s="28"/>
      <c r="DYS159" s="28"/>
      <c r="DYT159" s="28"/>
      <c r="DYU159" s="28"/>
      <c r="DYV159" s="28"/>
      <c r="DYW159" s="28"/>
      <c r="DYX159" s="28"/>
      <c r="DYY159" s="28"/>
      <c r="DYZ159" s="28"/>
      <c r="DZA159" s="28"/>
      <c r="DZB159" s="28"/>
      <c r="DZC159" s="28"/>
      <c r="DZD159" s="28"/>
      <c r="DZE159" s="28"/>
      <c r="DZF159" s="28"/>
      <c r="DZG159" s="28"/>
      <c r="DZH159" s="28"/>
      <c r="DZI159" s="28"/>
      <c r="DZJ159" s="28"/>
      <c r="DZK159" s="28"/>
      <c r="DZL159" s="28"/>
      <c r="DZM159" s="28"/>
      <c r="DZN159" s="28"/>
      <c r="DZO159" s="28"/>
      <c r="DZP159" s="28"/>
      <c r="DZQ159" s="28"/>
      <c r="DZR159" s="28"/>
      <c r="DZS159" s="28"/>
      <c r="DZT159" s="28"/>
      <c r="DZU159" s="28"/>
      <c r="DZV159" s="28"/>
      <c r="DZW159" s="28"/>
      <c r="DZX159" s="28"/>
      <c r="DZY159" s="28"/>
      <c r="DZZ159" s="28"/>
      <c r="EAA159" s="28"/>
      <c r="EAB159" s="28"/>
      <c r="EAC159" s="28"/>
      <c r="EAD159" s="28"/>
      <c r="EAE159" s="28"/>
      <c r="EAF159" s="28"/>
      <c r="EAG159" s="28"/>
      <c r="EAH159" s="28"/>
      <c r="EAI159" s="28"/>
      <c r="EAJ159" s="28"/>
      <c r="EAK159" s="28"/>
      <c r="EAL159" s="28"/>
      <c r="EAM159" s="28"/>
      <c r="EAN159" s="28"/>
      <c r="EAO159" s="28"/>
      <c r="EAP159" s="28"/>
      <c r="EAQ159" s="28"/>
      <c r="EAR159" s="28"/>
      <c r="EAS159" s="28"/>
      <c r="EAT159" s="28"/>
      <c r="EAU159" s="28"/>
      <c r="EAV159" s="28"/>
      <c r="EAW159" s="28"/>
      <c r="EAX159" s="28"/>
      <c r="EAY159" s="28"/>
      <c r="EAZ159" s="28"/>
      <c r="EBA159" s="28"/>
      <c r="EBB159" s="28"/>
      <c r="EBC159" s="28"/>
      <c r="EBD159" s="28"/>
      <c r="EBE159" s="28"/>
      <c r="EBF159" s="28"/>
      <c r="EBG159" s="28"/>
      <c r="EBH159" s="28"/>
      <c r="EBI159" s="28"/>
      <c r="EBJ159" s="28"/>
      <c r="EBK159" s="28"/>
      <c r="EBL159" s="28"/>
      <c r="EBM159" s="28"/>
      <c r="EBN159" s="28"/>
      <c r="EBO159" s="28"/>
      <c r="EBP159" s="28"/>
      <c r="EBQ159" s="28"/>
      <c r="EBR159" s="28"/>
      <c r="EBS159" s="28"/>
      <c r="EBT159" s="28"/>
      <c r="EBU159" s="28"/>
      <c r="EBV159" s="28"/>
      <c r="EBW159" s="28"/>
      <c r="EBX159" s="28"/>
      <c r="EBY159" s="28"/>
      <c r="EBZ159" s="28"/>
      <c r="ECA159" s="28"/>
      <c r="ECB159" s="28"/>
      <c r="ECC159" s="28"/>
      <c r="ECD159" s="28"/>
      <c r="ECE159" s="28"/>
      <c r="ECF159" s="28"/>
      <c r="ECG159" s="28"/>
      <c r="ECH159" s="28"/>
      <c r="ECI159" s="28"/>
      <c r="ECJ159" s="28"/>
      <c r="ECK159" s="28"/>
      <c r="ECL159" s="28"/>
      <c r="ECM159" s="28"/>
      <c r="ECN159" s="28"/>
      <c r="ECO159" s="28"/>
      <c r="ECP159" s="28"/>
      <c r="ECQ159" s="28"/>
      <c r="ECR159" s="28"/>
      <c r="ECS159" s="28"/>
      <c r="ECT159" s="28"/>
      <c r="ECU159" s="28"/>
      <c r="ECV159" s="28"/>
      <c r="ECW159" s="28"/>
      <c r="ECX159" s="28"/>
      <c r="ECY159" s="28"/>
      <c r="ECZ159" s="28"/>
      <c r="EDA159" s="28"/>
      <c r="EDB159" s="28"/>
      <c r="EDC159" s="28"/>
      <c r="EDD159" s="28"/>
      <c r="EDE159" s="28"/>
      <c r="EDF159" s="28"/>
      <c r="EDG159" s="28"/>
      <c r="EDH159" s="28"/>
      <c r="EDI159" s="28"/>
      <c r="EDJ159" s="28"/>
      <c r="EDK159" s="28"/>
      <c r="EDL159" s="28"/>
      <c r="EDM159" s="28"/>
      <c r="EDN159" s="28"/>
      <c r="EDO159" s="28"/>
      <c r="EDP159" s="28"/>
      <c r="EDQ159" s="28"/>
      <c r="EDR159" s="28"/>
      <c r="EDS159" s="28"/>
      <c r="EDT159" s="28"/>
      <c r="EDU159" s="28"/>
      <c r="EDV159" s="28"/>
      <c r="EDW159" s="28"/>
      <c r="EDX159" s="28"/>
      <c r="EDY159" s="28"/>
      <c r="EDZ159" s="28"/>
      <c r="EEA159" s="28"/>
      <c r="EEB159" s="28"/>
      <c r="EEC159" s="28"/>
      <c r="EED159" s="28"/>
      <c r="EEE159" s="28"/>
      <c r="EEF159" s="28"/>
      <c r="EEG159" s="28"/>
      <c r="EEH159" s="28"/>
      <c r="EEI159" s="28"/>
      <c r="EEJ159" s="28"/>
      <c r="EEK159" s="28"/>
      <c r="EEL159" s="28"/>
      <c r="EEM159" s="28"/>
      <c r="EEN159" s="28"/>
      <c r="EEO159" s="28"/>
      <c r="EEP159" s="28"/>
      <c r="EEQ159" s="28"/>
      <c r="EER159" s="28"/>
      <c r="EES159" s="28"/>
      <c r="EET159" s="28"/>
      <c r="EEU159" s="28"/>
      <c r="EEV159" s="28"/>
      <c r="EEW159" s="28"/>
      <c r="EEX159" s="28"/>
      <c r="EEY159" s="28"/>
      <c r="EEZ159" s="28"/>
      <c r="EFA159" s="28"/>
      <c r="EFB159" s="28"/>
      <c r="EFC159" s="28"/>
      <c r="EFD159" s="28"/>
      <c r="EFE159" s="28"/>
      <c r="EFF159" s="28"/>
      <c r="EFG159" s="28"/>
      <c r="EFH159" s="28"/>
      <c r="EFI159" s="28"/>
      <c r="EFJ159" s="28"/>
      <c r="EFK159" s="28"/>
      <c r="EFL159" s="28"/>
      <c r="EFM159" s="28"/>
      <c r="EFN159" s="28"/>
      <c r="EFO159" s="28"/>
      <c r="EFP159" s="28"/>
      <c r="EFQ159" s="28"/>
      <c r="EFR159" s="28"/>
      <c r="EFS159" s="28"/>
      <c r="EFT159" s="28"/>
      <c r="EFU159" s="28"/>
      <c r="EFV159" s="28"/>
      <c r="EFW159" s="28"/>
      <c r="EFX159" s="28"/>
      <c r="EFY159" s="28"/>
      <c r="EFZ159" s="28"/>
      <c r="EGA159" s="28"/>
      <c r="EGB159" s="28"/>
      <c r="EGC159" s="28"/>
      <c r="EGD159" s="28"/>
      <c r="EGE159" s="28"/>
      <c r="EGF159" s="28"/>
      <c r="EGG159" s="28"/>
      <c r="EGH159" s="28"/>
      <c r="EGI159" s="28"/>
      <c r="EGJ159" s="28"/>
      <c r="EGK159" s="28"/>
      <c r="EGL159" s="28"/>
      <c r="EGM159" s="28"/>
      <c r="EGN159" s="28"/>
      <c r="EGO159" s="28"/>
      <c r="EGP159" s="28"/>
      <c r="EGQ159" s="28"/>
      <c r="EGR159" s="28"/>
      <c r="EGS159" s="28"/>
      <c r="EGT159" s="28"/>
      <c r="EGU159" s="28"/>
      <c r="EGV159" s="28"/>
      <c r="EGW159" s="28"/>
      <c r="EGX159" s="28"/>
      <c r="EGY159" s="28"/>
      <c r="EGZ159" s="28"/>
      <c r="EHA159" s="28"/>
      <c r="EHB159" s="28"/>
      <c r="EHC159" s="28"/>
      <c r="EHD159" s="28"/>
      <c r="EHE159" s="28"/>
      <c r="EHF159" s="28"/>
      <c r="EHG159" s="28"/>
      <c r="EHH159" s="28"/>
      <c r="EHI159" s="28"/>
      <c r="EHJ159" s="28"/>
      <c r="EHK159" s="28"/>
      <c r="EHL159" s="28"/>
      <c r="EHM159" s="28"/>
      <c r="EHN159" s="28"/>
      <c r="EHO159" s="28"/>
      <c r="EHP159" s="28"/>
      <c r="EHQ159" s="28"/>
      <c r="EHR159" s="28"/>
      <c r="EHS159" s="28"/>
      <c r="EHT159" s="28"/>
      <c r="EHU159" s="28"/>
      <c r="EHV159" s="28"/>
      <c r="EHW159" s="28"/>
      <c r="EHX159" s="28"/>
      <c r="EHY159" s="28"/>
      <c r="EHZ159" s="28"/>
      <c r="EIA159" s="28"/>
      <c r="EIB159" s="28"/>
      <c r="EIC159" s="28"/>
      <c r="EID159" s="28"/>
      <c r="EIE159" s="28"/>
      <c r="EIF159" s="28"/>
      <c r="EIG159" s="28"/>
      <c r="EIH159" s="28"/>
      <c r="EII159" s="28"/>
      <c r="EIJ159" s="28"/>
      <c r="EIK159" s="28"/>
      <c r="EIL159" s="28"/>
      <c r="EIM159" s="28"/>
      <c r="EIN159" s="28"/>
      <c r="EIO159" s="28"/>
      <c r="EIP159" s="28"/>
      <c r="EIQ159" s="28"/>
      <c r="EIR159" s="28"/>
      <c r="EIS159" s="28"/>
      <c r="EIT159" s="28"/>
      <c r="EIU159" s="28"/>
      <c r="EIV159" s="28"/>
      <c r="EIW159" s="28"/>
      <c r="EIX159" s="28"/>
      <c r="EIY159" s="28"/>
      <c r="EIZ159" s="28"/>
      <c r="EJA159" s="28"/>
      <c r="EJB159" s="28"/>
      <c r="EJC159" s="28"/>
      <c r="EJD159" s="28"/>
      <c r="EJE159" s="28"/>
      <c r="EJF159" s="28"/>
      <c r="EJG159" s="28"/>
      <c r="EJH159" s="28"/>
      <c r="EJI159" s="28"/>
      <c r="EJJ159" s="28"/>
      <c r="EJK159" s="28"/>
      <c r="EJL159" s="28"/>
      <c r="EJM159" s="28"/>
      <c r="EJN159" s="28"/>
      <c r="EJO159" s="28"/>
      <c r="EJP159" s="28"/>
      <c r="EJQ159" s="28"/>
      <c r="EJR159" s="28"/>
      <c r="EJS159" s="28"/>
      <c r="EJT159" s="28"/>
      <c r="EJU159" s="28"/>
      <c r="EJV159" s="28"/>
      <c r="EJW159" s="28"/>
      <c r="EJX159" s="28"/>
      <c r="EJY159" s="28"/>
      <c r="EJZ159" s="28"/>
      <c r="EKA159" s="28"/>
      <c r="EKB159" s="28"/>
      <c r="EKC159" s="28"/>
      <c r="EKD159" s="28"/>
      <c r="EKE159" s="28"/>
      <c r="EKF159" s="28"/>
      <c r="EKG159" s="28"/>
      <c r="EKH159" s="28"/>
      <c r="EKI159" s="28"/>
      <c r="EKJ159" s="28"/>
      <c r="EKK159" s="28"/>
      <c r="EKL159" s="28"/>
      <c r="EKM159" s="28"/>
      <c r="EKN159" s="28"/>
      <c r="EKO159" s="28"/>
      <c r="EKP159" s="28"/>
      <c r="EKQ159" s="28"/>
      <c r="EKR159" s="28"/>
      <c r="EKS159" s="28"/>
      <c r="EKT159" s="28"/>
      <c r="EKU159" s="28"/>
      <c r="EKV159" s="28"/>
      <c r="EKW159" s="28"/>
      <c r="EKX159" s="28"/>
      <c r="EKY159" s="28"/>
      <c r="EKZ159" s="28"/>
      <c r="ELA159" s="28"/>
      <c r="ELB159" s="28"/>
      <c r="ELC159" s="28"/>
      <c r="ELD159" s="28"/>
      <c r="ELE159" s="28"/>
      <c r="ELF159" s="28"/>
      <c r="ELG159" s="28"/>
      <c r="ELH159" s="28"/>
      <c r="ELI159" s="28"/>
      <c r="ELJ159" s="28"/>
      <c r="ELK159" s="28"/>
      <c r="ELL159" s="28"/>
      <c r="ELM159" s="28"/>
      <c r="ELN159" s="28"/>
      <c r="ELO159" s="28"/>
      <c r="ELP159" s="28"/>
      <c r="ELQ159" s="28"/>
      <c r="ELR159" s="28"/>
      <c r="ELS159" s="28"/>
      <c r="ELT159" s="28"/>
      <c r="ELU159" s="28"/>
      <c r="ELV159" s="28"/>
      <c r="ELW159" s="28"/>
      <c r="ELX159" s="28"/>
      <c r="ELY159" s="28"/>
      <c r="ELZ159" s="28"/>
      <c r="EMA159" s="28"/>
      <c r="EMB159" s="28"/>
      <c r="EMC159" s="28"/>
      <c r="EMD159" s="28"/>
      <c r="EME159" s="28"/>
      <c r="EMF159" s="28"/>
      <c r="EMG159" s="28"/>
      <c r="EMH159" s="28"/>
      <c r="EMI159" s="28"/>
      <c r="EMJ159" s="28"/>
      <c r="EMK159" s="28"/>
      <c r="EML159" s="28"/>
      <c r="EMM159" s="28"/>
      <c r="EMN159" s="28"/>
      <c r="EMO159" s="28"/>
      <c r="EMP159" s="28"/>
      <c r="EMQ159" s="28"/>
      <c r="EMR159" s="28"/>
      <c r="EMS159" s="28"/>
      <c r="EMT159" s="28"/>
      <c r="EMU159" s="28"/>
      <c r="EMV159" s="28"/>
      <c r="EMW159" s="28"/>
      <c r="EMX159" s="28"/>
      <c r="EMY159" s="28"/>
      <c r="EMZ159" s="28"/>
      <c r="ENA159" s="28"/>
      <c r="ENB159" s="28"/>
      <c r="ENC159" s="28"/>
      <c r="END159" s="28"/>
      <c r="ENE159" s="28"/>
      <c r="ENF159" s="28"/>
      <c r="ENG159" s="28"/>
      <c r="ENH159" s="28"/>
      <c r="ENI159" s="28"/>
      <c r="ENJ159" s="28"/>
      <c r="ENK159" s="28"/>
      <c r="ENL159" s="28"/>
      <c r="ENM159" s="28"/>
      <c r="ENN159" s="28"/>
      <c r="ENO159" s="28"/>
      <c r="ENP159" s="28"/>
      <c r="ENQ159" s="28"/>
      <c r="ENR159" s="28"/>
      <c r="ENS159" s="28"/>
      <c r="ENT159" s="28"/>
      <c r="ENU159" s="28"/>
      <c r="ENV159" s="28"/>
      <c r="ENW159" s="28"/>
      <c r="ENX159" s="28"/>
      <c r="ENY159" s="28"/>
      <c r="ENZ159" s="28"/>
      <c r="EOA159" s="28"/>
      <c r="EOB159" s="28"/>
      <c r="EOC159" s="28"/>
      <c r="EOD159" s="28"/>
      <c r="EOE159" s="28"/>
      <c r="EOF159" s="28"/>
      <c r="EOG159" s="28"/>
      <c r="EOH159" s="28"/>
      <c r="EOI159" s="28"/>
      <c r="EOJ159" s="28"/>
      <c r="EOK159" s="28"/>
      <c r="EOL159" s="28"/>
      <c r="EOM159" s="28"/>
      <c r="EON159" s="28"/>
      <c r="EOO159" s="28"/>
      <c r="EOP159" s="28"/>
      <c r="EOQ159" s="28"/>
      <c r="EOR159" s="28"/>
      <c r="EOS159" s="28"/>
      <c r="EOT159" s="28"/>
      <c r="EOU159" s="28"/>
      <c r="EOV159" s="28"/>
      <c r="EOW159" s="28"/>
      <c r="EOX159" s="28"/>
      <c r="EOY159" s="28"/>
      <c r="EOZ159" s="28"/>
      <c r="EPA159" s="28"/>
      <c r="EPB159" s="28"/>
      <c r="EPC159" s="28"/>
      <c r="EPD159" s="28"/>
      <c r="EPE159" s="28"/>
      <c r="EPF159" s="28"/>
      <c r="EPG159" s="28"/>
      <c r="EPH159" s="28"/>
      <c r="EPI159" s="28"/>
      <c r="EPJ159" s="28"/>
      <c r="EPK159" s="28"/>
      <c r="EPL159" s="28"/>
      <c r="EPM159" s="28"/>
      <c r="EPN159" s="28"/>
      <c r="EPO159" s="28"/>
      <c r="EPP159" s="28"/>
      <c r="EPQ159" s="28"/>
      <c r="EPR159" s="28"/>
      <c r="EPS159" s="28"/>
      <c r="EPT159" s="28"/>
      <c r="EPU159" s="28"/>
      <c r="EPV159" s="28"/>
      <c r="EPW159" s="28"/>
      <c r="EPX159" s="28"/>
      <c r="EPY159" s="28"/>
      <c r="EPZ159" s="28"/>
      <c r="EQA159" s="28"/>
      <c r="EQB159" s="28"/>
      <c r="EQC159" s="28"/>
      <c r="EQD159" s="28"/>
      <c r="EQE159" s="28"/>
      <c r="EQF159" s="28"/>
      <c r="EQG159" s="28"/>
      <c r="EQH159" s="28"/>
      <c r="EQI159" s="28"/>
      <c r="EQJ159" s="28"/>
      <c r="EQK159" s="28"/>
      <c r="EQL159" s="28"/>
      <c r="EQM159" s="28"/>
      <c r="EQN159" s="28"/>
      <c r="EQO159" s="28"/>
      <c r="EQP159" s="28"/>
      <c r="EQQ159" s="28"/>
      <c r="EQR159" s="28"/>
      <c r="EQS159" s="28"/>
      <c r="EQT159" s="28"/>
      <c r="EQU159" s="28"/>
      <c r="EQV159" s="28"/>
      <c r="EQW159" s="28"/>
      <c r="EQX159" s="28"/>
      <c r="EQY159" s="28"/>
      <c r="EQZ159" s="28"/>
      <c r="ERA159" s="28"/>
      <c r="ERB159" s="28"/>
      <c r="ERC159" s="28"/>
      <c r="ERD159" s="28"/>
      <c r="ERE159" s="28"/>
      <c r="ERF159" s="28"/>
      <c r="ERG159" s="28"/>
      <c r="ERH159" s="28"/>
      <c r="ERI159" s="28"/>
      <c r="ERJ159" s="28"/>
      <c r="ERK159" s="28"/>
      <c r="ERL159" s="28"/>
      <c r="ERM159" s="28"/>
      <c r="ERN159" s="28"/>
      <c r="ERO159" s="28"/>
      <c r="ERP159" s="28"/>
      <c r="ERQ159" s="28"/>
      <c r="ERR159" s="28"/>
      <c r="ERS159" s="28"/>
      <c r="ERT159" s="28"/>
      <c r="ERU159" s="28"/>
      <c r="ERV159" s="28"/>
      <c r="ERW159" s="28"/>
      <c r="ERX159" s="28"/>
      <c r="ERY159" s="28"/>
      <c r="ERZ159" s="28"/>
      <c r="ESA159" s="28"/>
      <c r="ESB159" s="28"/>
      <c r="ESC159" s="28"/>
      <c r="ESD159" s="28"/>
      <c r="ESE159" s="28"/>
      <c r="ESF159" s="28"/>
      <c r="ESG159" s="28"/>
      <c r="ESH159" s="28"/>
      <c r="ESI159" s="28"/>
      <c r="ESJ159" s="28"/>
      <c r="ESK159" s="28"/>
      <c r="ESL159" s="28"/>
      <c r="ESM159" s="28"/>
      <c r="ESN159" s="28"/>
      <c r="ESO159" s="28"/>
      <c r="ESP159" s="28"/>
      <c r="ESQ159" s="28"/>
      <c r="ESR159" s="28"/>
      <c r="ESS159" s="28"/>
      <c r="EST159" s="28"/>
      <c r="ESU159" s="28"/>
      <c r="ESV159" s="28"/>
      <c r="ESW159" s="28"/>
      <c r="ESX159" s="28"/>
      <c r="ESY159" s="28"/>
      <c r="ESZ159" s="28"/>
      <c r="ETA159" s="28"/>
      <c r="ETB159" s="28"/>
      <c r="ETC159" s="28"/>
      <c r="ETD159" s="28"/>
      <c r="ETE159" s="28"/>
      <c r="ETF159" s="28"/>
      <c r="ETG159" s="28"/>
      <c r="ETH159" s="28"/>
      <c r="ETI159" s="28"/>
      <c r="ETJ159" s="28"/>
      <c r="ETK159" s="28"/>
      <c r="ETL159" s="28"/>
      <c r="ETM159" s="28"/>
      <c r="ETN159" s="28"/>
      <c r="ETO159" s="28"/>
      <c r="ETP159" s="28"/>
      <c r="ETQ159" s="28"/>
      <c r="ETR159" s="28"/>
      <c r="ETS159" s="28"/>
      <c r="ETT159" s="28"/>
      <c r="ETU159" s="28"/>
      <c r="ETV159" s="28"/>
      <c r="ETW159" s="28"/>
      <c r="ETX159" s="28"/>
      <c r="ETY159" s="28"/>
      <c r="ETZ159" s="28"/>
      <c r="EUA159" s="28"/>
      <c r="EUB159" s="28"/>
      <c r="EUC159" s="28"/>
      <c r="EUD159" s="28"/>
      <c r="EUE159" s="28"/>
      <c r="EUF159" s="28"/>
      <c r="EUG159" s="28"/>
      <c r="EUH159" s="28"/>
      <c r="EUI159" s="28"/>
      <c r="EUJ159" s="28"/>
      <c r="EUK159" s="28"/>
      <c r="EUL159" s="28"/>
      <c r="EUM159" s="28"/>
      <c r="EUN159" s="28"/>
      <c r="EUO159" s="28"/>
      <c r="EUP159" s="28"/>
      <c r="EUQ159" s="28"/>
      <c r="EUR159" s="28"/>
      <c r="EUS159" s="28"/>
      <c r="EUT159" s="28"/>
      <c r="EUU159" s="28"/>
      <c r="EUV159" s="28"/>
      <c r="EUW159" s="28"/>
      <c r="EUX159" s="28"/>
      <c r="EUY159" s="28"/>
      <c r="EUZ159" s="28"/>
      <c r="EVA159" s="28"/>
      <c r="EVB159" s="28"/>
      <c r="EVC159" s="28"/>
      <c r="EVD159" s="28"/>
      <c r="EVE159" s="28"/>
      <c r="EVF159" s="28"/>
      <c r="EVG159" s="28"/>
      <c r="EVH159" s="28"/>
      <c r="EVI159" s="28"/>
      <c r="EVJ159" s="28"/>
      <c r="EVK159" s="28"/>
      <c r="EVL159" s="28"/>
      <c r="EVM159" s="28"/>
      <c r="EVN159" s="28"/>
      <c r="EVO159" s="28"/>
      <c r="EVP159" s="28"/>
      <c r="EVQ159" s="28"/>
      <c r="EVR159" s="28"/>
      <c r="EVS159" s="28"/>
      <c r="EVT159" s="28"/>
      <c r="EVU159" s="28"/>
      <c r="EVV159" s="28"/>
      <c r="EVW159" s="28"/>
      <c r="EVX159" s="28"/>
      <c r="EVY159" s="28"/>
      <c r="EVZ159" s="28"/>
      <c r="EWA159" s="28"/>
      <c r="EWB159" s="28"/>
      <c r="EWC159" s="28"/>
      <c r="EWD159" s="28"/>
      <c r="EWE159" s="28"/>
      <c r="EWF159" s="28"/>
      <c r="EWG159" s="28"/>
      <c r="EWH159" s="28"/>
      <c r="EWI159" s="28"/>
      <c r="EWJ159" s="28"/>
      <c r="EWK159" s="28"/>
      <c r="EWL159" s="28"/>
      <c r="EWM159" s="28"/>
      <c r="EWN159" s="28"/>
      <c r="EWO159" s="28"/>
      <c r="EWP159" s="28"/>
      <c r="EWQ159" s="28"/>
      <c r="EWR159" s="28"/>
      <c r="EWS159" s="28"/>
      <c r="EWT159" s="28"/>
      <c r="EWU159" s="28"/>
      <c r="EWV159" s="28"/>
      <c r="EWW159" s="28"/>
      <c r="EWX159" s="28"/>
      <c r="EWY159" s="28"/>
      <c r="EWZ159" s="28"/>
      <c r="EXA159" s="28"/>
      <c r="EXB159" s="28"/>
      <c r="EXC159" s="28"/>
      <c r="EXD159" s="28"/>
      <c r="EXE159" s="28"/>
      <c r="EXF159" s="28"/>
      <c r="EXG159" s="28"/>
      <c r="EXH159" s="28"/>
      <c r="EXI159" s="28"/>
      <c r="EXJ159" s="28"/>
      <c r="EXK159" s="28"/>
      <c r="EXL159" s="28"/>
      <c r="EXM159" s="28"/>
      <c r="EXN159" s="28"/>
      <c r="EXO159" s="28"/>
      <c r="EXP159" s="28"/>
      <c r="EXQ159" s="28"/>
      <c r="EXR159" s="28"/>
      <c r="EXS159" s="28"/>
      <c r="EXT159" s="28"/>
      <c r="EXU159" s="28"/>
      <c r="EXV159" s="28"/>
      <c r="EXW159" s="28"/>
      <c r="EXX159" s="28"/>
      <c r="EXY159" s="28"/>
      <c r="EXZ159" s="28"/>
      <c r="EYA159" s="28"/>
      <c r="EYB159" s="28"/>
      <c r="EYC159" s="28"/>
      <c r="EYD159" s="28"/>
      <c r="EYE159" s="28"/>
      <c r="EYF159" s="28"/>
      <c r="EYG159" s="28"/>
      <c r="EYH159" s="28"/>
      <c r="EYI159" s="28"/>
      <c r="EYJ159" s="28"/>
      <c r="EYK159" s="28"/>
      <c r="EYL159" s="28"/>
      <c r="EYM159" s="28"/>
      <c r="EYN159" s="28"/>
      <c r="EYO159" s="28"/>
      <c r="EYP159" s="28"/>
      <c r="EYQ159" s="28"/>
      <c r="EYR159" s="28"/>
      <c r="EYS159" s="28"/>
      <c r="EYT159" s="28"/>
      <c r="EYU159" s="28"/>
      <c r="EYV159" s="28"/>
      <c r="EYW159" s="28"/>
      <c r="EYX159" s="28"/>
      <c r="EYY159" s="28"/>
      <c r="EYZ159" s="28"/>
      <c r="EZA159" s="28"/>
      <c r="EZB159" s="28"/>
      <c r="EZC159" s="28"/>
      <c r="EZD159" s="28"/>
      <c r="EZE159" s="28"/>
      <c r="EZF159" s="28"/>
      <c r="EZG159" s="28"/>
      <c r="EZH159" s="28"/>
      <c r="EZI159" s="28"/>
      <c r="EZJ159" s="28"/>
      <c r="EZK159" s="28"/>
      <c r="EZL159" s="28"/>
      <c r="EZM159" s="28"/>
      <c r="EZN159" s="28"/>
      <c r="EZO159" s="28"/>
      <c r="EZP159" s="28"/>
      <c r="EZQ159" s="28"/>
      <c r="EZR159" s="28"/>
      <c r="EZS159" s="28"/>
      <c r="EZT159" s="28"/>
      <c r="EZU159" s="28"/>
      <c r="EZV159" s="28"/>
      <c r="EZW159" s="28"/>
      <c r="EZX159" s="28"/>
      <c r="EZY159" s="28"/>
      <c r="EZZ159" s="28"/>
      <c r="FAA159" s="28"/>
      <c r="FAB159" s="28"/>
      <c r="FAC159" s="28"/>
      <c r="FAD159" s="28"/>
      <c r="FAE159" s="28"/>
      <c r="FAF159" s="28"/>
      <c r="FAG159" s="28"/>
      <c r="FAH159" s="28"/>
      <c r="FAI159" s="28"/>
      <c r="FAJ159" s="28"/>
      <c r="FAK159" s="28"/>
      <c r="FAL159" s="28"/>
      <c r="FAM159" s="28"/>
      <c r="FAN159" s="28"/>
      <c r="FAO159" s="28"/>
      <c r="FAP159" s="28"/>
      <c r="FAQ159" s="28"/>
      <c r="FAR159" s="28"/>
      <c r="FAS159" s="28"/>
      <c r="FAT159" s="28"/>
      <c r="FAU159" s="28"/>
      <c r="FAV159" s="28"/>
      <c r="FAW159" s="28"/>
      <c r="FAX159" s="28"/>
      <c r="FAY159" s="28"/>
      <c r="FAZ159" s="28"/>
      <c r="FBA159" s="28"/>
      <c r="FBB159" s="28"/>
      <c r="FBC159" s="28"/>
      <c r="FBD159" s="28"/>
      <c r="FBE159" s="28"/>
      <c r="FBF159" s="28"/>
      <c r="FBG159" s="28"/>
      <c r="FBH159" s="28"/>
      <c r="FBI159" s="28"/>
      <c r="FBJ159" s="28"/>
      <c r="FBK159" s="28"/>
      <c r="FBL159" s="28"/>
      <c r="FBM159" s="28"/>
      <c r="FBN159" s="28"/>
      <c r="FBO159" s="28"/>
      <c r="FBP159" s="28"/>
      <c r="FBQ159" s="28"/>
      <c r="FBR159" s="28"/>
      <c r="FBS159" s="28"/>
      <c r="FBT159" s="28"/>
      <c r="FBU159" s="28"/>
      <c r="FBV159" s="28"/>
      <c r="FBW159" s="28"/>
      <c r="FBX159" s="28"/>
      <c r="FBY159" s="28"/>
      <c r="FBZ159" s="28"/>
      <c r="FCA159" s="28"/>
      <c r="FCB159" s="28"/>
      <c r="FCC159" s="28"/>
      <c r="FCD159" s="28"/>
      <c r="FCE159" s="28"/>
      <c r="FCF159" s="28"/>
      <c r="FCG159" s="28"/>
      <c r="FCH159" s="28"/>
      <c r="FCI159" s="28"/>
      <c r="FCJ159" s="28"/>
      <c r="FCK159" s="28"/>
      <c r="FCL159" s="28"/>
      <c r="FCM159" s="28"/>
      <c r="FCN159" s="28"/>
      <c r="FCO159" s="28"/>
      <c r="FCP159" s="28"/>
      <c r="FCQ159" s="28"/>
      <c r="FCR159" s="28"/>
      <c r="FCS159" s="28"/>
      <c r="FCT159" s="28"/>
      <c r="FCU159" s="28"/>
      <c r="FCV159" s="28"/>
      <c r="FCW159" s="28"/>
      <c r="FCX159" s="28"/>
      <c r="FCY159" s="28"/>
      <c r="FCZ159" s="28"/>
      <c r="FDA159" s="28"/>
      <c r="FDB159" s="28"/>
      <c r="FDC159" s="28"/>
      <c r="FDD159" s="28"/>
      <c r="FDE159" s="28"/>
      <c r="FDF159" s="28"/>
      <c r="FDG159" s="28"/>
      <c r="FDH159" s="28"/>
      <c r="FDI159" s="28"/>
      <c r="FDJ159" s="28"/>
      <c r="FDK159" s="28"/>
      <c r="FDL159" s="28"/>
      <c r="FDM159" s="28"/>
      <c r="FDN159" s="28"/>
      <c r="FDO159" s="28"/>
      <c r="FDP159" s="28"/>
      <c r="FDQ159" s="28"/>
      <c r="FDR159" s="28"/>
      <c r="FDS159" s="28"/>
      <c r="FDT159" s="28"/>
      <c r="FDU159" s="28"/>
      <c r="FDV159" s="28"/>
      <c r="FDW159" s="28"/>
      <c r="FDX159" s="28"/>
      <c r="FDY159" s="28"/>
      <c r="FDZ159" s="28"/>
      <c r="FEA159" s="28"/>
      <c r="FEB159" s="28"/>
      <c r="FEC159" s="28"/>
      <c r="FED159" s="28"/>
      <c r="FEE159" s="28"/>
      <c r="FEF159" s="28"/>
      <c r="FEG159" s="28"/>
      <c r="FEH159" s="28"/>
      <c r="FEI159" s="28"/>
      <c r="FEJ159" s="28"/>
      <c r="FEK159" s="28"/>
      <c r="FEL159" s="28"/>
      <c r="FEM159" s="28"/>
      <c r="FEN159" s="28"/>
      <c r="FEO159" s="28"/>
      <c r="FEP159" s="28"/>
      <c r="FEQ159" s="28"/>
      <c r="FER159" s="28"/>
      <c r="FES159" s="28"/>
      <c r="FET159" s="28"/>
      <c r="FEU159" s="28"/>
      <c r="FEV159" s="28"/>
      <c r="FEW159" s="28"/>
      <c r="FEX159" s="28"/>
      <c r="FEY159" s="28"/>
      <c r="FEZ159" s="28"/>
      <c r="FFA159" s="28"/>
      <c r="FFB159" s="28"/>
      <c r="FFC159" s="28"/>
      <c r="FFD159" s="28"/>
      <c r="FFE159" s="28"/>
      <c r="FFF159" s="28"/>
      <c r="FFG159" s="28"/>
      <c r="FFH159" s="28"/>
      <c r="FFI159" s="28"/>
      <c r="FFJ159" s="28"/>
      <c r="FFK159" s="28"/>
      <c r="FFL159" s="28"/>
      <c r="FFM159" s="28"/>
      <c r="FFN159" s="28"/>
      <c r="FFO159" s="28"/>
      <c r="FFP159" s="28"/>
      <c r="FFQ159" s="28"/>
      <c r="FFR159" s="28"/>
      <c r="FFS159" s="28"/>
      <c r="FFT159" s="28"/>
      <c r="FFU159" s="28"/>
      <c r="FFV159" s="28"/>
      <c r="FFW159" s="28"/>
      <c r="FFX159" s="28"/>
      <c r="FFY159" s="28"/>
      <c r="FFZ159" s="28"/>
      <c r="FGA159" s="28"/>
      <c r="FGB159" s="28"/>
      <c r="FGC159" s="28"/>
      <c r="FGD159" s="28"/>
      <c r="FGE159" s="28"/>
      <c r="FGF159" s="28"/>
      <c r="FGG159" s="28"/>
      <c r="FGH159" s="28"/>
      <c r="FGI159" s="28"/>
      <c r="FGJ159" s="28"/>
      <c r="FGK159" s="28"/>
      <c r="FGL159" s="28"/>
      <c r="FGM159" s="28"/>
      <c r="FGN159" s="28"/>
      <c r="FGO159" s="28"/>
      <c r="FGP159" s="28"/>
      <c r="FGQ159" s="28"/>
      <c r="FGR159" s="28"/>
      <c r="FGS159" s="28"/>
      <c r="FGT159" s="28"/>
      <c r="FGU159" s="28"/>
      <c r="FGV159" s="28"/>
      <c r="FGW159" s="28"/>
      <c r="FGX159" s="28"/>
      <c r="FGY159" s="28"/>
      <c r="FGZ159" s="28"/>
      <c r="FHA159" s="28"/>
      <c r="FHB159" s="28"/>
      <c r="FHC159" s="28"/>
      <c r="FHD159" s="28"/>
      <c r="FHE159" s="28"/>
      <c r="FHF159" s="28"/>
      <c r="FHG159" s="28"/>
      <c r="FHH159" s="28"/>
      <c r="FHI159" s="28"/>
      <c r="FHJ159" s="28"/>
      <c r="FHK159" s="28"/>
      <c r="FHL159" s="28"/>
      <c r="FHM159" s="28"/>
      <c r="FHN159" s="28"/>
      <c r="FHO159" s="28"/>
      <c r="FHP159" s="28"/>
      <c r="FHQ159" s="28"/>
      <c r="FHR159" s="28"/>
      <c r="FHS159" s="28"/>
      <c r="FHT159" s="28"/>
      <c r="FHU159" s="28"/>
      <c r="FHV159" s="28"/>
      <c r="FHW159" s="28"/>
      <c r="FHX159" s="28"/>
      <c r="FHY159" s="28"/>
      <c r="FHZ159" s="28"/>
      <c r="FIA159" s="28"/>
      <c r="FIB159" s="28"/>
      <c r="FIC159" s="28"/>
      <c r="FID159" s="28"/>
      <c r="FIE159" s="28"/>
      <c r="FIF159" s="28"/>
      <c r="FIG159" s="28"/>
      <c r="FIH159" s="28"/>
      <c r="FII159" s="28"/>
      <c r="FIJ159" s="28"/>
      <c r="FIK159" s="28"/>
      <c r="FIL159" s="28"/>
      <c r="FIM159" s="28"/>
      <c r="FIN159" s="28"/>
      <c r="FIO159" s="28"/>
      <c r="FIP159" s="28"/>
      <c r="FIQ159" s="28"/>
      <c r="FIR159" s="28"/>
      <c r="FIS159" s="28"/>
      <c r="FIT159" s="28"/>
      <c r="FIU159" s="28"/>
      <c r="FIV159" s="28"/>
      <c r="FIW159" s="28"/>
      <c r="FIX159" s="28"/>
      <c r="FIY159" s="28"/>
      <c r="FIZ159" s="28"/>
      <c r="FJA159" s="28"/>
      <c r="FJB159" s="28"/>
      <c r="FJC159" s="28"/>
      <c r="FJD159" s="28"/>
      <c r="FJE159" s="28"/>
      <c r="FJF159" s="28"/>
      <c r="FJG159" s="28"/>
      <c r="FJH159" s="28"/>
      <c r="FJI159" s="28"/>
      <c r="FJJ159" s="28"/>
      <c r="FJK159" s="28"/>
      <c r="FJL159" s="28"/>
      <c r="FJM159" s="28"/>
      <c r="FJN159" s="28"/>
      <c r="FJO159" s="28"/>
      <c r="FJP159" s="28"/>
      <c r="FJQ159" s="28"/>
      <c r="FJR159" s="28"/>
      <c r="FJS159" s="28"/>
      <c r="FJT159" s="28"/>
      <c r="FJU159" s="28"/>
      <c r="FJV159" s="28"/>
      <c r="FJW159" s="28"/>
      <c r="FJX159" s="28"/>
      <c r="FJY159" s="28"/>
      <c r="FJZ159" s="28"/>
      <c r="FKA159" s="28"/>
      <c r="FKB159" s="28"/>
      <c r="FKC159" s="28"/>
      <c r="FKD159" s="28"/>
      <c r="FKE159" s="28"/>
      <c r="FKF159" s="28"/>
      <c r="FKG159" s="28"/>
      <c r="FKH159" s="28"/>
      <c r="FKI159" s="28"/>
      <c r="FKJ159" s="28"/>
      <c r="FKK159" s="28"/>
      <c r="FKL159" s="28"/>
      <c r="FKM159" s="28"/>
      <c r="FKN159" s="28"/>
      <c r="FKO159" s="28"/>
      <c r="FKP159" s="28"/>
      <c r="FKQ159" s="28"/>
      <c r="FKR159" s="28"/>
      <c r="FKS159" s="28"/>
      <c r="FKT159" s="28"/>
      <c r="FKU159" s="28"/>
      <c r="FKV159" s="28"/>
      <c r="FKW159" s="28"/>
      <c r="FKX159" s="28"/>
      <c r="FKY159" s="28"/>
      <c r="FKZ159" s="28"/>
      <c r="FLA159" s="28"/>
      <c r="FLB159" s="28"/>
      <c r="FLC159" s="28"/>
      <c r="FLD159" s="28"/>
      <c r="FLE159" s="28"/>
      <c r="FLF159" s="28"/>
      <c r="FLG159" s="28"/>
      <c r="FLH159" s="28"/>
      <c r="FLI159" s="28"/>
      <c r="FLJ159" s="28"/>
      <c r="FLK159" s="28"/>
      <c r="FLL159" s="28"/>
      <c r="FLM159" s="28"/>
      <c r="FLN159" s="28"/>
      <c r="FLO159" s="28"/>
      <c r="FLP159" s="28"/>
      <c r="FLQ159" s="28"/>
      <c r="FLR159" s="28"/>
      <c r="FLS159" s="28"/>
      <c r="FLT159" s="28"/>
      <c r="FLU159" s="28"/>
      <c r="FLV159" s="28"/>
      <c r="FLW159" s="28"/>
      <c r="FLX159" s="28"/>
      <c r="FLY159" s="28"/>
      <c r="FLZ159" s="28"/>
      <c r="FMA159" s="28"/>
      <c r="FMB159" s="28"/>
      <c r="FMC159" s="28"/>
      <c r="FMD159" s="28"/>
      <c r="FME159" s="28"/>
      <c r="FMF159" s="28"/>
      <c r="FMG159" s="28"/>
      <c r="FMH159" s="28"/>
      <c r="FMI159" s="28"/>
      <c r="FMJ159" s="28"/>
      <c r="FMK159" s="28"/>
      <c r="FML159" s="28"/>
      <c r="FMM159" s="28"/>
      <c r="FMN159" s="28"/>
      <c r="FMO159" s="28"/>
      <c r="FMP159" s="28"/>
      <c r="FMQ159" s="28"/>
      <c r="FMR159" s="28"/>
      <c r="FMS159" s="28"/>
      <c r="FMT159" s="28"/>
      <c r="FMU159" s="28"/>
      <c r="FMV159" s="28"/>
      <c r="FMW159" s="28"/>
      <c r="FMX159" s="28"/>
      <c r="FMY159" s="28"/>
      <c r="FMZ159" s="28"/>
      <c r="FNA159" s="28"/>
      <c r="FNB159" s="28"/>
      <c r="FNC159" s="28"/>
      <c r="FND159" s="28"/>
      <c r="FNE159" s="28"/>
      <c r="FNF159" s="28"/>
      <c r="FNG159" s="28"/>
      <c r="FNH159" s="28"/>
      <c r="FNI159" s="28"/>
      <c r="FNJ159" s="28"/>
      <c r="FNK159" s="28"/>
      <c r="FNL159" s="28"/>
      <c r="FNM159" s="28"/>
      <c r="FNN159" s="28"/>
      <c r="FNO159" s="28"/>
      <c r="FNP159" s="28"/>
      <c r="FNQ159" s="28"/>
      <c r="FNR159" s="28"/>
      <c r="FNS159" s="28"/>
      <c r="FNT159" s="28"/>
      <c r="FNU159" s="28"/>
      <c r="FNV159" s="28"/>
      <c r="FNW159" s="28"/>
      <c r="FNX159" s="28"/>
      <c r="FNY159" s="28"/>
      <c r="FNZ159" s="28"/>
      <c r="FOA159" s="28"/>
      <c r="FOB159" s="28"/>
      <c r="FOC159" s="28"/>
      <c r="FOD159" s="28"/>
      <c r="FOE159" s="28"/>
      <c r="FOF159" s="28"/>
      <c r="FOG159" s="28"/>
      <c r="FOH159" s="28"/>
      <c r="FOI159" s="28"/>
      <c r="FOJ159" s="28"/>
      <c r="FOK159" s="28"/>
      <c r="FOL159" s="28"/>
      <c r="FOM159" s="28"/>
      <c r="FON159" s="28"/>
      <c r="FOO159" s="28"/>
      <c r="FOP159" s="28"/>
      <c r="FOQ159" s="28"/>
      <c r="FOR159" s="28"/>
      <c r="FOS159" s="28"/>
      <c r="FOT159" s="28"/>
      <c r="FOU159" s="28"/>
      <c r="FOV159" s="28"/>
      <c r="FOW159" s="28"/>
      <c r="FOX159" s="28"/>
      <c r="FOY159" s="28"/>
      <c r="FOZ159" s="28"/>
      <c r="FPA159" s="28"/>
      <c r="FPB159" s="28"/>
      <c r="FPC159" s="28"/>
      <c r="FPD159" s="28"/>
      <c r="FPE159" s="28"/>
      <c r="FPF159" s="28"/>
      <c r="FPG159" s="28"/>
      <c r="FPH159" s="28"/>
      <c r="FPI159" s="28"/>
      <c r="FPJ159" s="28"/>
      <c r="FPK159" s="28"/>
      <c r="FPL159" s="28"/>
      <c r="FPM159" s="28"/>
      <c r="FPN159" s="28"/>
      <c r="FPO159" s="28"/>
      <c r="FPP159" s="28"/>
      <c r="FPQ159" s="28"/>
      <c r="FPR159" s="28"/>
      <c r="FPS159" s="28"/>
      <c r="FPT159" s="28"/>
      <c r="FPU159" s="28"/>
      <c r="FPV159" s="28"/>
      <c r="FPW159" s="28"/>
      <c r="FPX159" s="28"/>
      <c r="FPY159" s="28"/>
      <c r="FPZ159" s="28"/>
      <c r="FQA159" s="28"/>
      <c r="FQB159" s="28"/>
      <c r="FQC159" s="28"/>
      <c r="FQD159" s="28"/>
      <c r="FQE159" s="28"/>
      <c r="FQF159" s="28"/>
      <c r="FQG159" s="28"/>
      <c r="FQH159" s="28"/>
      <c r="FQI159" s="28"/>
      <c r="FQJ159" s="28"/>
      <c r="FQK159" s="28"/>
      <c r="FQL159" s="28"/>
      <c r="FQM159" s="28"/>
      <c r="FQN159" s="28"/>
      <c r="FQO159" s="28"/>
      <c r="FQP159" s="28"/>
      <c r="FQQ159" s="28"/>
      <c r="FQR159" s="28"/>
      <c r="FQS159" s="28"/>
      <c r="FQT159" s="28"/>
      <c r="FQU159" s="28"/>
      <c r="FQV159" s="28"/>
      <c r="FQW159" s="28"/>
      <c r="FQX159" s="28"/>
      <c r="FQY159" s="28"/>
      <c r="FQZ159" s="28"/>
      <c r="FRA159" s="28"/>
      <c r="FRB159" s="28"/>
      <c r="FRC159" s="28"/>
      <c r="FRD159" s="28"/>
      <c r="FRE159" s="28"/>
      <c r="FRF159" s="28"/>
      <c r="FRG159" s="28"/>
      <c r="FRH159" s="28"/>
      <c r="FRI159" s="28"/>
      <c r="FRJ159" s="28"/>
      <c r="FRK159" s="28"/>
      <c r="FRL159" s="28"/>
      <c r="FRM159" s="28"/>
      <c r="FRN159" s="28"/>
      <c r="FRO159" s="28"/>
      <c r="FRP159" s="28"/>
      <c r="FRQ159" s="28"/>
      <c r="FRR159" s="28"/>
      <c r="FRS159" s="28"/>
      <c r="FRT159" s="28"/>
      <c r="FRU159" s="28"/>
      <c r="FRV159" s="28"/>
      <c r="FRW159" s="28"/>
      <c r="FRX159" s="28"/>
      <c r="FRY159" s="28"/>
      <c r="FRZ159" s="28"/>
      <c r="FSA159" s="28"/>
      <c r="FSB159" s="28"/>
      <c r="FSC159" s="28"/>
      <c r="FSD159" s="28"/>
      <c r="FSE159" s="28"/>
      <c r="FSF159" s="28"/>
      <c r="FSG159" s="28"/>
      <c r="FSH159" s="28"/>
      <c r="FSI159" s="28"/>
      <c r="FSJ159" s="28"/>
      <c r="FSK159" s="28"/>
      <c r="FSL159" s="28"/>
      <c r="FSM159" s="28"/>
      <c r="FSN159" s="28"/>
      <c r="FSO159" s="28"/>
      <c r="FSP159" s="28"/>
      <c r="FSQ159" s="28"/>
      <c r="FSR159" s="28"/>
      <c r="FSS159" s="28"/>
      <c r="FST159" s="28"/>
      <c r="FSU159" s="28"/>
      <c r="FSV159" s="28"/>
      <c r="FSW159" s="28"/>
      <c r="FSX159" s="28"/>
      <c r="FSY159" s="28"/>
      <c r="FSZ159" s="28"/>
      <c r="FTA159" s="28"/>
      <c r="FTB159" s="28"/>
      <c r="FTC159" s="28"/>
      <c r="FTD159" s="28"/>
      <c r="FTE159" s="28"/>
      <c r="FTF159" s="28"/>
      <c r="FTG159" s="28"/>
      <c r="FTH159" s="28"/>
      <c r="FTI159" s="28"/>
      <c r="FTJ159" s="28"/>
      <c r="FTK159" s="28"/>
      <c r="FTL159" s="28"/>
      <c r="FTM159" s="28"/>
      <c r="FTN159" s="28"/>
      <c r="FTO159" s="28"/>
      <c r="FTP159" s="28"/>
      <c r="FTQ159" s="28"/>
      <c r="FTR159" s="28"/>
      <c r="FTS159" s="28"/>
      <c r="FTT159" s="28"/>
      <c r="FTU159" s="28"/>
      <c r="FTV159" s="28"/>
      <c r="FTW159" s="28"/>
      <c r="FTX159" s="28"/>
      <c r="FTY159" s="28"/>
      <c r="FTZ159" s="28"/>
      <c r="FUA159" s="28"/>
      <c r="FUB159" s="28"/>
      <c r="FUC159" s="28"/>
      <c r="FUD159" s="28"/>
      <c r="FUE159" s="28"/>
      <c r="FUF159" s="28"/>
      <c r="FUG159" s="28"/>
      <c r="FUH159" s="28"/>
      <c r="FUI159" s="28"/>
      <c r="FUJ159" s="28"/>
      <c r="FUK159" s="28"/>
      <c r="FUL159" s="28"/>
      <c r="FUM159" s="28"/>
      <c r="FUN159" s="28"/>
      <c r="FUO159" s="28"/>
      <c r="FUP159" s="28"/>
      <c r="FUQ159" s="28"/>
      <c r="FUR159" s="28"/>
      <c r="FUS159" s="28"/>
      <c r="FUT159" s="28"/>
      <c r="FUU159" s="28"/>
      <c r="FUV159" s="28"/>
      <c r="FUW159" s="28"/>
      <c r="FUX159" s="28"/>
      <c r="FUY159" s="28"/>
      <c r="FUZ159" s="28"/>
      <c r="FVA159" s="28"/>
      <c r="FVB159" s="28"/>
      <c r="FVC159" s="28"/>
      <c r="FVD159" s="28"/>
      <c r="FVE159" s="28"/>
      <c r="FVF159" s="28"/>
      <c r="FVG159" s="28"/>
      <c r="FVH159" s="28"/>
      <c r="FVI159" s="28"/>
      <c r="FVJ159" s="28"/>
      <c r="FVK159" s="28"/>
      <c r="FVL159" s="28"/>
      <c r="FVM159" s="28"/>
      <c r="FVN159" s="28"/>
      <c r="FVO159" s="28"/>
      <c r="FVP159" s="28"/>
      <c r="FVQ159" s="28"/>
      <c r="FVR159" s="28"/>
      <c r="FVS159" s="28"/>
      <c r="FVT159" s="28"/>
      <c r="FVU159" s="28"/>
      <c r="FVV159" s="28"/>
      <c r="FVW159" s="28"/>
      <c r="FVX159" s="28"/>
      <c r="FVY159" s="28"/>
      <c r="FVZ159" s="28"/>
      <c r="FWA159" s="28"/>
      <c r="FWB159" s="28"/>
      <c r="FWC159" s="28"/>
      <c r="FWD159" s="28"/>
      <c r="FWE159" s="28"/>
      <c r="FWF159" s="28"/>
      <c r="FWG159" s="28"/>
      <c r="FWH159" s="28"/>
      <c r="FWI159" s="28"/>
      <c r="FWJ159" s="28"/>
      <c r="FWK159" s="28"/>
      <c r="FWL159" s="28"/>
      <c r="FWM159" s="28"/>
      <c r="FWN159" s="28"/>
      <c r="FWO159" s="28"/>
      <c r="FWP159" s="28"/>
      <c r="FWQ159" s="28"/>
      <c r="FWR159" s="28"/>
      <c r="FWS159" s="28"/>
      <c r="FWT159" s="28"/>
      <c r="FWU159" s="28"/>
      <c r="FWV159" s="28"/>
      <c r="FWW159" s="28"/>
      <c r="FWX159" s="28"/>
      <c r="FWY159" s="28"/>
      <c r="FWZ159" s="28"/>
      <c r="FXA159" s="28"/>
      <c r="FXB159" s="28"/>
      <c r="FXC159" s="28"/>
      <c r="FXD159" s="28"/>
      <c r="FXE159" s="28"/>
      <c r="FXF159" s="28"/>
      <c r="FXG159" s="28"/>
      <c r="FXH159" s="28"/>
      <c r="FXI159" s="28"/>
      <c r="FXJ159" s="28"/>
      <c r="FXK159" s="28"/>
      <c r="FXL159" s="28"/>
      <c r="FXM159" s="28"/>
      <c r="FXN159" s="28"/>
      <c r="FXO159" s="28"/>
      <c r="FXP159" s="28"/>
      <c r="FXQ159" s="28"/>
      <c r="FXR159" s="28"/>
      <c r="FXS159" s="28"/>
      <c r="FXT159" s="28"/>
      <c r="FXU159" s="28"/>
      <c r="FXV159" s="28"/>
      <c r="FXW159" s="28"/>
      <c r="FXX159" s="28"/>
      <c r="FXY159" s="28"/>
      <c r="FXZ159" s="28"/>
      <c r="FYA159" s="28"/>
      <c r="FYB159" s="28"/>
      <c r="FYC159" s="28"/>
      <c r="FYD159" s="28"/>
      <c r="FYE159" s="28"/>
      <c r="FYF159" s="28"/>
      <c r="FYG159" s="28"/>
      <c r="FYH159" s="28"/>
      <c r="FYI159" s="28"/>
      <c r="FYJ159" s="28"/>
      <c r="FYK159" s="28"/>
      <c r="FYL159" s="28"/>
      <c r="FYM159" s="28"/>
      <c r="FYN159" s="28"/>
      <c r="FYO159" s="28"/>
      <c r="FYP159" s="28"/>
      <c r="FYQ159" s="28"/>
      <c r="FYR159" s="28"/>
      <c r="FYS159" s="28"/>
      <c r="FYT159" s="28"/>
      <c r="FYU159" s="28"/>
      <c r="FYV159" s="28"/>
      <c r="FYW159" s="28"/>
      <c r="FYX159" s="28"/>
      <c r="FYY159" s="28"/>
      <c r="FYZ159" s="28"/>
      <c r="FZA159" s="28"/>
      <c r="FZB159" s="28"/>
      <c r="FZC159" s="28"/>
      <c r="FZD159" s="28"/>
      <c r="FZE159" s="28"/>
      <c r="FZF159" s="28"/>
      <c r="FZG159" s="28"/>
      <c r="FZH159" s="28"/>
      <c r="FZI159" s="28"/>
      <c r="FZJ159" s="28"/>
      <c r="FZK159" s="28"/>
      <c r="FZL159" s="28"/>
      <c r="FZM159" s="28"/>
      <c r="FZN159" s="28"/>
      <c r="FZO159" s="28"/>
      <c r="FZP159" s="28"/>
      <c r="FZQ159" s="28"/>
      <c r="FZR159" s="28"/>
      <c r="FZS159" s="28"/>
      <c r="FZT159" s="28"/>
      <c r="FZU159" s="28"/>
      <c r="FZV159" s="28"/>
      <c r="FZW159" s="28"/>
      <c r="FZX159" s="28"/>
      <c r="FZY159" s="28"/>
      <c r="FZZ159" s="28"/>
      <c r="GAA159" s="28"/>
      <c r="GAB159" s="28"/>
      <c r="GAC159" s="28"/>
      <c r="GAD159" s="28"/>
      <c r="GAE159" s="28"/>
      <c r="GAF159" s="28"/>
      <c r="GAG159" s="28"/>
      <c r="GAH159" s="28"/>
      <c r="GAI159" s="28"/>
      <c r="GAJ159" s="28"/>
      <c r="GAK159" s="28"/>
      <c r="GAL159" s="28"/>
      <c r="GAM159" s="28"/>
      <c r="GAN159" s="28"/>
      <c r="GAO159" s="28"/>
      <c r="GAP159" s="28"/>
      <c r="GAQ159" s="28"/>
      <c r="GAR159" s="28"/>
      <c r="GAS159" s="28"/>
      <c r="GAT159" s="28"/>
      <c r="GAU159" s="28"/>
      <c r="GAV159" s="28"/>
      <c r="GAW159" s="28"/>
      <c r="GAX159" s="28"/>
      <c r="GAY159" s="28"/>
      <c r="GAZ159" s="28"/>
      <c r="GBA159" s="28"/>
      <c r="GBB159" s="28"/>
      <c r="GBC159" s="28"/>
      <c r="GBD159" s="28"/>
      <c r="GBE159" s="28"/>
      <c r="GBF159" s="28"/>
      <c r="GBG159" s="28"/>
      <c r="GBH159" s="28"/>
      <c r="GBI159" s="28"/>
      <c r="GBJ159" s="28"/>
      <c r="GBK159" s="28"/>
      <c r="GBL159" s="28"/>
      <c r="GBM159" s="28"/>
      <c r="GBN159" s="28"/>
      <c r="GBO159" s="28"/>
      <c r="GBP159" s="28"/>
      <c r="GBQ159" s="28"/>
      <c r="GBR159" s="28"/>
      <c r="GBS159" s="28"/>
      <c r="GBT159" s="28"/>
      <c r="GBU159" s="28"/>
      <c r="GBV159" s="28"/>
      <c r="GBW159" s="28"/>
      <c r="GBX159" s="28"/>
      <c r="GBY159" s="28"/>
      <c r="GBZ159" s="28"/>
      <c r="GCA159" s="28"/>
      <c r="GCB159" s="28"/>
      <c r="GCC159" s="28"/>
      <c r="GCD159" s="28"/>
      <c r="GCE159" s="28"/>
      <c r="GCF159" s="28"/>
      <c r="GCG159" s="28"/>
      <c r="GCH159" s="28"/>
      <c r="GCI159" s="28"/>
      <c r="GCJ159" s="28"/>
      <c r="GCK159" s="28"/>
      <c r="GCL159" s="28"/>
      <c r="GCM159" s="28"/>
      <c r="GCN159" s="28"/>
      <c r="GCO159" s="28"/>
      <c r="GCP159" s="28"/>
      <c r="GCQ159" s="28"/>
      <c r="GCR159" s="28"/>
      <c r="GCS159" s="28"/>
      <c r="GCT159" s="28"/>
      <c r="GCU159" s="28"/>
      <c r="GCV159" s="28"/>
      <c r="GCW159" s="28"/>
      <c r="GCX159" s="28"/>
      <c r="GCY159" s="28"/>
      <c r="GCZ159" s="28"/>
      <c r="GDA159" s="28"/>
      <c r="GDB159" s="28"/>
      <c r="GDC159" s="28"/>
      <c r="GDD159" s="28"/>
      <c r="GDE159" s="28"/>
      <c r="GDF159" s="28"/>
      <c r="GDG159" s="28"/>
      <c r="GDH159" s="28"/>
      <c r="GDI159" s="28"/>
      <c r="GDJ159" s="28"/>
      <c r="GDK159" s="28"/>
      <c r="GDL159" s="28"/>
      <c r="GDM159" s="28"/>
      <c r="GDN159" s="28"/>
      <c r="GDO159" s="28"/>
      <c r="GDP159" s="28"/>
      <c r="GDQ159" s="28"/>
      <c r="GDR159" s="28"/>
      <c r="GDS159" s="28"/>
      <c r="GDT159" s="28"/>
      <c r="GDU159" s="28"/>
      <c r="GDV159" s="28"/>
      <c r="GDW159" s="28"/>
      <c r="GDX159" s="28"/>
      <c r="GDY159" s="28"/>
      <c r="GDZ159" s="28"/>
      <c r="GEA159" s="28"/>
      <c r="GEB159" s="28"/>
      <c r="GEC159" s="28"/>
      <c r="GED159" s="28"/>
      <c r="GEE159" s="28"/>
      <c r="GEF159" s="28"/>
      <c r="GEG159" s="28"/>
      <c r="GEH159" s="28"/>
      <c r="GEI159" s="28"/>
      <c r="GEJ159" s="28"/>
      <c r="GEK159" s="28"/>
      <c r="GEL159" s="28"/>
      <c r="GEM159" s="28"/>
      <c r="GEN159" s="28"/>
      <c r="GEO159" s="28"/>
      <c r="GEP159" s="28"/>
      <c r="GEQ159" s="28"/>
      <c r="GER159" s="28"/>
      <c r="GES159" s="28"/>
      <c r="GET159" s="28"/>
      <c r="GEU159" s="28"/>
      <c r="GEV159" s="28"/>
      <c r="GEW159" s="28"/>
      <c r="GEX159" s="28"/>
      <c r="GEY159" s="28"/>
      <c r="GEZ159" s="28"/>
      <c r="GFA159" s="28"/>
      <c r="GFB159" s="28"/>
      <c r="GFC159" s="28"/>
      <c r="GFD159" s="28"/>
      <c r="GFE159" s="28"/>
      <c r="GFF159" s="28"/>
      <c r="GFG159" s="28"/>
      <c r="GFH159" s="28"/>
      <c r="GFI159" s="28"/>
      <c r="GFJ159" s="28"/>
      <c r="GFK159" s="28"/>
      <c r="GFL159" s="28"/>
      <c r="GFM159" s="28"/>
      <c r="GFN159" s="28"/>
      <c r="GFO159" s="28"/>
      <c r="GFP159" s="28"/>
      <c r="GFQ159" s="28"/>
      <c r="GFR159" s="28"/>
      <c r="GFS159" s="28"/>
      <c r="GFT159" s="28"/>
      <c r="GFU159" s="28"/>
      <c r="GFV159" s="28"/>
      <c r="GFW159" s="28"/>
      <c r="GFX159" s="28"/>
      <c r="GFY159" s="28"/>
      <c r="GFZ159" s="28"/>
      <c r="GGA159" s="28"/>
      <c r="GGB159" s="28"/>
      <c r="GGC159" s="28"/>
      <c r="GGD159" s="28"/>
      <c r="GGE159" s="28"/>
      <c r="GGF159" s="28"/>
      <c r="GGG159" s="28"/>
      <c r="GGH159" s="28"/>
      <c r="GGI159" s="28"/>
      <c r="GGJ159" s="28"/>
      <c r="GGK159" s="28"/>
      <c r="GGL159" s="28"/>
      <c r="GGM159" s="28"/>
      <c r="GGN159" s="28"/>
      <c r="GGO159" s="28"/>
      <c r="GGP159" s="28"/>
      <c r="GGQ159" s="28"/>
      <c r="GGR159" s="28"/>
      <c r="GGS159" s="28"/>
      <c r="GGT159" s="28"/>
      <c r="GGU159" s="28"/>
      <c r="GGV159" s="28"/>
      <c r="GGW159" s="28"/>
      <c r="GGX159" s="28"/>
      <c r="GGY159" s="28"/>
      <c r="GGZ159" s="28"/>
      <c r="GHA159" s="28"/>
      <c r="GHB159" s="28"/>
      <c r="GHC159" s="28"/>
      <c r="GHD159" s="28"/>
      <c r="GHE159" s="28"/>
      <c r="GHF159" s="28"/>
      <c r="GHG159" s="28"/>
      <c r="GHH159" s="28"/>
      <c r="GHI159" s="28"/>
      <c r="GHJ159" s="28"/>
      <c r="GHK159" s="28"/>
      <c r="GHL159" s="28"/>
      <c r="GHM159" s="28"/>
      <c r="GHN159" s="28"/>
      <c r="GHO159" s="28"/>
      <c r="GHP159" s="28"/>
      <c r="GHQ159" s="28"/>
      <c r="GHR159" s="28"/>
      <c r="GHS159" s="28"/>
      <c r="GHT159" s="28"/>
      <c r="GHU159" s="28"/>
      <c r="GHV159" s="28"/>
      <c r="GHW159" s="28"/>
      <c r="GHX159" s="28"/>
      <c r="GHY159" s="28"/>
      <c r="GHZ159" s="28"/>
      <c r="GIA159" s="28"/>
      <c r="GIB159" s="28"/>
      <c r="GIC159" s="28"/>
      <c r="GID159" s="28"/>
      <c r="GIE159" s="28"/>
      <c r="GIF159" s="28"/>
      <c r="GIG159" s="28"/>
      <c r="GIH159" s="28"/>
      <c r="GII159" s="28"/>
      <c r="GIJ159" s="28"/>
      <c r="GIK159" s="28"/>
      <c r="GIL159" s="28"/>
      <c r="GIM159" s="28"/>
      <c r="GIN159" s="28"/>
      <c r="GIO159" s="28"/>
      <c r="GIP159" s="28"/>
      <c r="GIQ159" s="28"/>
      <c r="GIR159" s="28"/>
      <c r="GIS159" s="28"/>
      <c r="GIT159" s="28"/>
      <c r="GIU159" s="28"/>
      <c r="GIV159" s="28"/>
      <c r="GIW159" s="28"/>
      <c r="GIX159" s="28"/>
      <c r="GIY159" s="28"/>
      <c r="GIZ159" s="28"/>
      <c r="GJA159" s="28"/>
      <c r="GJB159" s="28"/>
      <c r="GJC159" s="28"/>
      <c r="GJD159" s="28"/>
      <c r="GJE159" s="28"/>
      <c r="GJF159" s="28"/>
      <c r="GJG159" s="28"/>
      <c r="GJH159" s="28"/>
      <c r="GJI159" s="28"/>
      <c r="GJJ159" s="28"/>
      <c r="GJK159" s="28"/>
      <c r="GJL159" s="28"/>
      <c r="GJM159" s="28"/>
      <c r="GJN159" s="28"/>
      <c r="GJO159" s="28"/>
      <c r="GJP159" s="28"/>
      <c r="GJQ159" s="28"/>
      <c r="GJR159" s="28"/>
      <c r="GJS159" s="28"/>
      <c r="GJT159" s="28"/>
      <c r="GJU159" s="28"/>
      <c r="GJV159" s="28"/>
      <c r="GJW159" s="28"/>
      <c r="GJX159" s="28"/>
      <c r="GJY159" s="28"/>
      <c r="GJZ159" s="28"/>
      <c r="GKA159" s="28"/>
      <c r="GKB159" s="28"/>
      <c r="GKC159" s="28"/>
      <c r="GKD159" s="28"/>
      <c r="GKE159" s="28"/>
      <c r="GKF159" s="28"/>
      <c r="GKG159" s="28"/>
      <c r="GKH159" s="28"/>
      <c r="GKI159" s="28"/>
      <c r="GKJ159" s="28"/>
      <c r="GKK159" s="28"/>
      <c r="GKL159" s="28"/>
      <c r="GKM159" s="28"/>
      <c r="GKN159" s="28"/>
      <c r="GKO159" s="28"/>
      <c r="GKP159" s="28"/>
      <c r="GKQ159" s="28"/>
      <c r="GKR159" s="28"/>
      <c r="GKS159" s="28"/>
      <c r="GKT159" s="28"/>
      <c r="GKU159" s="28"/>
      <c r="GKV159" s="28"/>
      <c r="GKW159" s="28"/>
      <c r="GKX159" s="28"/>
      <c r="GKY159" s="28"/>
      <c r="GKZ159" s="28"/>
      <c r="GLA159" s="28"/>
      <c r="GLB159" s="28"/>
      <c r="GLC159" s="28"/>
      <c r="GLD159" s="28"/>
      <c r="GLE159" s="28"/>
      <c r="GLF159" s="28"/>
      <c r="GLG159" s="28"/>
      <c r="GLH159" s="28"/>
      <c r="GLI159" s="28"/>
      <c r="GLJ159" s="28"/>
      <c r="GLK159" s="28"/>
      <c r="GLL159" s="28"/>
      <c r="GLM159" s="28"/>
      <c r="GLN159" s="28"/>
      <c r="GLO159" s="28"/>
      <c r="GLP159" s="28"/>
      <c r="GLQ159" s="28"/>
      <c r="GLR159" s="28"/>
      <c r="GLS159" s="28"/>
      <c r="GLT159" s="28"/>
      <c r="GLU159" s="28"/>
      <c r="GLV159" s="28"/>
      <c r="GLW159" s="28"/>
      <c r="GLX159" s="28"/>
      <c r="GLY159" s="28"/>
      <c r="GLZ159" s="28"/>
      <c r="GMA159" s="28"/>
      <c r="GMB159" s="28"/>
      <c r="GMC159" s="28"/>
      <c r="GMD159" s="28"/>
      <c r="GME159" s="28"/>
      <c r="GMF159" s="28"/>
      <c r="GMG159" s="28"/>
      <c r="GMH159" s="28"/>
      <c r="GMI159" s="28"/>
      <c r="GMJ159" s="28"/>
      <c r="GMK159" s="28"/>
      <c r="GML159" s="28"/>
      <c r="GMM159" s="28"/>
      <c r="GMN159" s="28"/>
      <c r="GMO159" s="28"/>
      <c r="GMP159" s="28"/>
      <c r="GMQ159" s="28"/>
      <c r="GMR159" s="28"/>
      <c r="GMS159" s="28"/>
      <c r="GMT159" s="28"/>
      <c r="GMU159" s="28"/>
      <c r="GMV159" s="28"/>
      <c r="GMW159" s="28"/>
      <c r="GMX159" s="28"/>
      <c r="GMY159" s="28"/>
      <c r="GMZ159" s="28"/>
      <c r="GNA159" s="28"/>
      <c r="GNB159" s="28"/>
      <c r="GNC159" s="28"/>
      <c r="GND159" s="28"/>
      <c r="GNE159" s="28"/>
      <c r="GNF159" s="28"/>
      <c r="GNG159" s="28"/>
      <c r="GNH159" s="28"/>
      <c r="GNI159" s="28"/>
      <c r="GNJ159" s="28"/>
      <c r="GNK159" s="28"/>
      <c r="GNL159" s="28"/>
      <c r="GNM159" s="28"/>
      <c r="GNN159" s="28"/>
      <c r="GNO159" s="28"/>
      <c r="GNP159" s="28"/>
      <c r="GNQ159" s="28"/>
      <c r="GNR159" s="28"/>
      <c r="GNS159" s="28"/>
      <c r="GNT159" s="28"/>
      <c r="GNU159" s="28"/>
      <c r="GNV159" s="28"/>
      <c r="GNW159" s="28"/>
      <c r="GNX159" s="28"/>
      <c r="GNY159" s="28"/>
      <c r="GNZ159" s="28"/>
      <c r="GOA159" s="28"/>
      <c r="GOB159" s="28"/>
      <c r="GOC159" s="28"/>
      <c r="GOD159" s="28"/>
      <c r="GOE159" s="28"/>
      <c r="GOF159" s="28"/>
      <c r="GOG159" s="28"/>
      <c r="GOH159" s="28"/>
      <c r="GOI159" s="28"/>
      <c r="GOJ159" s="28"/>
      <c r="GOK159" s="28"/>
      <c r="GOL159" s="28"/>
      <c r="GOM159" s="28"/>
      <c r="GON159" s="28"/>
      <c r="GOO159" s="28"/>
      <c r="GOP159" s="28"/>
      <c r="GOQ159" s="28"/>
      <c r="GOR159" s="28"/>
      <c r="GOS159" s="28"/>
      <c r="GOT159" s="28"/>
      <c r="GOU159" s="28"/>
      <c r="GOV159" s="28"/>
      <c r="GOW159" s="28"/>
      <c r="GOX159" s="28"/>
      <c r="GOY159" s="28"/>
      <c r="GOZ159" s="28"/>
      <c r="GPA159" s="28"/>
      <c r="GPB159" s="28"/>
      <c r="GPC159" s="28"/>
      <c r="GPD159" s="28"/>
      <c r="GPE159" s="28"/>
      <c r="GPF159" s="28"/>
      <c r="GPG159" s="28"/>
      <c r="GPH159" s="28"/>
      <c r="GPI159" s="28"/>
      <c r="GPJ159" s="28"/>
      <c r="GPK159" s="28"/>
      <c r="GPL159" s="28"/>
      <c r="GPM159" s="28"/>
      <c r="GPN159" s="28"/>
      <c r="GPO159" s="28"/>
      <c r="GPP159" s="28"/>
      <c r="GPQ159" s="28"/>
      <c r="GPR159" s="28"/>
      <c r="GPS159" s="28"/>
      <c r="GPT159" s="28"/>
      <c r="GPU159" s="28"/>
      <c r="GPV159" s="28"/>
      <c r="GPW159" s="28"/>
      <c r="GPX159" s="28"/>
      <c r="GPY159" s="28"/>
      <c r="GPZ159" s="28"/>
      <c r="GQA159" s="28"/>
      <c r="GQB159" s="28"/>
      <c r="GQC159" s="28"/>
      <c r="GQD159" s="28"/>
      <c r="GQE159" s="28"/>
      <c r="GQF159" s="28"/>
      <c r="GQG159" s="28"/>
      <c r="GQH159" s="28"/>
      <c r="GQI159" s="28"/>
      <c r="GQJ159" s="28"/>
      <c r="GQK159" s="28"/>
      <c r="GQL159" s="28"/>
      <c r="GQM159" s="28"/>
      <c r="GQN159" s="28"/>
      <c r="GQO159" s="28"/>
      <c r="GQP159" s="28"/>
      <c r="GQQ159" s="28"/>
      <c r="GQR159" s="28"/>
      <c r="GQS159" s="28"/>
      <c r="GQT159" s="28"/>
      <c r="GQU159" s="28"/>
      <c r="GQV159" s="28"/>
      <c r="GQW159" s="28"/>
      <c r="GQX159" s="28"/>
      <c r="GQY159" s="28"/>
      <c r="GQZ159" s="28"/>
      <c r="GRA159" s="28"/>
      <c r="GRB159" s="28"/>
      <c r="GRC159" s="28"/>
      <c r="GRD159" s="28"/>
      <c r="GRE159" s="28"/>
      <c r="GRF159" s="28"/>
      <c r="GRG159" s="28"/>
      <c r="GRH159" s="28"/>
      <c r="GRI159" s="28"/>
      <c r="GRJ159" s="28"/>
      <c r="GRK159" s="28"/>
      <c r="GRL159" s="28"/>
      <c r="GRM159" s="28"/>
      <c r="GRN159" s="28"/>
      <c r="GRO159" s="28"/>
      <c r="GRP159" s="28"/>
      <c r="GRQ159" s="28"/>
      <c r="GRR159" s="28"/>
      <c r="GRS159" s="28"/>
      <c r="GRT159" s="28"/>
      <c r="GRU159" s="28"/>
      <c r="GRV159" s="28"/>
      <c r="GRW159" s="28"/>
      <c r="GRX159" s="28"/>
      <c r="GRY159" s="28"/>
      <c r="GRZ159" s="28"/>
      <c r="GSA159" s="28"/>
      <c r="GSB159" s="28"/>
      <c r="GSC159" s="28"/>
      <c r="GSD159" s="28"/>
      <c r="GSE159" s="28"/>
      <c r="GSF159" s="28"/>
      <c r="GSG159" s="28"/>
      <c r="GSH159" s="28"/>
      <c r="GSI159" s="28"/>
      <c r="GSJ159" s="28"/>
      <c r="GSK159" s="28"/>
      <c r="GSL159" s="28"/>
      <c r="GSM159" s="28"/>
      <c r="GSN159" s="28"/>
      <c r="GSO159" s="28"/>
      <c r="GSP159" s="28"/>
      <c r="GSQ159" s="28"/>
      <c r="GSR159" s="28"/>
      <c r="GSS159" s="28"/>
      <c r="GST159" s="28"/>
      <c r="GSU159" s="28"/>
      <c r="GSV159" s="28"/>
      <c r="GSW159" s="28"/>
      <c r="GSX159" s="28"/>
      <c r="GSY159" s="28"/>
      <c r="GSZ159" s="28"/>
      <c r="GTA159" s="28"/>
      <c r="GTB159" s="28"/>
      <c r="GTC159" s="28"/>
      <c r="GTD159" s="28"/>
      <c r="GTE159" s="28"/>
      <c r="GTF159" s="28"/>
      <c r="GTG159" s="28"/>
      <c r="GTH159" s="28"/>
      <c r="GTI159" s="28"/>
      <c r="GTJ159" s="28"/>
      <c r="GTK159" s="28"/>
      <c r="GTL159" s="28"/>
      <c r="GTM159" s="28"/>
      <c r="GTN159" s="28"/>
      <c r="GTO159" s="28"/>
      <c r="GTP159" s="28"/>
      <c r="GTQ159" s="28"/>
      <c r="GTR159" s="28"/>
      <c r="GTS159" s="28"/>
      <c r="GTT159" s="28"/>
      <c r="GTU159" s="28"/>
      <c r="GTV159" s="28"/>
      <c r="GTW159" s="28"/>
      <c r="GTX159" s="28"/>
      <c r="GTY159" s="28"/>
      <c r="GTZ159" s="28"/>
      <c r="GUA159" s="28"/>
      <c r="GUB159" s="28"/>
      <c r="GUC159" s="28"/>
      <c r="GUD159" s="28"/>
      <c r="GUE159" s="28"/>
      <c r="GUF159" s="28"/>
      <c r="GUG159" s="28"/>
      <c r="GUH159" s="28"/>
      <c r="GUI159" s="28"/>
      <c r="GUJ159" s="28"/>
      <c r="GUK159" s="28"/>
      <c r="GUL159" s="28"/>
      <c r="GUM159" s="28"/>
      <c r="GUN159" s="28"/>
      <c r="GUO159" s="28"/>
      <c r="GUP159" s="28"/>
      <c r="GUQ159" s="28"/>
      <c r="GUR159" s="28"/>
      <c r="GUS159" s="28"/>
      <c r="GUT159" s="28"/>
      <c r="GUU159" s="28"/>
      <c r="GUV159" s="28"/>
      <c r="GUW159" s="28"/>
      <c r="GUX159" s="28"/>
      <c r="GUY159" s="28"/>
      <c r="GUZ159" s="28"/>
      <c r="GVA159" s="28"/>
      <c r="GVB159" s="28"/>
      <c r="GVC159" s="28"/>
      <c r="GVD159" s="28"/>
      <c r="GVE159" s="28"/>
      <c r="GVF159" s="28"/>
      <c r="GVG159" s="28"/>
      <c r="GVH159" s="28"/>
      <c r="GVI159" s="28"/>
      <c r="GVJ159" s="28"/>
      <c r="GVK159" s="28"/>
      <c r="GVL159" s="28"/>
      <c r="GVM159" s="28"/>
      <c r="GVN159" s="28"/>
      <c r="GVO159" s="28"/>
      <c r="GVP159" s="28"/>
      <c r="GVQ159" s="28"/>
      <c r="GVR159" s="28"/>
      <c r="GVS159" s="28"/>
      <c r="GVT159" s="28"/>
      <c r="GVU159" s="28"/>
      <c r="GVV159" s="28"/>
      <c r="GVW159" s="28"/>
      <c r="GVX159" s="28"/>
      <c r="GVY159" s="28"/>
      <c r="GVZ159" s="28"/>
      <c r="GWA159" s="28"/>
      <c r="GWB159" s="28"/>
      <c r="GWC159" s="28"/>
      <c r="GWD159" s="28"/>
      <c r="GWE159" s="28"/>
      <c r="GWF159" s="28"/>
      <c r="GWG159" s="28"/>
      <c r="GWH159" s="28"/>
      <c r="GWI159" s="28"/>
      <c r="GWJ159" s="28"/>
      <c r="GWK159" s="28"/>
      <c r="GWL159" s="28"/>
      <c r="GWM159" s="28"/>
      <c r="GWN159" s="28"/>
      <c r="GWO159" s="28"/>
      <c r="GWP159" s="28"/>
      <c r="GWQ159" s="28"/>
      <c r="GWR159" s="28"/>
      <c r="GWS159" s="28"/>
      <c r="GWT159" s="28"/>
      <c r="GWU159" s="28"/>
      <c r="GWV159" s="28"/>
      <c r="GWW159" s="28"/>
      <c r="GWX159" s="28"/>
      <c r="GWY159" s="28"/>
      <c r="GWZ159" s="28"/>
      <c r="GXA159" s="28"/>
      <c r="GXB159" s="28"/>
      <c r="GXC159" s="28"/>
      <c r="GXD159" s="28"/>
      <c r="GXE159" s="28"/>
      <c r="GXF159" s="28"/>
      <c r="GXG159" s="28"/>
      <c r="GXH159" s="28"/>
      <c r="GXI159" s="28"/>
      <c r="GXJ159" s="28"/>
      <c r="GXK159" s="28"/>
      <c r="GXL159" s="28"/>
      <c r="GXM159" s="28"/>
      <c r="GXN159" s="28"/>
      <c r="GXO159" s="28"/>
      <c r="GXP159" s="28"/>
      <c r="GXQ159" s="28"/>
      <c r="GXR159" s="28"/>
      <c r="GXS159" s="28"/>
      <c r="GXT159" s="28"/>
      <c r="GXU159" s="28"/>
      <c r="GXV159" s="28"/>
      <c r="GXW159" s="28"/>
      <c r="GXX159" s="28"/>
      <c r="GXY159" s="28"/>
      <c r="GXZ159" s="28"/>
      <c r="GYA159" s="28"/>
      <c r="GYB159" s="28"/>
      <c r="GYC159" s="28"/>
      <c r="GYD159" s="28"/>
      <c r="GYE159" s="28"/>
      <c r="GYF159" s="28"/>
      <c r="GYG159" s="28"/>
      <c r="GYH159" s="28"/>
      <c r="GYI159" s="28"/>
      <c r="GYJ159" s="28"/>
      <c r="GYK159" s="28"/>
      <c r="GYL159" s="28"/>
      <c r="GYM159" s="28"/>
      <c r="GYN159" s="28"/>
      <c r="GYO159" s="28"/>
      <c r="GYP159" s="28"/>
      <c r="GYQ159" s="28"/>
      <c r="GYR159" s="28"/>
      <c r="GYS159" s="28"/>
      <c r="GYT159" s="28"/>
      <c r="GYU159" s="28"/>
      <c r="GYV159" s="28"/>
      <c r="GYW159" s="28"/>
      <c r="GYX159" s="28"/>
      <c r="GYY159" s="28"/>
      <c r="GYZ159" s="28"/>
      <c r="GZA159" s="28"/>
      <c r="GZB159" s="28"/>
      <c r="GZC159" s="28"/>
      <c r="GZD159" s="28"/>
      <c r="GZE159" s="28"/>
      <c r="GZF159" s="28"/>
      <c r="GZG159" s="28"/>
      <c r="GZH159" s="28"/>
      <c r="GZI159" s="28"/>
      <c r="GZJ159" s="28"/>
      <c r="GZK159" s="28"/>
      <c r="GZL159" s="28"/>
      <c r="GZM159" s="28"/>
      <c r="GZN159" s="28"/>
      <c r="GZO159" s="28"/>
      <c r="GZP159" s="28"/>
      <c r="GZQ159" s="28"/>
      <c r="GZR159" s="28"/>
      <c r="GZS159" s="28"/>
      <c r="GZT159" s="28"/>
      <c r="GZU159" s="28"/>
      <c r="GZV159" s="28"/>
      <c r="GZW159" s="28"/>
      <c r="GZX159" s="28"/>
      <c r="GZY159" s="28"/>
      <c r="GZZ159" s="28"/>
      <c r="HAA159" s="28"/>
      <c r="HAB159" s="28"/>
      <c r="HAC159" s="28"/>
      <c r="HAD159" s="28"/>
      <c r="HAE159" s="28"/>
      <c r="HAF159" s="28"/>
      <c r="HAG159" s="28"/>
      <c r="HAH159" s="28"/>
      <c r="HAI159" s="28"/>
      <c r="HAJ159" s="28"/>
      <c r="HAK159" s="28"/>
      <c r="HAL159" s="28"/>
      <c r="HAM159" s="28"/>
      <c r="HAN159" s="28"/>
      <c r="HAO159" s="28"/>
      <c r="HAP159" s="28"/>
      <c r="HAQ159" s="28"/>
      <c r="HAR159" s="28"/>
      <c r="HAS159" s="28"/>
      <c r="HAT159" s="28"/>
      <c r="HAU159" s="28"/>
      <c r="HAV159" s="28"/>
      <c r="HAW159" s="28"/>
      <c r="HAX159" s="28"/>
      <c r="HAY159" s="28"/>
      <c r="HAZ159" s="28"/>
      <c r="HBA159" s="28"/>
      <c r="HBB159" s="28"/>
      <c r="HBC159" s="28"/>
      <c r="HBD159" s="28"/>
      <c r="HBE159" s="28"/>
      <c r="HBF159" s="28"/>
      <c r="HBG159" s="28"/>
      <c r="HBH159" s="28"/>
      <c r="HBI159" s="28"/>
      <c r="HBJ159" s="28"/>
      <c r="HBK159" s="28"/>
      <c r="HBL159" s="28"/>
      <c r="HBM159" s="28"/>
      <c r="HBN159" s="28"/>
      <c r="HBO159" s="28"/>
      <c r="HBP159" s="28"/>
      <c r="HBQ159" s="28"/>
      <c r="HBR159" s="28"/>
      <c r="HBS159" s="28"/>
      <c r="HBT159" s="28"/>
      <c r="HBU159" s="28"/>
      <c r="HBV159" s="28"/>
      <c r="HBW159" s="28"/>
      <c r="HBX159" s="28"/>
      <c r="HBY159" s="28"/>
      <c r="HBZ159" s="28"/>
      <c r="HCA159" s="28"/>
      <c r="HCB159" s="28"/>
      <c r="HCC159" s="28"/>
      <c r="HCD159" s="28"/>
      <c r="HCE159" s="28"/>
      <c r="HCF159" s="28"/>
      <c r="HCG159" s="28"/>
      <c r="HCH159" s="28"/>
      <c r="HCI159" s="28"/>
      <c r="HCJ159" s="28"/>
      <c r="HCK159" s="28"/>
      <c r="HCL159" s="28"/>
      <c r="HCM159" s="28"/>
      <c r="HCN159" s="28"/>
      <c r="HCO159" s="28"/>
      <c r="HCP159" s="28"/>
      <c r="HCQ159" s="28"/>
      <c r="HCR159" s="28"/>
      <c r="HCS159" s="28"/>
      <c r="HCT159" s="28"/>
      <c r="HCU159" s="28"/>
      <c r="HCV159" s="28"/>
      <c r="HCW159" s="28"/>
      <c r="HCX159" s="28"/>
      <c r="HCY159" s="28"/>
      <c r="HCZ159" s="28"/>
      <c r="HDA159" s="28"/>
      <c r="HDB159" s="28"/>
      <c r="HDC159" s="28"/>
      <c r="HDD159" s="28"/>
      <c r="HDE159" s="28"/>
      <c r="HDF159" s="28"/>
      <c r="HDG159" s="28"/>
      <c r="HDH159" s="28"/>
      <c r="HDI159" s="28"/>
      <c r="HDJ159" s="28"/>
      <c r="HDK159" s="28"/>
      <c r="HDL159" s="28"/>
      <c r="HDM159" s="28"/>
      <c r="HDN159" s="28"/>
      <c r="HDO159" s="28"/>
      <c r="HDP159" s="28"/>
      <c r="HDQ159" s="28"/>
      <c r="HDR159" s="28"/>
      <c r="HDS159" s="28"/>
      <c r="HDT159" s="28"/>
      <c r="HDU159" s="28"/>
      <c r="HDV159" s="28"/>
      <c r="HDW159" s="28"/>
      <c r="HDX159" s="28"/>
      <c r="HDY159" s="28"/>
      <c r="HDZ159" s="28"/>
      <c r="HEA159" s="28"/>
      <c r="HEB159" s="28"/>
      <c r="HEC159" s="28"/>
      <c r="HED159" s="28"/>
      <c r="HEE159" s="28"/>
      <c r="HEF159" s="28"/>
      <c r="HEG159" s="28"/>
      <c r="HEH159" s="28"/>
      <c r="HEI159" s="28"/>
      <c r="HEJ159" s="28"/>
      <c r="HEK159" s="28"/>
      <c r="HEL159" s="28"/>
      <c r="HEM159" s="28"/>
      <c r="HEN159" s="28"/>
      <c r="HEO159" s="28"/>
      <c r="HEP159" s="28"/>
      <c r="HEQ159" s="28"/>
      <c r="HER159" s="28"/>
      <c r="HES159" s="28"/>
      <c r="HET159" s="28"/>
      <c r="HEU159" s="28"/>
      <c r="HEV159" s="28"/>
      <c r="HEW159" s="28"/>
      <c r="HEX159" s="28"/>
      <c r="HEY159" s="28"/>
      <c r="HEZ159" s="28"/>
      <c r="HFA159" s="28"/>
      <c r="HFB159" s="28"/>
      <c r="HFC159" s="28"/>
      <c r="HFD159" s="28"/>
      <c r="HFE159" s="28"/>
      <c r="HFF159" s="28"/>
      <c r="HFG159" s="28"/>
      <c r="HFH159" s="28"/>
      <c r="HFI159" s="28"/>
      <c r="HFJ159" s="28"/>
      <c r="HFK159" s="28"/>
      <c r="HFL159" s="28"/>
      <c r="HFM159" s="28"/>
      <c r="HFN159" s="28"/>
      <c r="HFO159" s="28"/>
      <c r="HFP159" s="28"/>
      <c r="HFQ159" s="28"/>
      <c r="HFR159" s="28"/>
      <c r="HFS159" s="28"/>
      <c r="HFT159" s="28"/>
      <c r="HFU159" s="28"/>
      <c r="HFV159" s="28"/>
      <c r="HFW159" s="28"/>
      <c r="HFX159" s="28"/>
      <c r="HFY159" s="28"/>
      <c r="HFZ159" s="28"/>
      <c r="HGA159" s="28"/>
      <c r="HGB159" s="28"/>
      <c r="HGC159" s="28"/>
      <c r="HGD159" s="28"/>
      <c r="HGE159" s="28"/>
      <c r="HGF159" s="28"/>
      <c r="HGG159" s="28"/>
      <c r="HGH159" s="28"/>
      <c r="HGI159" s="28"/>
      <c r="HGJ159" s="28"/>
      <c r="HGK159" s="28"/>
      <c r="HGL159" s="28"/>
      <c r="HGM159" s="28"/>
      <c r="HGN159" s="28"/>
      <c r="HGO159" s="28"/>
      <c r="HGP159" s="28"/>
      <c r="HGQ159" s="28"/>
      <c r="HGR159" s="28"/>
      <c r="HGS159" s="28"/>
      <c r="HGT159" s="28"/>
      <c r="HGU159" s="28"/>
      <c r="HGV159" s="28"/>
      <c r="HGW159" s="28"/>
      <c r="HGX159" s="28"/>
      <c r="HGY159" s="28"/>
      <c r="HGZ159" s="28"/>
      <c r="HHA159" s="28"/>
      <c r="HHB159" s="28"/>
      <c r="HHC159" s="28"/>
      <c r="HHD159" s="28"/>
      <c r="HHE159" s="28"/>
      <c r="HHF159" s="28"/>
      <c r="HHG159" s="28"/>
      <c r="HHH159" s="28"/>
      <c r="HHI159" s="28"/>
      <c r="HHJ159" s="28"/>
      <c r="HHK159" s="28"/>
      <c r="HHL159" s="28"/>
      <c r="HHM159" s="28"/>
      <c r="HHN159" s="28"/>
      <c r="HHO159" s="28"/>
      <c r="HHP159" s="28"/>
      <c r="HHQ159" s="28"/>
      <c r="HHR159" s="28"/>
      <c r="HHS159" s="28"/>
      <c r="HHT159" s="28"/>
      <c r="HHU159" s="28"/>
      <c r="HHV159" s="28"/>
      <c r="HHW159" s="28"/>
      <c r="HHX159" s="28"/>
      <c r="HHY159" s="28"/>
      <c r="HHZ159" s="28"/>
      <c r="HIA159" s="28"/>
      <c r="HIB159" s="28"/>
      <c r="HIC159" s="28"/>
      <c r="HID159" s="28"/>
      <c r="HIE159" s="28"/>
      <c r="HIF159" s="28"/>
      <c r="HIG159" s="28"/>
      <c r="HIH159" s="28"/>
      <c r="HII159" s="28"/>
      <c r="HIJ159" s="28"/>
      <c r="HIK159" s="28"/>
      <c r="HIL159" s="28"/>
      <c r="HIM159" s="28"/>
      <c r="HIN159" s="28"/>
      <c r="HIO159" s="28"/>
      <c r="HIP159" s="28"/>
      <c r="HIQ159" s="28"/>
      <c r="HIR159" s="28"/>
      <c r="HIS159" s="28"/>
      <c r="HIT159" s="28"/>
      <c r="HIU159" s="28"/>
      <c r="HIV159" s="28"/>
      <c r="HIW159" s="28"/>
      <c r="HIX159" s="28"/>
      <c r="HIY159" s="28"/>
      <c r="HIZ159" s="28"/>
      <c r="HJA159" s="28"/>
      <c r="HJB159" s="28"/>
      <c r="HJC159" s="28"/>
      <c r="HJD159" s="28"/>
      <c r="HJE159" s="28"/>
      <c r="HJF159" s="28"/>
      <c r="HJG159" s="28"/>
      <c r="HJH159" s="28"/>
      <c r="HJI159" s="28"/>
      <c r="HJJ159" s="28"/>
      <c r="HJK159" s="28"/>
      <c r="HJL159" s="28"/>
      <c r="HJM159" s="28"/>
      <c r="HJN159" s="28"/>
      <c r="HJO159" s="28"/>
      <c r="HJP159" s="28"/>
      <c r="HJQ159" s="28"/>
      <c r="HJR159" s="28"/>
      <c r="HJS159" s="28"/>
      <c r="HJT159" s="28"/>
      <c r="HJU159" s="28"/>
      <c r="HJV159" s="28"/>
      <c r="HJW159" s="28"/>
      <c r="HJX159" s="28"/>
      <c r="HJY159" s="28"/>
      <c r="HJZ159" s="28"/>
      <c r="HKA159" s="28"/>
      <c r="HKB159" s="28"/>
      <c r="HKC159" s="28"/>
      <c r="HKD159" s="28"/>
      <c r="HKE159" s="28"/>
      <c r="HKF159" s="28"/>
      <c r="HKG159" s="28"/>
      <c r="HKH159" s="28"/>
      <c r="HKI159" s="28"/>
      <c r="HKJ159" s="28"/>
      <c r="HKK159" s="28"/>
      <c r="HKL159" s="28"/>
      <c r="HKM159" s="28"/>
      <c r="HKN159" s="28"/>
      <c r="HKO159" s="28"/>
      <c r="HKP159" s="28"/>
      <c r="HKQ159" s="28"/>
      <c r="HKR159" s="28"/>
      <c r="HKS159" s="28"/>
      <c r="HKT159" s="28"/>
      <c r="HKU159" s="28"/>
      <c r="HKV159" s="28"/>
      <c r="HKW159" s="28"/>
      <c r="HKX159" s="28"/>
      <c r="HKY159" s="28"/>
      <c r="HKZ159" s="28"/>
      <c r="HLA159" s="28"/>
      <c r="HLB159" s="28"/>
      <c r="HLC159" s="28"/>
      <c r="HLD159" s="28"/>
      <c r="HLE159" s="28"/>
      <c r="HLF159" s="28"/>
      <c r="HLG159" s="28"/>
      <c r="HLH159" s="28"/>
      <c r="HLI159" s="28"/>
      <c r="HLJ159" s="28"/>
      <c r="HLK159" s="28"/>
      <c r="HLL159" s="28"/>
      <c r="HLM159" s="28"/>
      <c r="HLN159" s="28"/>
      <c r="HLO159" s="28"/>
      <c r="HLP159" s="28"/>
      <c r="HLQ159" s="28"/>
      <c r="HLR159" s="28"/>
      <c r="HLS159" s="28"/>
      <c r="HLT159" s="28"/>
      <c r="HLU159" s="28"/>
      <c r="HLV159" s="28"/>
      <c r="HLW159" s="28"/>
      <c r="HLX159" s="28"/>
      <c r="HLY159" s="28"/>
      <c r="HLZ159" s="28"/>
      <c r="HMA159" s="28"/>
      <c r="HMB159" s="28"/>
      <c r="HMC159" s="28"/>
      <c r="HMD159" s="28"/>
      <c r="HME159" s="28"/>
      <c r="HMF159" s="28"/>
      <c r="HMG159" s="28"/>
      <c r="HMH159" s="28"/>
      <c r="HMI159" s="28"/>
      <c r="HMJ159" s="28"/>
      <c r="HMK159" s="28"/>
      <c r="HML159" s="28"/>
      <c r="HMM159" s="28"/>
      <c r="HMN159" s="28"/>
      <c r="HMO159" s="28"/>
      <c r="HMP159" s="28"/>
      <c r="HMQ159" s="28"/>
      <c r="HMR159" s="28"/>
      <c r="HMS159" s="28"/>
      <c r="HMT159" s="28"/>
      <c r="HMU159" s="28"/>
      <c r="HMV159" s="28"/>
      <c r="HMW159" s="28"/>
      <c r="HMX159" s="28"/>
      <c r="HMY159" s="28"/>
      <c r="HMZ159" s="28"/>
      <c r="HNA159" s="28"/>
      <c r="HNB159" s="28"/>
      <c r="HNC159" s="28"/>
      <c r="HND159" s="28"/>
      <c r="HNE159" s="28"/>
      <c r="HNF159" s="28"/>
      <c r="HNG159" s="28"/>
      <c r="HNH159" s="28"/>
      <c r="HNI159" s="28"/>
      <c r="HNJ159" s="28"/>
      <c r="HNK159" s="28"/>
      <c r="HNL159" s="28"/>
      <c r="HNM159" s="28"/>
      <c r="HNN159" s="28"/>
      <c r="HNO159" s="28"/>
      <c r="HNP159" s="28"/>
      <c r="HNQ159" s="28"/>
      <c r="HNR159" s="28"/>
      <c r="HNS159" s="28"/>
      <c r="HNT159" s="28"/>
      <c r="HNU159" s="28"/>
      <c r="HNV159" s="28"/>
      <c r="HNW159" s="28"/>
      <c r="HNX159" s="28"/>
      <c r="HNY159" s="28"/>
      <c r="HNZ159" s="28"/>
      <c r="HOA159" s="28"/>
      <c r="HOB159" s="28"/>
      <c r="HOC159" s="28"/>
      <c r="HOD159" s="28"/>
      <c r="HOE159" s="28"/>
      <c r="HOF159" s="28"/>
      <c r="HOG159" s="28"/>
      <c r="HOH159" s="28"/>
      <c r="HOI159" s="28"/>
      <c r="HOJ159" s="28"/>
      <c r="HOK159" s="28"/>
      <c r="HOL159" s="28"/>
      <c r="HOM159" s="28"/>
      <c r="HON159" s="28"/>
      <c r="HOO159" s="28"/>
      <c r="HOP159" s="28"/>
      <c r="HOQ159" s="28"/>
      <c r="HOR159" s="28"/>
      <c r="HOS159" s="28"/>
      <c r="HOT159" s="28"/>
      <c r="HOU159" s="28"/>
      <c r="HOV159" s="28"/>
      <c r="HOW159" s="28"/>
      <c r="HOX159" s="28"/>
      <c r="HOY159" s="28"/>
      <c r="HOZ159" s="28"/>
      <c r="HPA159" s="28"/>
      <c r="HPB159" s="28"/>
      <c r="HPC159" s="28"/>
      <c r="HPD159" s="28"/>
      <c r="HPE159" s="28"/>
      <c r="HPF159" s="28"/>
      <c r="HPG159" s="28"/>
      <c r="HPH159" s="28"/>
      <c r="HPI159" s="28"/>
      <c r="HPJ159" s="28"/>
      <c r="HPK159" s="28"/>
      <c r="HPL159" s="28"/>
      <c r="HPM159" s="28"/>
      <c r="HPN159" s="28"/>
      <c r="HPO159" s="28"/>
      <c r="HPP159" s="28"/>
      <c r="HPQ159" s="28"/>
      <c r="HPR159" s="28"/>
      <c r="HPS159" s="28"/>
      <c r="HPT159" s="28"/>
      <c r="HPU159" s="28"/>
      <c r="HPV159" s="28"/>
      <c r="HPW159" s="28"/>
      <c r="HPX159" s="28"/>
      <c r="HPY159" s="28"/>
      <c r="HPZ159" s="28"/>
      <c r="HQA159" s="28"/>
      <c r="HQB159" s="28"/>
      <c r="HQC159" s="28"/>
      <c r="HQD159" s="28"/>
      <c r="HQE159" s="28"/>
      <c r="HQF159" s="28"/>
      <c r="HQG159" s="28"/>
      <c r="HQH159" s="28"/>
      <c r="HQI159" s="28"/>
      <c r="HQJ159" s="28"/>
      <c r="HQK159" s="28"/>
      <c r="HQL159" s="28"/>
      <c r="HQM159" s="28"/>
      <c r="HQN159" s="28"/>
      <c r="HQO159" s="28"/>
      <c r="HQP159" s="28"/>
      <c r="HQQ159" s="28"/>
      <c r="HQR159" s="28"/>
      <c r="HQS159" s="28"/>
      <c r="HQT159" s="28"/>
      <c r="HQU159" s="28"/>
      <c r="HQV159" s="28"/>
      <c r="HQW159" s="28"/>
      <c r="HQX159" s="28"/>
      <c r="HQY159" s="28"/>
      <c r="HQZ159" s="28"/>
      <c r="HRA159" s="28"/>
      <c r="HRB159" s="28"/>
      <c r="HRC159" s="28"/>
      <c r="HRD159" s="28"/>
      <c r="HRE159" s="28"/>
      <c r="HRF159" s="28"/>
      <c r="HRG159" s="28"/>
      <c r="HRH159" s="28"/>
      <c r="HRI159" s="28"/>
      <c r="HRJ159" s="28"/>
      <c r="HRK159" s="28"/>
      <c r="HRL159" s="28"/>
      <c r="HRM159" s="28"/>
      <c r="HRN159" s="28"/>
      <c r="HRO159" s="28"/>
      <c r="HRP159" s="28"/>
      <c r="HRQ159" s="28"/>
      <c r="HRR159" s="28"/>
      <c r="HRS159" s="28"/>
      <c r="HRT159" s="28"/>
      <c r="HRU159" s="28"/>
      <c r="HRV159" s="28"/>
      <c r="HRW159" s="28"/>
      <c r="HRX159" s="28"/>
      <c r="HRY159" s="28"/>
      <c r="HRZ159" s="28"/>
      <c r="HSA159" s="28"/>
      <c r="HSB159" s="28"/>
      <c r="HSC159" s="28"/>
      <c r="HSD159" s="28"/>
      <c r="HSE159" s="28"/>
      <c r="HSF159" s="28"/>
      <c r="HSG159" s="28"/>
      <c r="HSH159" s="28"/>
      <c r="HSI159" s="28"/>
      <c r="HSJ159" s="28"/>
      <c r="HSK159" s="28"/>
      <c r="HSL159" s="28"/>
      <c r="HSM159" s="28"/>
      <c r="HSN159" s="28"/>
      <c r="HSO159" s="28"/>
      <c r="HSP159" s="28"/>
      <c r="HSQ159" s="28"/>
      <c r="HSR159" s="28"/>
      <c r="HSS159" s="28"/>
      <c r="HST159" s="28"/>
      <c r="HSU159" s="28"/>
      <c r="HSV159" s="28"/>
      <c r="HSW159" s="28"/>
      <c r="HSX159" s="28"/>
      <c r="HSY159" s="28"/>
      <c r="HSZ159" s="28"/>
      <c r="HTA159" s="28"/>
      <c r="HTB159" s="28"/>
      <c r="HTC159" s="28"/>
      <c r="HTD159" s="28"/>
      <c r="HTE159" s="28"/>
      <c r="HTF159" s="28"/>
      <c r="HTG159" s="28"/>
      <c r="HTH159" s="28"/>
      <c r="HTI159" s="28"/>
      <c r="HTJ159" s="28"/>
      <c r="HTK159" s="28"/>
      <c r="HTL159" s="28"/>
      <c r="HTM159" s="28"/>
      <c r="HTN159" s="28"/>
      <c r="HTO159" s="28"/>
      <c r="HTP159" s="28"/>
      <c r="HTQ159" s="28"/>
      <c r="HTR159" s="28"/>
      <c r="HTS159" s="28"/>
      <c r="HTT159" s="28"/>
      <c r="HTU159" s="28"/>
      <c r="HTV159" s="28"/>
      <c r="HTW159" s="28"/>
      <c r="HTX159" s="28"/>
      <c r="HTY159" s="28"/>
      <c r="HTZ159" s="28"/>
      <c r="HUA159" s="28"/>
      <c r="HUB159" s="28"/>
      <c r="HUC159" s="28"/>
      <c r="HUD159" s="28"/>
      <c r="HUE159" s="28"/>
      <c r="HUF159" s="28"/>
      <c r="HUG159" s="28"/>
      <c r="HUH159" s="28"/>
      <c r="HUI159" s="28"/>
      <c r="HUJ159" s="28"/>
      <c r="HUK159" s="28"/>
      <c r="HUL159" s="28"/>
      <c r="HUM159" s="28"/>
      <c r="HUN159" s="28"/>
      <c r="HUO159" s="28"/>
      <c r="HUP159" s="28"/>
      <c r="HUQ159" s="28"/>
      <c r="HUR159" s="28"/>
      <c r="HUS159" s="28"/>
      <c r="HUT159" s="28"/>
      <c r="HUU159" s="28"/>
      <c r="HUV159" s="28"/>
      <c r="HUW159" s="28"/>
      <c r="HUX159" s="28"/>
      <c r="HUY159" s="28"/>
      <c r="HUZ159" s="28"/>
      <c r="HVA159" s="28"/>
      <c r="HVB159" s="28"/>
      <c r="HVC159" s="28"/>
      <c r="HVD159" s="28"/>
      <c r="HVE159" s="28"/>
      <c r="HVF159" s="28"/>
      <c r="HVG159" s="28"/>
      <c r="HVH159" s="28"/>
      <c r="HVI159" s="28"/>
      <c r="HVJ159" s="28"/>
      <c r="HVK159" s="28"/>
      <c r="HVL159" s="28"/>
      <c r="HVM159" s="28"/>
      <c r="HVN159" s="28"/>
      <c r="HVO159" s="28"/>
      <c r="HVP159" s="28"/>
      <c r="HVQ159" s="28"/>
      <c r="HVR159" s="28"/>
      <c r="HVS159" s="28"/>
      <c r="HVT159" s="28"/>
      <c r="HVU159" s="28"/>
      <c r="HVV159" s="28"/>
      <c r="HVW159" s="28"/>
      <c r="HVX159" s="28"/>
      <c r="HVY159" s="28"/>
      <c r="HVZ159" s="28"/>
      <c r="HWA159" s="28"/>
      <c r="HWB159" s="28"/>
      <c r="HWC159" s="28"/>
      <c r="HWD159" s="28"/>
      <c r="HWE159" s="28"/>
      <c r="HWF159" s="28"/>
      <c r="HWG159" s="28"/>
      <c r="HWH159" s="28"/>
      <c r="HWI159" s="28"/>
      <c r="HWJ159" s="28"/>
      <c r="HWK159" s="28"/>
      <c r="HWL159" s="28"/>
      <c r="HWM159" s="28"/>
      <c r="HWN159" s="28"/>
      <c r="HWO159" s="28"/>
      <c r="HWP159" s="28"/>
      <c r="HWQ159" s="28"/>
      <c r="HWR159" s="28"/>
      <c r="HWS159" s="28"/>
      <c r="HWT159" s="28"/>
      <c r="HWU159" s="28"/>
      <c r="HWV159" s="28"/>
      <c r="HWW159" s="28"/>
      <c r="HWX159" s="28"/>
      <c r="HWY159" s="28"/>
      <c r="HWZ159" s="28"/>
      <c r="HXA159" s="28"/>
      <c r="HXB159" s="28"/>
      <c r="HXC159" s="28"/>
      <c r="HXD159" s="28"/>
      <c r="HXE159" s="28"/>
      <c r="HXF159" s="28"/>
      <c r="HXG159" s="28"/>
      <c r="HXH159" s="28"/>
      <c r="HXI159" s="28"/>
      <c r="HXJ159" s="28"/>
      <c r="HXK159" s="28"/>
      <c r="HXL159" s="28"/>
      <c r="HXM159" s="28"/>
      <c r="HXN159" s="28"/>
      <c r="HXO159" s="28"/>
      <c r="HXP159" s="28"/>
      <c r="HXQ159" s="28"/>
      <c r="HXR159" s="28"/>
      <c r="HXS159" s="28"/>
      <c r="HXT159" s="28"/>
      <c r="HXU159" s="28"/>
      <c r="HXV159" s="28"/>
      <c r="HXW159" s="28"/>
      <c r="HXX159" s="28"/>
      <c r="HXY159" s="28"/>
      <c r="HXZ159" s="28"/>
      <c r="HYA159" s="28"/>
      <c r="HYB159" s="28"/>
      <c r="HYC159" s="28"/>
      <c r="HYD159" s="28"/>
      <c r="HYE159" s="28"/>
      <c r="HYF159" s="28"/>
      <c r="HYG159" s="28"/>
      <c r="HYH159" s="28"/>
      <c r="HYI159" s="28"/>
      <c r="HYJ159" s="28"/>
      <c r="HYK159" s="28"/>
      <c r="HYL159" s="28"/>
      <c r="HYM159" s="28"/>
      <c r="HYN159" s="28"/>
      <c r="HYO159" s="28"/>
      <c r="HYP159" s="28"/>
      <c r="HYQ159" s="28"/>
      <c r="HYR159" s="28"/>
      <c r="HYS159" s="28"/>
      <c r="HYT159" s="28"/>
      <c r="HYU159" s="28"/>
      <c r="HYV159" s="28"/>
      <c r="HYW159" s="28"/>
      <c r="HYX159" s="28"/>
      <c r="HYY159" s="28"/>
      <c r="HYZ159" s="28"/>
      <c r="HZA159" s="28"/>
      <c r="HZB159" s="28"/>
      <c r="HZC159" s="28"/>
      <c r="HZD159" s="28"/>
      <c r="HZE159" s="28"/>
      <c r="HZF159" s="28"/>
      <c r="HZG159" s="28"/>
      <c r="HZH159" s="28"/>
      <c r="HZI159" s="28"/>
      <c r="HZJ159" s="28"/>
      <c r="HZK159" s="28"/>
      <c r="HZL159" s="28"/>
      <c r="HZM159" s="28"/>
      <c r="HZN159" s="28"/>
      <c r="HZO159" s="28"/>
      <c r="HZP159" s="28"/>
      <c r="HZQ159" s="28"/>
      <c r="HZR159" s="28"/>
      <c r="HZS159" s="28"/>
      <c r="HZT159" s="28"/>
      <c r="HZU159" s="28"/>
      <c r="HZV159" s="28"/>
      <c r="HZW159" s="28"/>
      <c r="HZX159" s="28"/>
      <c r="HZY159" s="28"/>
      <c r="HZZ159" s="28"/>
      <c r="IAA159" s="28"/>
      <c r="IAB159" s="28"/>
      <c r="IAC159" s="28"/>
      <c r="IAD159" s="28"/>
      <c r="IAE159" s="28"/>
      <c r="IAF159" s="28"/>
      <c r="IAG159" s="28"/>
      <c r="IAH159" s="28"/>
      <c r="IAI159" s="28"/>
      <c r="IAJ159" s="28"/>
      <c r="IAK159" s="28"/>
      <c r="IAL159" s="28"/>
      <c r="IAM159" s="28"/>
      <c r="IAN159" s="28"/>
      <c r="IAO159" s="28"/>
      <c r="IAP159" s="28"/>
      <c r="IAQ159" s="28"/>
      <c r="IAR159" s="28"/>
      <c r="IAS159" s="28"/>
      <c r="IAT159" s="28"/>
      <c r="IAU159" s="28"/>
      <c r="IAV159" s="28"/>
      <c r="IAW159" s="28"/>
      <c r="IAX159" s="28"/>
      <c r="IAY159" s="28"/>
      <c r="IAZ159" s="28"/>
      <c r="IBA159" s="28"/>
      <c r="IBB159" s="28"/>
      <c r="IBC159" s="28"/>
      <c r="IBD159" s="28"/>
      <c r="IBE159" s="28"/>
      <c r="IBF159" s="28"/>
      <c r="IBG159" s="28"/>
      <c r="IBH159" s="28"/>
      <c r="IBI159" s="28"/>
      <c r="IBJ159" s="28"/>
      <c r="IBK159" s="28"/>
      <c r="IBL159" s="28"/>
      <c r="IBM159" s="28"/>
      <c r="IBN159" s="28"/>
      <c r="IBO159" s="28"/>
      <c r="IBP159" s="28"/>
      <c r="IBQ159" s="28"/>
      <c r="IBR159" s="28"/>
      <c r="IBS159" s="28"/>
      <c r="IBT159" s="28"/>
      <c r="IBU159" s="28"/>
      <c r="IBV159" s="28"/>
      <c r="IBW159" s="28"/>
      <c r="IBX159" s="28"/>
      <c r="IBY159" s="28"/>
      <c r="IBZ159" s="28"/>
      <c r="ICA159" s="28"/>
      <c r="ICB159" s="28"/>
      <c r="ICC159" s="28"/>
      <c r="ICD159" s="28"/>
      <c r="ICE159" s="28"/>
      <c r="ICF159" s="28"/>
      <c r="ICG159" s="28"/>
      <c r="ICH159" s="28"/>
      <c r="ICI159" s="28"/>
      <c r="ICJ159" s="28"/>
      <c r="ICK159" s="28"/>
      <c r="ICL159" s="28"/>
      <c r="ICM159" s="28"/>
      <c r="ICN159" s="28"/>
      <c r="ICO159" s="28"/>
      <c r="ICP159" s="28"/>
      <c r="ICQ159" s="28"/>
      <c r="ICR159" s="28"/>
      <c r="ICS159" s="28"/>
      <c r="ICT159" s="28"/>
      <c r="ICU159" s="28"/>
      <c r="ICV159" s="28"/>
      <c r="ICW159" s="28"/>
      <c r="ICX159" s="28"/>
      <c r="ICY159" s="28"/>
      <c r="ICZ159" s="28"/>
      <c r="IDA159" s="28"/>
      <c r="IDB159" s="28"/>
      <c r="IDC159" s="28"/>
      <c r="IDD159" s="28"/>
      <c r="IDE159" s="28"/>
      <c r="IDF159" s="28"/>
      <c r="IDG159" s="28"/>
      <c r="IDH159" s="28"/>
      <c r="IDI159" s="28"/>
      <c r="IDJ159" s="28"/>
      <c r="IDK159" s="28"/>
      <c r="IDL159" s="28"/>
      <c r="IDM159" s="28"/>
      <c r="IDN159" s="28"/>
      <c r="IDO159" s="28"/>
      <c r="IDP159" s="28"/>
      <c r="IDQ159" s="28"/>
      <c r="IDR159" s="28"/>
      <c r="IDS159" s="28"/>
      <c r="IDT159" s="28"/>
      <c r="IDU159" s="28"/>
      <c r="IDV159" s="28"/>
      <c r="IDW159" s="28"/>
      <c r="IDX159" s="28"/>
      <c r="IDY159" s="28"/>
      <c r="IDZ159" s="28"/>
      <c r="IEA159" s="28"/>
      <c r="IEB159" s="28"/>
      <c r="IEC159" s="28"/>
      <c r="IED159" s="28"/>
      <c r="IEE159" s="28"/>
      <c r="IEF159" s="28"/>
      <c r="IEG159" s="28"/>
      <c r="IEH159" s="28"/>
      <c r="IEI159" s="28"/>
      <c r="IEJ159" s="28"/>
      <c r="IEK159" s="28"/>
      <c r="IEL159" s="28"/>
      <c r="IEM159" s="28"/>
      <c r="IEN159" s="28"/>
      <c r="IEO159" s="28"/>
      <c r="IEP159" s="28"/>
      <c r="IEQ159" s="28"/>
      <c r="IER159" s="28"/>
      <c r="IES159" s="28"/>
      <c r="IET159" s="28"/>
      <c r="IEU159" s="28"/>
      <c r="IEV159" s="28"/>
      <c r="IEW159" s="28"/>
      <c r="IEX159" s="28"/>
      <c r="IEY159" s="28"/>
      <c r="IEZ159" s="28"/>
      <c r="IFA159" s="28"/>
      <c r="IFB159" s="28"/>
      <c r="IFC159" s="28"/>
      <c r="IFD159" s="28"/>
      <c r="IFE159" s="28"/>
      <c r="IFF159" s="28"/>
      <c r="IFG159" s="28"/>
      <c r="IFH159" s="28"/>
      <c r="IFI159" s="28"/>
      <c r="IFJ159" s="28"/>
      <c r="IFK159" s="28"/>
      <c r="IFL159" s="28"/>
      <c r="IFM159" s="28"/>
      <c r="IFN159" s="28"/>
      <c r="IFO159" s="28"/>
      <c r="IFP159" s="28"/>
      <c r="IFQ159" s="28"/>
      <c r="IFR159" s="28"/>
      <c r="IFS159" s="28"/>
      <c r="IFT159" s="28"/>
      <c r="IFU159" s="28"/>
      <c r="IFV159" s="28"/>
      <c r="IFW159" s="28"/>
      <c r="IFX159" s="28"/>
      <c r="IFY159" s="28"/>
      <c r="IFZ159" s="28"/>
      <c r="IGA159" s="28"/>
      <c r="IGB159" s="28"/>
      <c r="IGC159" s="28"/>
      <c r="IGD159" s="28"/>
      <c r="IGE159" s="28"/>
      <c r="IGF159" s="28"/>
      <c r="IGG159" s="28"/>
      <c r="IGH159" s="28"/>
      <c r="IGI159" s="28"/>
      <c r="IGJ159" s="28"/>
      <c r="IGK159" s="28"/>
      <c r="IGL159" s="28"/>
      <c r="IGM159" s="28"/>
      <c r="IGN159" s="28"/>
      <c r="IGO159" s="28"/>
      <c r="IGP159" s="28"/>
      <c r="IGQ159" s="28"/>
      <c r="IGR159" s="28"/>
      <c r="IGS159" s="28"/>
      <c r="IGT159" s="28"/>
      <c r="IGU159" s="28"/>
      <c r="IGV159" s="28"/>
      <c r="IGW159" s="28"/>
      <c r="IGX159" s="28"/>
      <c r="IGY159" s="28"/>
      <c r="IGZ159" s="28"/>
      <c r="IHA159" s="28"/>
      <c r="IHB159" s="28"/>
      <c r="IHC159" s="28"/>
      <c r="IHD159" s="28"/>
      <c r="IHE159" s="28"/>
      <c r="IHF159" s="28"/>
      <c r="IHG159" s="28"/>
      <c r="IHH159" s="28"/>
      <c r="IHI159" s="28"/>
      <c r="IHJ159" s="28"/>
      <c r="IHK159" s="28"/>
      <c r="IHL159" s="28"/>
      <c r="IHM159" s="28"/>
      <c r="IHN159" s="28"/>
      <c r="IHO159" s="28"/>
      <c r="IHP159" s="28"/>
      <c r="IHQ159" s="28"/>
      <c r="IHR159" s="28"/>
      <c r="IHS159" s="28"/>
      <c r="IHT159" s="28"/>
      <c r="IHU159" s="28"/>
      <c r="IHV159" s="28"/>
      <c r="IHW159" s="28"/>
      <c r="IHX159" s="28"/>
      <c r="IHY159" s="28"/>
      <c r="IHZ159" s="28"/>
      <c r="IIA159" s="28"/>
      <c r="IIB159" s="28"/>
      <c r="IIC159" s="28"/>
      <c r="IID159" s="28"/>
      <c r="IIE159" s="28"/>
      <c r="IIF159" s="28"/>
      <c r="IIG159" s="28"/>
      <c r="IIH159" s="28"/>
      <c r="III159" s="28"/>
      <c r="IIJ159" s="28"/>
      <c r="IIK159" s="28"/>
      <c r="IIL159" s="28"/>
      <c r="IIM159" s="28"/>
      <c r="IIN159" s="28"/>
      <c r="IIO159" s="28"/>
      <c r="IIP159" s="28"/>
      <c r="IIQ159" s="28"/>
      <c r="IIR159" s="28"/>
      <c r="IIS159" s="28"/>
      <c r="IIT159" s="28"/>
      <c r="IIU159" s="28"/>
      <c r="IIV159" s="28"/>
      <c r="IIW159" s="28"/>
      <c r="IIX159" s="28"/>
      <c r="IIY159" s="28"/>
      <c r="IIZ159" s="28"/>
      <c r="IJA159" s="28"/>
      <c r="IJB159" s="28"/>
      <c r="IJC159" s="28"/>
      <c r="IJD159" s="28"/>
      <c r="IJE159" s="28"/>
      <c r="IJF159" s="28"/>
      <c r="IJG159" s="28"/>
      <c r="IJH159" s="28"/>
      <c r="IJI159" s="28"/>
      <c r="IJJ159" s="28"/>
      <c r="IJK159" s="28"/>
      <c r="IJL159" s="28"/>
      <c r="IJM159" s="28"/>
      <c r="IJN159" s="28"/>
      <c r="IJO159" s="28"/>
      <c r="IJP159" s="28"/>
      <c r="IJQ159" s="28"/>
      <c r="IJR159" s="28"/>
      <c r="IJS159" s="28"/>
      <c r="IJT159" s="28"/>
      <c r="IJU159" s="28"/>
      <c r="IJV159" s="28"/>
      <c r="IJW159" s="28"/>
      <c r="IJX159" s="28"/>
      <c r="IJY159" s="28"/>
      <c r="IJZ159" s="28"/>
      <c r="IKA159" s="28"/>
      <c r="IKB159" s="28"/>
      <c r="IKC159" s="28"/>
      <c r="IKD159" s="28"/>
      <c r="IKE159" s="28"/>
      <c r="IKF159" s="28"/>
      <c r="IKG159" s="28"/>
      <c r="IKH159" s="28"/>
      <c r="IKI159" s="28"/>
      <c r="IKJ159" s="28"/>
      <c r="IKK159" s="28"/>
      <c r="IKL159" s="28"/>
      <c r="IKM159" s="28"/>
      <c r="IKN159" s="28"/>
      <c r="IKO159" s="28"/>
      <c r="IKP159" s="28"/>
      <c r="IKQ159" s="28"/>
      <c r="IKR159" s="28"/>
      <c r="IKS159" s="28"/>
      <c r="IKT159" s="28"/>
      <c r="IKU159" s="28"/>
      <c r="IKV159" s="28"/>
      <c r="IKW159" s="28"/>
      <c r="IKX159" s="28"/>
      <c r="IKY159" s="28"/>
      <c r="IKZ159" s="28"/>
      <c r="ILA159" s="28"/>
      <c r="ILB159" s="28"/>
      <c r="ILC159" s="28"/>
      <c r="ILD159" s="28"/>
      <c r="ILE159" s="28"/>
      <c r="ILF159" s="28"/>
      <c r="ILG159" s="28"/>
      <c r="ILH159" s="28"/>
      <c r="ILI159" s="28"/>
      <c r="ILJ159" s="28"/>
      <c r="ILK159" s="28"/>
      <c r="ILL159" s="28"/>
      <c r="ILM159" s="28"/>
      <c r="ILN159" s="28"/>
      <c r="ILO159" s="28"/>
      <c r="ILP159" s="28"/>
      <c r="ILQ159" s="28"/>
      <c r="ILR159" s="28"/>
      <c r="ILS159" s="28"/>
      <c r="ILT159" s="28"/>
      <c r="ILU159" s="28"/>
      <c r="ILV159" s="28"/>
      <c r="ILW159" s="28"/>
      <c r="ILX159" s="28"/>
      <c r="ILY159" s="28"/>
      <c r="ILZ159" s="28"/>
      <c r="IMA159" s="28"/>
      <c r="IMB159" s="28"/>
      <c r="IMC159" s="28"/>
      <c r="IMD159" s="28"/>
      <c r="IME159" s="28"/>
      <c r="IMF159" s="28"/>
      <c r="IMG159" s="28"/>
      <c r="IMH159" s="28"/>
      <c r="IMI159" s="28"/>
      <c r="IMJ159" s="28"/>
      <c r="IMK159" s="28"/>
      <c r="IML159" s="28"/>
      <c r="IMM159" s="28"/>
      <c r="IMN159" s="28"/>
      <c r="IMO159" s="28"/>
      <c r="IMP159" s="28"/>
      <c r="IMQ159" s="28"/>
      <c r="IMR159" s="28"/>
      <c r="IMS159" s="28"/>
      <c r="IMT159" s="28"/>
      <c r="IMU159" s="28"/>
      <c r="IMV159" s="28"/>
      <c r="IMW159" s="28"/>
      <c r="IMX159" s="28"/>
      <c r="IMY159" s="28"/>
      <c r="IMZ159" s="28"/>
      <c r="INA159" s="28"/>
      <c r="INB159" s="28"/>
      <c r="INC159" s="28"/>
      <c r="IND159" s="28"/>
      <c r="INE159" s="28"/>
      <c r="INF159" s="28"/>
      <c r="ING159" s="28"/>
      <c r="INH159" s="28"/>
      <c r="INI159" s="28"/>
      <c r="INJ159" s="28"/>
      <c r="INK159" s="28"/>
      <c r="INL159" s="28"/>
      <c r="INM159" s="28"/>
      <c r="INN159" s="28"/>
      <c r="INO159" s="28"/>
      <c r="INP159" s="28"/>
      <c r="INQ159" s="28"/>
      <c r="INR159" s="28"/>
      <c r="INS159" s="28"/>
      <c r="INT159" s="28"/>
      <c r="INU159" s="28"/>
      <c r="INV159" s="28"/>
      <c r="INW159" s="28"/>
      <c r="INX159" s="28"/>
      <c r="INY159" s="28"/>
      <c r="INZ159" s="28"/>
      <c r="IOA159" s="28"/>
      <c r="IOB159" s="28"/>
      <c r="IOC159" s="28"/>
      <c r="IOD159" s="28"/>
      <c r="IOE159" s="28"/>
      <c r="IOF159" s="28"/>
      <c r="IOG159" s="28"/>
      <c r="IOH159" s="28"/>
      <c r="IOI159" s="28"/>
      <c r="IOJ159" s="28"/>
      <c r="IOK159" s="28"/>
      <c r="IOL159" s="28"/>
      <c r="IOM159" s="28"/>
      <c r="ION159" s="28"/>
      <c r="IOO159" s="28"/>
      <c r="IOP159" s="28"/>
      <c r="IOQ159" s="28"/>
      <c r="IOR159" s="28"/>
      <c r="IOS159" s="28"/>
      <c r="IOT159" s="28"/>
      <c r="IOU159" s="28"/>
      <c r="IOV159" s="28"/>
      <c r="IOW159" s="28"/>
      <c r="IOX159" s="28"/>
      <c r="IOY159" s="28"/>
      <c r="IOZ159" s="28"/>
      <c r="IPA159" s="28"/>
      <c r="IPB159" s="28"/>
      <c r="IPC159" s="28"/>
      <c r="IPD159" s="28"/>
      <c r="IPE159" s="28"/>
      <c r="IPF159" s="28"/>
      <c r="IPG159" s="28"/>
      <c r="IPH159" s="28"/>
      <c r="IPI159" s="28"/>
      <c r="IPJ159" s="28"/>
      <c r="IPK159" s="28"/>
      <c r="IPL159" s="28"/>
      <c r="IPM159" s="28"/>
      <c r="IPN159" s="28"/>
      <c r="IPO159" s="28"/>
      <c r="IPP159" s="28"/>
      <c r="IPQ159" s="28"/>
      <c r="IPR159" s="28"/>
      <c r="IPS159" s="28"/>
      <c r="IPT159" s="28"/>
      <c r="IPU159" s="28"/>
      <c r="IPV159" s="28"/>
      <c r="IPW159" s="28"/>
      <c r="IPX159" s="28"/>
      <c r="IPY159" s="28"/>
      <c r="IPZ159" s="28"/>
      <c r="IQA159" s="28"/>
      <c r="IQB159" s="28"/>
      <c r="IQC159" s="28"/>
      <c r="IQD159" s="28"/>
      <c r="IQE159" s="28"/>
      <c r="IQF159" s="28"/>
      <c r="IQG159" s="28"/>
      <c r="IQH159" s="28"/>
      <c r="IQI159" s="28"/>
      <c r="IQJ159" s="28"/>
      <c r="IQK159" s="28"/>
      <c r="IQL159" s="28"/>
      <c r="IQM159" s="28"/>
      <c r="IQN159" s="28"/>
      <c r="IQO159" s="28"/>
      <c r="IQP159" s="28"/>
      <c r="IQQ159" s="28"/>
      <c r="IQR159" s="28"/>
      <c r="IQS159" s="28"/>
      <c r="IQT159" s="28"/>
      <c r="IQU159" s="28"/>
      <c r="IQV159" s="28"/>
      <c r="IQW159" s="28"/>
      <c r="IQX159" s="28"/>
      <c r="IQY159" s="28"/>
      <c r="IQZ159" s="28"/>
      <c r="IRA159" s="28"/>
      <c r="IRB159" s="28"/>
      <c r="IRC159" s="28"/>
      <c r="IRD159" s="28"/>
      <c r="IRE159" s="28"/>
      <c r="IRF159" s="28"/>
      <c r="IRG159" s="28"/>
      <c r="IRH159" s="28"/>
      <c r="IRI159" s="28"/>
      <c r="IRJ159" s="28"/>
      <c r="IRK159" s="28"/>
      <c r="IRL159" s="28"/>
      <c r="IRM159" s="28"/>
      <c r="IRN159" s="28"/>
      <c r="IRO159" s="28"/>
      <c r="IRP159" s="28"/>
      <c r="IRQ159" s="28"/>
      <c r="IRR159" s="28"/>
      <c r="IRS159" s="28"/>
      <c r="IRT159" s="28"/>
      <c r="IRU159" s="28"/>
      <c r="IRV159" s="28"/>
      <c r="IRW159" s="28"/>
      <c r="IRX159" s="28"/>
      <c r="IRY159" s="28"/>
      <c r="IRZ159" s="28"/>
      <c r="ISA159" s="28"/>
      <c r="ISB159" s="28"/>
      <c r="ISC159" s="28"/>
      <c r="ISD159" s="28"/>
      <c r="ISE159" s="28"/>
      <c r="ISF159" s="28"/>
      <c r="ISG159" s="28"/>
      <c r="ISH159" s="28"/>
      <c r="ISI159" s="28"/>
      <c r="ISJ159" s="28"/>
      <c r="ISK159" s="28"/>
      <c r="ISL159" s="28"/>
      <c r="ISM159" s="28"/>
      <c r="ISN159" s="28"/>
      <c r="ISO159" s="28"/>
      <c r="ISP159" s="28"/>
      <c r="ISQ159" s="28"/>
      <c r="ISR159" s="28"/>
      <c r="ISS159" s="28"/>
      <c r="IST159" s="28"/>
      <c r="ISU159" s="28"/>
      <c r="ISV159" s="28"/>
      <c r="ISW159" s="28"/>
      <c r="ISX159" s="28"/>
      <c r="ISY159" s="28"/>
      <c r="ISZ159" s="28"/>
      <c r="ITA159" s="28"/>
      <c r="ITB159" s="28"/>
      <c r="ITC159" s="28"/>
      <c r="ITD159" s="28"/>
      <c r="ITE159" s="28"/>
      <c r="ITF159" s="28"/>
      <c r="ITG159" s="28"/>
      <c r="ITH159" s="28"/>
      <c r="ITI159" s="28"/>
      <c r="ITJ159" s="28"/>
      <c r="ITK159" s="28"/>
      <c r="ITL159" s="28"/>
      <c r="ITM159" s="28"/>
      <c r="ITN159" s="28"/>
      <c r="ITO159" s="28"/>
      <c r="ITP159" s="28"/>
      <c r="ITQ159" s="28"/>
      <c r="ITR159" s="28"/>
      <c r="ITS159" s="28"/>
      <c r="ITT159" s="28"/>
      <c r="ITU159" s="28"/>
      <c r="ITV159" s="28"/>
      <c r="ITW159" s="28"/>
      <c r="ITX159" s="28"/>
      <c r="ITY159" s="28"/>
      <c r="ITZ159" s="28"/>
      <c r="IUA159" s="28"/>
      <c r="IUB159" s="28"/>
      <c r="IUC159" s="28"/>
      <c r="IUD159" s="28"/>
      <c r="IUE159" s="28"/>
      <c r="IUF159" s="28"/>
      <c r="IUG159" s="28"/>
      <c r="IUH159" s="28"/>
      <c r="IUI159" s="28"/>
      <c r="IUJ159" s="28"/>
      <c r="IUK159" s="28"/>
      <c r="IUL159" s="28"/>
      <c r="IUM159" s="28"/>
      <c r="IUN159" s="28"/>
      <c r="IUO159" s="28"/>
      <c r="IUP159" s="28"/>
      <c r="IUQ159" s="28"/>
      <c r="IUR159" s="28"/>
      <c r="IUS159" s="28"/>
      <c r="IUT159" s="28"/>
      <c r="IUU159" s="28"/>
      <c r="IUV159" s="28"/>
      <c r="IUW159" s="28"/>
      <c r="IUX159" s="28"/>
      <c r="IUY159" s="28"/>
      <c r="IUZ159" s="28"/>
      <c r="IVA159" s="28"/>
      <c r="IVB159" s="28"/>
      <c r="IVC159" s="28"/>
      <c r="IVD159" s="28"/>
      <c r="IVE159" s="28"/>
      <c r="IVF159" s="28"/>
      <c r="IVG159" s="28"/>
      <c r="IVH159" s="28"/>
      <c r="IVI159" s="28"/>
      <c r="IVJ159" s="28"/>
      <c r="IVK159" s="28"/>
      <c r="IVL159" s="28"/>
      <c r="IVM159" s="28"/>
      <c r="IVN159" s="28"/>
      <c r="IVO159" s="28"/>
      <c r="IVP159" s="28"/>
      <c r="IVQ159" s="28"/>
      <c r="IVR159" s="28"/>
      <c r="IVS159" s="28"/>
      <c r="IVT159" s="28"/>
      <c r="IVU159" s="28"/>
      <c r="IVV159" s="28"/>
      <c r="IVW159" s="28"/>
      <c r="IVX159" s="28"/>
      <c r="IVY159" s="28"/>
      <c r="IVZ159" s="28"/>
      <c r="IWA159" s="28"/>
      <c r="IWB159" s="28"/>
      <c r="IWC159" s="28"/>
      <c r="IWD159" s="28"/>
      <c r="IWE159" s="28"/>
      <c r="IWF159" s="28"/>
      <c r="IWG159" s="28"/>
      <c r="IWH159" s="28"/>
      <c r="IWI159" s="28"/>
      <c r="IWJ159" s="28"/>
      <c r="IWK159" s="28"/>
      <c r="IWL159" s="28"/>
      <c r="IWM159" s="28"/>
      <c r="IWN159" s="28"/>
      <c r="IWO159" s="28"/>
      <c r="IWP159" s="28"/>
      <c r="IWQ159" s="28"/>
      <c r="IWR159" s="28"/>
      <c r="IWS159" s="28"/>
      <c r="IWT159" s="28"/>
      <c r="IWU159" s="28"/>
      <c r="IWV159" s="28"/>
      <c r="IWW159" s="28"/>
      <c r="IWX159" s="28"/>
      <c r="IWY159" s="28"/>
      <c r="IWZ159" s="28"/>
      <c r="IXA159" s="28"/>
      <c r="IXB159" s="28"/>
      <c r="IXC159" s="28"/>
      <c r="IXD159" s="28"/>
      <c r="IXE159" s="28"/>
      <c r="IXF159" s="28"/>
      <c r="IXG159" s="28"/>
      <c r="IXH159" s="28"/>
      <c r="IXI159" s="28"/>
      <c r="IXJ159" s="28"/>
      <c r="IXK159" s="28"/>
      <c r="IXL159" s="28"/>
      <c r="IXM159" s="28"/>
      <c r="IXN159" s="28"/>
      <c r="IXO159" s="28"/>
      <c r="IXP159" s="28"/>
      <c r="IXQ159" s="28"/>
      <c r="IXR159" s="28"/>
      <c r="IXS159" s="28"/>
      <c r="IXT159" s="28"/>
      <c r="IXU159" s="28"/>
      <c r="IXV159" s="28"/>
      <c r="IXW159" s="28"/>
      <c r="IXX159" s="28"/>
      <c r="IXY159" s="28"/>
      <c r="IXZ159" s="28"/>
      <c r="IYA159" s="28"/>
      <c r="IYB159" s="28"/>
      <c r="IYC159" s="28"/>
      <c r="IYD159" s="28"/>
      <c r="IYE159" s="28"/>
      <c r="IYF159" s="28"/>
      <c r="IYG159" s="28"/>
      <c r="IYH159" s="28"/>
      <c r="IYI159" s="28"/>
      <c r="IYJ159" s="28"/>
      <c r="IYK159" s="28"/>
      <c r="IYL159" s="28"/>
      <c r="IYM159" s="28"/>
      <c r="IYN159" s="28"/>
      <c r="IYO159" s="28"/>
      <c r="IYP159" s="28"/>
      <c r="IYQ159" s="28"/>
      <c r="IYR159" s="28"/>
      <c r="IYS159" s="28"/>
      <c r="IYT159" s="28"/>
      <c r="IYU159" s="28"/>
      <c r="IYV159" s="28"/>
      <c r="IYW159" s="28"/>
      <c r="IYX159" s="28"/>
      <c r="IYY159" s="28"/>
      <c r="IYZ159" s="28"/>
      <c r="IZA159" s="28"/>
      <c r="IZB159" s="28"/>
      <c r="IZC159" s="28"/>
      <c r="IZD159" s="28"/>
      <c r="IZE159" s="28"/>
      <c r="IZF159" s="28"/>
      <c r="IZG159" s="28"/>
      <c r="IZH159" s="28"/>
      <c r="IZI159" s="28"/>
      <c r="IZJ159" s="28"/>
      <c r="IZK159" s="28"/>
      <c r="IZL159" s="28"/>
      <c r="IZM159" s="28"/>
      <c r="IZN159" s="28"/>
      <c r="IZO159" s="28"/>
      <c r="IZP159" s="28"/>
      <c r="IZQ159" s="28"/>
      <c r="IZR159" s="28"/>
      <c r="IZS159" s="28"/>
      <c r="IZT159" s="28"/>
      <c r="IZU159" s="28"/>
      <c r="IZV159" s="28"/>
      <c r="IZW159" s="28"/>
      <c r="IZX159" s="28"/>
      <c r="IZY159" s="28"/>
      <c r="IZZ159" s="28"/>
      <c r="JAA159" s="28"/>
      <c r="JAB159" s="28"/>
      <c r="JAC159" s="28"/>
      <c r="JAD159" s="28"/>
      <c r="JAE159" s="28"/>
      <c r="JAF159" s="28"/>
      <c r="JAG159" s="28"/>
      <c r="JAH159" s="28"/>
      <c r="JAI159" s="28"/>
      <c r="JAJ159" s="28"/>
      <c r="JAK159" s="28"/>
      <c r="JAL159" s="28"/>
      <c r="JAM159" s="28"/>
      <c r="JAN159" s="28"/>
      <c r="JAO159" s="28"/>
      <c r="JAP159" s="28"/>
      <c r="JAQ159" s="28"/>
      <c r="JAR159" s="28"/>
      <c r="JAS159" s="28"/>
      <c r="JAT159" s="28"/>
      <c r="JAU159" s="28"/>
      <c r="JAV159" s="28"/>
      <c r="JAW159" s="28"/>
      <c r="JAX159" s="28"/>
      <c r="JAY159" s="28"/>
      <c r="JAZ159" s="28"/>
      <c r="JBA159" s="28"/>
      <c r="JBB159" s="28"/>
      <c r="JBC159" s="28"/>
      <c r="JBD159" s="28"/>
      <c r="JBE159" s="28"/>
      <c r="JBF159" s="28"/>
      <c r="JBG159" s="28"/>
      <c r="JBH159" s="28"/>
      <c r="JBI159" s="28"/>
      <c r="JBJ159" s="28"/>
      <c r="JBK159" s="28"/>
      <c r="JBL159" s="28"/>
      <c r="JBM159" s="28"/>
      <c r="JBN159" s="28"/>
      <c r="JBO159" s="28"/>
      <c r="JBP159" s="28"/>
      <c r="JBQ159" s="28"/>
      <c r="JBR159" s="28"/>
      <c r="JBS159" s="28"/>
      <c r="JBT159" s="28"/>
      <c r="JBU159" s="28"/>
      <c r="JBV159" s="28"/>
      <c r="JBW159" s="28"/>
      <c r="JBX159" s="28"/>
      <c r="JBY159" s="28"/>
      <c r="JBZ159" s="28"/>
      <c r="JCA159" s="28"/>
      <c r="JCB159" s="28"/>
      <c r="JCC159" s="28"/>
      <c r="JCD159" s="28"/>
      <c r="JCE159" s="28"/>
      <c r="JCF159" s="28"/>
      <c r="JCG159" s="28"/>
      <c r="JCH159" s="28"/>
      <c r="JCI159" s="28"/>
      <c r="JCJ159" s="28"/>
      <c r="JCK159" s="28"/>
      <c r="JCL159" s="28"/>
      <c r="JCM159" s="28"/>
      <c r="JCN159" s="28"/>
      <c r="JCO159" s="28"/>
      <c r="JCP159" s="28"/>
      <c r="JCQ159" s="28"/>
      <c r="JCR159" s="28"/>
      <c r="JCS159" s="28"/>
      <c r="JCT159" s="28"/>
      <c r="JCU159" s="28"/>
      <c r="JCV159" s="28"/>
      <c r="JCW159" s="28"/>
      <c r="JCX159" s="28"/>
      <c r="JCY159" s="28"/>
      <c r="JCZ159" s="28"/>
      <c r="JDA159" s="28"/>
      <c r="JDB159" s="28"/>
      <c r="JDC159" s="28"/>
      <c r="JDD159" s="28"/>
      <c r="JDE159" s="28"/>
      <c r="JDF159" s="28"/>
      <c r="JDG159" s="28"/>
      <c r="JDH159" s="28"/>
      <c r="JDI159" s="28"/>
      <c r="JDJ159" s="28"/>
      <c r="JDK159" s="28"/>
      <c r="JDL159" s="28"/>
      <c r="JDM159" s="28"/>
      <c r="JDN159" s="28"/>
      <c r="JDO159" s="28"/>
      <c r="JDP159" s="28"/>
      <c r="JDQ159" s="28"/>
      <c r="JDR159" s="28"/>
      <c r="JDS159" s="28"/>
      <c r="JDT159" s="28"/>
      <c r="JDU159" s="28"/>
      <c r="JDV159" s="28"/>
      <c r="JDW159" s="28"/>
      <c r="JDX159" s="28"/>
      <c r="JDY159" s="28"/>
      <c r="JDZ159" s="28"/>
      <c r="JEA159" s="28"/>
      <c r="JEB159" s="28"/>
      <c r="JEC159" s="28"/>
      <c r="JED159" s="28"/>
      <c r="JEE159" s="28"/>
      <c r="JEF159" s="28"/>
      <c r="JEG159" s="28"/>
      <c r="JEH159" s="28"/>
      <c r="JEI159" s="28"/>
      <c r="JEJ159" s="28"/>
      <c r="JEK159" s="28"/>
      <c r="JEL159" s="28"/>
      <c r="JEM159" s="28"/>
      <c r="JEN159" s="28"/>
      <c r="JEO159" s="28"/>
      <c r="JEP159" s="28"/>
      <c r="JEQ159" s="28"/>
      <c r="JER159" s="28"/>
      <c r="JES159" s="28"/>
      <c r="JET159" s="28"/>
      <c r="JEU159" s="28"/>
      <c r="JEV159" s="28"/>
      <c r="JEW159" s="28"/>
      <c r="JEX159" s="28"/>
      <c r="JEY159" s="28"/>
      <c r="JEZ159" s="28"/>
      <c r="JFA159" s="28"/>
      <c r="JFB159" s="28"/>
      <c r="JFC159" s="28"/>
      <c r="JFD159" s="28"/>
      <c r="JFE159" s="28"/>
      <c r="JFF159" s="28"/>
      <c r="JFG159" s="28"/>
      <c r="JFH159" s="28"/>
      <c r="JFI159" s="28"/>
      <c r="JFJ159" s="28"/>
      <c r="JFK159" s="28"/>
      <c r="JFL159" s="28"/>
      <c r="JFM159" s="28"/>
      <c r="JFN159" s="28"/>
      <c r="JFO159" s="28"/>
      <c r="JFP159" s="28"/>
      <c r="JFQ159" s="28"/>
      <c r="JFR159" s="28"/>
      <c r="JFS159" s="28"/>
      <c r="JFT159" s="28"/>
      <c r="JFU159" s="28"/>
      <c r="JFV159" s="28"/>
      <c r="JFW159" s="28"/>
      <c r="JFX159" s="28"/>
      <c r="JFY159" s="28"/>
      <c r="JFZ159" s="28"/>
      <c r="JGA159" s="28"/>
      <c r="JGB159" s="28"/>
      <c r="JGC159" s="28"/>
      <c r="JGD159" s="28"/>
      <c r="JGE159" s="28"/>
      <c r="JGF159" s="28"/>
      <c r="JGG159" s="28"/>
      <c r="JGH159" s="28"/>
      <c r="JGI159" s="28"/>
      <c r="JGJ159" s="28"/>
      <c r="JGK159" s="28"/>
      <c r="JGL159" s="28"/>
      <c r="JGM159" s="28"/>
      <c r="JGN159" s="28"/>
      <c r="JGO159" s="28"/>
      <c r="JGP159" s="28"/>
      <c r="JGQ159" s="28"/>
      <c r="JGR159" s="28"/>
      <c r="JGS159" s="28"/>
      <c r="JGT159" s="28"/>
      <c r="JGU159" s="28"/>
      <c r="JGV159" s="28"/>
      <c r="JGW159" s="28"/>
      <c r="JGX159" s="28"/>
      <c r="JGY159" s="28"/>
      <c r="JGZ159" s="28"/>
      <c r="JHA159" s="28"/>
      <c r="JHB159" s="28"/>
      <c r="JHC159" s="28"/>
      <c r="JHD159" s="28"/>
      <c r="JHE159" s="28"/>
      <c r="JHF159" s="28"/>
      <c r="JHG159" s="28"/>
      <c r="JHH159" s="28"/>
      <c r="JHI159" s="28"/>
      <c r="JHJ159" s="28"/>
      <c r="JHK159" s="28"/>
      <c r="JHL159" s="28"/>
      <c r="JHM159" s="28"/>
      <c r="JHN159" s="28"/>
      <c r="JHO159" s="28"/>
      <c r="JHP159" s="28"/>
      <c r="JHQ159" s="28"/>
      <c r="JHR159" s="28"/>
      <c r="JHS159" s="28"/>
      <c r="JHT159" s="28"/>
      <c r="JHU159" s="28"/>
      <c r="JHV159" s="28"/>
      <c r="JHW159" s="28"/>
      <c r="JHX159" s="28"/>
      <c r="JHY159" s="28"/>
      <c r="JHZ159" s="28"/>
      <c r="JIA159" s="28"/>
      <c r="JIB159" s="28"/>
      <c r="JIC159" s="28"/>
      <c r="JID159" s="28"/>
      <c r="JIE159" s="28"/>
      <c r="JIF159" s="28"/>
      <c r="JIG159" s="28"/>
      <c r="JIH159" s="28"/>
      <c r="JII159" s="28"/>
      <c r="JIJ159" s="28"/>
      <c r="JIK159" s="28"/>
      <c r="JIL159" s="28"/>
      <c r="JIM159" s="28"/>
      <c r="JIN159" s="28"/>
      <c r="JIO159" s="28"/>
      <c r="JIP159" s="28"/>
      <c r="JIQ159" s="28"/>
      <c r="JIR159" s="28"/>
      <c r="JIS159" s="28"/>
      <c r="JIT159" s="28"/>
      <c r="JIU159" s="28"/>
      <c r="JIV159" s="28"/>
      <c r="JIW159" s="28"/>
      <c r="JIX159" s="28"/>
      <c r="JIY159" s="28"/>
      <c r="JIZ159" s="28"/>
      <c r="JJA159" s="28"/>
      <c r="JJB159" s="28"/>
      <c r="JJC159" s="28"/>
      <c r="JJD159" s="28"/>
      <c r="JJE159" s="28"/>
      <c r="JJF159" s="28"/>
      <c r="JJG159" s="28"/>
      <c r="JJH159" s="28"/>
      <c r="JJI159" s="28"/>
      <c r="JJJ159" s="28"/>
      <c r="JJK159" s="28"/>
      <c r="JJL159" s="28"/>
      <c r="JJM159" s="28"/>
      <c r="JJN159" s="28"/>
      <c r="JJO159" s="28"/>
      <c r="JJP159" s="28"/>
      <c r="JJQ159" s="28"/>
      <c r="JJR159" s="28"/>
      <c r="JJS159" s="28"/>
      <c r="JJT159" s="28"/>
      <c r="JJU159" s="28"/>
      <c r="JJV159" s="28"/>
      <c r="JJW159" s="28"/>
      <c r="JJX159" s="28"/>
      <c r="JJY159" s="28"/>
      <c r="JJZ159" s="28"/>
      <c r="JKA159" s="28"/>
      <c r="JKB159" s="28"/>
      <c r="JKC159" s="28"/>
      <c r="JKD159" s="28"/>
      <c r="JKE159" s="28"/>
      <c r="JKF159" s="28"/>
      <c r="JKG159" s="28"/>
      <c r="JKH159" s="28"/>
      <c r="JKI159" s="28"/>
      <c r="JKJ159" s="28"/>
      <c r="JKK159" s="28"/>
      <c r="JKL159" s="28"/>
      <c r="JKM159" s="28"/>
      <c r="JKN159" s="28"/>
      <c r="JKO159" s="28"/>
      <c r="JKP159" s="28"/>
      <c r="JKQ159" s="28"/>
      <c r="JKR159" s="28"/>
      <c r="JKS159" s="28"/>
      <c r="JKT159" s="28"/>
      <c r="JKU159" s="28"/>
      <c r="JKV159" s="28"/>
      <c r="JKW159" s="28"/>
      <c r="JKX159" s="28"/>
      <c r="JKY159" s="28"/>
      <c r="JKZ159" s="28"/>
      <c r="JLA159" s="28"/>
      <c r="JLB159" s="28"/>
      <c r="JLC159" s="28"/>
      <c r="JLD159" s="28"/>
      <c r="JLE159" s="28"/>
      <c r="JLF159" s="28"/>
      <c r="JLG159" s="28"/>
      <c r="JLH159" s="28"/>
      <c r="JLI159" s="28"/>
      <c r="JLJ159" s="28"/>
      <c r="JLK159" s="28"/>
      <c r="JLL159" s="28"/>
      <c r="JLM159" s="28"/>
      <c r="JLN159" s="28"/>
      <c r="JLO159" s="28"/>
      <c r="JLP159" s="28"/>
      <c r="JLQ159" s="28"/>
      <c r="JLR159" s="28"/>
      <c r="JLS159" s="28"/>
      <c r="JLT159" s="28"/>
      <c r="JLU159" s="28"/>
      <c r="JLV159" s="28"/>
      <c r="JLW159" s="28"/>
      <c r="JLX159" s="28"/>
      <c r="JLY159" s="28"/>
      <c r="JLZ159" s="28"/>
      <c r="JMA159" s="28"/>
      <c r="JMB159" s="28"/>
      <c r="JMC159" s="28"/>
      <c r="JMD159" s="28"/>
      <c r="JME159" s="28"/>
      <c r="JMF159" s="28"/>
      <c r="JMG159" s="28"/>
      <c r="JMH159" s="28"/>
      <c r="JMI159" s="28"/>
      <c r="JMJ159" s="28"/>
      <c r="JMK159" s="28"/>
      <c r="JML159" s="28"/>
      <c r="JMM159" s="28"/>
      <c r="JMN159" s="28"/>
      <c r="JMO159" s="28"/>
      <c r="JMP159" s="28"/>
      <c r="JMQ159" s="28"/>
      <c r="JMR159" s="28"/>
      <c r="JMS159" s="28"/>
      <c r="JMT159" s="28"/>
      <c r="JMU159" s="28"/>
      <c r="JMV159" s="28"/>
      <c r="JMW159" s="28"/>
      <c r="JMX159" s="28"/>
      <c r="JMY159" s="28"/>
      <c r="JMZ159" s="28"/>
      <c r="JNA159" s="28"/>
      <c r="JNB159" s="28"/>
      <c r="JNC159" s="28"/>
      <c r="JND159" s="28"/>
      <c r="JNE159" s="28"/>
      <c r="JNF159" s="28"/>
      <c r="JNG159" s="28"/>
      <c r="JNH159" s="28"/>
      <c r="JNI159" s="28"/>
      <c r="JNJ159" s="28"/>
      <c r="JNK159" s="28"/>
      <c r="JNL159" s="28"/>
      <c r="JNM159" s="28"/>
      <c r="JNN159" s="28"/>
      <c r="JNO159" s="28"/>
      <c r="JNP159" s="28"/>
      <c r="JNQ159" s="28"/>
      <c r="JNR159" s="28"/>
      <c r="JNS159" s="28"/>
      <c r="JNT159" s="28"/>
      <c r="JNU159" s="28"/>
      <c r="JNV159" s="28"/>
      <c r="JNW159" s="28"/>
      <c r="JNX159" s="28"/>
      <c r="JNY159" s="28"/>
      <c r="JNZ159" s="28"/>
      <c r="JOA159" s="28"/>
      <c r="JOB159" s="28"/>
      <c r="JOC159" s="28"/>
      <c r="JOD159" s="28"/>
      <c r="JOE159" s="28"/>
      <c r="JOF159" s="28"/>
      <c r="JOG159" s="28"/>
      <c r="JOH159" s="28"/>
      <c r="JOI159" s="28"/>
      <c r="JOJ159" s="28"/>
      <c r="JOK159" s="28"/>
      <c r="JOL159" s="28"/>
      <c r="JOM159" s="28"/>
      <c r="JON159" s="28"/>
      <c r="JOO159" s="28"/>
      <c r="JOP159" s="28"/>
      <c r="JOQ159" s="28"/>
      <c r="JOR159" s="28"/>
      <c r="JOS159" s="28"/>
      <c r="JOT159" s="28"/>
      <c r="JOU159" s="28"/>
      <c r="JOV159" s="28"/>
      <c r="JOW159" s="28"/>
      <c r="JOX159" s="28"/>
      <c r="JOY159" s="28"/>
      <c r="JOZ159" s="28"/>
      <c r="JPA159" s="28"/>
      <c r="JPB159" s="28"/>
      <c r="JPC159" s="28"/>
      <c r="JPD159" s="28"/>
      <c r="JPE159" s="28"/>
      <c r="JPF159" s="28"/>
      <c r="JPG159" s="28"/>
      <c r="JPH159" s="28"/>
      <c r="JPI159" s="28"/>
      <c r="JPJ159" s="28"/>
      <c r="JPK159" s="28"/>
      <c r="JPL159" s="28"/>
      <c r="JPM159" s="28"/>
      <c r="JPN159" s="28"/>
      <c r="JPO159" s="28"/>
      <c r="JPP159" s="28"/>
      <c r="JPQ159" s="28"/>
      <c r="JPR159" s="28"/>
      <c r="JPS159" s="28"/>
      <c r="JPT159" s="28"/>
      <c r="JPU159" s="28"/>
      <c r="JPV159" s="28"/>
      <c r="JPW159" s="28"/>
      <c r="JPX159" s="28"/>
      <c r="JPY159" s="28"/>
      <c r="JPZ159" s="28"/>
      <c r="JQA159" s="28"/>
      <c r="JQB159" s="28"/>
      <c r="JQC159" s="28"/>
      <c r="JQD159" s="28"/>
      <c r="JQE159" s="28"/>
      <c r="JQF159" s="28"/>
      <c r="JQG159" s="28"/>
      <c r="JQH159" s="28"/>
      <c r="JQI159" s="28"/>
      <c r="JQJ159" s="28"/>
      <c r="JQK159" s="28"/>
      <c r="JQL159" s="28"/>
      <c r="JQM159" s="28"/>
      <c r="JQN159" s="28"/>
      <c r="JQO159" s="28"/>
      <c r="JQP159" s="28"/>
      <c r="JQQ159" s="28"/>
      <c r="JQR159" s="28"/>
      <c r="JQS159" s="28"/>
      <c r="JQT159" s="28"/>
      <c r="JQU159" s="28"/>
      <c r="JQV159" s="28"/>
      <c r="JQW159" s="28"/>
      <c r="JQX159" s="28"/>
      <c r="JQY159" s="28"/>
      <c r="JQZ159" s="28"/>
      <c r="JRA159" s="28"/>
      <c r="JRB159" s="28"/>
      <c r="JRC159" s="28"/>
      <c r="JRD159" s="28"/>
      <c r="JRE159" s="28"/>
      <c r="JRF159" s="28"/>
      <c r="JRG159" s="28"/>
      <c r="JRH159" s="28"/>
      <c r="JRI159" s="28"/>
      <c r="JRJ159" s="28"/>
      <c r="JRK159" s="28"/>
      <c r="JRL159" s="28"/>
      <c r="JRM159" s="28"/>
      <c r="JRN159" s="28"/>
      <c r="JRO159" s="28"/>
      <c r="JRP159" s="28"/>
      <c r="JRQ159" s="28"/>
      <c r="JRR159" s="28"/>
      <c r="JRS159" s="28"/>
      <c r="JRT159" s="28"/>
      <c r="JRU159" s="28"/>
      <c r="JRV159" s="28"/>
      <c r="JRW159" s="28"/>
      <c r="JRX159" s="28"/>
      <c r="JRY159" s="28"/>
      <c r="JRZ159" s="28"/>
      <c r="JSA159" s="28"/>
      <c r="JSB159" s="28"/>
      <c r="JSC159" s="28"/>
      <c r="JSD159" s="28"/>
      <c r="JSE159" s="28"/>
      <c r="JSF159" s="28"/>
      <c r="JSG159" s="28"/>
      <c r="JSH159" s="28"/>
      <c r="JSI159" s="28"/>
      <c r="JSJ159" s="28"/>
      <c r="JSK159" s="28"/>
      <c r="JSL159" s="28"/>
      <c r="JSM159" s="28"/>
      <c r="JSN159" s="28"/>
      <c r="JSO159" s="28"/>
      <c r="JSP159" s="28"/>
      <c r="JSQ159" s="28"/>
      <c r="JSR159" s="28"/>
      <c r="JSS159" s="28"/>
      <c r="JST159" s="28"/>
      <c r="JSU159" s="28"/>
      <c r="JSV159" s="28"/>
      <c r="JSW159" s="28"/>
      <c r="JSX159" s="28"/>
      <c r="JSY159" s="28"/>
      <c r="JSZ159" s="28"/>
      <c r="JTA159" s="28"/>
      <c r="JTB159" s="28"/>
      <c r="JTC159" s="28"/>
      <c r="JTD159" s="28"/>
      <c r="JTE159" s="28"/>
      <c r="JTF159" s="28"/>
      <c r="JTG159" s="28"/>
      <c r="JTH159" s="28"/>
      <c r="JTI159" s="28"/>
      <c r="JTJ159" s="28"/>
      <c r="JTK159" s="28"/>
      <c r="JTL159" s="28"/>
      <c r="JTM159" s="28"/>
      <c r="JTN159" s="28"/>
      <c r="JTO159" s="28"/>
      <c r="JTP159" s="28"/>
      <c r="JTQ159" s="28"/>
      <c r="JTR159" s="28"/>
      <c r="JTS159" s="28"/>
      <c r="JTT159" s="28"/>
      <c r="JTU159" s="28"/>
      <c r="JTV159" s="28"/>
      <c r="JTW159" s="28"/>
      <c r="JTX159" s="28"/>
      <c r="JTY159" s="28"/>
      <c r="JTZ159" s="28"/>
      <c r="JUA159" s="28"/>
      <c r="JUB159" s="28"/>
      <c r="JUC159" s="28"/>
      <c r="JUD159" s="28"/>
      <c r="JUE159" s="28"/>
      <c r="JUF159" s="28"/>
      <c r="JUG159" s="28"/>
      <c r="JUH159" s="28"/>
      <c r="JUI159" s="28"/>
      <c r="JUJ159" s="28"/>
      <c r="JUK159" s="28"/>
      <c r="JUL159" s="28"/>
      <c r="JUM159" s="28"/>
      <c r="JUN159" s="28"/>
      <c r="JUO159" s="28"/>
      <c r="JUP159" s="28"/>
      <c r="JUQ159" s="28"/>
      <c r="JUR159" s="28"/>
      <c r="JUS159" s="28"/>
      <c r="JUT159" s="28"/>
      <c r="JUU159" s="28"/>
      <c r="JUV159" s="28"/>
      <c r="JUW159" s="28"/>
      <c r="JUX159" s="28"/>
      <c r="JUY159" s="28"/>
      <c r="JUZ159" s="28"/>
      <c r="JVA159" s="28"/>
      <c r="JVB159" s="28"/>
      <c r="JVC159" s="28"/>
      <c r="JVD159" s="28"/>
      <c r="JVE159" s="28"/>
      <c r="JVF159" s="28"/>
      <c r="JVG159" s="28"/>
      <c r="JVH159" s="28"/>
      <c r="JVI159" s="28"/>
      <c r="JVJ159" s="28"/>
      <c r="JVK159" s="28"/>
      <c r="JVL159" s="28"/>
      <c r="JVM159" s="28"/>
      <c r="JVN159" s="28"/>
      <c r="JVO159" s="28"/>
      <c r="JVP159" s="28"/>
      <c r="JVQ159" s="28"/>
      <c r="JVR159" s="28"/>
      <c r="JVS159" s="28"/>
      <c r="JVT159" s="28"/>
      <c r="JVU159" s="28"/>
      <c r="JVV159" s="28"/>
      <c r="JVW159" s="28"/>
      <c r="JVX159" s="28"/>
      <c r="JVY159" s="28"/>
      <c r="JVZ159" s="28"/>
      <c r="JWA159" s="28"/>
      <c r="JWB159" s="28"/>
      <c r="JWC159" s="28"/>
      <c r="JWD159" s="28"/>
      <c r="JWE159" s="28"/>
      <c r="JWF159" s="28"/>
      <c r="JWG159" s="28"/>
      <c r="JWH159" s="28"/>
      <c r="JWI159" s="28"/>
      <c r="JWJ159" s="28"/>
      <c r="JWK159" s="28"/>
      <c r="JWL159" s="28"/>
      <c r="JWM159" s="28"/>
      <c r="JWN159" s="28"/>
      <c r="JWO159" s="28"/>
      <c r="JWP159" s="28"/>
      <c r="JWQ159" s="28"/>
      <c r="JWR159" s="28"/>
      <c r="JWS159" s="28"/>
      <c r="JWT159" s="28"/>
      <c r="JWU159" s="28"/>
      <c r="JWV159" s="28"/>
      <c r="JWW159" s="28"/>
      <c r="JWX159" s="28"/>
      <c r="JWY159" s="28"/>
      <c r="JWZ159" s="28"/>
      <c r="JXA159" s="28"/>
      <c r="JXB159" s="28"/>
      <c r="JXC159" s="28"/>
      <c r="JXD159" s="28"/>
      <c r="JXE159" s="28"/>
      <c r="JXF159" s="28"/>
      <c r="JXG159" s="28"/>
      <c r="JXH159" s="28"/>
      <c r="JXI159" s="28"/>
      <c r="JXJ159" s="28"/>
      <c r="JXK159" s="28"/>
      <c r="JXL159" s="28"/>
      <c r="JXM159" s="28"/>
      <c r="JXN159" s="28"/>
      <c r="JXO159" s="28"/>
      <c r="JXP159" s="28"/>
      <c r="JXQ159" s="28"/>
      <c r="JXR159" s="28"/>
      <c r="JXS159" s="28"/>
      <c r="JXT159" s="28"/>
      <c r="JXU159" s="28"/>
      <c r="JXV159" s="28"/>
      <c r="JXW159" s="28"/>
      <c r="JXX159" s="28"/>
      <c r="JXY159" s="28"/>
      <c r="JXZ159" s="28"/>
      <c r="JYA159" s="28"/>
      <c r="JYB159" s="28"/>
      <c r="JYC159" s="28"/>
      <c r="JYD159" s="28"/>
      <c r="JYE159" s="28"/>
      <c r="JYF159" s="28"/>
      <c r="JYG159" s="28"/>
      <c r="JYH159" s="28"/>
      <c r="JYI159" s="28"/>
      <c r="JYJ159" s="28"/>
      <c r="JYK159" s="28"/>
      <c r="JYL159" s="28"/>
      <c r="JYM159" s="28"/>
      <c r="JYN159" s="28"/>
      <c r="JYO159" s="28"/>
      <c r="JYP159" s="28"/>
      <c r="JYQ159" s="28"/>
      <c r="JYR159" s="28"/>
      <c r="JYS159" s="28"/>
      <c r="JYT159" s="28"/>
      <c r="JYU159" s="28"/>
      <c r="JYV159" s="28"/>
      <c r="JYW159" s="28"/>
      <c r="JYX159" s="28"/>
      <c r="JYY159" s="28"/>
      <c r="JYZ159" s="28"/>
      <c r="JZA159" s="28"/>
      <c r="JZB159" s="28"/>
      <c r="JZC159" s="28"/>
      <c r="JZD159" s="28"/>
      <c r="JZE159" s="28"/>
      <c r="JZF159" s="28"/>
      <c r="JZG159" s="28"/>
      <c r="JZH159" s="28"/>
      <c r="JZI159" s="28"/>
      <c r="JZJ159" s="28"/>
      <c r="JZK159" s="28"/>
      <c r="JZL159" s="28"/>
      <c r="JZM159" s="28"/>
      <c r="JZN159" s="28"/>
      <c r="JZO159" s="28"/>
      <c r="JZP159" s="28"/>
      <c r="JZQ159" s="28"/>
      <c r="JZR159" s="28"/>
      <c r="JZS159" s="28"/>
      <c r="JZT159" s="28"/>
      <c r="JZU159" s="28"/>
      <c r="JZV159" s="28"/>
      <c r="JZW159" s="28"/>
      <c r="JZX159" s="28"/>
      <c r="JZY159" s="28"/>
      <c r="JZZ159" s="28"/>
      <c r="KAA159" s="28"/>
      <c r="KAB159" s="28"/>
      <c r="KAC159" s="28"/>
      <c r="KAD159" s="28"/>
      <c r="KAE159" s="28"/>
      <c r="KAF159" s="28"/>
      <c r="KAG159" s="28"/>
      <c r="KAH159" s="28"/>
      <c r="KAI159" s="28"/>
      <c r="KAJ159" s="28"/>
      <c r="KAK159" s="28"/>
      <c r="KAL159" s="28"/>
      <c r="KAM159" s="28"/>
      <c r="KAN159" s="28"/>
      <c r="KAO159" s="28"/>
      <c r="KAP159" s="28"/>
      <c r="KAQ159" s="28"/>
      <c r="KAR159" s="28"/>
      <c r="KAS159" s="28"/>
      <c r="KAT159" s="28"/>
      <c r="KAU159" s="28"/>
      <c r="KAV159" s="28"/>
      <c r="KAW159" s="28"/>
      <c r="KAX159" s="28"/>
      <c r="KAY159" s="28"/>
      <c r="KAZ159" s="28"/>
      <c r="KBA159" s="28"/>
      <c r="KBB159" s="28"/>
      <c r="KBC159" s="28"/>
      <c r="KBD159" s="28"/>
      <c r="KBE159" s="28"/>
      <c r="KBF159" s="28"/>
      <c r="KBG159" s="28"/>
      <c r="KBH159" s="28"/>
      <c r="KBI159" s="28"/>
      <c r="KBJ159" s="28"/>
      <c r="KBK159" s="28"/>
      <c r="KBL159" s="28"/>
      <c r="KBM159" s="28"/>
      <c r="KBN159" s="28"/>
      <c r="KBO159" s="28"/>
      <c r="KBP159" s="28"/>
      <c r="KBQ159" s="28"/>
      <c r="KBR159" s="28"/>
      <c r="KBS159" s="28"/>
      <c r="KBT159" s="28"/>
      <c r="KBU159" s="28"/>
      <c r="KBV159" s="28"/>
      <c r="KBW159" s="28"/>
      <c r="KBX159" s="28"/>
      <c r="KBY159" s="28"/>
      <c r="KBZ159" s="28"/>
      <c r="KCA159" s="28"/>
      <c r="KCB159" s="28"/>
      <c r="KCC159" s="28"/>
      <c r="KCD159" s="28"/>
      <c r="KCE159" s="28"/>
      <c r="KCF159" s="28"/>
      <c r="KCG159" s="28"/>
      <c r="KCH159" s="28"/>
      <c r="KCI159" s="28"/>
      <c r="KCJ159" s="28"/>
      <c r="KCK159" s="28"/>
      <c r="KCL159" s="28"/>
      <c r="KCM159" s="28"/>
      <c r="KCN159" s="28"/>
      <c r="KCO159" s="28"/>
      <c r="KCP159" s="28"/>
      <c r="KCQ159" s="28"/>
      <c r="KCR159" s="28"/>
      <c r="KCS159" s="28"/>
      <c r="KCT159" s="28"/>
      <c r="KCU159" s="28"/>
      <c r="KCV159" s="28"/>
      <c r="KCW159" s="28"/>
      <c r="KCX159" s="28"/>
      <c r="KCY159" s="28"/>
      <c r="KCZ159" s="28"/>
      <c r="KDA159" s="28"/>
      <c r="KDB159" s="28"/>
      <c r="KDC159" s="28"/>
      <c r="KDD159" s="28"/>
      <c r="KDE159" s="28"/>
      <c r="KDF159" s="28"/>
      <c r="KDG159" s="28"/>
      <c r="KDH159" s="28"/>
      <c r="KDI159" s="28"/>
      <c r="KDJ159" s="28"/>
      <c r="KDK159" s="28"/>
      <c r="KDL159" s="28"/>
      <c r="KDM159" s="28"/>
      <c r="KDN159" s="28"/>
      <c r="KDO159" s="28"/>
      <c r="KDP159" s="28"/>
      <c r="KDQ159" s="28"/>
      <c r="KDR159" s="28"/>
      <c r="KDS159" s="28"/>
      <c r="KDT159" s="28"/>
      <c r="KDU159" s="28"/>
      <c r="KDV159" s="28"/>
      <c r="KDW159" s="28"/>
      <c r="KDX159" s="28"/>
      <c r="KDY159" s="28"/>
      <c r="KDZ159" s="28"/>
      <c r="KEA159" s="28"/>
      <c r="KEB159" s="28"/>
      <c r="KEC159" s="28"/>
      <c r="KED159" s="28"/>
      <c r="KEE159" s="28"/>
      <c r="KEF159" s="28"/>
      <c r="KEG159" s="28"/>
      <c r="KEH159" s="28"/>
      <c r="KEI159" s="28"/>
      <c r="KEJ159" s="28"/>
      <c r="KEK159" s="28"/>
      <c r="KEL159" s="28"/>
      <c r="KEM159" s="28"/>
      <c r="KEN159" s="28"/>
      <c r="KEO159" s="28"/>
      <c r="KEP159" s="28"/>
      <c r="KEQ159" s="28"/>
      <c r="KER159" s="28"/>
      <c r="KES159" s="28"/>
      <c r="KET159" s="28"/>
      <c r="KEU159" s="28"/>
      <c r="KEV159" s="28"/>
      <c r="KEW159" s="28"/>
      <c r="KEX159" s="28"/>
      <c r="KEY159" s="28"/>
      <c r="KEZ159" s="28"/>
      <c r="KFA159" s="28"/>
      <c r="KFB159" s="28"/>
      <c r="KFC159" s="28"/>
      <c r="KFD159" s="28"/>
      <c r="KFE159" s="28"/>
      <c r="KFF159" s="28"/>
      <c r="KFG159" s="28"/>
      <c r="KFH159" s="28"/>
      <c r="KFI159" s="28"/>
      <c r="KFJ159" s="28"/>
      <c r="KFK159" s="28"/>
      <c r="KFL159" s="28"/>
      <c r="KFM159" s="28"/>
      <c r="KFN159" s="28"/>
      <c r="KFO159" s="28"/>
      <c r="KFP159" s="28"/>
      <c r="KFQ159" s="28"/>
      <c r="KFR159" s="28"/>
      <c r="KFS159" s="28"/>
      <c r="KFT159" s="28"/>
      <c r="KFU159" s="28"/>
      <c r="KFV159" s="28"/>
      <c r="KFW159" s="28"/>
      <c r="KFX159" s="28"/>
      <c r="KFY159" s="28"/>
      <c r="KFZ159" s="28"/>
      <c r="KGA159" s="28"/>
      <c r="KGB159" s="28"/>
      <c r="KGC159" s="28"/>
      <c r="KGD159" s="28"/>
      <c r="KGE159" s="28"/>
      <c r="KGF159" s="28"/>
      <c r="KGG159" s="28"/>
      <c r="KGH159" s="28"/>
      <c r="KGI159" s="28"/>
      <c r="KGJ159" s="28"/>
      <c r="KGK159" s="28"/>
      <c r="KGL159" s="28"/>
      <c r="KGM159" s="28"/>
      <c r="KGN159" s="28"/>
      <c r="KGO159" s="28"/>
      <c r="KGP159" s="28"/>
      <c r="KGQ159" s="28"/>
      <c r="KGR159" s="28"/>
      <c r="KGS159" s="28"/>
      <c r="KGT159" s="28"/>
      <c r="KGU159" s="28"/>
      <c r="KGV159" s="28"/>
      <c r="KGW159" s="28"/>
      <c r="KGX159" s="28"/>
      <c r="KGY159" s="28"/>
      <c r="KGZ159" s="28"/>
      <c r="KHA159" s="28"/>
      <c r="KHB159" s="28"/>
      <c r="KHC159" s="28"/>
      <c r="KHD159" s="28"/>
      <c r="KHE159" s="28"/>
      <c r="KHF159" s="28"/>
      <c r="KHG159" s="28"/>
      <c r="KHH159" s="28"/>
      <c r="KHI159" s="28"/>
      <c r="KHJ159" s="28"/>
      <c r="KHK159" s="28"/>
      <c r="KHL159" s="28"/>
      <c r="KHM159" s="28"/>
      <c r="KHN159" s="28"/>
      <c r="KHO159" s="28"/>
      <c r="KHP159" s="28"/>
      <c r="KHQ159" s="28"/>
      <c r="KHR159" s="28"/>
      <c r="KHS159" s="28"/>
      <c r="KHT159" s="28"/>
      <c r="KHU159" s="28"/>
      <c r="KHV159" s="28"/>
      <c r="KHW159" s="28"/>
      <c r="KHX159" s="28"/>
      <c r="KHY159" s="28"/>
      <c r="KHZ159" s="28"/>
      <c r="KIA159" s="28"/>
      <c r="KIB159" s="28"/>
      <c r="KIC159" s="28"/>
      <c r="KID159" s="28"/>
      <c r="KIE159" s="28"/>
      <c r="KIF159" s="28"/>
      <c r="KIG159" s="28"/>
      <c r="KIH159" s="28"/>
      <c r="KII159" s="28"/>
      <c r="KIJ159" s="28"/>
      <c r="KIK159" s="28"/>
      <c r="KIL159" s="28"/>
      <c r="KIM159" s="28"/>
      <c r="KIN159" s="28"/>
      <c r="KIO159" s="28"/>
      <c r="KIP159" s="28"/>
      <c r="KIQ159" s="28"/>
      <c r="KIR159" s="28"/>
      <c r="KIS159" s="28"/>
      <c r="KIT159" s="28"/>
      <c r="KIU159" s="28"/>
      <c r="KIV159" s="28"/>
      <c r="KIW159" s="28"/>
      <c r="KIX159" s="28"/>
      <c r="KIY159" s="28"/>
      <c r="KIZ159" s="28"/>
      <c r="KJA159" s="28"/>
      <c r="KJB159" s="28"/>
      <c r="KJC159" s="28"/>
      <c r="KJD159" s="28"/>
      <c r="KJE159" s="28"/>
      <c r="KJF159" s="28"/>
      <c r="KJG159" s="28"/>
      <c r="KJH159" s="28"/>
      <c r="KJI159" s="28"/>
      <c r="KJJ159" s="28"/>
      <c r="KJK159" s="28"/>
      <c r="KJL159" s="28"/>
      <c r="KJM159" s="28"/>
      <c r="KJN159" s="28"/>
      <c r="KJO159" s="28"/>
      <c r="KJP159" s="28"/>
      <c r="KJQ159" s="28"/>
      <c r="KJR159" s="28"/>
      <c r="KJS159" s="28"/>
      <c r="KJT159" s="28"/>
      <c r="KJU159" s="28"/>
      <c r="KJV159" s="28"/>
      <c r="KJW159" s="28"/>
      <c r="KJX159" s="28"/>
      <c r="KJY159" s="28"/>
      <c r="KJZ159" s="28"/>
      <c r="KKA159" s="28"/>
      <c r="KKB159" s="28"/>
      <c r="KKC159" s="28"/>
      <c r="KKD159" s="28"/>
      <c r="KKE159" s="28"/>
      <c r="KKF159" s="28"/>
      <c r="KKG159" s="28"/>
      <c r="KKH159" s="28"/>
      <c r="KKI159" s="28"/>
      <c r="KKJ159" s="28"/>
      <c r="KKK159" s="28"/>
      <c r="KKL159" s="28"/>
      <c r="KKM159" s="28"/>
      <c r="KKN159" s="28"/>
      <c r="KKO159" s="28"/>
      <c r="KKP159" s="28"/>
      <c r="KKQ159" s="28"/>
      <c r="KKR159" s="28"/>
      <c r="KKS159" s="28"/>
      <c r="KKT159" s="28"/>
      <c r="KKU159" s="28"/>
      <c r="KKV159" s="28"/>
      <c r="KKW159" s="28"/>
      <c r="KKX159" s="28"/>
      <c r="KKY159" s="28"/>
      <c r="KKZ159" s="28"/>
      <c r="KLA159" s="28"/>
      <c r="KLB159" s="28"/>
      <c r="KLC159" s="28"/>
      <c r="KLD159" s="28"/>
      <c r="KLE159" s="28"/>
      <c r="KLF159" s="28"/>
      <c r="KLG159" s="28"/>
      <c r="KLH159" s="28"/>
      <c r="KLI159" s="28"/>
      <c r="KLJ159" s="28"/>
      <c r="KLK159" s="28"/>
      <c r="KLL159" s="28"/>
      <c r="KLM159" s="28"/>
      <c r="KLN159" s="28"/>
      <c r="KLO159" s="28"/>
      <c r="KLP159" s="28"/>
      <c r="KLQ159" s="28"/>
      <c r="KLR159" s="28"/>
      <c r="KLS159" s="28"/>
      <c r="KLT159" s="28"/>
      <c r="KLU159" s="28"/>
      <c r="KLV159" s="28"/>
      <c r="KLW159" s="28"/>
      <c r="KLX159" s="28"/>
      <c r="KLY159" s="28"/>
      <c r="KLZ159" s="28"/>
      <c r="KMA159" s="28"/>
      <c r="KMB159" s="28"/>
      <c r="KMC159" s="28"/>
      <c r="KMD159" s="28"/>
      <c r="KME159" s="28"/>
      <c r="KMF159" s="28"/>
      <c r="KMG159" s="28"/>
      <c r="KMH159" s="28"/>
      <c r="KMI159" s="28"/>
      <c r="KMJ159" s="28"/>
      <c r="KMK159" s="28"/>
      <c r="KML159" s="28"/>
      <c r="KMM159" s="28"/>
      <c r="KMN159" s="28"/>
      <c r="KMO159" s="28"/>
      <c r="KMP159" s="28"/>
      <c r="KMQ159" s="28"/>
      <c r="KMR159" s="28"/>
      <c r="KMS159" s="28"/>
      <c r="KMT159" s="28"/>
      <c r="KMU159" s="28"/>
      <c r="KMV159" s="28"/>
      <c r="KMW159" s="28"/>
      <c r="KMX159" s="28"/>
      <c r="KMY159" s="28"/>
      <c r="KMZ159" s="28"/>
      <c r="KNA159" s="28"/>
      <c r="KNB159" s="28"/>
      <c r="KNC159" s="28"/>
      <c r="KND159" s="28"/>
      <c r="KNE159" s="28"/>
      <c r="KNF159" s="28"/>
      <c r="KNG159" s="28"/>
      <c r="KNH159" s="28"/>
      <c r="KNI159" s="28"/>
      <c r="KNJ159" s="28"/>
      <c r="KNK159" s="28"/>
      <c r="KNL159" s="28"/>
      <c r="KNM159" s="28"/>
      <c r="KNN159" s="28"/>
      <c r="KNO159" s="28"/>
      <c r="KNP159" s="28"/>
      <c r="KNQ159" s="28"/>
      <c r="KNR159" s="28"/>
      <c r="KNS159" s="28"/>
      <c r="KNT159" s="28"/>
      <c r="KNU159" s="28"/>
      <c r="KNV159" s="28"/>
      <c r="KNW159" s="28"/>
      <c r="KNX159" s="28"/>
      <c r="KNY159" s="28"/>
      <c r="KNZ159" s="28"/>
      <c r="KOA159" s="28"/>
      <c r="KOB159" s="28"/>
      <c r="KOC159" s="28"/>
      <c r="KOD159" s="28"/>
      <c r="KOE159" s="28"/>
      <c r="KOF159" s="28"/>
      <c r="KOG159" s="28"/>
      <c r="KOH159" s="28"/>
      <c r="KOI159" s="28"/>
      <c r="KOJ159" s="28"/>
      <c r="KOK159" s="28"/>
      <c r="KOL159" s="28"/>
      <c r="KOM159" s="28"/>
      <c r="KON159" s="28"/>
      <c r="KOO159" s="28"/>
      <c r="KOP159" s="28"/>
      <c r="KOQ159" s="28"/>
      <c r="KOR159" s="28"/>
      <c r="KOS159" s="28"/>
      <c r="KOT159" s="28"/>
      <c r="KOU159" s="28"/>
      <c r="KOV159" s="28"/>
      <c r="KOW159" s="28"/>
      <c r="KOX159" s="28"/>
      <c r="KOY159" s="28"/>
      <c r="KOZ159" s="28"/>
      <c r="KPA159" s="28"/>
      <c r="KPB159" s="28"/>
      <c r="KPC159" s="28"/>
      <c r="KPD159" s="28"/>
      <c r="KPE159" s="28"/>
      <c r="KPF159" s="28"/>
      <c r="KPG159" s="28"/>
      <c r="KPH159" s="28"/>
      <c r="KPI159" s="28"/>
      <c r="KPJ159" s="28"/>
      <c r="KPK159" s="28"/>
      <c r="KPL159" s="28"/>
      <c r="KPM159" s="28"/>
      <c r="KPN159" s="28"/>
      <c r="KPO159" s="28"/>
      <c r="KPP159" s="28"/>
      <c r="KPQ159" s="28"/>
      <c r="KPR159" s="28"/>
      <c r="KPS159" s="28"/>
      <c r="KPT159" s="28"/>
      <c r="KPU159" s="28"/>
      <c r="KPV159" s="28"/>
      <c r="KPW159" s="28"/>
      <c r="KPX159" s="28"/>
      <c r="KPY159" s="28"/>
      <c r="KPZ159" s="28"/>
      <c r="KQA159" s="28"/>
      <c r="KQB159" s="28"/>
      <c r="KQC159" s="28"/>
      <c r="KQD159" s="28"/>
      <c r="KQE159" s="28"/>
      <c r="KQF159" s="28"/>
      <c r="KQG159" s="28"/>
      <c r="KQH159" s="28"/>
      <c r="KQI159" s="28"/>
      <c r="KQJ159" s="28"/>
      <c r="KQK159" s="28"/>
      <c r="KQL159" s="28"/>
      <c r="KQM159" s="28"/>
      <c r="KQN159" s="28"/>
      <c r="KQO159" s="28"/>
      <c r="KQP159" s="28"/>
      <c r="KQQ159" s="28"/>
      <c r="KQR159" s="28"/>
      <c r="KQS159" s="28"/>
      <c r="KQT159" s="28"/>
      <c r="KQU159" s="28"/>
      <c r="KQV159" s="28"/>
      <c r="KQW159" s="28"/>
      <c r="KQX159" s="28"/>
      <c r="KQY159" s="28"/>
      <c r="KQZ159" s="28"/>
      <c r="KRA159" s="28"/>
      <c r="KRB159" s="28"/>
      <c r="KRC159" s="28"/>
      <c r="KRD159" s="28"/>
      <c r="KRE159" s="28"/>
      <c r="KRF159" s="28"/>
      <c r="KRG159" s="28"/>
      <c r="KRH159" s="28"/>
      <c r="KRI159" s="28"/>
      <c r="KRJ159" s="28"/>
      <c r="KRK159" s="28"/>
      <c r="KRL159" s="28"/>
      <c r="KRM159" s="28"/>
      <c r="KRN159" s="28"/>
      <c r="KRO159" s="28"/>
      <c r="KRP159" s="28"/>
      <c r="KRQ159" s="28"/>
      <c r="KRR159" s="28"/>
      <c r="KRS159" s="28"/>
      <c r="KRT159" s="28"/>
      <c r="KRU159" s="28"/>
      <c r="KRV159" s="28"/>
      <c r="KRW159" s="28"/>
      <c r="KRX159" s="28"/>
      <c r="KRY159" s="28"/>
      <c r="KRZ159" s="28"/>
      <c r="KSA159" s="28"/>
      <c r="KSB159" s="28"/>
      <c r="KSC159" s="28"/>
      <c r="KSD159" s="28"/>
      <c r="KSE159" s="28"/>
      <c r="KSF159" s="28"/>
      <c r="KSG159" s="28"/>
      <c r="KSH159" s="28"/>
      <c r="KSI159" s="28"/>
      <c r="KSJ159" s="28"/>
      <c r="KSK159" s="28"/>
      <c r="KSL159" s="28"/>
      <c r="KSM159" s="28"/>
      <c r="KSN159" s="28"/>
      <c r="KSO159" s="28"/>
      <c r="KSP159" s="28"/>
      <c r="KSQ159" s="28"/>
      <c r="KSR159" s="28"/>
      <c r="KSS159" s="28"/>
      <c r="KST159" s="28"/>
      <c r="KSU159" s="28"/>
      <c r="KSV159" s="28"/>
      <c r="KSW159" s="28"/>
      <c r="KSX159" s="28"/>
      <c r="KSY159" s="28"/>
      <c r="KSZ159" s="28"/>
      <c r="KTA159" s="28"/>
      <c r="KTB159" s="28"/>
      <c r="KTC159" s="28"/>
      <c r="KTD159" s="28"/>
      <c r="KTE159" s="28"/>
      <c r="KTF159" s="28"/>
      <c r="KTG159" s="28"/>
      <c r="KTH159" s="28"/>
      <c r="KTI159" s="28"/>
      <c r="KTJ159" s="28"/>
      <c r="KTK159" s="28"/>
      <c r="KTL159" s="28"/>
      <c r="KTM159" s="28"/>
      <c r="KTN159" s="28"/>
      <c r="KTO159" s="28"/>
      <c r="KTP159" s="28"/>
      <c r="KTQ159" s="28"/>
      <c r="KTR159" s="28"/>
      <c r="KTS159" s="28"/>
      <c r="KTT159" s="28"/>
      <c r="KTU159" s="28"/>
      <c r="KTV159" s="28"/>
      <c r="KTW159" s="28"/>
      <c r="KTX159" s="28"/>
      <c r="KTY159" s="28"/>
      <c r="KTZ159" s="28"/>
      <c r="KUA159" s="28"/>
      <c r="KUB159" s="28"/>
      <c r="KUC159" s="28"/>
      <c r="KUD159" s="28"/>
      <c r="KUE159" s="28"/>
      <c r="KUF159" s="28"/>
      <c r="KUG159" s="28"/>
      <c r="KUH159" s="28"/>
      <c r="KUI159" s="28"/>
      <c r="KUJ159" s="28"/>
      <c r="KUK159" s="28"/>
      <c r="KUL159" s="28"/>
      <c r="KUM159" s="28"/>
      <c r="KUN159" s="28"/>
      <c r="KUO159" s="28"/>
      <c r="KUP159" s="28"/>
      <c r="KUQ159" s="28"/>
      <c r="KUR159" s="28"/>
      <c r="KUS159" s="28"/>
      <c r="KUT159" s="28"/>
      <c r="KUU159" s="28"/>
      <c r="KUV159" s="28"/>
      <c r="KUW159" s="28"/>
      <c r="KUX159" s="28"/>
      <c r="KUY159" s="28"/>
      <c r="KUZ159" s="28"/>
      <c r="KVA159" s="28"/>
      <c r="KVB159" s="28"/>
      <c r="KVC159" s="28"/>
      <c r="KVD159" s="28"/>
      <c r="KVE159" s="28"/>
      <c r="KVF159" s="28"/>
      <c r="KVG159" s="28"/>
      <c r="KVH159" s="28"/>
      <c r="KVI159" s="28"/>
      <c r="KVJ159" s="28"/>
      <c r="KVK159" s="28"/>
      <c r="KVL159" s="28"/>
      <c r="KVM159" s="28"/>
      <c r="KVN159" s="28"/>
      <c r="KVO159" s="28"/>
      <c r="KVP159" s="28"/>
      <c r="KVQ159" s="28"/>
      <c r="KVR159" s="28"/>
      <c r="KVS159" s="28"/>
      <c r="KVT159" s="28"/>
      <c r="KVU159" s="28"/>
      <c r="KVV159" s="28"/>
      <c r="KVW159" s="28"/>
      <c r="KVX159" s="28"/>
      <c r="KVY159" s="28"/>
      <c r="KVZ159" s="28"/>
      <c r="KWA159" s="28"/>
      <c r="KWB159" s="28"/>
      <c r="KWC159" s="28"/>
      <c r="KWD159" s="28"/>
      <c r="KWE159" s="28"/>
      <c r="KWF159" s="28"/>
      <c r="KWG159" s="28"/>
      <c r="KWH159" s="28"/>
      <c r="KWI159" s="28"/>
      <c r="KWJ159" s="28"/>
      <c r="KWK159" s="28"/>
      <c r="KWL159" s="28"/>
      <c r="KWM159" s="28"/>
      <c r="KWN159" s="28"/>
      <c r="KWO159" s="28"/>
      <c r="KWP159" s="28"/>
      <c r="KWQ159" s="28"/>
      <c r="KWR159" s="28"/>
      <c r="KWS159" s="28"/>
      <c r="KWT159" s="28"/>
      <c r="KWU159" s="28"/>
      <c r="KWV159" s="28"/>
      <c r="KWW159" s="28"/>
      <c r="KWX159" s="28"/>
      <c r="KWY159" s="28"/>
      <c r="KWZ159" s="28"/>
      <c r="KXA159" s="28"/>
      <c r="KXB159" s="28"/>
      <c r="KXC159" s="28"/>
      <c r="KXD159" s="28"/>
      <c r="KXE159" s="28"/>
      <c r="KXF159" s="28"/>
      <c r="KXG159" s="28"/>
      <c r="KXH159" s="28"/>
      <c r="KXI159" s="28"/>
      <c r="KXJ159" s="28"/>
      <c r="KXK159" s="28"/>
      <c r="KXL159" s="28"/>
      <c r="KXM159" s="28"/>
      <c r="KXN159" s="28"/>
      <c r="KXO159" s="28"/>
      <c r="KXP159" s="28"/>
      <c r="KXQ159" s="28"/>
      <c r="KXR159" s="28"/>
      <c r="KXS159" s="28"/>
      <c r="KXT159" s="28"/>
      <c r="KXU159" s="28"/>
      <c r="KXV159" s="28"/>
      <c r="KXW159" s="28"/>
      <c r="KXX159" s="28"/>
      <c r="KXY159" s="28"/>
      <c r="KXZ159" s="28"/>
      <c r="KYA159" s="28"/>
      <c r="KYB159" s="28"/>
      <c r="KYC159" s="28"/>
      <c r="KYD159" s="28"/>
      <c r="KYE159" s="28"/>
      <c r="KYF159" s="28"/>
      <c r="KYG159" s="28"/>
      <c r="KYH159" s="28"/>
      <c r="KYI159" s="28"/>
      <c r="KYJ159" s="28"/>
      <c r="KYK159" s="28"/>
      <c r="KYL159" s="28"/>
      <c r="KYM159" s="28"/>
      <c r="KYN159" s="28"/>
      <c r="KYO159" s="28"/>
      <c r="KYP159" s="28"/>
      <c r="KYQ159" s="28"/>
      <c r="KYR159" s="28"/>
      <c r="KYS159" s="28"/>
      <c r="KYT159" s="28"/>
      <c r="KYU159" s="28"/>
      <c r="KYV159" s="28"/>
      <c r="KYW159" s="28"/>
      <c r="KYX159" s="28"/>
      <c r="KYY159" s="28"/>
      <c r="KYZ159" s="28"/>
      <c r="KZA159" s="28"/>
      <c r="KZB159" s="28"/>
      <c r="KZC159" s="28"/>
      <c r="KZD159" s="28"/>
      <c r="KZE159" s="28"/>
      <c r="KZF159" s="28"/>
      <c r="KZG159" s="28"/>
      <c r="KZH159" s="28"/>
      <c r="KZI159" s="28"/>
      <c r="KZJ159" s="28"/>
      <c r="KZK159" s="28"/>
      <c r="KZL159" s="28"/>
      <c r="KZM159" s="28"/>
      <c r="KZN159" s="28"/>
      <c r="KZO159" s="28"/>
      <c r="KZP159" s="28"/>
      <c r="KZQ159" s="28"/>
      <c r="KZR159" s="28"/>
      <c r="KZS159" s="28"/>
      <c r="KZT159" s="28"/>
      <c r="KZU159" s="28"/>
      <c r="KZV159" s="28"/>
      <c r="KZW159" s="28"/>
      <c r="KZX159" s="28"/>
      <c r="KZY159" s="28"/>
      <c r="KZZ159" s="28"/>
      <c r="LAA159" s="28"/>
      <c r="LAB159" s="28"/>
      <c r="LAC159" s="28"/>
      <c r="LAD159" s="28"/>
      <c r="LAE159" s="28"/>
      <c r="LAF159" s="28"/>
      <c r="LAG159" s="28"/>
      <c r="LAH159" s="28"/>
      <c r="LAI159" s="28"/>
      <c r="LAJ159" s="28"/>
      <c r="LAK159" s="28"/>
      <c r="LAL159" s="28"/>
      <c r="LAM159" s="28"/>
      <c r="LAN159" s="28"/>
      <c r="LAO159" s="28"/>
      <c r="LAP159" s="28"/>
      <c r="LAQ159" s="28"/>
      <c r="LAR159" s="28"/>
      <c r="LAS159" s="28"/>
      <c r="LAT159" s="28"/>
      <c r="LAU159" s="28"/>
      <c r="LAV159" s="28"/>
      <c r="LAW159" s="28"/>
      <c r="LAX159" s="28"/>
      <c r="LAY159" s="28"/>
      <c r="LAZ159" s="28"/>
      <c r="LBA159" s="28"/>
      <c r="LBB159" s="28"/>
      <c r="LBC159" s="28"/>
      <c r="LBD159" s="28"/>
      <c r="LBE159" s="28"/>
      <c r="LBF159" s="28"/>
      <c r="LBG159" s="28"/>
      <c r="LBH159" s="28"/>
      <c r="LBI159" s="28"/>
      <c r="LBJ159" s="28"/>
      <c r="LBK159" s="28"/>
      <c r="LBL159" s="28"/>
      <c r="LBM159" s="28"/>
      <c r="LBN159" s="28"/>
      <c r="LBO159" s="28"/>
      <c r="LBP159" s="28"/>
      <c r="LBQ159" s="28"/>
      <c r="LBR159" s="28"/>
      <c r="LBS159" s="28"/>
      <c r="LBT159" s="28"/>
      <c r="LBU159" s="28"/>
      <c r="LBV159" s="28"/>
      <c r="LBW159" s="28"/>
      <c r="LBX159" s="28"/>
      <c r="LBY159" s="28"/>
      <c r="LBZ159" s="28"/>
      <c r="LCA159" s="28"/>
      <c r="LCB159" s="28"/>
      <c r="LCC159" s="28"/>
      <c r="LCD159" s="28"/>
      <c r="LCE159" s="28"/>
      <c r="LCF159" s="28"/>
      <c r="LCG159" s="28"/>
      <c r="LCH159" s="28"/>
      <c r="LCI159" s="28"/>
      <c r="LCJ159" s="28"/>
      <c r="LCK159" s="28"/>
      <c r="LCL159" s="28"/>
      <c r="LCM159" s="28"/>
      <c r="LCN159" s="28"/>
      <c r="LCO159" s="28"/>
      <c r="LCP159" s="28"/>
      <c r="LCQ159" s="28"/>
      <c r="LCR159" s="28"/>
      <c r="LCS159" s="28"/>
      <c r="LCT159" s="28"/>
      <c r="LCU159" s="28"/>
      <c r="LCV159" s="28"/>
      <c r="LCW159" s="28"/>
      <c r="LCX159" s="28"/>
      <c r="LCY159" s="28"/>
      <c r="LCZ159" s="28"/>
      <c r="LDA159" s="28"/>
      <c r="LDB159" s="28"/>
      <c r="LDC159" s="28"/>
      <c r="LDD159" s="28"/>
      <c r="LDE159" s="28"/>
      <c r="LDF159" s="28"/>
      <c r="LDG159" s="28"/>
      <c r="LDH159" s="28"/>
      <c r="LDI159" s="28"/>
      <c r="LDJ159" s="28"/>
      <c r="LDK159" s="28"/>
      <c r="LDL159" s="28"/>
      <c r="LDM159" s="28"/>
      <c r="LDN159" s="28"/>
      <c r="LDO159" s="28"/>
      <c r="LDP159" s="28"/>
      <c r="LDQ159" s="28"/>
      <c r="LDR159" s="28"/>
      <c r="LDS159" s="28"/>
      <c r="LDT159" s="28"/>
      <c r="LDU159" s="28"/>
      <c r="LDV159" s="28"/>
      <c r="LDW159" s="28"/>
      <c r="LDX159" s="28"/>
      <c r="LDY159" s="28"/>
      <c r="LDZ159" s="28"/>
      <c r="LEA159" s="28"/>
      <c r="LEB159" s="28"/>
      <c r="LEC159" s="28"/>
      <c r="LED159" s="28"/>
      <c r="LEE159" s="28"/>
      <c r="LEF159" s="28"/>
      <c r="LEG159" s="28"/>
      <c r="LEH159" s="28"/>
      <c r="LEI159" s="28"/>
      <c r="LEJ159" s="28"/>
      <c r="LEK159" s="28"/>
      <c r="LEL159" s="28"/>
      <c r="LEM159" s="28"/>
      <c r="LEN159" s="28"/>
      <c r="LEO159" s="28"/>
      <c r="LEP159" s="28"/>
      <c r="LEQ159" s="28"/>
      <c r="LER159" s="28"/>
      <c r="LES159" s="28"/>
      <c r="LET159" s="28"/>
      <c r="LEU159" s="28"/>
      <c r="LEV159" s="28"/>
      <c r="LEW159" s="28"/>
      <c r="LEX159" s="28"/>
      <c r="LEY159" s="28"/>
      <c r="LEZ159" s="28"/>
      <c r="LFA159" s="28"/>
      <c r="LFB159" s="28"/>
      <c r="LFC159" s="28"/>
      <c r="LFD159" s="28"/>
      <c r="LFE159" s="28"/>
      <c r="LFF159" s="28"/>
      <c r="LFG159" s="28"/>
      <c r="LFH159" s="28"/>
      <c r="LFI159" s="28"/>
      <c r="LFJ159" s="28"/>
      <c r="LFK159" s="28"/>
      <c r="LFL159" s="28"/>
      <c r="LFM159" s="28"/>
      <c r="LFN159" s="28"/>
      <c r="LFO159" s="28"/>
      <c r="LFP159" s="28"/>
      <c r="LFQ159" s="28"/>
      <c r="LFR159" s="28"/>
      <c r="LFS159" s="28"/>
      <c r="LFT159" s="28"/>
      <c r="LFU159" s="28"/>
      <c r="LFV159" s="28"/>
      <c r="LFW159" s="28"/>
      <c r="LFX159" s="28"/>
      <c r="LFY159" s="28"/>
      <c r="LFZ159" s="28"/>
      <c r="LGA159" s="28"/>
      <c r="LGB159" s="28"/>
      <c r="LGC159" s="28"/>
      <c r="LGD159" s="28"/>
      <c r="LGE159" s="28"/>
      <c r="LGF159" s="28"/>
      <c r="LGG159" s="28"/>
      <c r="LGH159" s="28"/>
      <c r="LGI159" s="28"/>
      <c r="LGJ159" s="28"/>
      <c r="LGK159" s="28"/>
      <c r="LGL159" s="28"/>
      <c r="LGM159" s="28"/>
      <c r="LGN159" s="28"/>
      <c r="LGO159" s="28"/>
      <c r="LGP159" s="28"/>
      <c r="LGQ159" s="28"/>
      <c r="LGR159" s="28"/>
      <c r="LGS159" s="28"/>
      <c r="LGT159" s="28"/>
      <c r="LGU159" s="28"/>
      <c r="LGV159" s="28"/>
      <c r="LGW159" s="28"/>
      <c r="LGX159" s="28"/>
      <c r="LGY159" s="28"/>
      <c r="LGZ159" s="28"/>
      <c r="LHA159" s="28"/>
      <c r="LHB159" s="28"/>
      <c r="LHC159" s="28"/>
      <c r="LHD159" s="28"/>
      <c r="LHE159" s="28"/>
      <c r="LHF159" s="28"/>
      <c r="LHG159" s="28"/>
      <c r="LHH159" s="28"/>
      <c r="LHI159" s="28"/>
      <c r="LHJ159" s="28"/>
      <c r="LHK159" s="28"/>
      <c r="LHL159" s="28"/>
      <c r="LHM159" s="28"/>
      <c r="LHN159" s="28"/>
      <c r="LHO159" s="28"/>
      <c r="LHP159" s="28"/>
      <c r="LHQ159" s="28"/>
      <c r="LHR159" s="28"/>
      <c r="LHS159" s="28"/>
      <c r="LHT159" s="28"/>
      <c r="LHU159" s="28"/>
      <c r="LHV159" s="28"/>
      <c r="LHW159" s="28"/>
      <c r="LHX159" s="28"/>
      <c r="LHY159" s="28"/>
      <c r="LHZ159" s="28"/>
      <c r="LIA159" s="28"/>
      <c r="LIB159" s="28"/>
      <c r="LIC159" s="28"/>
      <c r="LID159" s="28"/>
      <c r="LIE159" s="28"/>
      <c r="LIF159" s="28"/>
      <c r="LIG159" s="28"/>
      <c r="LIH159" s="28"/>
      <c r="LII159" s="28"/>
      <c r="LIJ159" s="28"/>
      <c r="LIK159" s="28"/>
      <c r="LIL159" s="28"/>
      <c r="LIM159" s="28"/>
      <c r="LIN159" s="28"/>
      <c r="LIO159" s="28"/>
      <c r="LIP159" s="28"/>
      <c r="LIQ159" s="28"/>
      <c r="LIR159" s="28"/>
      <c r="LIS159" s="28"/>
      <c r="LIT159" s="28"/>
      <c r="LIU159" s="28"/>
      <c r="LIV159" s="28"/>
      <c r="LIW159" s="28"/>
      <c r="LIX159" s="28"/>
      <c r="LIY159" s="28"/>
      <c r="LIZ159" s="28"/>
      <c r="LJA159" s="28"/>
      <c r="LJB159" s="28"/>
      <c r="LJC159" s="28"/>
      <c r="LJD159" s="28"/>
      <c r="LJE159" s="28"/>
      <c r="LJF159" s="28"/>
      <c r="LJG159" s="28"/>
      <c r="LJH159" s="28"/>
      <c r="LJI159" s="28"/>
      <c r="LJJ159" s="28"/>
      <c r="LJK159" s="28"/>
      <c r="LJL159" s="28"/>
      <c r="LJM159" s="28"/>
      <c r="LJN159" s="28"/>
      <c r="LJO159" s="28"/>
      <c r="LJP159" s="28"/>
      <c r="LJQ159" s="28"/>
      <c r="LJR159" s="28"/>
      <c r="LJS159" s="28"/>
      <c r="LJT159" s="28"/>
      <c r="LJU159" s="28"/>
      <c r="LJV159" s="28"/>
      <c r="LJW159" s="28"/>
      <c r="LJX159" s="28"/>
      <c r="LJY159" s="28"/>
      <c r="LJZ159" s="28"/>
      <c r="LKA159" s="28"/>
      <c r="LKB159" s="28"/>
      <c r="LKC159" s="28"/>
      <c r="LKD159" s="28"/>
      <c r="LKE159" s="28"/>
      <c r="LKF159" s="28"/>
      <c r="LKG159" s="28"/>
      <c r="LKH159" s="28"/>
      <c r="LKI159" s="28"/>
      <c r="LKJ159" s="28"/>
      <c r="LKK159" s="28"/>
      <c r="LKL159" s="28"/>
      <c r="LKM159" s="28"/>
      <c r="LKN159" s="28"/>
      <c r="LKO159" s="28"/>
      <c r="LKP159" s="28"/>
      <c r="LKQ159" s="28"/>
      <c r="LKR159" s="28"/>
      <c r="LKS159" s="28"/>
      <c r="LKT159" s="28"/>
      <c r="LKU159" s="28"/>
      <c r="LKV159" s="28"/>
      <c r="LKW159" s="28"/>
      <c r="LKX159" s="28"/>
      <c r="LKY159" s="28"/>
      <c r="LKZ159" s="28"/>
      <c r="LLA159" s="28"/>
      <c r="LLB159" s="28"/>
      <c r="LLC159" s="28"/>
      <c r="LLD159" s="28"/>
      <c r="LLE159" s="28"/>
      <c r="LLF159" s="28"/>
      <c r="LLG159" s="28"/>
      <c r="LLH159" s="28"/>
      <c r="LLI159" s="28"/>
      <c r="LLJ159" s="28"/>
      <c r="LLK159" s="28"/>
      <c r="LLL159" s="28"/>
      <c r="LLM159" s="28"/>
      <c r="LLN159" s="28"/>
      <c r="LLO159" s="28"/>
      <c r="LLP159" s="28"/>
      <c r="LLQ159" s="28"/>
      <c r="LLR159" s="28"/>
      <c r="LLS159" s="28"/>
      <c r="LLT159" s="28"/>
      <c r="LLU159" s="28"/>
      <c r="LLV159" s="28"/>
      <c r="LLW159" s="28"/>
      <c r="LLX159" s="28"/>
      <c r="LLY159" s="28"/>
      <c r="LLZ159" s="28"/>
      <c r="LMA159" s="28"/>
      <c r="LMB159" s="28"/>
      <c r="LMC159" s="28"/>
      <c r="LMD159" s="28"/>
      <c r="LME159" s="28"/>
      <c r="LMF159" s="28"/>
      <c r="LMG159" s="28"/>
      <c r="LMH159" s="28"/>
      <c r="LMI159" s="28"/>
      <c r="LMJ159" s="28"/>
      <c r="LMK159" s="28"/>
      <c r="LML159" s="28"/>
      <c r="LMM159" s="28"/>
      <c r="LMN159" s="28"/>
      <c r="LMO159" s="28"/>
      <c r="LMP159" s="28"/>
      <c r="LMQ159" s="28"/>
      <c r="LMR159" s="28"/>
      <c r="LMS159" s="28"/>
      <c r="LMT159" s="28"/>
      <c r="LMU159" s="28"/>
      <c r="LMV159" s="28"/>
      <c r="LMW159" s="28"/>
      <c r="LMX159" s="28"/>
      <c r="LMY159" s="28"/>
      <c r="LMZ159" s="28"/>
      <c r="LNA159" s="28"/>
      <c r="LNB159" s="28"/>
      <c r="LNC159" s="28"/>
      <c r="LND159" s="28"/>
      <c r="LNE159" s="28"/>
      <c r="LNF159" s="28"/>
      <c r="LNG159" s="28"/>
      <c r="LNH159" s="28"/>
      <c r="LNI159" s="28"/>
      <c r="LNJ159" s="28"/>
      <c r="LNK159" s="28"/>
      <c r="LNL159" s="28"/>
      <c r="LNM159" s="28"/>
      <c r="LNN159" s="28"/>
      <c r="LNO159" s="28"/>
      <c r="LNP159" s="28"/>
      <c r="LNQ159" s="28"/>
      <c r="LNR159" s="28"/>
      <c r="LNS159" s="28"/>
      <c r="LNT159" s="28"/>
      <c r="LNU159" s="28"/>
      <c r="LNV159" s="28"/>
      <c r="LNW159" s="28"/>
      <c r="LNX159" s="28"/>
      <c r="LNY159" s="28"/>
      <c r="LNZ159" s="28"/>
      <c r="LOA159" s="28"/>
      <c r="LOB159" s="28"/>
      <c r="LOC159" s="28"/>
      <c r="LOD159" s="28"/>
      <c r="LOE159" s="28"/>
      <c r="LOF159" s="28"/>
      <c r="LOG159" s="28"/>
      <c r="LOH159" s="28"/>
      <c r="LOI159" s="28"/>
      <c r="LOJ159" s="28"/>
      <c r="LOK159" s="28"/>
      <c r="LOL159" s="28"/>
      <c r="LOM159" s="28"/>
      <c r="LON159" s="28"/>
      <c r="LOO159" s="28"/>
      <c r="LOP159" s="28"/>
      <c r="LOQ159" s="28"/>
      <c r="LOR159" s="28"/>
      <c r="LOS159" s="28"/>
      <c r="LOT159" s="28"/>
      <c r="LOU159" s="28"/>
      <c r="LOV159" s="28"/>
      <c r="LOW159" s="28"/>
      <c r="LOX159" s="28"/>
      <c r="LOY159" s="28"/>
      <c r="LOZ159" s="28"/>
      <c r="LPA159" s="28"/>
      <c r="LPB159" s="28"/>
      <c r="LPC159" s="28"/>
      <c r="LPD159" s="28"/>
      <c r="LPE159" s="28"/>
      <c r="LPF159" s="28"/>
      <c r="LPG159" s="28"/>
      <c r="LPH159" s="28"/>
      <c r="LPI159" s="28"/>
      <c r="LPJ159" s="28"/>
      <c r="LPK159" s="28"/>
      <c r="LPL159" s="28"/>
      <c r="LPM159" s="28"/>
      <c r="LPN159" s="28"/>
      <c r="LPO159" s="28"/>
      <c r="LPP159" s="28"/>
      <c r="LPQ159" s="28"/>
      <c r="LPR159" s="28"/>
      <c r="LPS159" s="28"/>
      <c r="LPT159" s="28"/>
      <c r="LPU159" s="28"/>
      <c r="LPV159" s="28"/>
      <c r="LPW159" s="28"/>
      <c r="LPX159" s="28"/>
      <c r="LPY159" s="28"/>
      <c r="LPZ159" s="28"/>
      <c r="LQA159" s="28"/>
      <c r="LQB159" s="28"/>
      <c r="LQC159" s="28"/>
      <c r="LQD159" s="28"/>
      <c r="LQE159" s="28"/>
      <c r="LQF159" s="28"/>
      <c r="LQG159" s="28"/>
      <c r="LQH159" s="28"/>
      <c r="LQI159" s="28"/>
      <c r="LQJ159" s="28"/>
      <c r="LQK159" s="28"/>
      <c r="LQL159" s="28"/>
      <c r="LQM159" s="28"/>
      <c r="LQN159" s="28"/>
      <c r="LQO159" s="28"/>
      <c r="LQP159" s="28"/>
      <c r="LQQ159" s="28"/>
      <c r="LQR159" s="28"/>
      <c r="LQS159" s="28"/>
      <c r="LQT159" s="28"/>
      <c r="LQU159" s="28"/>
      <c r="LQV159" s="28"/>
      <c r="LQW159" s="28"/>
      <c r="LQX159" s="28"/>
      <c r="LQY159" s="28"/>
      <c r="LQZ159" s="28"/>
      <c r="LRA159" s="28"/>
      <c r="LRB159" s="28"/>
      <c r="LRC159" s="28"/>
      <c r="LRD159" s="28"/>
      <c r="LRE159" s="28"/>
      <c r="LRF159" s="28"/>
      <c r="LRG159" s="28"/>
      <c r="LRH159" s="28"/>
      <c r="LRI159" s="28"/>
      <c r="LRJ159" s="28"/>
      <c r="LRK159" s="28"/>
      <c r="LRL159" s="28"/>
      <c r="LRM159" s="28"/>
      <c r="LRN159" s="28"/>
      <c r="LRO159" s="28"/>
      <c r="LRP159" s="28"/>
      <c r="LRQ159" s="28"/>
      <c r="LRR159" s="28"/>
      <c r="LRS159" s="28"/>
      <c r="LRT159" s="28"/>
      <c r="LRU159" s="28"/>
      <c r="LRV159" s="28"/>
      <c r="LRW159" s="28"/>
      <c r="LRX159" s="28"/>
      <c r="LRY159" s="28"/>
      <c r="LRZ159" s="28"/>
      <c r="LSA159" s="28"/>
      <c r="LSB159" s="28"/>
      <c r="LSC159" s="28"/>
      <c r="LSD159" s="28"/>
      <c r="LSE159" s="28"/>
      <c r="LSF159" s="28"/>
      <c r="LSG159" s="28"/>
      <c r="LSH159" s="28"/>
      <c r="LSI159" s="28"/>
      <c r="LSJ159" s="28"/>
      <c r="LSK159" s="28"/>
      <c r="LSL159" s="28"/>
      <c r="LSM159" s="28"/>
      <c r="LSN159" s="28"/>
      <c r="LSO159" s="28"/>
      <c r="LSP159" s="28"/>
      <c r="LSQ159" s="28"/>
      <c r="LSR159" s="28"/>
      <c r="LSS159" s="28"/>
      <c r="LST159" s="28"/>
      <c r="LSU159" s="28"/>
      <c r="LSV159" s="28"/>
      <c r="LSW159" s="28"/>
      <c r="LSX159" s="28"/>
      <c r="LSY159" s="28"/>
      <c r="LSZ159" s="28"/>
      <c r="LTA159" s="28"/>
      <c r="LTB159" s="28"/>
      <c r="LTC159" s="28"/>
      <c r="LTD159" s="28"/>
      <c r="LTE159" s="28"/>
      <c r="LTF159" s="28"/>
      <c r="LTG159" s="28"/>
      <c r="LTH159" s="28"/>
      <c r="LTI159" s="28"/>
      <c r="LTJ159" s="28"/>
      <c r="LTK159" s="28"/>
      <c r="LTL159" s="28"/>
      <c r="LTM159" s="28"/>
      <c r="LTN159" s="28"/>
      <c r="LTO159" s="28"/>
      <c r="LTP159" s="28"/>
      <c r="LTQ159" s="28"/>
      <c r="LTR159" s="28"/>
      <c r="LTS159" s="28"/>
      <c r="LTT159" s="28"/>
      <c r="LTU159" s="28"/>
      <c r="LTV159" s="28"/>
      <c r="LTW159" s="28"/>
      <c r="LTX159" s="28"/>
      <c r="LTY159" s="28"/>
      <c r="LTZ159" s="28"/>
      <c r="LUA159" s="28"/>
      <c r="LUB159" s="28"/>
      <c r="LUC159" s="28"/>
      <c r="LUD159" s="28"/>
      <c r="LUE159" s="28"/>
      <c r="LUF159" s="28"/>
      <c r="LUG159" s="28"/>
      <c r="LUH159" s="28"/>
      <c r="LUI159" s="28"/>
      <c r="LUJ159" s="28"/>
      <c r="LUK159" s="28"/>
      <c r="LUL159" s="28"/>
      <c r="LUM159" s="28"/>
      <c r="LUN159" s="28"/>
      <c r="LUO159" s="28"/>
      <c r="LUP159" s="28"/>
      <c r="LUQ159" s="28"/>
      <c r="LUR159" s="28"/>
      <c r="LUS159" s="28"/>
      <c r="LUT159" s="28"/>
      <c r="LUU159" s="28"/>
      <c r="LUV159" s="28"/>
      <c r="LUW159" s="28"/>
      <c r="LUX159" s="28"/>
      <c r="LUY159" s="28"/>
      <c r="LUZ159" s="28"/>
      <c r="LVA159" s="28"/>
      <c r="LVB159" s="28"/>
      <c r="LVC159" s="28"/>
      <c r="LVD159" s="28"/>
      <c r="LVE159" s="28"/>
      <c r="LVF159" s="28"/>
      <c r="LVG159" s="28"/>
      <c r="LVH159" s="28"/>
      <c r="LVI159" s="28"/>
      <c r="LVJ159" s="28"/>
      <c r="LVK159" s="28"/>
      <c r="LVL159" s="28"/>
      <c r="LVM159" s="28"/>
      <c r="LVN159" s="28"/>
      <c r="LVO159" s="28"/>
      <c r="LVP159" s="28"/>
      <c r="LVQ159" s="28"/>
      <c r="LVR159" s="28"/>
      <c r="LVS159" s="28"/>
      <c r="LVT159" s="28"/>
      <c r="LVU159" s="28"/>
      <c r="LVV159" s="28"/>
      <c r="LVW159" s="28"/>
      <c r="LVX159" s="28"/>
      <c r="LVY159" s="28"/>
      <c r="LVZ159" s="28"/>
      <c r="LWA159" s="28"/>
      <c r="LWB159" s="28"/>
      <c r="LWC159" s="28"/>
      <c r="LWD159" s="28"/>
      <c r="LWE159" s="28"/>
      <c r="LWF159" s="28"/>
      <c r="LWG159" s="28"/>
      <c r="LWH159" s="28"/>
      <c r="LWI159" s="28"/>
      <c r="LWJ159" s="28"/>
      <c r="LWK159" s="28"/>
      <c r="LWL159" s="28"/>
      <c r="LWM159" s="28"/>
      <c r="LWN159" s="28"/>
      <c r="LWO159" s="28"/>
      <c r="LWP159" s="28"/>
      <c r="LWQ159" s="28"/>
      <c r="LWR159" s="28"/>
      <c r="LWS159" s="28"/>
      <c r="LWT159" s="28"/>
      <c r="LWU159" s="28"/>
      <c r="LWV159" s="28"/>
      <c r="LWW159" s="28"/>
      <c r="LWX159" s="28"/>
      <c r="LWY159" s="28"/>
      <c r="LWZ159" s="28"/>
      <c r="LXA159" s="28"/>
      <c r="LXB159" s="28"/>
      <c r="LXC159" s="28"/>
      <c r="LXD159" s="28"/>
      <c r="LXE159" s="28"/>
      <c r="LXF159" s="28"/>
      <c r="LXG159" s="28"/>
      <c r="LXH159" s="28"/>
      <c r="LXI159" s="28"/>
      <c r="LXJ159" s="28"/>
      <c r="LXK159" s="28"/>
      <c r="LXL159" s="28"/>
      <c r="LXM159" s="28"/>
      <c r="LXN159" s="28"/>
      <c r="LXO159" s="28"/>
      <c r="LXP159" s="28"/>
      <c r="LXQ159" s="28"/>
      <c r="LXR159" s="28"/>
      <c r="LXS159" s="28"/>
      <c r="LXT159" s="28"/>
      <c r="LXU159" s="28"/>
      <c r="LXV159" s="28"/>
      <c r="LXW159" s="28"/>
      <c r="LXX159" s="28"/>
      <c r="LXY159" s="28"/>
      <c r="LXZ159" s="28"/>
      <c r="LYA159" s="28"/>
      <c r="LYB159" s="28"/>
      <c r="LYC159" s="28"/>
      <c r="LYD159" s="28"/>
      <c r="LYE159" s="28"/>
      <c r="LYF159" s="28"/>
      <c r="LYG159" s="28"/>
      <c r="LYH159" s="28"/>
      <c r="LYI159" s="28"/>
      <c r="LYJ159" s="28"/>
      <c r="LYK159" s="28"/>
      <c r="LYL159" s="28"/>
      <c r="LYM159" s="28"/>
      <c r="LYN159" s="28"/>
      <c r="LYO159" s="28"/>
      <c r="LYP159" s="28"/>
      <c r="LYQ159" s="28"/>
      <c r="LYR159" s="28"/>
      <c r="LYS159" s="28"/>
      <c r="LYT159" s="28"/>
      <c r="LYU159" s="28"/>
      <c r="LYV159" s="28"/>
      <c r="LYW159" s="28"/>
      <c r="LYX159" s="28"/>
      <c r="LYY159" s="28"/>
      <c r="LYZ159" s="28"/>
      <c r="LZA159" s="28"/>
      <c r="LZB159" s="28"/>
      <c r="LZC159" s="28"/>
      <c r="LZD159" s="28"/>
      <c r="LZE159" s="28"/>
      <c r="LZF159" s="28"/>
      <c r="LZG159" s="28"/>
      <c r="LZH159" s="28"/>
      <c r="LZI159" s="28"/>
      <c r="LZJ159" s="28"/>
      <c r="LZK159" s="28"/>
      <c r="LZL159" s="28"/>
      <c r="LZM159" s="28"/>
      <c r="LZN159" s="28"/>
      <c r="LZO159" s="28"/>
      <c r="LZP159" s="28"/>
      <c r="LZQ159" s="28"/>
      <c r="LZR159" s="28"/>
      <c r="LZS159" s="28"/>
      <c r="LZT159" s="28"/>
      <c r="LZU159" s="28"/>
      <c r="LZV159" s="28"/>
      <c r="LZW159" s="28"/>
      <c r="LZX159" s="28"/>
      <c r="LZY159" s="28"/>
      <c r="LZZ159" s="28"/>
      <c r="MAA159" s="28"/>
      <c r="MAB159" s="28"/>
      <c r="MAC159" s="28"/>
      <c r="MAD159" s="28"/>
      <c r="MAE159" s="28"/>
      <c r="MAF159" s="28"/>
      <c r="MAG159" s="28"/>
      <c r="MAH159" s="28"/>
      <c r="MAI159" s="28"/>
      <c r="MAJ159" s="28"/>
      <c r="MAK159" s="28"/>
      <c r="MAL159" s="28"/>
      <c r="MAM159" s="28"/>
      <c r="MAN159" s="28"/>
      <c r="MAO159" s="28"/>
      <c r="MAP159" s="28"/>
      <c r="MAQ159" s="28"/>
      <c r="MAR159" s="28"/>
      <c r="MAS159" s="28"/>
      <c r="MAT159" s="28"/>
      <c r="MAU159" s="28"/>
      <c r="MAV159" s="28"/>
      <c r="MAW159" s="28"/>
      <c r="MAX159" s="28"/>
      <c r="MAY159" s="28"/>
      <c r="MAZ159" s="28"/>
      <c r="MBA159" s="28"/>
      <c r="MBB159" s="28"/>
      <c r="MBC159" s="28"/>
      <c r="MBD159" s="28"/>
      <c r="MBE159" s="28"/>
      <c r="MBF159" s="28"/>
      <c r="MBG159" s="28"/>
      <c r="MBH159" s="28"/>
      <c r="MBI159" s="28"/>
      <c r="MBJ159" s="28"/>
      <c r="MBK159" s="28"/>
      <c r="MBL159" s="28"/>
      <c r="MBM159" s="28"/>
      <c r="MBN159" s="28"/>
      <c r="MBO159" s="28"/>
      <c r="MBP159" s="28"/>
      <c r="MBQ159" s="28"/>
      <c r="MBR159" s="28"/>
      <c r="MBS159" s="28"/>
      <c r="MBT159" s="28"/>
      <c r="MBU159" s="28"/>
      <c r="MBV159" s="28"/>
      <c r="MBW159" s="28"/>
      <c r="MBX159" s="28"/>
      <c r="MBY159" s="28"/>
      <c r="MBZ159" s="28"/>
      <c r="MCA159" s="28"/>
      <c r="MCB159" s="28"/>
      <c r="MCC159" s="28"/>
      <c r="MCD159" s="28"/>
      <c r="MCE159" s="28"/>
      <c r="MCF159" s="28"/>
      <c r="MCG159" s="28"/>
      <c r="MCH159" s="28"/>
      <c r="MCI159" s="28"/>
      <c r="MCJ159" s="28"/>
      <c r="MCK159" s="28"/>
      <c r="MCL159" s="28"/>
      <c r="MCM159" s="28"/>
      <c r="MCN159" s="28"/>
      <c r="MCO159" s="28"/>
      <c r="MCP159" s="28"/>
      <c r="MCQ159" s="28"/>
      <c r="MCR159" s="28"/>
      <c r="MCS159" s="28"/>
      <c r="MCT159" s="28"/>
      <c r="MCU159" s="28"/>
      <c r="MCV159" s="28"/>
      <c r="MCW159" s="28"/>
      <c r="MCX159" s="28"/>
      <c r="MCY159" s="28"/>
      <c r="MCZ159" s="28"/>
      <c r="MDA159" s="28"/>
      <c r="MDB159" s="28"/>
      <c r="MDC159" s="28"/>
      <c r="MDD159" s="28"/>
      <c r="MDE159" s="28"/>
      <c r="MDF159" s="28"/>
      <c r="MDG159" s="28"/>
      <c r="MDH159" s="28"/>
      <c r="MDI159" s="28"/>
      <c r="MDJ159" s="28"/>
      <c r="MDK159" s="28"/>
      <c r="MDL159" s="28"/>
      <c r="MDM159" s="28"/>
      <c r="MDN159" s="28"/>
      <c r="MDO159" s="28"/>
      <c r="MDP159" s="28"/>
      <c r="MDQ159" s="28"/>
      <c r="MDR159" s="28"/>
      <c r="MDS159" s="28"/>
      <c r="MDT159" s="28"/>
      <c r="MDU159" s="28"/>
      <c r="MDV159" s="28"/>
      <c r="MDW159" s="28"/>
      <c r="MDX159" s="28"/>
      <c r="MDY159" s="28"/>
      <c r="MDZ159" s="28"/>
      <c r="MEA159" s="28"/>
      <c r="MEB159" s="28"/>
      <c r="MEC159" s="28"/>
      <c r="MED159" s="28"/>
      <c r="MEE159" s="28"/>
      <c r="MEF159" s="28"/>
      <c r="MEG159" s="28"/>
      <c r="MEH159" s="28"/>
      <c r="MEI159" s="28"/>
      <c r="MEJ159" s="28"/>
      <c r="MEK159" s="28"/>
      <c r="MEL159" s="28"/>
      <c r="MEM159" s="28"/>
      <c r="MEN159" s="28"/>
      <c r="MEO159" s="28"/>
      <c r="MEP159" s="28"/>
      <c r="MEQ159" s="28"/>
      <c r="MER159" s="28"/>
      <c r="MES159" s="28"/>
      <c r="MET159" s="28"/>
      <c r="MEU159" s="28"/>
      <c r="MEV159" s="28"/>
      <c r="MEW159" s="28"/>
      <c r="MEX159" s="28"/>
      <c r="MEY159" s="28"/>
      <c r="MEZ159" s="28"/>
      <c r="MFA159" s="28"/>
      <c r="MFB159" s="28"/>
      <c r="MFC159" s="28"/>
      <c r="MFD159" s="28"/>
      <c r="MFE159" s="28"/>
      <c r="MFF159" s="28"/>
      <c r="MFG159" s="28"/>
      <c r="MFH159" s="28"/>
      <c r="MFI159" s="28"/>
      <c r="MFJ159" s="28"/>
      <c r="MFK159" s="28"/>
      <c r="MFL159" s="28"/>
      <c r="MFM159" s="28"/>
      <c r="MFN159" s="28"/>
      <c r="MFO159" s="28"/>
      <c r="MFP159" s="28"/>
      <c r="MFQ159" s="28"/>
      <c r="MFR159" s="28"/>
      <c r="MFS159" s="28"/>
      <c r="MFT159" s="28"/>
      <c r="MFU159" s="28"/>
      <c r="MFV159" s="28"/>
      <c r="MFW159" s="28"/>
      <c r="MFX159" s="28"/>
      <c r="MFY159" s="28"/>
      <c r="MFZ159" s="28"/>
      <c r="MGA159" s="28"/>
      <c r="MGB159" s="28"/>
      <c r="MGC159" s="28"/>
      <c r="MGD159" s="28"/>
      <c r="MGE159" s="28"/>
      <c r="MGF159" s="28"/>
      <c r="MGG159" s="28"/>
      <c r="MGH159" s="28"/>
      <c r="MGI159" s="28"/>
      <c r="MGJ159" s="28"/>
      <c r="MGK159" s="28"/>
      <c r="MGL159" s="28"/>
      <c r="MGM159" s="28"/>
      <c r="MGN159" s="28"/>
      <c r="MGO159" s="28"/>
      <c r="MGP159" s="28"/>
      <c r="MGQ159" s="28"/>
      <c r="MGR159" s="28"/>
      <c r="MGS159" s="28"/>
      <c r="MGT159" s="28"/>
      <c r="MGU159" s="28"/>
      <c r="MGV159" s="28"/>
      <c r="MGW159" s="28"/>
      <c r="MGX159" s="28"/>
      <c r="MGY159" s="28"/>
      <c r="MGZ159" s="28"/>
      <c r="MHA159" s="28"/>
      <c r="MHB159" s="28"/>
      <c r="MHC159" s="28"/>
      <c r="MHD159" s="28"/>
      <c r="MHE159" s="28"/>
      <c r="MHF159" s="28"/>
      <c r="MHG159" s="28"/>
      <c r="MHH159" s="28"/>
      <c r="MHI159" s="28"/>
      <c r="MHJ159" s="28"/>
      <c r="MHK159" s="28"/>
      <c r="MHL159" s="28"/>
      <c r="MHM159" s="28"/>
      <c r="MHN159" s="28"/>
      <c r="MHO159" s="28"/>
      <c r="MHP159" s="28"/>
      <c r="MHQ159" s="28"/>
      <c r="MHR159" s="28"/>
      <c r="MHS159" s="28"/>
      <c r="MHT159" s="28"/>
      <c r="MHU159" s="28"/>
      <c r="MHV159" s="28"/>
      <c r="MHW159" s="28"/>
      <c r="MHX159" s="28"/>
      <c r="MHY159" s="28"/>
      <c r="MHZ159" s="28"/>
      <c r="MIA159" s="28"/>
      <c r="MIB159" s="28"/>
      <c r="MIC159" s="28"/>
      <c r="MID159" s="28"/>
      <c r="MIE159" s="28"/>
      <c r="MIF159" s="28"/>
      <c r="MIG159" s="28"/>
      <c r="MIH159" s="28"/>
      <c r="MII159" s="28"/>
      <c r="MIJ159" s="28"/>
      <c r="MIK159" s="28"/>
      <c r="MIL159" s="28"/>
      <c r="MIM159" s="28"/>
      <c r="MIN159" s="28"/>
      <c r="MIO159" s="28"/>
      <c r="MIP159" s="28"/>
      <c r="MIQ159" s="28"/>
      <c r="MIR159" s="28"/>
      <c r="MIS159" s="28"/>
      <c r="MIT159" s="28"/>
      <c r="MIU159" s="28"/>
      <c r="MIV159" s="28"/>
      <c r="MIW159" s="28"/>
      <c r="MIX159" s="28"/>
      <c r="MIY159" s="28"/>
      <c r="MIZ159" s="28"/>
      <c r="MJA159" s="28"/>
      <c r="MJB159" s="28"/>
      <c r="MJC159" s="28"/>
      <c r="MJD159" s="28"/>
      <c r="MJE159" s="28"/>
      <c r="MJF159" s="28"/>
      <c r="MJG159" s="28"/>
      <c r="MJH159" s="28"/>
      <c r="MJI159" s="28"/>
      <c r="MJJ159" s="28"/>
      <c r="MJK159" s="28"/>
      <c r="MJL159" s="28"/>
      <c r="MJM159" s="28"/>
      <c r="MJN159" s="28"/>
      <c r="MJO159" s="28"/>
      <c r="MJP159" s="28"/>
      <c r="MJQ159" s="28"/>
      <c r="MJR159" s="28"/>
      <c r="MJS159" s="28"/>
      <c r="MJT159" s="28"/>
      <c r="MJU159" s="28"/>
      <c r="MJV159" s="28"/>
      <c r="MJW159" s="28"/>
      <c r="MJX159" s="28"/>
      <c r="MJY159" s="28"/>
      <c r="MJZ159" s="28"/>
      <c r="MKA159" s="28"/>
      <c r="MKB159" s="28"/>
      <c r="MKC159" s="28"/>
      <c r="MKD159" s="28"/>
      <c r="MKE159" s="28"/>
      <c r="MKF159" s="28"/>
      <c r="MKG159" s="28"/>
      <c r="MKH159" s="28"/>
      <c r="MKI159" s="28"/>
      <c r="MKJ159" s="28"/>
      <c r="MKK159" s="28"/>
      <c r="MKL159" s="28"/>
      <c r="MKM159" s="28"/>
      <c r="MKN159" s="28"/>
      <c r="MKO159" s="28"/>
      <c r="MKP159" s="28"/>
      <c r="MKQ159" s="28"/>
      <c r="MKR159" s="28"/>
      <c r="MKS159" s="28"/>
      <c r="MKT159" s="28"/>
      <c r="MKU159" s="28"/>
      <c r="MKV159" s="28"/>
      <c r="MKW159" s="28"/>
      <c r="MKX159" s="28"/>
      <c r="MKY159" s="28"/>
      <c r="MKZ159" s="28"/>
      <c r="MLA159" s="28"/>
      <c r="MLB159" s="28"/>
      <c r="MLC159" s="28"/>
      <c r="MLD159" s="28"/>
      <c r="MLE159" s="28"/>
      <c r="MLF159" s="28"/>
      <c r="MLG159" s="28"/>
      <c r="MLH159" s="28"/>
      <c r="MLI159" s="28"/>
      <c r="MLJ159" s="28"/>
      <c r="MLK159" s="28"/>
      <c r="MLL159" s="28"/>
      <c r="MLM159" s="28"/>
      <c r="MLN159" s="28"/>
      <c r="MLO159" s="28"/>
      <c r="MLP159" s="28"/>
      <c r="MLQ159" s="28"/>
      <c r="MLR159" s="28"/>
      <c r="MLS159" s="28"/>
      <c r="MLT159" s="28"/>
      <c r="MLU159" s="28"/>
      <c r="MLV159" s="28"/>
      <c r="MLW159" s="28"/>
      <c r="MLX159" s="28"/>
      <c r="MLY159" s="28"/>
      <c r="MLZ159" s="28"/>
      <c r="MMA159" s="28"/>
      <c r="MMB159" s="28"/>
      <c r="MMC159" s="28"/>
      <c r="MMD159" s="28"/>
      <c r="MME159" s="28"/>
      <c r="MMF159" s="28"/>
      <c r="MMG159" s="28"/>
      <c r="MMH159" s="28"/>
      <c r="MMI159" s="28"/>
      <c r="MMJ159" s="28"/>
      <c r="MMK159" s="28"/>
      <c r="MML159" s="28"/>
      <c r="MMM159" s="28"/>
      <c r="MMN159" s="28"/>
      <c r="MMO159" s="28"/>
      <c r="MMP159" s="28"/>
      <c r="MMQ159" s="28"/>
      <c r="MMR159" s="28"/>
      <c r="MMS159" s="28"/>
      <c r="MMT159" s="28"/>
      <c r="MMU159" s="28"/>
      <c r="MMV159" s="28"/>
      <c r="MMW159" s="28"/>
      <c r="MMX159" s="28"/>
      <c r="MMY159" s="28"/>
      <c r="MMZ159" s="28"/>
      <c r="MNA159" s="28"/>
      <c r="MNB159" s="28"/>
      <c r="MNC159" s="28"/>
      <c r="MND159" s="28"/>
      <c r="MNE159" s="28"/>
      <c r="MNF159" s="28"/>
      <c r="MNG159" s="28"/>
      <c r="MNH159" s="28"/>
      <c r="MNI159" s="28"/>
      <c r="MNJ159" s="28"/>
      <c r="MNK159" s="28"/>
      <c r="MNL159" s="28"/>
      <c r="MNM159" s="28"/>
      <c r="MNN159" s="28"/>
      <c r="MNO159" s="28"/>
      <c r="MNP159" s="28"/>
      <c r="MNQ159" s="28"/>
      <c r="MNR159" s="28"/>
      <c r="MNS159" s="28"/>
      <c r="MNT159" s="28"/>
      <c r="MNU159" s="28"/>
      <c r="MNV159" s="28"/>
      <c r="MNW159" s="28"/>
      <c r="MNX159" s="28"/>
      <c r="MNY159" s="28"/>
      <c r="MNZ159" s="28"/>
      <c r="MOA159" s="28"/>
      <c r="MOB159" s="28"/>
      <c r="MOC159" s="28"/>
      <c r="MOD159" s="28"/>
      <c r="MOE159" s="28"/>
      <c r="MOF159" s="28"/>
      <c r="MOG159" s="28"/>
      <c r="MOH159" s="28"/>
      <c r="MOI159" s="28"/>
      <c r="MOJ159" s="28"/>
      <c r="MOK159" s="28"/>
      <c r="MOL159" s="28"/>
      <c r="MOM159" s="28"/>
      <c r="MON159" s="28"/>
      <c r="MOO159" s="28"/>
      <c r="MOP159" s="28"/>
      <c r="MOQ159" s="28"/>
      <c r="MOR159" s="28"/>
      <c r="MOS159" s="28"/>
      <c r="MOT159" s="28"/>
      <c r="MOU159" s="28"/>
      <c r="MOV159" s="28"/>
      <c r="MOW159" s="28"/>
      <c r="MOX159" s="28"/>
      <c r="MOY159" s="28"/>
      <c r="MOZ159" s="28"/>
      <c r="MPA159" s="28"/>
      <c r="MPB159" s="28"/>
      <c r="MPC159" s="28"/>
      <c r="MPD159" s="28"/>
      <c r="MPE159" s="28"/>
      <c r="MPF159" s="28"/>
      <c r="MPG159" s="28"/>
      <c r="MPH159" s="28"/>
      <c r="MPI159" s="28"/>
      <c r="MPJ159" s="28"/>
      <c r="MPK159" s="28"/>
      <c r="MPL159" s="28"/>
      <c r="MPM159" s="28"/>
      <c r="MPN159" s="28"/>
      <c r="MPO159" s="28"/>
      <c r="MPP159" s="28"/>
      <c r="MPQ159" s="28"/>
      <c r="MPR159" s="28"/>
      <c r="MPS159" s="28"/>
      <c r="MPT159" s="28"/>
      <c r="MPU159" s="28"/>
      <c r="MPV159" s="28"/>
      <c r="MPW159" s="28"/>
      <c r="MPX159" s="28"/>
      <c r="MPY159" s="28"/>
      <c r="MPZ159" s="28"/>
      <c r="MQA159" s="28"/>
      <c r="MQB159" s="28"/>
      <c r="MQC159" s="28"/>
      <c r="MQD159" s="28"/>
      <c r="MQE159" s="28"/>
      <c r="MQF159" s="28"/>
      <c r="MQG159" s="28"/>
      <c r="MQH159" s="28"/>
      <c r="MQI159" s="28"/>
      <c r="MQJ159" s="28"/>
      <c r="MQK159" s="28"/>
      <c r="MQL159" s="28"/>
      <c r="MQM159" s="28"/>
      <c r="MQN159" s="28"/>
      <c r="MQO159" s="28"/>
      <c r="MQP159" s="28"/>
      <c r="MQQ159" s="28"/>
      <c r="MQR159" s="28"/>
      <c r="MQS159" s="28"/>
      <c r="MQT159" s="28"/>
      <c r="MQU159" s="28"/>
      <c r="MQV159" s="28"/>
      <c r="MQW159" s="28"/>
      <c r="MQX159" s="28"/>
      <c r="MQY159" s="28"/>
      <c r="MQZ159" s="28"/>
      <c r="MRA159" s="28"/>
      <c r="MRB159" s="28"/>
      <c r="MRC159" s="28"/>
      <c r="MRD159" s="28"/>
      <c r="MRE159" s="28"/>
      <c r="MRF159" s="28"/>
      <c r="MRG159" s="28"/>
      <c r="MRH159" s="28"/>
      <c r="MRI159" s="28"/>
      <c r="MRJ159" s="28"/>
      <c r="MRK159" s="28"/>
      <c r="MRL159" s="28"/>
      <c r="MRM159" s="28"/>
      <c r="MRN159" s="28"/>
      <c r="MRO159" s="28"/>
      <c r="MRP159" s="28"/>
      <c r="MRQ159" s="28"/>
      <c r="MRR159" s="28"/>
      <c r="MRS159" s="28"/>
      <c r="MRT159" s="28"/>
      <c r="MRU159" s="28"/>
      <c r="MRV159" s="28"/>
      <c r="MRW159" s="28"/>
      <c r="MRX159" s="28"/>
      <c r="MRY159" s="28"/>
      <c r="MRZ159" s="28"/>
      <c r="MSA159" s="28"/>
      <c r="MSB159" s="28"/>
      <c r="MSC159" s="28"/>
      <c r="MSD159" s="28"/>
      <c r="MSE159" s="28"/>
      <c r="MSF159" s="28"/>
      <c r="MSG159" s="28"/>
      <c r="MSH159" s="28"/>
      <c r="MSI159" s="28"/>
      <c r="MSJ159" s="28"/>
      <c r="MSK159" s="28"/>
      <c r="MSL159" s="28"/>
      <c r="MSM159" s="28"/>
      <c r="MSN159" s="28"/>
      <c r="MSO159" s="28"/>
      <c r="MSP159" s="28"/>
      <c r="MSQ159" s="28"/>
      <c r="MSR159" s="28"/>
      <c r="MSS159" s="28"/>
      <c r="MST159" s="28"/>
      <c r="MSU159" s="28"/>
      <c r="MSV159" s="28"/>
      <c r="MSW159" s="28"/>
      <c r="MSX159" s="28"/>
      <c r="MSY159" s="28"/>
      <c r="MSZ159" s="28"/>
      <c r="MTA159" s="28"/>
      <c r="MTB159" s="28"/>
      <c r="MTC159" s="28"/>
      <c r="MTD159" s="28"/>
      <c r="MTE159" s="28"/>
      <c r="MTF159" s="28"/>
      <c r="MTG159" s="28"/>
      <c r="MTH159" s="28"/>
      <c r="MTI159" s="28"/>
      <c r="MTJ159" s="28"/>
      <c r="MTK159" s="28"/>
      <c r="MTL159" s="28"/>
      <c r="MTM159" s="28"/>
      <c r="MTN159" s="28"/>
      <c r="MTO159" s="28"/>
      <c r="MTP159" s="28"/>
      <c r="MTQ159" s="28"/>
      <c r="MTR159" s="28"/>
      <c r="MTS159" s="28"/>
      <c r="MTT159" s="28"/>
      <c r="MTU159" s="28"/>
      <c r="MTV159" s="28"/>
      <c r="MTW159" s="28"/>
      <c r="MTX159" s="28"/>
      <c r="MTY159" s="28"/>
      <c r="MTZ159" s="28"/>
      <c r="MUA159" s="28"/>
      <c r="MUB159" s="28"/>
      <c r="MUC159" s="28"/>
      <c r="MUD159" s="28"/>
      <c r="MUE159" s="28"/>
      <c r="MUF159" s="28"/>
      <c r="MUG159" s="28"/>
      <c r="MUH159" s="28"/>
      <c r="MUI159" s="28"/>
      <c r="MUJ159" s="28"/>
      <c r="MUK159" s="28"/>
      <c r="MUL159" s="28"/>
      <c r="MUM159" s="28"/>
      <c r="MUN159" s="28"/>
      <c r="MUO159" s="28"/>
      <c r="MUP159" s="28"/>
      <c r="MUQ159" s="28"/>
      <c r="MUR159" s="28"/>
      <c r="MUS159" s="28"/>
      <c r="MUT159" s="28"/>
      <c r="MUU159" s="28"/>
      <c r="MUV159" s="28"/>
      <c r="MUW159" s="28"/>
      <c r="MUX159" s="28"/>
      <c r="MUY159" s="28"/>
      <c r="MUZ159" s="28"/>
      <c r="MVA159" s="28"/>
      <c r="MVB159" s="28"/>
      <c r="MVC159" s="28"/>
      <c r="MVD159" s="28"/>
      <c r="MVE159" s="28"/>
      <c r="MVF159" s="28"/>
      <c r="MVG159" s="28"/>
      <c r="MVH159" s="28"/>
      <c r="MVI159" s="28"/>
      <c r="MVJ159" s="28"/>
      <c r="MVK159" s="28"/>
      <c r="MVL159" s="28"/>
      <c r="MVM159" s="28"/>
      <c r="MVN159" s="28"/>
      <c r="MVO159" s="28"/>
      <c r="MVP159" s="28"/>
      <c r="MVQ159" s="28"/>
      <c r="MVR159" s="28"/>
      <c r="MVS159" s="28"/>
      <c r="MVT159" s="28"/>
      <c r="MVU159" s="28"/>
      <c r="MVV159" s="28"/>
      <c r="MVW159" s="28"/>
      <c r="MVX159" s="28"/>
      <c r="MVY159" s="28"/>
      <c r="MVZ159" s="28"/>
      <c r="MWA159" s="28"/>
      <c r="MWB159" s="28"/>
      <c r="MWC159" s="28"/>
      <c r="MWD159" s="28"/>
      <c r="MWE159" s="28"/>
      <c r="MWF159" s="28"/>
      <c r="MWG159" s="28"/>
      <c r="MWH159" s="28"/>
      <c r="MWI159" s="28"/>
      <c r="MWJ159" s="28"/>
      <c r="MWK159" s="28"/>
      <c r="MWL159" s="28"/>
      <c r="MWM159" s="28"/>
      <c r="MWN159" s="28"/>
      <c r="MWO159" s="28"/>
      <c r="MWP159" s="28"/>
      <c r="MWQ159" s="28"/>
      <c r="MWR159" s="28"/>
      <c r="MWS159" s="28"/>
      <c r="MWT159" s="28"/>
      <c r="MWU159" s="28"/>
      <c r="MWV159" s="28"/>
      <c r="MWW159" s="28"/>
      <c r="MWX159" s="28"/>
      <c r="MWY159" s="28"/>
      <c r="MWZ159" s="28"/>
      <c r="MXA159" s="28"/>
      <c r="MXB159" s="28"/>
      <c r="MXC159" s="28"/>
      <c r="MXD159" s="28"/>
      <c r="MXE159" s="28"/>
      <c r="MXF159" s="28"/>
      <c r="MXG159" s="28"/>
      <c r="MXH159" s="28"/>
      <c r="MXI159" s="28"/>
      <c r="MXJ159" s="28"/>
      <c r="MXK159" s="28"/>
      <c r="MXL159" s="28"/>
      <c r="MXM159" s="28"/>
      <c r="MXN159" s="28"/>
      <c r="MXO159" s="28"/>
      <c r="MXP159" s="28"/>
      <c r="MXQ159" s="28"/>
      <c r="MXR159" s="28"/>
      <c r="MXS159" s="28"/>
      <c r="MXT159" s="28"/>
      <c r="MXU159" s="28"/>
      <c r="MXV159" s="28"/>
      <c r="MXW159" s="28"/>
      <c r="MXX159" s="28"/>
      <c r="MXY159" s="28"/>
      <c r="MXZ159" s="28"/>
      <c r="MYA159" s="28"/>
      <c r="MYB159" s="28"/>
      <c r="MYC159" s="28"/>
      <c r="MYD159" s="28"/>
      <c r="MYE159" s="28"/>
      <c r="MYF159" s="28"/>
      <c r="MYG159" s="28"/>
      <c r="MYH159" s="28"/>
      <c r="MYI159" s="28"/>
      <c r="MYJ159" s="28"/>
      <c r="MYK159" s="28"/>
      <c r="MYL159" s="28"/>
      <c r="MYM159" s="28"/>
      <c r="MYN159" s="28"/>
      <c r="MYO159" s="28"/>
      <c r="MYP159" s="28"/>
      <c r="MYQ159" s="28"/>
      <c r="MYR159" s="28"/>
      <c r="MYS159" s="28"/>
      <c r="MYT159" s="28"/>
      <c r="MYU159" s="28"/>
      <c r="MYV159" s="28"/>
      <c r="MYW159" s="28"/>
      <c r="MYX159" s="28"/>
      <c r="MYY159" s="28"/>
      <c r="MYZ159" s="28"/>
      <c r="MZA159" s="28"/>
      <c r="MZB159" s="28"/>
      <c r="MZC159" s="28"/>
      <c r="MZD159" s="28"/>
      <c r="MZE159" s="28"/>
      <c r="MZF159" s="28"/>
      <c r="MZG159" s="28"/>
      <c r="MZH159" s="28"/>
      <c r="MZI159" s="28"/>
      <c r="MZJ159" s="28"/>
      <c r="MZK159" s="28"/>
      <c r="MZL159" s="28"/>
      <c r="MZM159" s="28"/>
      <c r="MZN159" s="28"/>
      <c r="MZO159" s="28"/>
      <c r="MZP159" s="28"/>
      <c r="MZQ159" s="28"/>
      <c r="MZR159" s="28"/>
      <c r="MZS159" s="28"/>
      <c r="MZT159" s="28"/>
      <c r="MZU159" s="28"/>
      <c r="MZV159" s="28"/>
      <c r="MZW159" s="28"/>
      <c r="MZX159" s="28"/>
      <c r="MZY159" s="28"/>
      <c r="MZZ159" s="28"/>
      <c r="NAA159" s="28"/>
      <c r="NAB159" s="28"/>
      <c r="NAC159" s="28"/>
      <c r="NAD159" s="28"/>
      <c r="NAE159" s="28"/>
      <c r="NAF159" s="28"/>
      <c r="NAG159" s="28"/>
      <c r="NAH159" s="28"/>
      <c r="NAI159" s="28"/>
      <c r="NAJ159" s="28"/>
      <c r="NAK159" s="28"/>
      <c r="NAL159" s="28"/>
      <c r="NAM159" s="28"/>
      <c r="NAN159" s="28"/>
      <c r="NAO159" s="28"/>
      <c r="NAP159" s="28"/>
      <c r="NAQ159" s="28"/>
      <c r="NAR159" s="28"/>
      <c r="NAS159" s="28"/>
      <c r="NAT159" s="28"/>
      <c r="NAU159" s="28"/>
      <c r="NAV159" s="28"/>
      <c r="NAW159" s="28"/>
      <c r="NAX159" s="28"/>
      <c r="NAY159" s="28"/>
      <c r="NAZ159" s="28"/>
      <c r="NBA159" s="28"/>
      <c r="NBB159" s="28"/>
      <c r="NBC159" s="28"/>
      <c r="NBD159" s="28"/>
      <c r="NBE159" s="28"/>
      <c r="NBF159" s="28"/>
      <c r="NBG159" s="28"/>
      <c r="NBH159" s="28"/>
      <c r="NBI159" s="28"/>
      <c r="NBJ159" s="28"/>
      <c r="NBK159" s="28"/>
      <c r="NBL159" s="28"/>
      <c r="NBM159" s="28"/>
      <c r="NBN159" s="28"/>
      <c r="NBO159" s="28"/>
      <c r="NBP159" s="28"/>
      <c r="NBQ159" s="28"/>
      <c r="NBR159" s="28"/>
      <c r="NBS159" s="28"/>
      <c r="NBT159" s="28"/>
      <c r="NBU159" s="28"/>
      <c r="NBV159" s="28"/>
      <c r="NBW159" s="28"/>
      <c r="NBX159" s="28"/>
      <c r="NBY159" s="28"/>
      <c r="NBZ159" s="28"/>
      <c r="NCA159" s="28"/>
      <c r="NCB159" s="28"/>
      <c r="NCC159" s="28"/>
      <c r="NCD159" s="28"/>
      <c r="NCE159" s="28"/>
      <c r="NCF159" s="28"/>
      <c r="NCG159" s="28"/>
      <c r="NCH159" s="28"/>
      <c r="NCI159" s="28"/>
      <c r="NCJ159" s="28"/>
      <c r="NCK159" s="28"/>
      <c r="NCL159" s="28"/>
      <c r="NCM159" s="28"/>
      <c r="NCN159" s="28"/>
      <c r="NCO159" s="28"/>
      <c r="NCP159" s="28"/>
      <c r="NCQ159" s="28"/>
      <c r="NCR159" s="28"/>
      <c r="NCS159" s="28"/>
      <c r="NCT159" s="28"/>
      <c r="NCU159" s="28"/>
      <c r="NCV159" s="28"/>
      <c r="NCW159" s="28"/>
      <c r="NCX159" s="28"/>
      <c r="NCY159" s="28"/>
      <c r="NCZ159" s="28"/>
      <c r="NDA159" s="28"/>
      <c r="NDB159" s="28"/>
      <c r="NDC159" s="28"/>
      <c r="NDD159" s="28"/>
      <c r="NDE159" s="28"/>
      <c r="NDF159" s="28"/>
      <c r="NDG159" s="28"/>
      <c r="NDH159" s="28"/>
      <c r="NDI159" s="28"/>
      <c r="NDJ159" s="28"/>
      <c r="NDK159" s="28"/>
      <c r="NDL159" s="28"/>
      <c r="NDM159" s="28"/>
      <c r="NDN159" s="28"/>
      <c r="NDO159" s="28"/>
      <c r="NDP159" s="28"/>
      <c r="NDQ159" s="28"/>
      <c r="NDR159" s="28"/>
      <c r="NDS159" s="28"/>
      <c r="NDT159" s="28"/>
      <c r="NDU159" s="28"/>
      <c r="NDV159" s="28"/>
      <c r="NDW159" s="28"/>
      <c r="NDX159" s="28"/>
      <c r="NDY159" s="28"/>
      <c r="NDZ159" s="28"/>
      <c r="NEA159" s="28"/>
      <c r="NEB159" s="28"/>
      <c r="NEC159" s="28"/>
      <c r="NED159" s="28"/>
      <c r="NEE159" s="28"/>
      <c r="NEF159" s="28"/>
      <c r="NEG159" s="28"/>
      <c r="NEH159" s="28"/>
      <c r="NEI159" s="28"/>
      <c r="NEJ159" s="28"/>
      <c r="NEK159" s="28"/>
      <c r="NEL159" s="28"/>
      <c r="NEM159" s="28"/>
      <c r="NEN159" s="28"/>
      <c r="NEO159" s="28"/>
      <c r="NEP159" s="28"/>
      <c r="NEQ159" s="28"/>
      <c r="NER159" s="28"/>
      <c r="NES159" s="28"/>
      <c r="NET159" s="28"/>
      <c r="NEU159" s="28"/>
      <c r="NEV159" s="28"/>
      <c r="NEW159" s="28"/>
      <c r="NEX159" s="28"/>
      <c r="NEY159" s="28"/>
      <c r="NEZ159" s="28"/>
      <c r="NFA159" s="28"/>
      <c r="NFB159" s="28"/>
      <c r="NFC159" s="28"/>
      <c r="NFD159" s="28"/>
      <c r="NFE159" s="28"/>
      <c r="NFF159" s="28"/>
      <c r="NFG159" s="28"/>
      <c r="NFH159" s="28"/>
      <c r="NFI159" s="28"/>
      <c r="NFJ159" s="28"/>
      <c r="NFK159" s="28"/>
      <c r="NFL159" s="28"/>
      <c r="NFM159" s="28"/>
      <c r="NFN159" s="28"/>
      <c r="NFO159" s="28"/>
      <c r="NFP159" s="28"/>
      <c r="NFQ159" s="28"/>
      <c r="NFR159" s="28"/>
      <c r="NFS159" s="28"/>
      <c r="NFT159" s="28"/>
      <c r="NFU159" s="28"/>
      <c r="NFV159" s="28"/>
      <c r="NFW159" s="28"/>
      <c r="NFX159" s="28"/>
      <c r="NFY159" s="28"/>
      <c r="NFZ159" s="28"/>
      <c r="NGA159" s="28"/>
      <c r="NGB159" s="28"/>
      <c r="NGC159" s="28"/>
      <c r="NGD159" s="28"/>
      <c r="NGE159" s="28"/>
      <c r="NGF159" s="28"/>
      <c r="NGG159" s="28"/>
      <c r="NGH159" s="28"/>
      <c r="NGI159" s="28"/>
      <c r="NGJ159" s="28"/>
      <c r="NGK159" s="28"/>
      <c r="NGL159" s="28"/>
      <c r="NGM159" s="28"/>
      <c r="NGN159" s="28"/>
      <c r="NGO159" s="28"/>
      <c r="NGP159" s="28"/>
      <c r="NGQ159" s="28"/>
      <c r="NGR159" s="28"/>
      <c r="NGS159" s="28"/>
      <c r="NGT159" s="28"/>
      <c r="NGU159" s="28"/>
      <c r="NGV159" s="28"/>
      <c r="NGW159" s="28"/>
      <c r="NGX159" s="28"/>
      <c r="NGY159" s="28"/>
      <c r="NGZ159" s="28"/>
      <c r="NHA159" s="28"/>
      <c r="NHB159" s="28"/>
      <c r="NHC159" s="28"/>
      <c r="NHD159" s="28"/>
      <c r="NHE159" s="28"/>
      <c r="NHF159" s="28"/>
      <c r="NHG159" s="28"/>
      <c r="NHH159" s="28"/>
      <c r="NHI159" s="28"/>
      <c r="NHJ159" s="28"/>
      <c r="NHK159" s="28"/>
      <c r="NHL159" s="28"/>
      <c r="NHM159" s="28"/>
      <c r="NHN159" s="28"/>
      <c r="NHO159" s="28"/>
      <c r="NHP159" s="28"/>
      <c r="NHQ159" s="28"/>
      <c r="NHR159" s="28"/>
      <c r="NHS159" s="28"/>
      <c r="NHT159" s="28"/>
      <c r="NHU159" s="28"/>
      <c r="NHV159" s="28"/>
      <c r="NHW159" s="28"/>
      <c r="NHX159" s="28"/>
      <c r="NHY159" s="28"/>
      <c r="NHZ159" s="28"/>
      <c r="NIA159" s="28"/>
      <c r="NIB159" s="28"/>
      <c r="NIC159" s="28"/>
      <c r="NID159" s="28"/>
      <c r="NIE159" s="28"/>
      <c r="NIF159" s="28"/>
      <c r="NIG159" s="28"/>
      <c r="NIH159" s="28"/>
      <c r="NII159" s="28"/>
      <c r="NIJ159" s="28"/>
      <c r="NIK159" s="28"/>
      <c r="NIL159" s="28"/>
      <c r="NIM159" s="28"/>
      <c r="NIN159" s="28"/>
      <c r="NIO159" s="28"/>
      <c r="NIP159" s="28"/>
      <c r="NIQ159" s="28"/>
      <c r="NIR159" s="28"/>
      <c r="NIS159" s="28"/>
      <c r="NIT159" s="28"/>
      <c r="NIU159" s="28"/>
      <c r="NIV159" s="28"/>
      <c r="NIW159" s="28"/>
      <c r="NIX159" s="28"/>
      <c r="NIY159" s="28"/>
      <c r="NIZ159" s="28"/>
      <c r="NJA159" s="28"/>
      <c r="NJB159" s="28"/>
      <c r="NJC159" s="28"/>
      <c r="NJD159" s="28"/>
      <c r="NJE159" s="28"/>
      <c r="NJF159" s="28"/>
      <c r="NJG159" s="28"/>
      <c r="NJH159" s="28"/>
      <c r="NJI159" s="28"/>
      <c r="NJJ159" s="28"/>
      <c r="NJK159" s="28"/>
      <c r="NJL159" s="28"/>
      <c r="NJM159" s="28"/>
      <c r="NJN159" s="28"/>
      <c r="NJO159" s="28"/>
      <c r="NJP159" s="28"/>
      <c r="NJQ159" s="28"/>
      <c r="NJR159" s="28"/>
      <c r="NJS159" s="28"/>
      <c r="NJT159" s="28"/>
      <c r="NJU159" s="28"/>
      <c r="NJV159" s="28"/>
      <c r="NJW159" s="28"/>
      <c r="NJX159" s="28"/>
      <c r="NJY159" s="28"/>
      <c r="NJZ159" s="28"/>
      <c r="NKA159" s="28"/>
      <c r="NKB159" s="28"/>
      <c r="NKC159" s="28"/>
      <c r="NKD159" s="28"/>
      <c r="NKE159" s="28"/>
      <c r="NKF159" s="28"/>
      <c r="NKG159" s="28"/>
      <c r="NKH159" s="28"/>
      <c r="NKI159" s="28"/>
      <c r="NKJ159" s="28"/>
      <c r="NKK159" s="28"/>
      <c r="NKL159" s="28"/>
      <c r="NKM159" s="28"/>
      <c r="NKN159" s="28"/>
      <c r="NKO159" s="28"/>
      <c r="NKP159" s="28"/>
      <c r="NKQ159" s="28"/>
      <c r="NKR159" s="28"/>
      <c r="NKS159" s="28"/>
      <c r="NKT159" s="28"/>
      <c r="NKU159" s="28"/>
      <c r="NKV159" s="28"/>
      <c r="NKW159" s="28"/>
      <c r="NKX159" s="28"/>
      <c r="NKY159" s="28"/>
      <c r="NKZ159" s="28"/>
      <c r="NLA159" s="28"/>
      <c r="NLB159" s="28"/>
      <c r="NLC159" s="28"/>
      <c r="NLD159" s="28"/>
      <c r="NLE159" s="28"/>
      <c r="NLF159" s="28"/>
      <c r="NLG159" s="28"/>
      <c r="NLH159" s="28"/>
      <c r="NLI159" s="28"/>
      <c r="NLJ159" s="28"/>
      <c r="NLK159" s="28"/>
      <c r="NLL159" s="28"/>
      <c r="NLM159" s="28"/>
      <c r="NLN159" s="28"/>
      <c r="NLO159" s="28"/>
      <c r="NLP159" s="28"/>
      <c r="NLQ159" s="28"/>
      <c r="NLR159" s="28"/>
      <c r="NLS159" s="28"/>
      <c r="NLT159" s="28"/>
      <c r="NLU159" s="28"/>
      <c r="NLV159" s="28"/>
      <c r="NLW159" s="28"/>
      <c r="NLX159" s="28"/>
      <c r="NLY159" s="28"/>
      <c r="NLZ159" s="28"/>
      <c r="NMA159" s="28"/>
      <c r="NMB159" s="28"/>
      <c r="NMC159" s="28"/>
      <c r="NMD159" s="28"/>
      <c r="NME159" s="28"/>
      <c r="NMF159" s="28"/>
      <c r="NMG159" s="28"/>
      <c r="NMH159" s="28"/>
      <c r="NMI159" s="28"/>
      <c r="NMJ159" s="28"/>
      <c r="NMK159" s="28"/>
      <c r="NML159" s="28"/>
      <c r="NMM159" s="28"/>
      <c r="NMN159" s="28"/>
      <c r="NMO159" s="28"/>
      <c r="NMP159" s="28"/>
      <c r="NMQ159" s="28"/>
      <c r="NMR159" s="28"/>
      <c r="NMS159" s="28"/>
      <c r="NMT159" s="28"/>
      <c r="NMU159" s="28"/>
      <c r="NMV159" s="28"/>
      <c r="NMW159" s="28"/>
      <c r="NMX159" s="28"/>
      <c r="NMY159" s="28"/>
      <c r="NMZ159" s="28"/>
      <c r="NNA159" s="28"/>
      <c r="NNB159" s="28"/>
      <c r="NNC159" s="28"/>
      <c r="NND159" s="28"/>
      <c r="NNE159" s="28"/>
      <c r="NNF159" s="28"/>
      <c r="NNG159" s="28"/>
      <c r="NNH159" s="28"/>
      <c r="NNI159" s="28"/>
      <c r="NNJ159" s="28"/>
      <c r="NNK159" s="28"/>
      <c r="NNL159" s="28"/>
      <c r="NNM159" s="28"/>
      <c r="NNN159" s="28"/>
      <c r="NNO159" s="28"/>
      <c r="NNP159" s="28"/>
      <c r="NNQ159" s="28"/>
      <c r="NNR159" s="28"/>
      <c r="NNS159" s="28"/>
      <c r="NNT159" s="28"/>
      <c r="NNU159" s="28"/>
      <c r="NNV159" s="28"/>
      <c r="NNW159" s="28"/>
      <c r="NNX159" s="28"/>
      <c r="NNY159" s="28"/>
      <c r="NNZ159" s="28"/>
      <c r="NOA159" s="28"/>
      <c r="NOB159" s="28"/>
      <c r="NOC159" s="28"/>
      <c r="NOD159" s="28"/>
      <c r="NOE159" s="28"/>
      <c r="NOF159" s="28"/>
      <c r="NOG159" s="28"/>
      <c r="NOH159" s="28"/>
      <c r="NOI159" s="28"/>
      <c r="NOJ159" s="28"/>
      <c r="NOK159" s="28"/>
      <c r="NOL159" s="28"/>
      <c r="NOM159" s="28"/>
      <c r="NON159" s="28"/>
      <c r="NOO159" s="28"/>
      <c r="NOP159" s="28"/>
      <c r="NOQ159" s="28"/>
      <c r="NOR159" s="28"/>
      <c r="NOS159" s="28"/>
      <c r="NOT159" s="28"/>
      <c r="NOU159" s="28"/>
      <c r="NOV159" s="28"/>
      <c r="NOW159" s="28"/>
      <c r="NOX159" s="28"/>
      <c r="NOY159" s="28"/>
      <c r="NOZ159" s="28"/>
      <c r="NPA159" s="28"/>
      <c r="NPB159" s="28"/>
      <c r="NPC159" s="28"/>
      <c r="NPD159" s="28"/>
      <c r="NPE159" s="28"/>
      <c r="NPF159" s="28"/>
      <c r="NPG159" s="28"/>
      <c r="NPH159" s="28"/>
      <c r="NPI159" s="28"/>
      <c r="NPJ159" s="28"/>
      <c r="NPK159" s="28"/>
      <c r="NPL159" s="28"/>
      <c r="NPM159" s="28"/>
      <c r="NPN159" s="28"/>
      <c r="NPO159" s="28"/>
      <c r="NPP159" s="28"/>
      <c r="NPQ159" s="28"/>
      <c r="NPR159" s="28"/>
      <c r="NPS159" s="28"/>
      <c r="NPT159" s="28"/>
      <c r="NPU159" s="28"/>
      <c r="NPV159" s="28"/>
      <c r="NPW159" s="28"/>
      <c r="NPX159" s="28"/>
      <c r="NPY159" s="28"/>
      <c r="NPZ159" s="28"/>
      <c r="NQA159" s="28"/>
      <c r="NQB159" s="28"/>
      <c r="NQC159" s="28"/>
      <c r="NQD159" s="28"/>
      <c r="NQE159" s="28"/>
      <c r="NQF159" s="28"/>
      <c r="NQG159" s="28"/>
      <c r="NQH159" s="28"/>
      <c r="NQI159" s="28"/>
      <c r="NQJ159" s="28"/>
      <c r="NQK159" s="28"/>
      <c r="NQL159" s="28"/>
      <c r="NQM159" s="28"/>
      <c r="NQN159" s="28"/>
      <c r="NQO159" s="28"/>
      <c r="NQP159" s="28"/>
      <c r="NQQ159" s="28"/>
      <c r="NQR159" s="28"/>
      <c r="NQS159" s="28"/>
      <c r="NQT159" s="28"/>
      <c r="NQU159" s="28"/>
      <c r="NQV159" s="28"/>
      <c r="NQW159" s="28"/>
      <c r="NQX159" s="28"/>
      <c r="NQY159" s="28"/>
      <c r="NQZ159" s="28"/>
      <c r="NRA159" s="28"/>
      <c r="NRB159" s="28"/>
      <c r="NRC159" s="28"/>
      <c r="NRD159" s="28"/>
      <c r="NRE159" s="28"/>
      <c r="NRF159" s="28"/>
      <c r="NRG159" s="28"/>
      <c r="NRH159" s="28"/>
      <c r="NRI159" s="28"/>
      <c r="NRJ159" s="28"/>
      <c r="NRK159" s="28"/>
      <c r="NRL159" s="28"/>
      <c r="NRM159" s="28"/>
      <c r="NRN159" s="28"/>
      <c r="NRO159" s="28"/>
      <c r="NRP159" s="28"/>
      <c r="NRQ159" s="28"/>
      <c r="NRR159" s="28"/>
      <c r="NRS159" s="28"/>
      <c r="NRT159" s="28"/>
      <c r="NRU159" s="28"/>
      <c r="NRV159" s="28"/>
      <c r="NRW159" s="28"/>
      <c r="NRX159" s="28"/>
      <c r="NRY159" s="28"/>
      <c r="NRZ159" s="28"/>
      <c r="NSA159" s="28"/>
      <c r="NSB159" s="28"/>
      <c r="NSC159" s="28"/>
      <c r="NSD159" s="28"/>
      <c r="NSE159" s="28"/>
      <c r="NSF159" s="28"/>
      <c r="NSG159" s="28"/>
      <c r="NSH159" s="28"/>
      <c r="NSI159" s="28"/>
      <c r="NSJ159" s="28"/>
      <c r="NSK159" s="28"/>
      <c r="NSL159" s="28"/>
      <c r="NSM159" s="28"/>
      <c r="NSN159" s="28"/>
      <c r="NSO159" s="28"/>
      <c r="NSP159" s="28"/>
      <c r="NSQ159" s="28"/>
      <c r="NSR159" s="28"/>
      <c r="NSS159" s="28"/>
      <c r="NST159" s="28"/>
      <c r="NSU159" s="28"/>
      <c r="NSV159" s="28"/>
      <c r="NSW159" s="28"/>
      <c r="NSX159" s="28"/>
      <c r="NSY159" s="28"/>
      <c r="NSZ159" s="28"/>
      <c r="NTA159" s="28"/>
      <c r="NTB159" s="28"/>
      <c r="NTC159" s="28"/>
      <c r="NTD159" s="28"/>
      <c r="NTE159" s="28"/>
      <c r="NTF159" s="28"/>
      <c r="NTG159" s="28"/>
      <c r="NTH159" s="28"/>
      <c r="NTI159" s="28"/>
      <c r="NTJ159" s="28"/>
      <c r="NTK159" s="28"/>
      <c r="NTL159" s="28"/>
      <c r="NTM159" s="28"/>
      <c r="NTN159" s="28"/>
      <c r="NTO159" s="28"/>
      <c r="NTP159" s="28"/>
      <c r="NTQ159" s="28"/>
      <c r="NTR159" s="28"/>
      <c r="NTS159" s="28"/>
      <c r="NTT159" s="28"/>
      <c r="NTU159" s="28"/>
      <c r="NTV159" s="28"/>
      <c r="NTW159" s="28"/>
      <c r="NTX159" s="28"/>
      <c r="NTY159" s="28"/>
      <c r="NTZ159" s="28"/>
      <c r="NUA159" s="28"/>
      <c r="NUB159" s="28"/>
      <c r="NUC159" s="28"/>
      <c r="NUD159" s="28"/>
      <c r="NUE159" s="28"/>
      <c r="NUF159" s="28"/>
      <c r="NUG159" s="28"/>
      <c r="NUH159" s="28"/>
      <c r="NUI159" s="28"/>
      <c r="NUJ159" s="28"/>
      <c r="NUK159" s="28"/>
      <c r="NUL159" s="28"/>
      <c r="NUM159" s="28"/>
      <c r="NUN159" s="28"/>
      <c r="NUO159" s="28"/>
      <c r="NUP159" s="28"/>
      <c r="NUQ159" s="28"/>
      <c r="NUR159" s="28"/>
      <c r="NUS159" s="28"/>
      <c r="NUT159" s="28"/>
      <c r="NUU159" s="28"/>
      <c r="NUV159" s="28"/>
      <c r="NUW159" s="28"/>
      <c r="NUX159" s="28"/>
      <c r="NUY159" s="28"/>
      <c r="NUZ159" s="28"/>
      <c r="NVA159" s="28"/>
      <c r="NVB159" s="28"/>
      <c r="NVC159" s="28"/>
      <c r="NVD159" s="28"/>
      <c r="NVE159" s="28"/>
      <c r="NVF159" s="28"/>
      <c r="NVG159" s="28"/>
      <c r="NVH159" s="28"/>
      <c r="NVI159" s="28"/>
      <c r="NVJ159" s="28"/>
      <c r="NVK159" s="28"/>
      <c r="NVL159" s="28"/>
      <c r="NVM159" s="28"/>
      <c r="NVN159" s="28"/>
      <c r="NVO159" s="28"/>
      <c r="NVP159" s="28"/>
      <c r="NVQ159" s="28"/>
      <c r="NVR159" s="28"/>
      <c r="NVS159" s="28"/>
      <c r="NVT159" s="28"/>
      <c r="NVU159" s="28"/>
      <c r="NVV159" s="28"/>
      <c r="NVW159" s="28"/>
      <c r="NVX159" s="28"/>
      <c r="NVY159" s="28"/>
      <c r="NVZ159" s="28"/>
      <c r="NWA159" s="28"/>
      <c r="NWB159" s="28"/>
      <c r="NWC159" s="28"/>
      <c r="NWD159" s="28"/>
      <c r="NWE159" s="28"/>
      <c r="NWF159" s="28"/>
      <c r="NWG159" s="28"/>
      <c r="NWH159" s="28"/>
      <c r="NWI159" s="28"/>
      <c r="NWJ159" s="28"/>
      <c r="NWK159" s="28"/>
      <c r="NWL159" s="28"/>
      <c r="NWM159" s="28"/>
      <c r="NWN159" s="28"/>
      <c r="NWO159" s="28"/>
      <c r="NWP159" s="28"/>
      <c r="NWQ159" s="28"/>
      <c r="NWR159" s="28"/>
      <c r="NWS159" s="28"/>
      <c r="NWT159" s="28"/>
      <c r="NWU159" s="28"/>
      <c r="NWV159" s="28"/>
      <c r="NWW159" s="28"/>
      <c r="NWX159" s="28"/>
      <c r="NWY159" s="28"/>
      <c r="NWZ159" s="28"/>
      <c r="NXA159" s="28"/>
      <c r="NXB159" s="28"/>
      <c r="NXC159" s="28"/>
      <c r="NXD159" s="28"/>
      <c r="NXE159" s="28"/>
      <c r="NXF159" s="28"/>
      <c r="NXG159" s="28"/>
      <c r="NXH159" s="28"/>
      <c r="NXI159" s="28"/>
      <c r="NXJ159" s="28"/>
      <c r="NXK159" s="28"/>
      <c r="NXL159" s="28"/>
      <c r="NXM159" s="28"/>
      <c r="NXN159" s="28"/>
      <c r="NXO159" s="28"/>
      <c r="NXP159" s="28"/>
      <c r="NXQ159" s="28"/>
      <c r="NXR159" s="28"/>
      <c r="NXS159" s="28"/>
      <c r="NXT159" s="28"/>
      <c r="NXU159" s="28"/>
      <c r="NXV159" s="28"/>
      <c r="NXW159" s="28"/>
      <c r="NXX159" s="28"/>
      <c r="NXY159" s="28"/>
      <c r="NXZ159" s="28"/>
      <c r="NYA159" s="28"/>
      <c r="NYB159" s="28"/>
      <c r="NYC159" s="28"/>
      <c r="NYD159" s="28"/>
      <c r="NYE159" s="28"/>
      <c r="NYF159" s="28"/>
      <c r="NYG159" s="28"/>
      <c r="NYH159" s="28"/>
      <c r="NYI159" s="28"/>
      <c r="NYJ159" s="28"/>
      <c r="NYK159" s="28"/>
      <c r="NYL159" s="28"/>
      <c r="NYM159" s="28"/>
      <c r="NYN159" s="28"/>
      <c r="NYO159" s="28"/>
      <c r="NYP159" s="28"/>
      <c r="NYQ159" s="28"/>
      <c r="NYR159" s="28"/>
      <c r="NYS159" s="28"/>
      <c r="NYT159" s="28"/>
      <c r="NYU159" s="28"/>
      <c r="NYV159" s="28"/>
      <c r="NYW159" s="28"/>
      <c r="NYX159" s="28"/>
      <c r="NYY159" s="28"/>
      <c r="NYZ159" s="28"/>
      <c r="NZA159" s="28"/>
      <c r="NZB159" s="28"/>
      <c r="NZC159" s="28"/>
      <c r="NZD159" s="28"/>
      <c r="NZE159" s="28"/>
      <c r="NZF159" s="28"/>
      <c r="NZG159" s="28"/>
      <c r="NZH159" s="28"/>
      <c r="NZI159" s="28"/>
      <c r="NZJ159" s="28"/>
      <c r="NZK159" s="28"/>
      <c r="NZL159" s="28"/>
      <c r="NZM159" s="28"/>
      <c r="NZN159" s="28"/>
      <c r="NZO159" s="28"/>
      <c r="NZP159" s="28"/>
      <c r="NZQ159" s="28"/>
      <c r="NZR159" s="28"/>
      <c r="NZS159" s="28"/>
      <c r="NZT159" s="28"/>
      <c r="NZU159" s="28"/>
      <c r="NZV159" s="28"/>
      <c r="NZW159" s="28"/>
      <c r="NZX159" s="28"/>
      <c r="NZY159" s="28"/>
      <c r="NZZ159" s="28"/>
      <c r="OAA159" s="28"/>
      <c r="OAB159" s="28"/>
      <c r="OAC159" s="28"/>
      <c r="OAD159" s="28"/>
      <c r="OAE159" s="28"/>
      <c r="OAF159" s="28"/>
      <c r="OAG159" s="28"/>
      <c r="OAH159" s="28"/>
      <c r="OAI159" s="28"/>
      <c r="OAJ159" s="28"/>
      <c r="OAK159" s="28"/>
      <c r="OAL159" s="28"/>
      <c r="OAM159" s="28"/>
      <c r="OAN159" s="28"/>
      <c r="OAO159" s="28"/>
      <c r="OAP159" s="28"/>
      <c r="OAQ159" s="28"/>
      <c r="OAR159" s="28"/>
      <c r="OAS159" s="28"/>
      <c r="OAT159" s="28"/>
      <c r="OAU159" s="28"/>
      <c r="OAV159" s="28"/>
      <c r="OAW159" s="28"/>
      <c r="OAX159" s="28"/>
      <c r="OAY159" s="28"/>
      <c r="OAZ159" s="28"/>
      <c r="OBA159" s="28"/>
      <c r="OBB159" s="28"/>
      <c r="OBC159" s="28"/>
      <c r="OBD159" s="28"/>
      <c r="OBE159" s="28"/>
      <c r="OBF159" s="28"/>
      <c r="OBG159" s="28"/>
      <c r="OBH159" s="28"/>
      <c r="OBI159" s="28"/>
      <c r="OBJ159" s="28"/>
      <c r="OBK159" s="28"/>
      <c r="OBL159" s="28"/>
      <c r="OBM159" s="28"/>
      <c r="OBN159" s="28"/>
      <c r="OBO159" s="28"/>
      <c r="OBP159" s="28"/>
      <c r="OBQ159" s="28"/>
      <c r="OBR159" s="28"/>
      <c r="OBS159" s="28"/>
      <c r="OBT159" s="28"/>
      <c r="OBU159" s="28"/>
      <c r="OBV159" s="28"/>
      <c r="OBW159" s="28"/>
      <c r="OBX159" s="28"/>
      <c r="OBY159" s="28"/>
      <c r="OBZ159" s="28"/>
      <c r="OCA159" s="28"/>
      <c r="OCB159" s="28"/>
      <c r="OCC159" s="28"/>
      <c r="OCD159" s="28"/>
      <c r="OCE159" s="28"/>
      <c r="OCF159" s="28"/>
      <c r="OCG159" s="28"/>
      <c r="OCH159" s="28"/>
      <c r="OCI159" s="28"/>
      <c r="OCJ159" s="28"/>
      <c r="OCK159" s="28"/>
      <c r="OCL159" s="28"/>
      <c r="OCM159" s="28"/>
      <c r="OCN159" s="28"/>
      <c r="OCO159" s="28"/>
      <c r="OCP159" s="28"/>
      <c r="OCQ159" s="28"/>
      <c r="OCR159" s="28"/>
      <c r="OCS159" s="28"/>
      <c r="OCT159" s="28"/>
      <c r="OCU159" s="28"/>
      <c r="OCV159" s="28"/>
      <c r="OCW159" s="28"/>
      <c r="OCX159" s="28"/>
      <c r="OCY159" s="28"/>
      <c r="OCZ159" s="28"/>
      <c r="ODA159" s="28"/>
      <c r="ODB159" s="28"/>
      <c r="ODC159" s="28"/>
      <c r="ODD159" s="28"/>
      <c r="ODE159" s="28"/>
      <c r="ODF159" s="28"/>
      <c r="ODG159" s="28"/>
      <c r="ODH159" s="28"/>
      <c r="ODI159" s="28"/>
      <c r="ODJ159" s="28"/>
      <c r="ODK159" s="28"/>
      <c r="ODL159" s="28"/>
      <c r="ODM159" s="28"/>
      <c r="ODN159" s="28"/>
      <c r="ODO159" s="28"/>
      <c r="ODP159" s="28"/>
      <c r="ODQ159" s="28"/>
      <c r="ODR159" s="28"/>
      <c r="ODS159" s="28"/>
      <c r="ODT159" s="28"/>
      <c r="ODU159" s="28"/>
      <c r="ODV159" s="28"/>
      <c r="ODW159" s="28"/>
      <c r="ODX159" s="28"/>
      <c r="ODY159" s="28"/>
      <c r="ODZ159" s="28"/>
      <c r="OEA159" s="28"/>
      <c r="OEB159" s="28"/>
      <c r="OEC159" s="28"/>
      <c r="OED159" s="28"/>
      <c r="OEE159" s="28"/>
      <c r="OEF159" s="28"/>
      <c r="OEG159" s="28"/>
      <c r="OEH159" s="28"/>
      <c r="OEI159" s="28"/>
      <c r="OEJ159" s="28"/>
      <c r="OEK159" s="28"/>
      <c r="OEL159" s="28"/>
      <c r="OEM159" s="28"/>
      <c r="OEN159" s="28"/>
      <c r="OEO159" s="28"/>
      <c r="OEP159" s="28"/>
      <c r="OEQ159" s="28"/>
      <c r="OER159" s="28"/>
      <c r="OES159" s="28"/>
      <c r="OET159" s="28"/>
      <c r="OEU159" s="28"/>
      <c r="OEV159" s="28"/>
      <c r="OEW159" s="28"/>
      <c r="OEX159" s="28"/>
      <c r="OEY159" s="28"/>
      <c r="OEZ159" s="28"/>
      <c r="OFA159" s="28"/>
      <c r="OFB159" s="28"/>
      <c r="OFC159" s="28"/>
      <c r="OFD159" s="28"/>
      <c r="OFE159" s="28"/>
      <c r="OFF159" s="28"/>
      <c r="OFG159" s="28"/>
      <c r="OFH159" s="28"/>
      <c r="OFI159" s="28"/>
      <c r="OFJ159" s="28"/>
      <c r="OFK159" s="28"/>
      <c r="OFL159" s="28"/>
      <c r="OFM159" s="28"/>
      <c r="OFN159" s="28"/>
      <c r="OFO159" s="28"/>
      <c r="OFP159" s="28"/>
      <c r="OFQ159" s="28"/>
      <c r="OFR159" s="28"/>
      <c r="OFS159" s="28"/>
      <c r="OFT159" s="28"/>
      <c r="OFU159" s="28"/>
      <c r="OFV159" s="28"/>
      <c r="OFW159" s="28"/>
      <c r="OFX159" s="28"/>
      <c r="OFY159" s="28"/>
      <c r="OFZ159" s="28"/>
      <c r="OGA159" s="28"/>
      <c r="OGB159" s="28"/>
      <c r="OGC159" s="28"/>
      <c r="OGD159" s="28"/>
      <c r="OGE159" s="28"/>
      <c r="OGF159" s="28"/>
      <c r="OGG159" s="28"/>
      <c r="OGH159" s="28"/>
      <c r="OGI159" s="28"/>
      <c r="OGJ159" s="28"/>
      <c r="OGK159" s="28"/>
      <c r="OGL159" s="28"/>
      <c r="OGM159" s="28"/>
      <c r="OGN159" s="28"/>
      <c r="OGO159" s="28"/>
      <c r="OGP159" s="28"/>
      <c r="OGQ159" s="28"/>
      <c r="OGR159" s="28"/>
      <c r="OGS159" s="28"/>
      <c r="OGT159" s="28"/>
      <c r="OGU159" s="28"/>
      <c r="OGV159" s="28"/>
      <c r="OGW159" s="28"/>
      <c r="OGX159" s="28"/>
      <c r="OGY159" s="28"/>
      <c r="OGZ159" s="28"/>
      <c r="OHA159" s="28"/>
      <c r="OHB159" s="28"/>
      <c r="OHC159" s="28"/>
      <c r="OHD159" s="28"/>
      <c r="OHE159" s="28"/>
      <c r="OHF159" s="28"/>
      <c r="OHG159" s="28"/>
      <c r="OHH159" s="28"/>
      <c r="OHI159" s="28"/>
      <c r="OHJ159" s="28"/>
      <c r="OHK159" s="28"/>
      <c r="OHL159" s="28"/>
      <c r="OHM159" s="28"/>
      <c r="OHN159" s="28"/>
      <c r="OHO159" s="28"/>
      <c r="OHP159" s="28"/>
      <c r="OHQ159" s="28"/>
      <c r="OHR159" s="28"/>
      <c r="OHS159" s="28"/>
      <c r="OHT159" s="28"/>
      <c r="OHU159" s="28"/>
      <c r="OHV159" s="28"/>
      <c r="OHW159" s="28"/>
      <c r="OHX159" s="28"/>
      <c r="OHY159" s="28"/>
      <c r="OHZ159" s="28"/>
      <c r="OIA159" s="28"/>
      <c r="OIB159" s="28"/>
      <c r="OIC159" s="28"/>
      <c r="OID159" s="28"/>
      <c r="OIE159" s="28"/>
      <c r="OIF159" s="28"/>
      <c r="OIG159" s="28"/>
      <c r="OIH159" s="28"/>
      <c r="OII159" s="28"/>
      <c r="OIJ159" s="28"/>
      <c r="OIK159" s="28"/>
      <c r="OIL159" s="28"/>
      <c r="OIM159" s="28"/>
      <c r="OIN159" s="28"/>
      <c r="OIO159" s="28"/>
      <c r="OIP159" s="28"/>
      <c r="OIQ159" s="28"/>
      <c r="OIR159" s="28"/>
      <c r="OIS159" s="28"/>
      <c r="OIT159" s="28"/>
      <c r="OIU159" s="28"/>
      <c r="OIV159" s="28"/>
      <c r="OIW159" s="28"/>
      <c r="OIX159" s="28"/>
      <c r="OIY159" s="28"/>
      <c r="OIZ159" s="28"/>
      <c r="OJA159" s="28"/>
      <c r="OJB159" s="28"/>
      <c r="OJC159" s="28"/>
      <c r="OJD159" s="28"/>
      <c r="OJE159" s="28"/>
      <c r="OJF159" s="28"/>
      <c r="OJG159" s="28"/>
      <c r="OJH159" s="28"/>
      <c r="OJI159" s="28"/>
      <c r="OJJ159" s="28"/>
      <c r="OJK159" s="28"/>
      <c r="OJL159" s="28"/>
      <c r="OJM159" s="28"/>
      <c r="OJN159" s="28"/>
      <c r="OJO159" s="28"/>
      <c r="OJP159" s="28"/>
      <c r="OJQ159" s="28"/>
      <c r="OJR159" s="28"/>
      <c r="OJS159" s="28"/>
      <c r="OJT159" s="28"/>
      <c r="OJU159" s="28"/>
      <c r="OJV159" s="28"/>
      <c r="OJW159" s="28"/>
      <c r="OJX159" s="28"/>
      <c r="OJY159" s="28"/>
      <c r="OJZ159" s="28"/>
      <c r="OKA159" s="28"/>
      <c r="OKB159" s="28"/>
      <c r="OKC159" s="28"/>
      <c r="OKD159" s="28"/>
      <c r="OKE159" s="28"/>
      <c r="OKF159" s="28"/>
      <c r="OKG159" s="28"/>
      <c r="OKH159" s="28"/>
      <c r="OKI159" s="28"/>
      <c r="OKJ159" s="28"/>
      <c r="OKK159" s="28"/>
      <c r="OKL159" s="28"/>
      <c r="OKM159" s="28"/>
      <c r="OKN159" s="28"/>
      <c r="OKO159" s="28"/>
      <c r="OKP159" s="28"/>
      <c r="OKQ159" s="28"/>
      <c r="OKR159" s="28"/>
      <c r="OKS159" s="28"/>
      <c r="OKT159" s="28"/>
      <c r="OKU159" s="28"/>
      <c r="OKV159" s="28"/>
      <c r="OKW159" s="28"/>
      <c r="OKX159" s="28"/>
      <c r="OKY159" s="28"/>
      <c r="OKZ159" s="28"/>
      <c r="OLA159" s="28"/>
      <c r="OLB159" s="28"/>
      <c r="OLC159" s="28"/>
      <c r="OLD159" s="28"/>
      <c r="OLE159" s="28"/>
      <c r="OLF159" s="28"/>
      <c r="OLG159" s="28"/>
      <c r="OLH159" s="28"/>
      <c r="OLI159" s="28"/>
      <c r="OLJ159" s="28"/>
      <c r="OLK159" s="28"/>
      <c r="OLL159" s="28"/>
      <c r="OLM159" s="28"/>
      <c r="OLN159" s="28"/>
      <c r="OLO159" s="28"/>
      <c r="OLP159" s="28"/>
      <c r="OLQ159" s="28"/>
      <c r="OLR159" s="28"/>
      <c r="OLS159" s="28"/>
      <c r="OLT159" s="28"/>
      <c r="OLU159" s="28"/>
      <c r="OLV159" s="28"/>
      <c r="OLW159" s="28"/>
      <c r="OLX159" s="28"/>
      <c r="OLY159" s="28"/>
      <c r="OLZ159" s="28"/>
      <c r="OMA159" s="28"/>
      <c r="OMB159" s="28"/>
      <c r="OMC159" s="28"/>
      <c r="OMD159" s="28"/>
      <c r="OME159" s="28"/>
      <c r="OMF159" s="28"/>
      <c r="OMG159" s="28"/>
      <c r="OMH159" s="28"/>
      <c r="OMI159" s="28"/>
      <c r="OMJ159" s="28"/>
      <c r="OMK159" s="28"/>
      <c r="OML159" s="28"/>
      <c r="OMM159" s="28"/>
      <c r="OMN159" s="28"/>
      <c r="OMO159" s="28"/>
      <c r="OMP159" s="28"/>
      <c r="OMQ159" s="28"/>
      <c r="OMR159" s="28"/>
      <c r="OMS159" s="28"/>
      <c r="OMT159" s="28"/>
      <c r="OMU159" s="28"/>
      <c r="OMV159" s="28"/>
      <c r="OMW159" s="28"/>
      <c r="OMX159" s="28"/>
      <c r="OMY159" s="28"/>
      <c r="OMZ159" s="28"/>
      <c r="ONA159" s="28"/>
      <c r="ONB159" s="28"/>
      <c r="ONC159" s="28"/>
      <c r="OND159" s="28"/>
      <c r="ONE159" s="28"/>
      <c r="ONF159" s="28"/>
      <c r="ONG159" s="28"/>
      <c r="ONH159" s="28"/>
      <c r="ONI159" s="28"/>
      <c r="ONJ159" s="28"/>
      <c r="ONK159" s="28"/>
      <c r="ONL159" s="28"/>
      <c r="ONM159" s="28"/>
      <c r="ONN159" s="28"/>
      <c r="ONO159" s="28"/>
      <c r="ONP159" s="28"/>
      <c r="ONQ159" s="28"/>
      <c r="ONR159" s="28"/>
      <c r="ONS159" s="28"/>
      <c r="ONT159" s="28"/>
      <c r="ONU159" s="28"/>
      <c r="ONV159" s="28"/>
      <c r="ONW159" s="28"/>
      <c r="ONX159" s="28"/>
      <c r="ONY159" s="28"/>
      <c r="ONZ159" s="28"/>
      <c r="OOA159" s="28"/>
      <c r="OOB159" s="28"/>
      <c r="OOC159" s="28"/>
      <c r="OOD159" s="28"/>
      <c r="OOE159" s="28"/>
      <c r="OOF159" s="28"/>
      <c r="OOG159" s="28"/>
      <c r="OOH159" s="28"/>
      <c r="OOI159" s="28"/>
      <c r="OOJ159" s="28"/>
      <c r="OOK159" s="28"/>
      <c r="OOL159" s="28"/>
      <c r="OOM159" s="28"/>
      <c r="OON159" s="28"/>
      <c r="OOO159" s="28"/>
      <c r="OOP159" s="28"/>
      <c r="OOQ159" s="28"/>
      <c r="OOR159" s="28"/>
      <c r="OOS159" s="28"/>
      <c r="OOT159" s="28"/>
      <c r="OOU159" s="28"/>
      <c r="OOV159" s="28"/>
      <c r="OOW159" s="28"/>
      <c r="OOX159" s="28"/>
      <c r="OOY159" s="28"/>
      <c r="OOZ159" s="28"/>
      <c r="OPA159" s="28"/>
      <c r="OPB159" s="28"/>
      <c r="OPC159" s="28"/>
      <c r="OPD159" s="28"/>
      <c r="OPE159" s="28"/>
      <c r="OPF159" s="28"/>
      <c r="OPG159" s="28"/>
      <c r="OPH159" s="28"/>
      <c r="OPI159" s="28"/>
      <c r="OPJ159" s="28"/>
      <c r="OPK159" s="28"/>
      <c r="OPL159" s="28"/>
      <c r="OPM159" s="28"/>
      <c r="OPN159" s="28"/>
      <c r="OPO159" s="28"/>
      <c r="OPP159" s="28"/>
      <c r="OPQ159" s="28"/>
      <c r="OPR159" s="28"/>
      <c r="OPS159" s="28"/>
      <c r="OPT159" s="28"/>
      <c r="OPU159" s="28"/>
      <c r="OPV159" s="28"/>
      <c r="OPW159" s="28"/>
      <c r="OPX159" s="28"/>
      <c r="OPY159" s="28"/>
      <c r="OPZ159" s="28"/>
      <c r="OQA159" s="28"/>
      <c r="OQB159" s="28"/>
      <c r="OQC159" s="28"/>
      <c r="OQD159" s="28"/>
      <c r="OQE159" s="28"/>
      <c r="OQF159" s="28"/>
      <c r="OQG159" s="28"/>
      <c r="OQH159" s="28"/>
      <c r="OQI159" s="28"/>
      <c r="OQJ159" s="28"/>
      <c r="OQK159" s="28"/>
      <c r="OQL159" s="28"/>
      <c r="OQM159" s="28"/>
      <c r="OQN159" s="28"/>
      <c r="OQO159" s="28"/>
      <c r="OQP159" s="28"/>
      <c r="OQQ159" s="28"/>
      <c r="OQR159" s="28"/>
      <c r="OQS159" s="28"/>
      <c r="OQT159" s="28"/>
      <c r="OQU159" s="28"/>
      <c r="OQV159" s="28"/>
      <c r="OQW159" s="28"/>
      <c r="OQX159" s="28"/>
      <c r="OQY159" s="28"/>
      <c r="OQZ159" s="28"/>
      <c r="ORA159" s="28"/>
      <c r="ORB159" s="28"/>
      <c r="ORC159" s="28"/>
      <c r="ORD159" s="28"/>
      <c r="ORE159" s="28"/>
      <c r="ORF159" s="28"/>
      <c r="ORG159" s="28"/>
      <c r="ORH159" s="28"/>
      <c r="ORI159" s="28"/>
      <c r="ORJ159" s="28"/>
      <c r="ORK159" s="28"/>
      <c r="ORL159" s="28"/>
      <c r="ORM159" s="28"/>
      <c r="ORN159" s="28"/>
      <c r="ORO159" s="28"/>
      <c r="ORP159" s="28"/>
      <c r="ORQ159" s="28"/>
      <c r="ORR159" s="28"/>
      <c r="ORS159" s="28"/>
      <c r="ORT159" s="28"/>
      <c r="ORU159" s="28"/>
      <c r="ORV159" s="28"/>
      <c r="ORW159" s="28"/>
      <c r="ORX159" s="28"/>
      <c r="ORY159" s="28"/>
      <c r="ORZ159" s="28"/>
      <c r="OSA159" s="28"/>
      <c r="OSB159" s="28"/>
      <c r="OSC159" s="28"/>
      <c r="OSD159" s="28"/>
      <c r="OSE159" s="28"/>
      <c r="OSF159" s="28"/>
      <c r="OSG159" s="28"/>
      <c r="OSH159" s="28"/>
      <c r="OSI159" s="28"/>
      <c r="OSJ159" s="28"/>
      <c r="OSK159" s="28"/>
      <c r="OSL159" s="28"/>
      <c r="OSM159" s="28"/>
      <c r="OSN159" s="28"/>
      <c r="OSO159" s="28"/>
      <c r="OSP159" s="28"/>
      <c r="OSQ159" s="28"/>
      <c r="OSR159" s="28"/>
      <c r="OSS159" s="28"/>
      <c r="OST159" s="28"/>
      <c r="OSU159" s="28"/>
      <c r="OSV159" s="28"/>
      <c r="OSW159" s="28"/>
      <c r="OSX159" s="28"/>
      <c r="OSY159" s="28"/>
      <c r="OSZ159" s="28"/>
      <c r="OTA159" s="28"/>
      <c r="OTB159" s="28"/>
      <c r="OTC159" s="28"/>
      <c r="OTD159" s="28"/>
      <c r="OTE159" s="28"/>
      <c r="OTF159" s="28"/>
      <c r="OTG159" s="28"/>
      <c r="OTH159" s="28"/>
      <c r="OTI159" s="28"/>
      <c r="OTJ159" s="28"/>
      <c r="OTK159" s="28"/>
      <c r="OTL159" s="28"/>
      <c r="OTM159" s="28"/>
      <c r="OTN159" s="28"/>
      <c r="OTO159" s="28"/>
      <c r="OTP159" s="28"/>
      <c r="OTQ159" s="28"/>
      <c r="OTR159" s="28"/>
      <c r="OTS159" s="28"/>
      <c r="OTT159" s="28"/>
      <c r="OTU159" s="28"/>
      <c r="OTV159" s="28"/>
      <c r="OTW159" s="28"/>
      <c r="OTX159" s="28"/>
      <c r="OTY159" s="28"/>
      <c r="OTZ159" s="28"/>
      <c r="OUA159" s="28"/>
      <c r="OUB159" s="28"/>
      <c r="OUC159" s="28"/>
      <c r="OUD159" s="28"/>
      <c r="OUE159" s="28"/>
      <c r="OUF159" s="28"/>
      <c r="OUG159" s="28"/>
      <c r="OUH159" s="28"/>
      <c r="OUI159" s="28"/>
      <c r="OUJ159" s="28"/>
      <c r="OUK159" s="28"/>
      <c r="OUL159" s="28"/>
      <c r="OUM159" s="28"/>
      <c r="OUN159" s="28"/>
      <c r="OUO159" s="28"/>
      <c r="OUP159" s="28"/>
      <c r="OUQ159" s="28"/>
      <c r="OUR159" s="28"/>
      <c r="OUS159" s="28"/>
      <c r="OUT159" s="28"/>
      <c r="OUU159" s="28"/>
      <c r="OUV159" s="28"/>
      <c r="OUW159" s="28"/>
      <c r="OUX159" s="28"/>
      <c r="OUY159" s="28"/>
      <c r="OUZ159" s="28"/>
      <c r="OVA159" s="28"/>
      <c r="OVB159" s="28"/>
      <c r="OVC159" s="28"/>
      <c r="OVD159" s="28"/>
      <c r="OVE159" s="28"/>
      <c r="OVF159" s="28"/>
      <c r="OVG159" s="28"/>
      <c r="OVH159" s="28"/>
      <c r="OVI159" s="28"/>
      <c r="OVJ159" s="28"/>
      <c r="OVK159" s="28"/>
      <c r="OVL159" s="28"/>
      <c r="OVM159" s="28"/>
      <c r="OVN159" s="28"/>
      <c r="OVO159" s="28"/>
      <c r="OVP159" s="28"/>
      <c r="OVQ159" s="28"/>
      <c r="OVR159" s="28"/>
      <c r="OVS159" s="28"/>
      <c r="OVT159" s="28"/>
      <c r="OVU159" s="28"/>
      <c r="OVV159" s="28"/>
      <c r="OVW159" s="28"/>
      <c r="OVX159" s="28"/>
      <c r="OVY159" s="28"/>
      <c r="OVZ159" s="28"/>
      <c r="OWA159" s="28"/>
      <c r="OWB159" s="28"/>
      <c r="OWC159" s="28"/>
      <c r="OWD159" s="28"/>
      <c r="OWE159" s="28"/>
      <c r="OWF159" s="28"/>
      <c r="OWG159" s="28"/>
      <c r="OWH159" s="28"/>
      <c r="OWI159" s="28"/>
      <c r="OWJ159" s="28"/>
      <c r="OWK159" s="28"/>
      <c r="OWL159" s="28"/>
      <c r="OWM159" s="28"/>
      <c r="OWN159" s="28"/>
      <c r="OWO159" s="28"/>
      <c r="OWP159" s="28"/>
      <c r="OWQ159" s="28"/>
      <c r="OWR159" s="28"/>
      <c r="OWS159" s="28"/>
      <c r="OWT159" s="28"/>
      <c r="OWU159" s="28"/>
      <c r="OWV159" s="28"/>
      <c r="OWW159" s="28"/>
      <c r="OWX159" s="28"/>
      <c r="OWY159" s="28"/>
      <c r="OWZ159" s="28"/>
      <c r="OXA159" s="28"/>
      <c r="OXB159" s="28"/>
      <c r="OXC159" s="28"/>
      <c r="OXD159" s="28"/>
      <c r="OXE159" s="28"/>
      <c r="OXF159" s="28"/>
      <c r="OXG159" s="28"/>
      <c r="OXH159" s="28"/>
      <c r="OXI159" s="28"/>
      <c r="OXJ159" s="28"/>
      <c r="OXK159" s="28"/>
      <c r="OXL159" s="28"/>
      <c r="OXM159" s="28"/>
      <c r="OXN159" s="28"/>
      <c r="OXO159" s="28"/>
      <c r="OXP159" s="28"/>
      <c r="OXQ159" s="28"/>
      <c r="OXR159" s="28"/>
      <c r="OXS159" s="28"/>
      <c r="OXT159" s="28"/>
      <c r="OXU159" s="28"/>
      <c r="OXV159" s="28"/>
      <c r="OXW159" s="28"/>
      <c r="OXX159" s="28"/>
      <c r="OXY159" s="28"/>
      <c r="OXZ159" s="28"/>
      <c r="OYA159" s="28"/>
      <c r="OYB159" s="28"/>
      <c r="OYC159" s="28"/>
      <c r="OYD159" s="28"/>
      <c r="OYE159" s="28"/>
      <c r="OYF159" s="28"/>
      <c r="OYG159" s="28"/>
      <c r="OYH159" s="28"/>
      <c r="OYI159" s="28"/>
      <c r="OYJ159" s="28"/>
      <c r="OYK159" s="28"/>
      <c r="OYL159" s="28"/>
      <c r="OYM159" s="28"/>
      <c r="OYN159" s="28"/>
      <c r="OYO159" s="28"/>
      <c r="OYP159" s="28"/>
      <c r="OYQ159" s="28"/>
      <c r="OYR159" s="28"/>
      <c r="OYS159" s="28"/>
      <c r="OYT159" s="28"/>
      <c r="OYU159" s="28"/>
      <c r="OYV159" s="28"/>
      <c r="OYW159" s="28"/>
      <c r="OYX159" s="28"/>
      <c r="OYY159" s="28"/>
      <c r="OYZ159" s="28"/>
      <c r="OZA159" s="28"/>
      <c r="OZB159" s="28"/>
      <c r="OZC159" s="28"/>
      <c r="OZD159" s="28"/>
      <c r="OZE159" s="28"/>
      <c r="OZF159" s="28"/>
      <c r="OZG159" s="28"/>
      <c r="OZH159" s="28"/>
      <c r="OZI159" s="28"/>
      <c r="OZJ159" s="28"/>
      <c r="OZK159" s="28"/>
      <c r="OZL159" s="28"/>
      <c r="OZM159" s="28"/>
      <c r="OZN159" s="28"/>
      <c r="OZO159" s="28"/>
      <c r="OZP159" s="28"/>
      <c r="OZQ159" s="28"/>
      <c r="OZR159" s="28"/>
      <c r="OZS159" s="28"/>
      <c r="OZT159" s="28"/>
      <c r="OZU159" s="28"/>
      <c r="OZV159" s="28"/>
      <c r="OZW159" s="28"/>
      <c r="OZX159" s="28"/>
      <c r="OZY159" s="28"/>
      <c r="OZZ159" s="28"/>
      <c r="PAA159" s="28"/>
      <c r="PAB159" s="28"/>
      <c r="PAC159" s="28"/>
      <c r="PAD159" s="28"/>
      <c r="PAE159" s="28"/>
      <c r="PAF159" s="28"/>
      <c r="PAG159" s="28"/>
      <c r="PAH159" s="28"/>
      <c r="PAI159" s="28"/>
      <c r="PAJ159" s="28"/>
      <c r="PAK159" s="28"/>
      <c r="PAL159" s="28"/>
      <c r="PAM159" s="28"/>
      <c r="PAN159" s="28"/>
      <c r="PAO159" s="28"/>
      <c r="PAP159" s="28"/>
      <c r="PAQ159" s="28"/>
      <c r="PAR159" s="28"/>
      <c r="PAS159" s="28"/>
      <c r="PAT159" s="28"/>
      <c r="PAU159" s="28"/>
      <c r="PAV159" s="28"/>
      <c r="PAW159" s="28"/>
      <c r="PAX159" s="28"/>
      <c r="PAY159" s="28"/>
      <c r="PAZ159" s="28"/>
      <c r="PBA159" s="28"/>
      <c r="PBB159" s="28"/>
      <c r="PBC159" s="28"/>
      <c r="PBD159" s="28"/>
      <c r="PBE159" s="28"/>
      <c r="PBF159" s="28"/>
      <c r="PBG159" s="28"/>
      <c r="PBH159" s="28"/>
      <c r="PBI159" s="28"/>
      <c r="PBJ159" s="28"/>
      <c r="PBK159" s="28"/>
      <c r="PBL159" s="28"/>
      <c r="PBM159" s="28"/>
      <c r="PBN159" s="28"/>
      <c r="PBO159" s="28"/>
      <c r="PBP159" s="28"/>
      <c r="PBQ159" s="28"/>
      <c r="PBR159" s="28"/>
      <c r="PBS159" s="28"/>
      <c r="PBT159" s="28"/>
      <c r="PBU159" s="28"/>
      <c r="PBV159" s="28"/>
      <c r="PBW159" s="28"/>
      <c r="PBX159" s="28"/>
      <c r="PBY159" s="28"/>
      <c r="PBZ159" s="28"/>
      <c r="PCA159" s="28"/>
      <c r="PCB159" s="28"/>
      <c r="PCC159" s="28"/>
      <c r="PCD159" s="28"/>
      <c r="PCE159" s="28"/>
      <c r="PCF159" s="28"/>
      <c r="PCG159" s="28"/>
      <c r="PCH159" s="28"/>
      <c r="PCI159" s="28"/>
      <c r="PCJ159" s="28"/>
      <c r="PCK159" s="28"/>
      <c r="PCL159" s="28"/>
      <c r="PCM159" s="28"/>
      <c r="PCN159" s="28"/>
      <c r="PCO159" s="28"/>
      <c r="PCP159" s="28"/>
      <c r="PCQ159" s="28"/>
      <c r="PCR159" s="28"/>
      <c r="PCS159" s="28"/>
      <c r="PCT159" s="28"/>
      <c r="PCU159" s="28"/>
      <c r="PCV159" s="28"/>
      <c r="PCW159" s="28"/>
      <c r="PCX159" s="28"/>
      <c r="PCY159" s="28"/>
      <c r="PCZ159" s="28"/>
      <c r="PDA159" s="28"/>
      <c r="PDB159" s="28"/>
      <c r="PDC159" s="28"/>
      <c r="PDD159" s="28"/>
      <c r="PDE159" s="28"/>
      <c r="PDF159" s="28"/>
      <c r="PDG159" s="28"/>
      <c r="PDH159" s="28"/>
      <c r="PDI159" s="28"/>
      <c r="PDJ159" s="28"/>
      <c r="PDK159" s="28"/>
      <c r="PDL159" s="28"/>
      <c r="PDM159" s="28"/>
      <c r="PDN159" s="28"/>
      <c r="PDO159" s="28"/>
      <c r="PDP159" s="28"/>
      <c r="PDQ159" s="28"/>
      <c r="PDR159" s="28"/>
      <c r="PDS159" s="28"/>
      <c r="PDT159" s="28"/>
      <c r="PDU159" s="28"/>
      <c r="PDV159" s="28"/>
      <c r="PDW159" s="28"/>
      <c r="PDX159" s="28"/>
      <c r="PDY159" s="28"/>
      <c r="PDZ159" s="28"/>
      <c r="PEA159" s="28"/>
      <c r="PEB159" s="28"/>
      <c r="PEC159" s="28"/>
      <c r="PED159" s="28"/>
      <c r="PEE159" s="28"/>
      <c r="PEF159" s="28"/>
      <c r="PEG159" s="28"/>
      <c r="PEH159" s="28"/>
      <c r="PEI159" s="28"/>
      <c r="PEJ159" s="28"/>
      <c r="PEK159" s="28"/>
      <c r="PEL159" s="28"/>
      <c r="PEM159" s="28"/>
      <c r="PEN159" s="28"/>
      <c r="PEO159" s="28"/>
      <c r="PEP159" s="28"/>
      <c r="PEQ159" s="28"/>
      <c r="PER159" s="28"/>
      <c r="PES159" s="28"/>
      <c r="PET159" s="28"/>
      <c r="PEU159" s="28"/>
      <c r="PEV159" s="28"/>
      <c r="PEW159" s="28"/>
      <c r="PEX159" s="28"/>
      <c r="PEY159" s="28"/>
      <c r="PEZ159" s="28"/>
      <c r="PFA159" s="28"/>
      <c r="PFB159" s="28"/>
      <c r="PFC159" s="28"/>
      <c r="PFD159" s="28"/>
      <c r="PFE159" s="28"/>
      <c r="PFF159" s="28"/>
      <c r="PFG159" s="28"/>
      <c r="PFH159" s="28"/>
      <c r="PFI159" s="28"/>
      <c r="PFJ159" s="28"/>
      <c r="PFK159" s="28"/>
      <c r="PFL159" s="28"/>
      <c r="PFM159" s="28"/>
      <c r="PFN159" s="28"/>
      <c r="PFO159" s="28"/>
      <c r="PFP159" s="28"/>
      <c r="PFQ159" s="28"/>
      <c r="PFR159" s="28"/>
      <c r="PFS159" s="28"/>
      <c r="PFT159" s="28"/>
      <c r="PFU159" s="28"/>
      <c r="PFV159" s="28"/>
      <c r="PFW159" s="28"/>
      <c r="PFX159" s="28"/>
      <c r="PFY159" s="28"/>
      <c r="PFZ159" s="28"/>
      <c r="PGA159" s="28"/>
      <c r="PGB159" s="28"/>
      <c r="PGC159" s="28"/>
      <c r="PGD159" s="28"/>
      <c r="PGE159" s="28"/>
      <c r="PGF159" s="28"/>
      <c r="PGG159" s="28"/>
      <c r="PGH159" s="28"/>
      <c r="PGI159" s="28"/>
      <c r="PGJ159" s="28"/>
      <c r="PGK159" s="28"/>
      <c r="PGL159" s="28"/>
      <c r="PGM159" s="28"/>
      <c r="PGN159" s="28"/>
      <c r="PGO159" s="28"/>
      <c r="PGP159" s="28"/>
      <c r="PGQ159" s="28"/>
      <c r="PGR159" s="28"/>
      <c r="PGS159" s="28"/>
      <c r="PGT159" s="28"/>
      <c r="PGU159" s="28"/>
      <c r="PGV159" s="28"/>
      <c r="PGW159" s="28"/>
      <c r="PGX159" s="28"/>
      <c r="PGY159" s="28"/>
      <c r="PGZ159" s="28"/>
      <c r="PHA159" s="28"/>
      <c r="PHB159" s="28"/>
      <c r="PHC159" s="28"/>
      <c r="PHD159" s="28"/>
      <c r="PHE159" s="28"/>
      <c r="PHF159" s="28"/>
      <c r="PHG159" s="28"/>
      <c r="PHH159" s="28"/>
      <c r="PHI159" s="28"/>
      <c r="PHJ159" s="28"/>
      <c r="PHK159" s="28"/>
      <c r="PHL159" s="28"/>
      <c r="PHM159" s="28"/>
      <c r="PHN159" s="28"/>
      <c r="PHO159" s="28"/>
      <c r="PHP159" s="28"/>
      <c r="PHQ159" s="28"/>
      <c r="PHR159" s="28"/>
      <c r="PHS159" s="28"/>
      <c r="PHT159" s="28"/>
      <c r="PHU159" s="28"/>
      <c r="PHV159" s="28"/>
      <c r="PHW159" s="28"/>
      <c r="PHX159" s="28"/>
      <c r="PHY159" s="28"/>
      <c r="PHZ159" s="28"/>
      <c r="PIA159" s="28"/>
      <c r="PIB159" s="28"/>
      <c r="PIC159" s="28"/>
      <c r="PID159" s="28"/>
      <c r="PIE159" s="28"/>
      <c r="PIF159" s="28"/>
      <c r="PIG159" s="28"/>
      <c r="PIH159" s="28"/>
      <c r="PII159" s="28"/>
      <c r="PIJ159" s="28"/>
      <c r="PIK159" s="28"/>
      <c r="PIL159" s="28"/>
      <c r="PIM159" s="28"/>
      <c r="PIN159" s="28"/>
      <c r="PIO159" s="28"/>
      <c r="PIP159" s="28"/>
      <c r="PIQ159" s="28"/>
      <c r="PIR159" s="28"/>
      <c r="PIS159" s="28"/>
      <c r="PIT159" s="28"/>
      <c r="PIU159" s="28"/>
      <c r="PIV159" s="28"/>
      <c r="PIW159" s="28"/>
      <c r="PIX159" s="28"/>
      <c r="PIY159" s="28"/>
      <c r="PIZ159" s="28"/>
      <c r="PJA159" s="28"/>
      <c r="PJB159" s="28"/>
      <c r="PJC159" s="28"/>
      <c r="PJD159" s="28"/>
      <c r="PJE159" s="28"/>
      <c r="PJF159" s="28"/>
      <c r="PJG159" s="28"/>
      <c r="PJH159" s="28"/>
      <c r="PJI159" s="28"/>
      <c r="PJJ159" s="28"/>
      <c r="PJK159" s="28"/>
      <c r="PJL159" s="28"/>
      <c r="PJM159" s="28"/>
      <c r="PJN159" s="28"/>
      <c r="PJO159" s="28"/>
      <c r="PJP159" s="28"/>
      <c r="PJQ159" s="28"/>
      <c r="PJR159" s="28"/>
      <c r="PJS159" s="28"/>
      <c r="PJT159" s="28"/>
      <c r="PJU159" s="28"/>
      <c r="PJV159" s="28"/>
      <c r="PJW159" s="28"/>
      <c r="PJX159" s="28"/>
      <c r="PJY159" s="28"/>
      <c r="PJZ159" s="28"/>
      <c r="PKA159" s="28"/>
      <c r="PKB159" s="28"/>
      <c r="PKC159" s="28"/>
      <c r="PKD159" s="28"/>
      <c r="PKE159" s="28"/>
      <c r="PKF159" s="28"/>
      <c r="PKG159" s="28"/>
      <c r="PKH159" s="28"/>
      <c r="PKI159" s="28"/>
      <c r="PKJ159" s="28"/>
      <c r="PKK159" s="28"/>
      <c r="PKL159" s="28"/>
      <c r="PKM159" s="28"/>
      <c r="PKN159" s="28"/>
      <c r="PKO159" s="28"/>
      <c r="PKP159" s="28"/>
      <c r="PKQ159" s="28"/>
      <c r="PKR159" s="28"/>
      <c r="PKS159" s="28"/>
      <c r="PKT159" s="28"/>
      <c r="PKU159" s="28"/>
      <c r="PKV159" s="28"/>
      <c r="PKW159" s="28"/>
      <c r="PKX159" s="28"/>
      <c r="PKY159" s="28"/>
      <c r="PKZ159" s="28"/>
      <c r="PLA159" s="28"/>
      <c r="PLB159" s="28"/>
      <c r="PLC159" s="28"/>
      <c r="PLD159" s="28"/>
      <c r="PLE159" s="28"/>
      <c r="PLF159" s="28"/>
      <c r="PLG159" s="28"/>
      <c r="PLH159" s="28"/>
      <c r="PLI159" s="28"/>
      <c r="PLJ159" s="28"/>
      <c r="PLK159" s="28"/>
      <c r="PLL159" s="28"/>
      <c r="PLM159" s="28"/>
      <c r="PLN159" s="28"/>
      <c r="PLO159" s="28"/>
      <c r="PLP159" s="28"/>
      <c r="PLQ159" s="28"/>
      <c r="PLR159" s="28"/>
      <c r="PLS159" s="28"/>
      <c r="PLT159" s="28"/>
      <c r="PLU159" s="28"/>
      <c r="PLV159" s="28"/>
      <c r="PLW159" s="28"/>
      <c r="PLX159" s="28"/>
      <c r="PLY159" s="28"/>
      <c r="PLZ159" s="28"/>
      <c r="PMA159" s="28"/>
      <c r="PMB159" s="28"/>
      <c r="PMC159" s="28"/>
      <c r="PMD159" s="28"/>
      <c r="PME159" s="28"/>
      <c r="PMF159" s="28"/>
      <c r="PMG159" s="28"/>
      <c r="PMH159" s="28"/>
      <c r="PMI159" s="28"/>
      <c r="PMJ159" s="28"/>
      <c r="PMK159" s="28"/>
      <c r="PML159" s="28"/>
      <c r="PMM159" s="28"/>
      <c r="PMN159" s="28"/>
      <c r="PMO159" s="28"/>
      <c r="PMP159" s="28"/>
      <c r="PMQ159" s="28"/>
      <c r="PMR159" s="28"/>
      <c r="PMS159" s="28"/>
      <c r="PMT159" s="28"/>
      <c r="PMU159" s="28"/>
      <c r="PMV159" s="28"/>
      <c r="PMW159" s="28"/>
      <c r="PMX159" s="28"/>
      <c r="PMY159" s="28"/>
      <c r="PMZ159" s="28"/>
      <c r="PNA159" s="28"/>
      <c r="PNB159" s="28"/>
      <c r="PNC159" s="28"/>
      <c r="PND159" s="28"/>
      <c r="PNE159" s="28"/>
      <c r="PNF159" s="28"/>
      <c r="PNG159" s="28"/>
      <c r="PNH159" s="28"/>
      <c r="PNI159" s="28"/>
      <c r="PNJ159" s="28"/>
      <c r="PNK159" s="28"/>
      <c r="PNL159" s="28"/>
      <c r="PNM159" s="28"/>
      <c r="PNN159" s="28"/>
      <c r="PNO159" s="28"/>
      <c r="PNP159" s="28"/>
      <c r="PNQ159" s="28"/>
      <c r="PNR159" s="28"/>
      <c r="PNS159" s="28"/>
      <c r="PNT159" s="28"/>
      <c r="PNU159" s="28"/>
      <c r="PNV159" s="28"/>
      <c r="PNW159" s="28"/>
      <c r="PNX159" s="28"/>
      <c r="PNY159" s="28"/>
      <c r="PNZ159" s="28"/>
      <c r="POA159" s="28"/>
      <c r="POB159" s="28"/>
      <c r="POC159" s="28"/>
      <c r="POD159" s="28"/>
      <c r="POE159" s="28"/>
      <c r="POF159" s="28"/>
      <c r="POG159" s="28"/>
      <c r="POH159" s="28"/>
      <c r="POI159" s="28"/>
      <c r="POJ159" s="28"/>
      <c r="POK159" s="28"/>
      <c r="POL159" s="28"/>
      <c r="POM159" s="28"/>
      <c r="PON159" s="28"/>
      <c r="POO159" s="28"/>
      <c r="POP159" s="28"/>
      <c r="POQ159" s="28"/>
      <c r="POR159" s="28"/>
      <c r="POS159" s="28"/>
      <c r="POT159" s="28"/>
      <c r="POU159" s="28"/>
      <c r="POV159" s="28"/>
      <c r="POW159" s="28"/>
      <c r="POX159" s="28"/>
      <c r="POY159" s="28"/>
      <c r="POZ159" s="28"/>
      <c r="PPA159" s="28"/>
      <c r="PPB159" s="28"/>
      <c r="PPC159" s="28"/>
      <c r="PPD159" s="28"/>
      <c r="PPE159" s="28"/>
      <c r="PPF159" s="28"/>
      <c r="PPG159" s="28"/>
      <c r="PPH159" s="28"/>
      <c r="PPI159" s="28"/>
      <c r="PPJ159" s="28"/>
      <c r="PPK159" s="28"/>
      <c r="PPL159" s="28"/>
      <c r="PPM159" s="28"/>
      <c r="PPN159" s="28"/>
      <c r="PPO159" s="28"/>
      <c r="PPP159" s="28"/>
      <c r="PPQ159" s="28"/>
      <c r="PPR159" s="28"/>
      <c r="PPS159" s="28"/>
      <c r="PPT159" s="28"/>
      <c r="PPU159" s="28"/>
      <c r="PPV159" s="28"/>
      <c r="PPW159" s="28"/>
      <c r="PPX159" s="28"/>
      <c r="PPY159" s="28"/>
      <c r="PPZ159" s="28"/>
      <c r="PQA159" s="28"/>
      <c r="PQB159" s="28"/>
      <c r="PQC159" s="28"/>
      <c r="PQD159" s="28"/>
      <c r="PQE159" s="28"/>
      <c r="PQF159" s="28"/>
      <c r="PQG159" s="28"/>
      <c r="PQH159" s="28"/>
      <c r="PQI159" s="28"/>
      <c r="PQJ159" s="28"/>
      <c r="PQK159" s="28"/>
      <c r="PQL159" s="28"/>
      <c r="PQM159" s="28"/>
      <c r="PQN159" s="28"/>
      <c r="PQO159" s="28"/>
      <c r="PQP159" s="28"/>
      <c r="PQQ159" s="28"/>
      <c r="PQR159" s="28"/>
      <c r="PQS159" s="28"/>
      <c r="PQT159" s="28"/>
      <c r="PQU159" s="28"/>
      <c r="PQV159" s="28"/>
      <c r="PQW159" s="28"/>
      <c r="PQX159" s="28"/>
      <c r="PQY159" s="28"/>
      <c r="PQZ159" s="28"/>
      <c r="PRA159" s="28"/>
      <c r="PRB159" s="28"/>
      <c r="PRC159" s="28"/>
      <c r="PRD159" s="28"/>
      <c r="PRE159" s="28"/>
      <c r="PRF159" s="28"/>
      <c r="PRG159" s="28"/>
      <c r="PRH159" s="28"/>
      <c r="PRI159" s="28"/>
      <c r="PRJ159" s="28"/>
      <c r="PRK159" s="28"/>
      <c r="PRL159" s="28"/>
      <c r="PRM159" s="28"/>
      <c r="PRN159" s="28"/>
      <c r="PRO159" s="28"/>
      <c r="PRP159" s="28"/>
      <c r="PRQ159" s="28"/>
      <c r="PRR159" s="28"/>
      <c r="PRS159" s="28"/>
      <c r="PRT159" s="28"/>
      <c r="PRU159" s="28"/>
      <c r="PRV159" s="28"/>
      <c r="PRW159" s="28"/>
      <c r="PRX159" s="28"/>
      <c r="PRY159" s="28"/>
      <c r="PRZ159" s="28"/>
      <c r="PSA159" s="28"/>
      <c r="PSB159" s="28"/>
      <c r="PSC159" s="28"/>
      <c r="PSD159" s="28"/>
      <c r="PSE159" s="28"/>
      <c r="PSF159" s="28"/>
      <c r="PSG159" s="28"/>
      <c r="PSH159" s="28"/>
      <c r="PSI159" s="28"/>
      <c r="PSJ159" s="28"/>
      <c r="PSK159" s="28"/>
      <c r="PSL159" s="28"/>
      <c r="PSM159" s="28"/>
      <c r="PSN159" s="28"/>
      <c r="PSO159" s="28"/>
      <c r="PSP159" s="28"/>
      <c r="PSQ159" s="28"/>
      <c r="PSR159" s="28"/>
      <c r="PSS159" s="28"/>
      <c r="PST159" s="28"/>
      <c r="PSU159" s="28"/>
      <c r="PSV159" s="28"/>
      <c r="PSW159" s="28"/>
      <c r="PSX159" s="28"/>
      <c r="PSY159" s="28"/>
      <c r="PSZ159" s="28"/>
      <c r="PTA159" s="28"/>
      <c r="PTB159" s="28"/>
      <c r="PTC159" s="28"/>
      <c r="PTD159" s="28"/>
      <c r="PTE159" s="28"/>
      <c r="PTF159" s="28"/>
      <c r="PTG159" s="28"/>
      <c r="PTH159" s="28"/>
      <c r="PTI159" s="28"/>
      <c r="PTJ159" s="28"/>
      <c r="PTK159" s="28"/>
      <c r="PTL159" s="28"/>
      <c r="PTM159" s="28"/>
      <c r="PTN159" s="28"/>
      <c r="PTO159" s="28"/>
      <c r="PTP159" s="28"/>
      <c r="PTQ159" s="28"/>
      <c r="PTR159" s="28"/>
      <c r="PTS159" s="28"/>
      <c r="PTT159" s="28"/>
      <c r="PTU159" s="28"/>
      <c r="PTV159" s="28"/>
      <c r="PTW159" s="28"/>
      <c r="PTX159" s="28"/>
      <c r="PTY159" s="28"/>
      <c r="PTZ159" s="28"/>
      <c r="PUA159" s="28"/>
      <c r="PUB159" s="28"/>
      <c r="PUC159" s="28"/>
      <c r="PUD159" s="28"/>
      <c r="PUE159" s="28"/>
      <c r="PUF159" s="28"/>
      <c r="PUG159" s="28"/>
      <c r="PUH159" s="28"/>
      <c r="PUI159" s="28"/>
      <c r="PUJ159" s="28"/>
      <c r="PUK159" s="28"/>
      <c r="PUL159" s="28"/>
      <c r="PUM159" s="28"/>
      <c r="PUN159" s="28"/>
      <c r="PUO159" s="28"/>
      <c r="PUP159" s="28"/>
      <c r="PUQ159" s="28"/>
      <c r="PUR159" s="28"/>
      <c r="PUS159" s="28"/>
      <c r="PUT159" s="28"/>
      <c r="PUU159" s="28"/>
      <c r="PUV159" s="28"/>
      <c r="PUW159" s="28"/>
      <c r="PUX159" s="28"/>
      <c r="PUY159" s="28"/>
      <c r="PUZ159" s="28"/>
      <c r="PVA159" s="28"/>
      <c r="PVB159" s="28"/>
      <c r="PVC159" s="28"/>
      <c r="PVD159" s="28"/>
      <c r="PVE159" s="28"/>
      <c r="PVF159" s="28"/>
      <c r="PVG159" s="28"/>
      <c r="PVH159" s="28"/>
      <c r="PVI159" s="28"/>
      <c r="PVJ159" s="28"/>
      <c r="PVK159" s="28"/>
      <c r="PVL159" s="28"/>
      <c r="PVM159" s="28"/>
      <c r="PVN159" s="28"/>
      <c r="PVO159" s="28"/>
      <c r="PVP159" s="28"/>
      <c r="PVQ159" s="28"/>
      <c r="PVR159" s="28"/>
      <c r="PVS159" s="28"/>
      <c r="PVT159" s="28"/>
      <c r="PVU159" s="28"/>
      <c r="PVV159" s="28"/>
      <c r="PVW159" s="28"/>
      <c r="PVX159" s="28"/>
      <c r="PVY159" s="28"/>
      <c r="PVZ159" s="28"/>
      <c r="PWA159" s="28"/>
      <c r="PWB159" s="28"/>
      <c r="PWC159" s="28"/>
      <c r="PWD159" s="28"/>
      <c r="PWE159" s="28"/>
      <c r="PWF159" s="28"/>
      <c r="PWG159" s="28"/>
      <c r="PWH159" s="28"/>
      <c r="PWI159" s="28"/>
      <c r="PWJ159" s="28"/>
      <c r="PWK159" s="28"/>
      <c r="PWL159" s="28"/>
      <c r="PWM159" s="28"/>
      <c r="PWN159" s="28"/>
      <c r="PWO159" s="28"/>
      <c r="PWP159" s="28"/>
      <c r="PWQ159" s="28"/>
      <c r="PWR159" s="28"/>
      <c r="PWS159" s="28"/>
      <c r="PWT159" s="28"/>
      <c r="PWU159" s="28"/>
      <c r="PWV159" s="28"/>
      <c r="PWW159" s="28"/>
      <c r="PWX159" s="28"/>
      <c r="PWY159" s="28"/>
      <c r="PWZ159" s="28"/>
      <c r="PXA159" s="28"/>
      <c r="PXB159" s="28"/>
      <c r="PXC159" s="28"/>
      <c r="PXD159" s="28"/>
      <c r="PXE159" s="28"/>
      <c r="PXF159" s="28"/>
      <c r="PXG159" s="28"/>
      <c r="PXH159" s="28"/>
      <c r="PXI159" s="28"/>
      <c r="PXJ159" s="28"/>
      <c r="PXK159" s="28"/>
      <c r="PXL159" s="28"/>
      <c r="PXM159" s="28"/>
      <c r="PXN159" s="28"/>
      <c r="PXO159" s="28"/>
      <c r="PXP159" s="28"/>
      <c r="PXQ159" s="28"/>
      <c r="PXR159" s="28"/>
      <c r="PXS159" s="28"/>
      <c r="PXT159" s="28"/>
      <c r="PXU159" s="28"/>
      <c r="PXV159" s="28"/>
      <c r="PXW159" s="28"/>
      <c r="PXX159" s="28"/>
      <c r="PXY159" s="28"/>
      <c r="PXZ159" s="28"/>
      <c r="PYA159" s="28"/>
      <c r="PYB159" s="28"/>
      <c r="PYC159" s="28"/>
      <c r="PYD159" s="28"/>
      <c r="PYE159" s="28"/>
      <c r="PYF159" s="28"/>
      <c r="PYG159" s="28"/>
      <c r="PYH159" s="28"/>
      <c r="PYI159" s="28"/>
      <c r="PYJ159" s="28"/>
      <c r="PYK159" s="28"/>
      <c r="PYL159" s="28"/>
      <c r="PYM159" s="28"/>
      <c r="PYN159" s="28"/>
      <c r="PYO159" s="28"/>
      <c r="PYP159" s="28"/>
      <c r="PYQ159" s="28"/>
      <c r="PYR159" s="28"/>
      <c r="PYS159" s="28"/>
      <c r="PYT159" s="28"/>
      <c r="PYU159" s="28"/>
      <c r="PYV159" s="28"/>
      <c r="PYW159" s="28"/>
      <c r="PYX159" s="28"/>
      <c r="PYY159" s="28"/>
      <c r="PYZ159" s="28"/>
      <c r="PZA159" s="28"/>
      <c r="PZB159" s="28"/>
      <c r="PZC159" s="28"/>
      <c r="PZD159" s="28"/>
      <c r="PZE159" s="28"/>
      <c r="PZF159" s="28"/>
      <c r="PZG159" s="28"/>
      <c r="PZH159" s="28"/>
      <c r="PZI159" s="28"/>
      <c r="PZJ159" s="28"/>
      <c r="PZK159" s="28"/>
      <c r="PZL159" s="28"/>
      <c r="PZM159" s="28"/>
      <c r="PZN159" s="28"/>
      <c r="PZO159" s="28"/>
      <c r="PZP159" s="28"/>
      <c r="PZQ159" s="28"/>
      <c r="PZR159" s="28"/>
      <c r="PZS159" s="28"/>
      <c r="PZT159" s="28"/>
      <c r="PZU159" s="28"/>
      <c r="PZV159" s="28"/>
      <c r="PZW159" s="28"/>
      <c r="PZX159" s="28"/>
      <c r="PZY159" s="28"/>
      <c r="PZZ159" s="28"/>
      <c r="QAA159" s="28"/>
      <c r="QAB159" s="28"/>
      <c r="QAC159" s="28"/>
      <c r="QAD159" s="28"/>
      <c r="QAE159" s="28"/>
      <c r="QAF159" s="28"/>
      <c r="QAG159" s="28"/>
      <c r="QAH159" s="28"/>
      <c r="QAI159" s="28"/>
      <c r="QAJ159" s="28"/>
      <c r="QAK159" s="28"/>
      <c r="QAL159" s="28"/>
      <c r="QAM159" s="28"/>
      <c r="QAN159" s="28"/>
      <c r="QAO159" s="28"/>
      <c r="QAP159" s="28"/>
      <c r="QAQ159" s="28"/>
      <c r="QAR159" s="28"/>
      <c r="QAS159" s="28"/>
      <c r="QAT159" s="28"/>
      <c r="QAU159" s="28"/>
      <c r="QAV159" s="28"/>
      <c r="QAW159" s="28"/>
      <c r="QAX159" s="28"/>
      <c r="QAY159" s="28"/>
      <c r="QAZ159" s="28"/>
      <c r="QBA159" s="28"/>
      <c r="QBB159" s="28"/>
      <c r="QBC159" s="28"/>
      <c r="QBD159" s="28"/>
      <c r="QBE159" s="28"/>
      <c r="QBF159" s="28"/>
      <c r="QBG159" s="28"/>
      <c r="QBH159" s="28"/>
      <c r="QBI159" s="28"/>
      <c r="QBJ159" s="28"/>
      <c r="QBK159" s="28"/>
      <c r="QBL159" s="28"/>
      <c r="QBM159" s="28"/>
      <c r="QBN159" s="28"/>
      <c r="QBO159" s="28"/>
      <c r="QBP159" s="28"/>
      <c r="QBQ159" s="28"/>
      <c r="QBR159" s="28"/>
      <c r="QBS159" s="28"/>
      <c r="QBT159" s="28"/>
      <c r="QBU159" s="28"/>
      <c r="QBV159" s="28"/>
      <c r="QBW159" s="28"/>
      <c r="QBX159" s="28"/>
      <c r="QBY159" s="28"/>
      <c r="QBZ159" s="28"/>
      <c r="QCA159" s="28"/>
      <c r="QCB159" s="28"/>
      <c r="QCC159" s="28"/>
      <c r="QCD159" s="28"/>
      <c r="QCE159" s="28"/>
      <c r="QCF159" s="28"/>
      <c r="QCG159" s="28"/>
      <c r="QCH159" s="28"/>
      <c r="QCI159" s="28"/>
      <c r="QCJ159" s="28"/>
      <c r="QCK159" s="28"/>
      <c r="QCL159" s="28"/>
      <c r="QCM159" s="28"/>
      <c r="QCN159" s="28"/>
      <c r="QCO159" s="28"/>
      <c r="QCP159" s="28"/>
      <c r="QCQ159" s="28"/>
      <c r="QCR159" s="28"/>
      <c r="QCS159" s="28"/>
      <c r="QCT159" s="28"/>
      <c r="QCU159" s="28"/>
      <c r="QCV159" s="28"/>
      <c r="QCW159" s="28"/>
      <c r="QCX159" s="28"/>
      <c r="QCY159" s="28"/>
      <c r="QCZ159" s="28"/>
      <c r="QDA159" s="28"/>
      <c r="QDB159" s="28"/>
      <c r="QDC159" s="28"/>
      <c r="QDD159" s="28"/>
      <c r="QDE159" s="28"/>
      <c r="QDF159" s="28"/>
      <c r="QDG159" s="28"/>
      <c r="QDH159" s="28"/>
      <c r="QDI159" s="28"/>
      <c r="QDJ159" s="28"/>
      <c r="QDK159" s="28"/>
      <c r="QDL159" s="28"/>
      <c r="QDM159" s="28"/>
      <c r="QDN159" s="28"/>
      <c r="QDO159" s="28"/>
      <c r="QDP159" s="28"/>
      <c r="QDQ159" s="28"/>
      <c r="QDR159" s="28"/>
      <c r="QDS159" s="28"/>
      <c r="QDT159" s="28"/>
      <c r="QDU159" s="28"/>
      <c r="QDV159" s="28"/>
      <c r="QDW159" s="28"/>
      <c r="QDX159" s="28"/>
      <c r="QDY159" s="28"/>
      <c r="QDZ159" s="28"/>
      <c r="QEA159" s="28"/>
      <c r="QEB159" s="28"/>
      <c r="QEC159" s="28"/>
      <c r="QED159" s="28"/>
      <c r="QEE159" s="28"/>
      <c r="QEF159" s="28"/>
      <c r="QEG159" s="28"/>
      <c r="QEH159" s="28"/>
      <c r="QEI159" s="28"/>
      <c r="QEJ159" s="28"/>
      <c r="QEK159" s="28"/>
      <c r="QEL159" s="28"/>
      <c r="QEM159" s="28"/>
      <c r="QEN159" s="28"/>
      <c r="QEO159" s="28"/>
      <c r="QEP159" s="28"/>
      <c r="QEQ159" s="28"/>
      <c r="QER159" s="28"/>
      <c r="QES159" s="28"/>
      <c r="QET159" s="28"/>
      <c r="QEU159" s="28"/>
      <c r="QEV159" s="28"/>
      <c r="QEW159" s="28"/>
      <c r="QEX159" s="28"/>
      <c r="QEY159" s="28"/>
      <c r="QEZ159" s="28"/>
      <c r="QFA159" s="28"/>
      <c r="QFB159" s="28"/>
      <c r="QFC159" s="28"/>
      <c r="QFD159" s="28"/>
      <c r="QFE159" s="28"/>
      <c r="QFF159" s="28"/>
      <c r="QFG159" s="28"/>
      <c r="QFH159" s="28"/>
      <c r="QFI159" s="28"/>
      <c r="QFJ159" s="28"/>
      <c r="QFK159" s="28"/>
      <c r="QFL159" s="28"/>
      <c r="QFM159" s="28"/>
      <c r="QFN159" s="28"/>
      <c r="QFO159" s="28"/>
      <c r="QFP159" s="28"/>
      <c r="QFQ159" s="28"/>
      <c r="QFR159" s="28"/>
      <c r="QFS159" s="28"/>
      <c r="QFT159" s="28"/>
      <c r="QFU159" s="28"/>
      <c r="QFV159" s="28"/>
      <c r="QFW159" s="28"/>
      <c r="QFX159" s="28"/>
      <c r="QFY159" s="28"/>
      <c r="QFZ159" s="28"/>
      <c r="QGA159" s="28"/>
      <c r="QGB159" s="28"/>
      <c r="QGC159" s="28"/>
      <c r="QGD159" s="28"/>
      <c r="QGE159" s="28"/>
      <c r="QGF159" s="28"/>
      <c r="QGG159" s="28"/>
      <c r="QGH159" s="28"/>
      <c r="QGI159" s="28"/>
      <c r="QGJ159" s="28"/>
      <c r="QGK159" s="28"/>
      <c r="QGL159" s="28"/>
      <c r="QGM159" s="28"/>
      <c r="QGN159" s="28"/>
      <c r="QGO159" s="28"/>
      <c r="QGP159" s="28"/>
      <c r="QGQ159" s="28"/>
      <c r="QGR159" s="28"/>
      <c r="QGS159" s="28"/>
      <c r="QGT159" s="28"/>
      <c r="QGU159" s="28"/>
      <c r="QGV159" s="28"/>
      <c r="QGW159" s="28"/>
      <c r="QGX159" s="28"/>
      <c r="QGY159" s="28"/>
      <c r="QGZ159" s="28"/>
      <c r="QHA159" s="28"/>
      <c r="QHB159" s="28"/>
      <c r="QHC159" s="28"/>
      <c r="QHD159" s="28"/>
      <c r="QHE159" s="28"/>
      <c r="QHF159" s="28"/>
      <c r="QHG159" s="28"/>
      <c r="QHH159" s="28"/>
      <c r="QHI159" s="28"/>
      <c r="QHJ159" s="28"/>
      <c r="QHK159" s="28"/>
      <c r="QHL159" s="28"/>
      <c r="QHM159" s="28"/>
      <c r="QHN159" s="28"/>
      <c r="QHO159" s="28"/>
      <c r="QHP159" s="28"/>
      <c r="QHQ159" s="28"/>
      <c r="QHR159" s="28"/>
      <c r="QHS159" s="28"/>
      <c r="QHT159" s="28"/>
      <c r="QHU159" s="28"/>
      <c r="QHV159" s="28"/>
      <c r="QHW159" s="28"/>
      <c r="QHX159" s="28"/>
      <c r="QHY159" s="28"/>
      <c r="QHZ159" s="28"/>
      <c r="QIA159" s="28"/>
      <c r="QIB159" s="28"/>
      <c r="QIC159" s="28"/>
      <c r="QID159" s="28"/>
      <c r="QIE159" s="28"/>
      <c r="QIF159" s="28"/>
      <c r="QIG159" s="28"/>
      <c r="QIH159" s="28"/>
      <c r="QII159" s="28"/>
      <c r="QIJ159" s="28"/>
      <c r="QIK159" s="28"/>
      <c r="QIL159" s="28"/>
      <c r="QIM159" s="28"/>
      <c r="QIN159" s="28"/>
      <c r="QIO159" s="28"/>
      <c r="QIP159" s="28"/>
      <c r="QIQ159" s="28"/>
      <c r="QIR159" s="28"/>
      <c r="QIS159" s="28"/>
      <c r="QIT159" s="28"/>
      <c r="QIU159" s="28"/>
      <c r="QIV159" s="28"/>
      <c r="QIW159" s="28"/>
      <c r="QIX159" s="28"/>
      <c r="QIY159" s="28"/>
      <c r="QIZ159" s="28"/>
      <c r="QJA159" s="28"/>
      <c r="QJB159" s="28"/>
      <c r="QJC159" s="28"/>
      <c r="QJD159" s="28"/>
      <c r="QJE159" s="28"/>
      <c r="QJF159" s="28"/>
      <c r="QJG159" s="28"/>
      <c r="QJH159" s="28"/>
      <c r="QJI159" s="28"/>
      <c r="QJJ159" s="28"/>
      <c r="QJK159" s="28"/>
      <c r="QJL159" s="28"/>
      <c r="QJM159" s="28"/>
      <c r="QJN159" s="28"/>
      <c r="QJO159" s="28"/>
      <c r="QJP159" s="28"/>
      <c r="QJQ159" s="28"/>
      <c r="QJR159" s="28"/>
      <c r="QJS159" s="28"/>
      <c r="QJT159" s="28"/>
      <c r="QJU159" s="28"/>
      <c r="QJV159" s="28"/>
      <c r="QJW159" s="28"/>
      <c r="QJX159" s="28"/>
      <c r="QJY159" s="28"/>
      <c r="QJZ159" s="28"/>
      <c r="QKA159" s="28"/>
      <c r="QKB159" s="28"/>
      <c r="QKC159" s="28"/>
      <c r="QKD159" s="28"/>
      <c r="QKE159" s="28"/>
      <c r="QKF159" s="28"/>
      <c r="QKG159" s="28"/>
      <c r="QKH159" s="28"/>
      <c r="QKI159" s="28"/>
      <c r="QKJ159" s="28"/>
      <c r="QKK159" s="28"/>
      <c r="QKL159" s="28"/>
      <c r="QKM159" s="28"/>
      <c r="QKN159" s="28"/>
      <c r="QKO159" s="28"/>
      <c r="QKP159" s="28"/>
      <c r="QKQ159" s="28"/>
      <c r="QKR159" s="28"/>
      <c r="QKS159" s="28"/>
      <c r="QKT159" s="28"/>
      <c r="QKU159" s="28"/>
      <c r="QKV159" s="28"/>
      <c r="QKW159" s="28"/>
      <c r="QKX159" s="28"/>
      <c r="QKY159" s="28"/>
      <c r="QKZ159" s="28"/>
      <c r="QLA159" s="28"/>
      <c r="QLB159" s="28"/>
      <c r="QLC159" s="28"/>
      <c r="QLD159" s="28"/>
      <c r="QLE159" s="28"/>
      <c r="QLF159" s="28"/>
      <c r="QLG159" s="28"/>
      <c r="QLH159" s="28"/>
      <c r="QLI159" s="28"/>
      <c r="QLJ159" s="28"/>
      <c r="QLK159" s="28"/>
      <c r="QLL159" s="28"/>
      <c r="QLM159" s="28"/>
      <c r="QLN159" s="28"/>
      <c r="QLO159" s="28"/>
      <c r="QLP159" s="28"/>
      <c r="QLQ159" s="28"/>
      <c r="QLR159" s="28"/>
      <c r="QLS159" s="28"/>
      <c r="QLT159" s="28"/>
      <c r="QLU159" s="28"/>
      <c r="QLV159" s="28"/>
      <c r="QLW159" s="28"/>
      <c r="QLX159" s="28"/>
      <c r="QLY159" s="28"/>
      <c r="QLZ159" s="28"/>
      <c r="QMA159" s="28"/>
      <c r="QMB159" s="28"/>
      <c r="QMC159" s="28"/>
      <c r="QMD159" s="28"/>
      <c r="QME159" s="28"/>
      <c r="QMF159" s="28"/>
      <c r="QMG159" s="28"/>
      <c r="QMH159" s="28"/>
      <c r="QMI159" s="28"/>
      <c r="QMJ159" s="28"/>
      <c r="QMK159" s="28"/>
      <c r="QML159" s="28"/>
      <c r="QMM159" s="28"/>
      <c r="QMN159" s="28"/>
      <c r="QMO159" s="28"/>
      <c r="QMP159" s="28"/>
      <c r="QMQ159" s="28"/>
      <c r="QMR159" s="28"/>
      <c r="QMS159" s="28"/>
      <c r="QMT159" s="28"/>
      <c r="QMU159" s="28"/>
      <c r="QMV159" s="28"/>
      <c r="QMW159" s="28"/>
      <c r="QMX159" s="28"/>
      <c r="QMY159" s="28"/>
      <c r="QMZ159" s="28"/>
      <c r="QNA159" s="28"/>
      <c r="QNB159" s="28"/>
      <c r="QNC159" s="28"/>
      <c r="QND159" s="28"/>
      <c r="QNE159" s="28"/>
      <c r="QNF159" s="28"/>
      <c r="QNG159" s="28"/>
      <c r="QNH159" s="28"/>
      <c r="QNI159" s="28"/>
      <c r="QNJ159" s="28"/>
      <c r="QNK159" s="28"/>
      <c r="QNL159" s="28"/>
      <c r="QNM159" s="28"/>
      <c r="QNN159" s="28"/>
      <c r="QNO159" s="28"/>
      <c r="QNP159" s="28"/>
      <c r="QNQ159" s="28"/>
      <c r="QNR159" s="28"/>
      <c r="QNS159" s="28"/>
      <c r="QNT159" s="28"/>
      <c r="QNU159" s="28"/>
      <c r="QNV159" s="28"/>
      <c r="QNW159" s="28"/>
      <c r="QNX159" s="28"/>
      <c r="QNY159" s="28"/>
      <c r="QNZ159" s="28"/>
      <c r="QOA159" s="28"/>
      <c r="QOB159" s="28"/>
      <c r="QOC159" s="28"/>
      <c r="QOD159" s="28"/>
      <c r="QOE159" s="28"/>
      <c r="QOF159" s="28"/>
      <c r="QOG159" s="28"/>
      <c r="QOH159" s="28"/>
      <c r="QOI159" s="28"/>
      <c r="QOJ159" s="28"/>
      <c r="QOK159" s="28"/>
      <c r="QOL159" s="28"/>
      <c r="QOM159" s="28"/>
      <c r="QON159" s="28"/>
      <c r="QOO159" s="28"/>
      <c r="QOP159" s="28"/>
      <c r="QOQ159" s="28"/>
      <c r="QOR159" s="28"/>
      <c r="QOS159" s="28"/>
      <c r="QOT159" s="28"/>
      <c r="QOU159" s="28"/>
      <c r="QOV159" s="28"/>
      <c r="QOW159" s="28"/>
      <c r="QOX159" s="28"/>
      <c r="QOY159" s="28"/>
      <c r="QOZ159" s="28"/>
      <c r="QPA159" s="28"/>
      <c r="QPB159" s="28"/>
      <c r="QPC159" s="28"/>
      <c r="QPD159" s="28"/>
      <c r="QPE159" s="28"/>
      <c r="QPF159" s="28"/>
      <c r="QPG159" s="28"/>
      <c r="QPH159" s="28"/>
      <c r="QPI159" s="28"/>
      <c r="QPJ159" s="28"/>
      <c r="QPK159" s="28"/>
      <c r="QPL159" s="28"/>
      <c r="QPM159" s="28"/>
      <c r="QPN159" s="28"/>
      <c r="QPO159" s="28"/>
      <c r="QPP159" s="28"/>
      <c r="QPQ159" s="28"/>
      <c r="QPR159" s="28"/>
      <c r="QPS159" s="28"/>
      <c r="QPT159" s="28"/>
      <c r="QPU159" s="28"/>
      <c r="QPV159" s="28"/>
      <c r="QPW159" s="28"/>
      <c r="QPX159" s="28"/>
      <c r="QPY159" s="28"/>
      <c r="QPZ159" s="28"/>
      <c r="QQA159" s="28"/>
      <c r="QQB159" s="28"/>
      <c r="QQC159" s="28"/>
      <c r="QQD159" s="28"/>
      <c r="QQE159" s="28"/>
      <c r="QQF159" s="28"/>
      <c r="QQG159" s="28"/>
      <c r="QQH159" s="28"/>
      <c r="QQI159" s="28"/>
      <c r="QQJ159" s="28"/>
      <c r="QQK159" s="28"/>
      <c r="QQL159" s="28"/>
      <c r="QQM159" s="28"/>
      <c r="QQN159" s="28"/>
      <c r="QQO159" s="28"/>
      <c r="QQP159" s="28"/>
      <c r="QQQ159" s="28"/>
      <c r="QQR159" s="28"/>
      <c r="QQS159" s="28"/>
      <c r="QQT159" s="28"/>
      <c r="QQU159" s="28"/>
      <c r="QQV159" s="28"/>
      <c r="QQW159" s="28"/>
      <c r="QQX159" s="28"/>
      <c r="QQY159" s="28"/>
      <c r="QQZ159" s="28"/>
      <c r="QRA159" s="28"/>
      <c r="QRB159" s="28"/>
      <c r="QRC159" s="28"/>
      <c r="QRD159" s="28"/>
      <c r="QRE159" s="28"/>
      <c r="QRF159" s="28"/>
      <c r="QRG159" s="28"/>
      <c r="QRH159" s="28"/>
      <c r="QRI159" s="28"/>
      <c r="QRJ159" s="28"/>
      <c r="QRK159" s="28"/>
      <c r="QRL159" s="28"/>
      <c r="QRM159" s="28"/>
      <c r="QRN159" s="28"/>
      <c r="QRO159" s="28"/>
      <c r="QRP159" s="28"/>
      <c r="QRQ159" s="28"/>
      <c r="QRR159" s="28"/>
      <c r="QRS159" s="28"/>
      <c r="QRT159" s="28"/>
      <c r="QRU159" s="28"/>
      <c r="QRV159" s="28"/>
      <c r="QRW159" s="28"/>
      <c r="QRX159" s="28"/>
      <c r="QRY159" s="28"/>
      <c r="QRZ159" s="28"/>
      <c r="QSA159" s="28"/>
      <c r="QSB159" s="28"/>
      <c r="QSC159" s="28"/>
      <c r="QSD159" s="28"/>
      <c r="QSE159" s="28"/>
      <c r="QSF159" s="28"/>
      <c r="QSG159" s="28"/>
      <c r="QSH159" s="28"/>
      <c r="QSI159" s="28"/>
      <c r="QSJ159" s="28"/>
      <c r="QSK159" s="28"/>
      <c r="QSL159" s="28"/>
      <c r="QSM159" s="28"/>
      <c r="QSN159" s="28"/>
      <c r="QSO159" s="28"/>
      <c r="QSP159" s="28"/>
      <c r="QSQ159" s="28"/>
      <c r="QSR159" s="28"/>
      <c r="QSS159" s="28"/>
      <c r="QST159" s="28"/>
      <c r="QSU159" s="28"/>
      <c r="QSV159" s="28"/>
      <c r="QSW159" s="28"/>
      <c r="QSX159" s="28"/>
      <c r="QSY159" s="28"/>
      <c r="QSZ159" s="28"/>
      <c r="QTA159" s="28"/>
      <c r="QTB159" s="28"/>
      <c r="QTC159" s="28"/>
      <c r="QTD159" s="28"/>
      <c r="QTE159" s="28"/>
      <c r="QTF159" s="28"/>
      <c r="QTG159" s="28"/>
      <c r="QTH159" s="28"/>
      <c r="QTI159" s="28"/>
      <c r="QTJ159" s="28"/>
      <c r="QTK159" s="28"/>
      <c r="QTL159" s="28"/>
      <c r="QTM159" s="28"/>
      <c r="QTN159" s="28"/>
      <c r="QTO159" s="28"/>
      <c r="QTP159" s="28"/>
      <c r="QTQ159" s="28"/>
      <c r="QTR159" s="28"/>
      <c r="QTS159" s="28"/>
      <c r="QTT159" s="28"/>
      <c r="QTU159" s="28"/>
      <c r="QTV159" s="28"/>
      <c r="QTW159" s="28"/>
      <c r="QTX159" s="28"/>
      <c r="QTY159" s="28"/>
      <c r="QTZ159" s="28"/>
      <c r="QUA159" s="28"/>
      <c r="QUB159" s="28"/>
      <c r="QUC159" s="28"/>
      <c r="QUD159" s="28"/>
      <c r="QUE159" s="28"/>
      <c r="QUF159" s="28"/>
      <c r="QUG159" s="28"/>
      <c r="QUH159" s="28"/>
      <c r="QUI159" s="28"/>
      <c r="QUJ159" s="28"/>
      <c r="QUK159" s="28"/>
      <c r="QUL159" s="28"/>
      <c r="QUM159" s="28"/>
      <c r="QUN159" s="28"/>
      <c r="QUO159" s="28"/>
      <c r="QUP159" s="28"/>
      <c r="QUQ159" s="28"/>
      <c r="QUR159" s="28"/>
      <c r="QUS159" s="28"/>
      <c r="QUT159" s="28"/>
      <c r="QUU159" s="28"/>
      <c r="QUV159" s="28"/>
      <c r="QUW159" s="28"/>
      <c r="QUX159" s="28"/>
      <c r="QUY159" s="28"/>
      <c r="QUZ159" s="28"/>
      <c r="QVA159" s="28"/>
      <c r="QVB159" s="28"/>
      <c r="QVC159" s="28"/>
      <c r="QVD159" s="28"/>
      <c r="QVE159" s="28"/>
      <c r="QVF159" s="28"/>
      <c r="QVG159" s="28"/>
      <c r="QVH159" s="28"/>
      <c r="QVI159" s="28"/>
      <c r="QVJ159" s="28"/>
      <c r="QVK159" s="28"/>
      <c r="QVL159" s="28"/>
      <c r="QVM159" s="28"/>
      <c r="QVN159" s="28"/>
      <c r="QVO159" s="28"/>
      <c r="QVP159" s="28"/>
      <c r="QVQ159" s="28"/>
      <c r="QVR159" s="28"/>
      <c r="QVS159" s="28"/>
      <c r="QVT159" s="28"/>
      <c r="QVU159" s="28"/>
      <c r="QVV159" s="28"/>
      <c r="QVW159" s="28"/>
      <c r="QVX159" s="28"/>
      <c r="QVY159" s="28"/>
      <c r="QVZ159" s="28"/>
      <c r="QWA159" s="28"/>
      <c r="QWB159" s="28"/>
      <c r="QWC159" s="28"/>
      <c r="QWD159" s="28"/>
      <c r="QWE159" s="28"/>
      <c r="QWF159" s="28"/>
      <c r="QWG159" s="28"/>
      <c r="QWH159" s="28"/>
      <c r="QWI159" s="28"/>
      <c r="QWJ159" s="28"/>
      <c r="QWK159" s="28"/>
      <c r="QWL159" s="28"/>
      <c r="QWM159" s="28"/>
      <c r="QWN159" s="28"/>
      <c r="QWO159" s="28"/>
      <c r="QWP159" s="28"/>
      <c r="QWQ159" s="28"/>
      <c r="QWR159" s="28"/>
      <c r="QWS159" s="28"/>
      <c r="QWT159" s="28"/>
      <c r="QWU159" s="28"/>
      <c r="QWV159" s="28"/>
      <c r="QWW159" s="28"/>
      <c r="QWX159" s="28"/>
      <c r="QWY159" s="28"/>
      <c r="QWZ159" s="28"/>
      <c r="QXA159" s="28"/>
      <c r="QXB159" s="28"/>
      <c r="QXC159" s="28"/>
      <c r="QXD159" s="28"/>
      <c r="QXE159" s="28"/>
      <c r="QXF159" s="28"/>
      <c r="QXG159" s="28"/>
      <c r="QXH159" s="28"/>
      <c r="QXI159" s="28"/>
      <c r="QXJ159" s="28"/>
      <c r="QXK159" s="28"/>
      <c r="QXL159" s="28"/>
      <c r="QXM159" s="28"/>
      <c r="QXN159" s="28"/>
      <c r="QXO159" s="28"/>
      <c r="QXP159" s="28"/>
      <c r="QXQ159" s="28"/>
      <c r="QXR159" s="28"/>
      <c r="QXS159" s="28"/>
      <c r="QXT159" s="28"/>
      <c r="QXU159" s="28"/>
      <c r="QXV159" s="28"/>
      <c r="QXW159" s="28"/>
      <c r="QXX159" s="28"/>
      <c r="QXY159" s="28"/>
      <c r="QXZ159" s="28"/>
      <c r="QYA159" s="28"/>
      <c r="QYB159" s="28"/>
      <c r="QYC159" s="28"/>
      <c r="QYD159" s="28"/>
      <c r="QYE159" s="28"/>
      <c r="QYF159" s="28"/>
      <c r="QYG159" s="28"/>
      <c r="QYH159" s="28"/>
      <c r="QYI159" s="28"/>
      <c r="QYJ159" s="28"/>
      <c r="QYK159" s="28"/>
      <c r="QYL159" s="28"/>
      <c r="QYM159" s="28"/>
      <c r="QYN159" s="28"/>
      <c r="QYO159" s="28"/>
      <c r="QYP159" s="28"/>
      <c r="QYQ159" s="28"/>
      <c r="QYR159" s="28"/>
      <c r="QYS159" s="28"/>
      <c r="QYT159" s="28"/>
      <c r="QYU159" s="28"/>
      <c r="QYV159" s="28"/>
      <c r="QYW159" s="28"/>
      <c r="QYX159" s="28"/>
      <c r="QYY159" s="28"/>
      <c r="QYZ159" s="28"/>
      <c r="QZA159" s="28"/>
      <c r="QZB159" s="28"/>
      <c r="QZC159" s="28"/>
      <c r="QZD159" s="28"/>
      <c r="QZE159" s="28"/>
      <c r="QZF159" s="28"/>
      <c r="QZG159" s="28"/>
      <c r="QZH159" s="28"/>
      <c r="QZI159" s="28"/>
      <c r="QZJ159" s="28"/>
      <c r="QZK159" s="28"/>
      <c r="QZL159" s="28"/>
      <c r="QZM159" s="28"/>
      <c r="QZN159" s="28"/>
      <c r="QZO159" s="28"/>
      <c r="QZP159" s="28"/>
      <c r="QZQ159" s="28"/>
      <c r="QZR159" s="28"/>
      <c r="QZS159" s="28"/>
      <c r="QZT159" s="28"/>
      <c r="QZU159" s="28"/>
      <c r="QZV159" s="28"/>
      <c r="QZW159" s="28"/>
      <c r="QZX159" s="28"/>
      <c r="QZY159" s="28"/>
      <c r="QZZ159" s="28"/>
      <c r="RAA159" s="28"/>
      <c r="RAB159" s="28"/>
      <c r="RAC159" s="28"/>
      <c r="RAD159" s="28"/>
      <c r="RAE159" s="28"/>
      <c r="RAF159" s="28"/>
      <c r="RAG159" s="28"/>
      <c r="RAH159" s="28"/>
      <c r="RAI159" s="28"/>
      <c r="RAJ159" s="28"/>
      <c r="RAK159" s="28"/>
      <c r="RAL159" s="28"/>
      <c r="RAM159" s="28"/>
      <c r="RAN159" s="28"/>
      <c r="RAO159" s="28"/>
      <c r="RAP159" s="28"/>
      <c r="RAQ159" s="28"/>
      <c r="RAR159" s="28"/>
      <c r="RAS159" s="28"/>
      <c r="RAT159" s="28"/>
      <c r="RAU159" s="28"/>
      <c r="RAV159" s="28"/>
      <c r="RAW159" s="28"/>
      <c r="RAX159" s="28"/>
      <c r="RAY159" s="28"/>
      <c r="RAZ159" s="28"/>
      <c r="RBA159" s="28"/>
      <c r="RBB159" s="28"/>
      <c r="RBC159" s="28"/>
      <c r="RBD159" s="28"/>
      <c r="RBE159" s="28"/>
      <c r="RBF159" s="28"/>
      <c r="RBG159" s="28"/>
      <c r="RBH159" s="28"/>
      <c r="RBI159" s="28"/>
      <c r="RBJ159" s="28"/>
      <c r="RBK159" s="28"/>
      <c r="RBL159" s="28"/>
      <c r="RBM159" s="28"/>
      <c r="RBN159" s="28"/>
      <c r="RBO159" s="28"/>
      <c r="RBP159" s="28"/>
      <c r="RBQ159" s="28"/>
      <c r="RBR159" s="28"/>
      <c r="RBS159" s="28"/>
      <c r="RBT159" s="28"/>
      <c r="RBU159" s="28"/>
      <c r="RBV159" s="28"/>
      <c r="RBW159" s="28"/>
      <c r="RBX159" s="28"/>
      <c r="RBY159" s="28"/>
      <c r="RBZ159" s="28"/>
      <c r="RCA159" s="28"/>
      <c r="RCB159" s="28"/>
      <c r="RCC159" s="28"/>
      <c r="RCD159" s="28"/>
      <c r="RCE159" s="28"/>
      <c r="RCF159" s="28"/>
      <c r="RCG159" s="28"/>
      <c r="RCH159" s="28"/>
      <c r="RCI159" s="28"/>
      <c r="RCJ159" s="28"/>
      <c r="RCK159" s="28"/>
      <c r="RCL159" s="28"/>
      <c r="RCM159" s="28"/>
      <c r="RCN159" s="28"/>
      <c r="RCO159" s="28"/>
      <c r="RCP159" s="28"/>
      <c r="RCQ159" s="28"/>
      <c r="RCR159" s="28"/>
      <c r="RCS159" s="28"/>
      <c r="RCT159" s="28"/>
      <c r="RCU159" s="28"/>
      <c r="RCV159" s="28"/>
      <c r="RCW159" s="28"/>
      <c r="RCX159" s="28"/>
      <c r="RCY159" s="28"/>
      <c r="RCZ159" s="28"/>
      <c r="RDA159" s="28"/>
      <c r="RDB159" s="28"/>
      <c r="RDC159" s="28"/>
      <c r="RDD159" s="28"/>
      <c r="RDE159" s="28"/>
      <c r="RDF159" s="28"/>
      <c r="RDG159" s="28"/>
      <c r="RDH159" s="28"/>
      <c r="RDI159" s="28"/>
      <c r="RDJ159" s="28"/>
      <c r="RDK159" s="28"/>
      <c r="RDL159" s="28"/>
      <c r="RDM159" s="28"/>
      <c r="RDN159" s="28"/>
      <c r="RDO159" s="28"/>
      <c r="RDP159" s="28"/>
      <c r="RDQ159" s="28"/>
      <c r="RDR159" s="28"/>
      <c r="RDS159" s="28"/>
      <c r="RDT159" s="28"/>
      <c r="RDU159" s="28"/>
      <c r="RDV159" s="28"/>
      <c r="RDW159" s="28"/>
      <c r="RDX159" s="28"/>
      <c r="RDY159" s="28"/>
      <c r="RDZ159" s="28"/>
      <c r="REA159" s="28"/>
      <c r="REB159" s="28"/>
      <c r="REC159" s="28"/>
      <c r="RED159" s="28"/>
      <c r="REE159" s="28"/>
      <c r="REF159" s="28"/>
      <c r="REG159" s="28"/>
      <c r="REH159" s="28"/>
      <c r="REI159" s="28"/>
      <c r="REJ159" s="28"/>
      <c r="REK159" s="28"/>
      <c r="REL159" s="28"/>
      <c r="REM159" s="28"/>
      <c r="REN159" s="28"/>
      <c r="REO159" s="28"/>
      <c r="REP159" s="28"/>
      <c r="REQ159" s="28"/>
      <c r="RER159" s="28"/>
      <c r="RES159" s="28"/>
      <c r="RET159" s="28"/>
      <c r="REU159" s="28"/>
      <c r="REV159" s="28"/>
      <c r="REW159" s="28"/>
      <c r="REX159" s="28"/>
      <c r="REY159" s="28"/>
      <c r="REZ159" s="28"/>
      <c r="RFA159" s="28"/>
      <c r="RFB159" s="28"/>
      <c r="RFC159" s="28"/>
      <c r="RFD159" s="28"/>
      <c r="RFE159" s="28"/>
      <c r="RFF159" s="28"/>
      <c r="RFG159" s="28"/>
      <c r="RFH159" s="28"/>
      <c r="RFI159" s="28"/>
      <c r="RFJ159" s="28"/>
      <c r="RFK159" s="28"/>
      <c r="RFL159" s="28"/>
      <c r="RFM159" s="28"/>
      <c r="RFN159" s="28"/>
      <c r="RFO159" s="28"/>
      <c r="RFP159" s="28"/>
      <c r="RFQ159" s="28"/>
      <c r="RFR159" s="28"/>
      <c r="RFS159" s="28"/>
      <c r="RFT159" s="28"/>
      <c r="RFU159" s="28"/>
      <c r="RFV159" s="28"/>
      <c r="RFW159" s="28"/>
      <c r="RFX159" s="28"/>
      <c r="RFY159" s="28"/>
      <c r="RFZ159" s="28"/>
      <c r="RGA159" s="28"/>
      <c r="RGB159" s="28"/>
      <c r="RGC159" s="28"/>
      <c r="RGD159" s="28"/>
      <c r="RGE159" s="28"/>
      <c r="RGF159" s="28"/>
      <c r="RGG159" s="28"/>
      <c r="RGH159" s="28"/>
      <c r="RGI159" s="28"/>
      <c r="RGJ159" s="28"/>
      <c r="RGK159" s="28"/>
      <c r="RGL159" s="28"/>
      <c r="RGM159" s="28"/>
      <c r="RGN159" s="28"/>
      <c r="RGO159" s="28"/>
      <c r="RGP159" s="28"/>
      <c r="RGQ159" s="28"/>
      <c r="RGR159" s="28"/>
      <c r="RGS159" s="28"/>
      <c r="RGT159" s="28"/>
      <c r="RGU159" s="28"/>
      <c r="RGV159" s="28"/>
      <c r="RGW159" s="28"/>
      <c r="RGX159" s="28"/>
      <c r="RGY159" s="28"/>
      <c r="RGZ159" s="28"/>
      <c r="RHA159" s="28"/>
      <c r="RHB159" s="28"/>
      <c r="RHC159" s="28"/>
      <c r="RHD159" s="28"/>
      <c r="RHE159" s="28"/>
      <c r="RHF159" s="28"/>
      <c r="RHG159" s="28"/>
      <c r="RHH159" s="28"/>
      <c r="RHI159" s="28"/>
      <c r="RHJ159" s="28"/>
      <c r="RHK159" s="28"/>
      <c r="RHL159" s="28"/>
      <c r="RHM159" s="28"/>
      <c r="RHN159" s="28"/>
      <c r="RHO159" s="28"/>
      <c r="RHP159" s="28"/>
      <c r="RHQ159" s="28"/>
      <c r="RHR159" s="28"/>
      <c r="RHS159" s="28"/>
      <c r="RHT159" s="28"/>
      <c r="RHU159" s="28"/>
      <c r="RHV159" s="28"/>
      <c r="RHW159" s="28"/>
      <c r="RHX159" s="28"/>
      <c r="RHY159" s="28"/>
      <c r="RHZ159" s="28"/>
      <c r="RIA159" s="28"/>
      <c r="RIB159" s="28"/>
      <c r="RIC159" s="28"/>
      <c r="RID159" s="28"/>
      <c r="RIE159" s="28"/>
      <c r="RIF159" s="28"/>
      <c r="RIG159" s="28"/>
      <c r="RIH159" s="28"/>
      <c r="RII159" s="28"/>
      <c r="RIJ159" s="28"/>
      <c r="RIK159" s="28"/>
      <c r="RIL159" s="28"/>
      <c r="RIM159" s="28"/>
      <c r="RIN159" s="28"/>
      <c r="RIO159" s="28"/>
      <c r="RIP159" s="28"/>
      <c r="RIQ159" s="28"/>
      <c r="RIR159" s="28"/>
      <c r="RIS159" s="28"/>
      <c r="RIT159" s="28"/>
      <c r="RIU159" s="28"/>
      <c r="RIV159" s="28"/>
      <c r="RIW159" s="28"/>
      <c r="RIX159" s="28"/>
      <c r="RIY159" s="28"/>
      <c r="RIZ159" s="28"/>
      <c r="RJA159" s="28"/>
      <c r="RJB159" s="28"/>
      <c r="RJC159" s="28"/>
      <c r="RJD159" s="28"/>
      <c r="RJE159" s="28"/>
      <c r="RJF159" s="28"/>
      <c r="RJG159" s="28"/>
      <c r="RJH159" s="28"/>
      <c r="RJI159" s="28"/>
      <c r="RJJ159" s="28"/>
      <c r="RJK159" s="28"/>
      <c r="RJL159" s="28"/>
      <c r="RJM159" s="28"/>
      <c r="RJN159" s="28"/>
      <c r="RJO159" s="28"/>
      <c r="RJP159" s="28"/>
      <c r="RJQ159" s="28"/>
      <c r="RJR159" s="28"/>
      <c r="RJS159" s="28"/>
      <c r="RJT159" s="28"/>
      <c r="RJU159" s="28"/>
      <c r="RJV159" s="28"/>
      <c r="RJW159" s="28"/>
      <c r="RJX159" s="28"/>
      <c r="RJY159" s="28"/>
      <c r="RJZ159" s="28"/>
      <c r="RKA159" s="28"/>
      <c r="RKB159" s="28"/>
      <c r="RKC159" s="28"/>
      <c r="RKD159" s="28"/>
      <c r="RKE159" s="28"/>
      <c r="RKF159" s="28"/>
      <c r="RKG159" s="28"/>
      <c r="RKH159" s="28"/>
      <c r="RKI159" s="28"/>
      <c r="RKJ159" s="28"/>
      <c r="RKK159" s="28"/>
      <c r="RKL159" s="28"/>
      <c r="RKM159" s="28"/>
      <c r="RKN159" s="28"/>
      <c r="RKO159" s="28"/>
      <c r="RKP159" s="28"/>
      <c r="RKQ159" s="28"/>
      <c r="RKR159" s="28"/>
      <c r="RKS159" s="28"/>
      <c r="RKT159" s="28"/>
      <c r="RKU159" s="28"/>
      <c r="RKV159" s="28"/>
      <c r="RKW159" s="28"/>
      <c r="RKX159" s="28"/>
      <c r="RKY159" s="28"/>
      <c r="RKZ159" s="28"/>
      <c r="RLA159" s="28"/>
      <c r="RLB159" s="28"/>
      <c r="RLC159" s="28"/>
      <c r="RLD159" s="28"/>
      <c r="RLE159" s="28"/>
      <c r="RLF159" s="28"/>
      <c r="RLG159" s="28"/>
      <c r="RLH159" s="28"/>
      <c r="RLI159" s="28"/>
      <c r="RLJ159" s="28"/>
      <c r="RLK159" s="28"/>
      <c r="RLL159" s="28"/>
      <c r="RLM159" s="28"/>
      <c r="RLN159" s="28"/>
      <c r="RLO159" s="28"/>
      <c r="RLP159" s="28"/>
      <c r="RLQ159" s="28"/>
      <c r="RLR159" s="28"/>
      <c r="RLS159" s="28"/>
      <c r="RLT159" s="28"/>
      <c r="RLU159" s="28"/>
      <c r="RLV159" s="28"/>
      <c r="RLW159" s="28"/>
      <c r="RLX159" s="28"/>
      <c r="RLY159" s="28"/>
      <c r="RLZ159" s="28"/>
      <c r="RMA159" s="28"/>
      <c r="RMB159" s="28"/>
      <c r="RMC159" s="28"/>
      <c r="RMD159" s="28"/>
      <c r="RME159" s="28"/>
      <c r="RMF159" s="28"/>
      <c r="RMG159" s="28"/>
      <c r="RMH159" s="28"/>
      <c r="RMI159" s="28"/>
      <c r="RMJ159" s="28"/>
      <c r="RMK159" s="28"/>
      <c r="RML159" s="28"/>
      <c r="RMM159" s="28"/>
      <c r="RMN159" s="28"/>
      <c r="RMO159" s="28"/>
      <c r="RMP159" s="28"/>
      <c r="RMQ159" s="28"/>
      <c r="RMR159" s="28"/>
      <c r="RMS159" s="28"/>
      <c r="RMT159" s="28"/>
      <c r="RMU159" s="28"/>
      <c r="RMV159" s="28"/>
      <c r="RMW159" s="28"/>
      <c r="RMX159" s="28"/>
      <c r="RMY159" s="28"/>
      <c r="RMZ159" s="28"/>
      <c r="RNA159" s="28"/>
      <c r="RNB159" s="28"/>
      <c r="RNC159" s="28"/>
      <c r="RND159" s="28"/>
      <c r="RNE159" s="28"/>
      <c r="RNF159" s="28"/>
      <c r="RNG159" s="28"/>
      <c r="RNH159" s="28"/>
      <c r="RNI159" s="28"/>
      <c r="RNJ159" s="28"/>
      <c r="RNK159" s="28"/>
      <c r="RNL159" s="28"/>
      <c r="RNM159" s="28"/>
      <c r="RNN159" s="28"/>
      <c r="RNO159" s="28"/>
      <c r="RNP159" s="28"/>
      <c r="RNQ159" s="28"/>
      <c r="RNR159" s="28"/>
      <c r="RNS159" s="28"/>
      <c r="RNT159" s="28"/>
      <c r="RNU159" s="28"/>
      <c r="RNV159" s="28"/>
      <c r="RNW159" s="28"/>
      <c r="RNX159" s="28"/>
      <c r="RNY159" s="28"/>
      <c r="RNZ159" s="28"/>
      <c r="ROA159" s="28"/>
      <c r="ROB159" s="28"/>
      <c r="ROC159" s="28"/>
      <c r="ROD159" s="28"/>
      <c r="ROE159" s="28"/>
      <c r="ROF159" s="28"/>
      <c r="ROG159" s="28"/>
      <c r="ROH159" s="28"/>
      <c r="ROI159" s="28"/>
      <c r="ROJ159" s="28"/>
      <c r="ROK159" s="28"/>
      <c r="ROL159" s="28"/>
      <c r="ROM159" s="28"/>
      <c r="RON159" s="28"/>
      <c r="ROO159" s="28"/>
      <c r="ROP159" s="28"/>
      <c r="ROQ159" s="28"/>
      <c r="ROR159" s="28"/>
      <c r="ROS159" s="28"/>
      <c r="ROT159" s="28"/>
      <c r="ROU159" s="28"/>
      <c r="ROV159" s="28"/>
      <c r="ROW159" s="28"/>
      <c r="ROX159" s="28"/>
      <c r="ROY159" s="28"/>
      <c r="ROZ159" s="28"/>
      <c r="RPA159" s="28"/>
      <c r="RPB159" s="28"/>
      <c r="RPC159" s="28"/>
      <c r="RPD159" s="28"/>
      <c r="RPE159" s="28"/>
      <c r="RPF159" s="28"/>
      <c r="RPG159" s="28"/>
      <c r="RPH159" s="28"/>
      <c r="RPI159" s="28"/>
      <c r="RPJ159" s="28"/>
      <c r="RPK159" s="28"/>
      <c r="RPL159" s="28"/>
      <c r="RPM159" s="28"/>
      <c r="RPN159" s="28"/>
      <c r="RPO159" s="28"/>
      <c r="RPP159" s="28"/>
      <c r="RPQ159" s="28"/>
      <c r="RPR159" s="28"/>
      <c r="RPS159" s="28"/>
      <c r="RPT159" s="28"/>
      <c r="RPU159" s="28"/>
      <c r="RPV159" s="28"/>
      <c r="RPW159" s="28"/>
      <c r="RPX159" s="28"/>
      <c r="RPY159" s="28"/>
      <c r="RPZ159" s="28"/>
      <c r="RQA159" s="28"/>
      <c r="RQB159" s="28"/>
      <c r="RQC159" s="28"/>
      <c r="RQD159" s="28"/>
      <c r="RQE159" s="28"/>
      <c r="RQF159" s="28"/>
      <c r="RQG159" s="28"/>
      <c r="RQH159" s="28"/>
      <c r="RQI159" s="28"/>
      <c r="RQJ159" s="28"/>
      <c r="RQK159" s="28"/>
      <c r="RQL159" s="28"/>
      <c r="RQM159" s="28"/>
      <c r="RQN159" s="28"/>
      <c r="RQO159" s="28"/>
      <c r="RQP159" s="28"/>
      <c r="RQQ159" s="28"/>
      <c r="RQR159" s="28"/>
      <c r="RQS159" s="28"/>
      <c r="RQT159" s="28"/>
      <c r="RQU159" s="28"/>
      <c r="RQV159" s="28"/>
      <c r="RQW159" s="28"/>
      <c r="RQX159" s="28"/>
      <c r="RQY159" s="28"/>
      <c r="RQZ159" s="28"/>
      <c r="RRA159" s="28"/>
      <c r="RRB159" s="28"/>
      <c r="RRC159" s="28"/>
      <c r="RRD159" s="28"/>
      <c r="RRE159" s="28"/>
      <c r="RRF159" s="28"/>
      <c r="RRG159" s="28"/>
      <c r="RRH159" s="28"/>
      <c r="RRI159" s="28"/>
      <c r="RRJ159" s="28"/>
      <c r="RRK159" s="28"/>
      <c r="RRL159" s="28"/>
      <c r="RRM159" s="28"/>
      <c r="RRN159" s="28"/>
      <c r="RRO159" s="28"/>
      <c r="RRP159" s="28"/>
      <c r="RRQ159" s="28"/>
      <c r="RRR159" s="28"/>
      <c r="RRS159" s="28"/>
      <c r="RRT159" s="28"/>
      <c r="RRU159" s="28"/>
      <c r="RRV159" s="28"/>
      <c r="RRW159" s="28"/>
      <c r="RRX159" s="28"/>
      <c r="RRY159" s="28"/>
      <c r="RRZ159" s="28"/>
      <c r="RSA159" s="28"/>
      <c r="RSB159" s="28"/>
      <c r="RSC159" s="28"/>
      <c r="RSD159" s="28"/>
      <c r="RSE159" s="28"/>
      <c r="RSF159" s="28"/>
      <c r="RSG159" s="28"/>
      <c r="RSH159" s="28"/>
      <c r="RSI159" s="28"/>
      <c r="RSJ159" s="28"/>
      <c r="RSK159" s="28"/>
      <c r="RSL159" s="28"/>
      <c r="RSM159" s="28"/>
      <c r="RSN159" s="28"/>
      <c r="RSO159" s="28"/>
      <c r="RSP159" s="28"/>
      <c r="RSQ159" s="28"/>
      <c r="RSR159" s="28"/>
      <c r="RSS159" s="28"/>
      <c r="RST159" s="28"/>
      <c r="RSU159" s="28"/>
      <c r="RSV159" s="28"/>
      <c r="RSW159" s="28"/>
      <c r="RSX159" s="28"/>
      <c r="RSY159" s="28"/>
      <c r="RSZ159" s="28"/>
      <c r="RTA159" s="28"/>
      <c r="RTB159" s="28"/>
      <c r="RTC159" s="28"/>
      <c r="RTD159" s="28"/>
      <c r="RTE159" s="28"/>
      <c r="RTF159" s="28"/>
      <c r="RTG159" s="28"/>
      <c r="RTH159" s="28"/>
      <c r="RTI159" s="28"/>
      <c r="RTJ159" s="28"/>
      <c r="RTK159" s="28"/>
      <c r="RTL159" s="28"/>
      <c r="RTM159" s="28"/>
      <c r="RTN159" s="28"/>
      <c r="RTO159" s="28"/>
      <c r="RTP159" s="28"/>
      <c r="RTQ159" s="28"/>
      <c r="RTR159" s="28"/>
      <c r="RTS159" s="28"/>
      <c r="RTT159" s="28"/>
      <c r="RTU159" s="28"/>
      <c r="RTV159" s="28"/>
      <c r="RTW159" s="28"/>
      <c r="RTX159" s="28"/>
      <c r="RTY159" s="28"/>
      <c r="RTZ159" s="28"/>
      <c r="RUA159" s="28"/>
      <c r="RUB159" s="28"/>
      <c r="RUC159" s="28"/>
      <c r="RUD159" s="28"/>
      <c r="RUE159" s="28"/>
      <c r="RUF159" s="28"/>
      <c r="RUG159" s="28"/>
      <c r="RUH159" s="28"/>
      <c r="RUI159" s="28"/>
      <c r="RUJ159" s="28"/>
      <c r="RUK159" s="28"/>
      <c r="RUL159" s="28"/>
      <c r="RUM159" s="28"/>
      <c r="RUN159" s="28"/>
      <c r="RUO159" s="28"/>
      <c r="RUP159" s="28"/>
      <c r="RUQ159" s="28"/>
      <c r="RUR159" s="28"/>
      <c r="RUS159" s="28"/>
      <c r="RUT159" s="28"/>
      <c r="RUU159" s="28"/>
      <c r="RUV159" s="28"/>
      <c r="RUW159" s="28"/>
      <c r="RUX159" s="28"/>
      <c r="RUY159" s="28"/>
      <c r="RUZ159" s="28"/>
      <c r="RVA159" s="28"/>
      <c r="RVB159" s="28"/>
      <c r="RVC159" s="28"/>
      <c r="RVD159" s="28"/>
      <c r="RVE159" s="28"/>
      <c r="RVF159" s="28"/>
      <c r="RVG159" s="28"/>
      <c r="RVH159" s="28"/>
      <c r="RVI159" s="28"/>
      <c r="RVJ159" s="28"/>
      <c r="RVK159" s="28"/>
      <c r="RVL159" s="28"/>
      <c r="RVM159" s="28"/>
      <c r="RVN159" s="28"/>
      <c r="RVO159" s="28"/>
      <c r="RVP159" s="28"/>
      <c r="RVQ159" s="28"/>
      <c r="RVR159" s="28"/>
      <c r="RVS159" s="28"/>
      <c r="RVT159" s="28"/>
      <c r="RVU159" s="28"/>
      <c r="RVV159" s="28"/>
      <c r="RVW159" s="28"/>
      <c r="RVX159" s="28"/>
      <c r="RVY159" s="28"/>
      <c r="RVZ159" s="28"/>
      <c r="RWA159" s="28"/>
      <c r="RWB159" s="28"/>
      <c r="RWC159" s="28"/>
      <c r="RWD159" s="28"/>
      <c r="RWE159" s="28"/>
      <c r="RWF159" s="28"/>
      <c r="RWG159" s="28"/>
      <c r="RWH159" s="28"/>
      <c r="RWI159" s="28"/>
      <c r="RWJ159" s="28"/>
      <c r="RWK159" s="28"/>
      <c r="RWL159" s="28"/>
      <c r="RWM159" s="28"/>
      <c r="RWN159" s="28"/>
      <c r="RWO159" s="28"/>
      <c r="RWP159" s="28"/>
      <c r="RWQ159" s="28"/>
      <c r="RWR159" s="28"/>
      <c r="RWS159" s="28"/>
      <c r="RWT159" s="28"/>
      <c r="RWU159" s="28"/>
      <c r="RWV159" s="28"/>
      <c r="RWW159" s="28"/>
      <c r="RWX159" s="28"/>
      <c r="RWY159" s="28"/>
      <c r="RWZ159" s="28"/>
      <c r="RXA159" s="28"/>
      <c r="RXB159" s="28"/>
      <c r="RXC159" s="28"/>
      <c r="RXD159" s="28"/>
      <c r="RXE159" s="28"/>
      <c r="RXF159" s="28"/>
      <c r="RXG159" s="28"/>
      <c r="RXH159" s="28"/>
      <c r="RXI159" s="28"/>
      <c r="RXJ159" s="28"/>
      <c r="RXK159" s="28"/>
      <c r="RXL159" s="28"/>
      <c r="RXM159" s="28"/>
      <c r="RXN159" s="28"/>
      <c r="RXO159" s="28"/>
      <c r="RXP159" s="28"/>
      <c r="RXQ159" s="28"/>
      <c r="RXR159" s="28"/>
      <c r="RXS159" s="28"/>
      <c r="RXT159" s="28"/>
      <c r="RXU159" s="28"/>
      <c r="RXV159" s="28"/>
      <c r="RXW159" s="28"/>
      <c r="RXX159" s="28"/>
      <c r="RXY159" s="28"/>
      <c r="RXZ159" s="28"/>
      <c r="RYA159" s="28"/>
      <c r="RYB159" s="28"/>
      <c r="RYC159" s="28"/>
      <c r="RYD159" s="28"/>
      <c r="RYE159" s="28"/>
      <c r="RYF159" s="28"/>
      <c r="RYG159" s="28"/>
      <c r="RYH159" s="28"/>
      <c r="RYI159" s="28"/>
      <c r="RYJ159" s="28"/>
      <c r="RYK159" s="28"/>
      <c r="RYL159" s="28"/>
      <c r="RYM159" s="28"/>
      <c r="RYN159" s="28"/>
      <c r="RYO159" s="28"/>
      <c r="RYP159" s="28"/>
      <c r="RYQ159" s="28"/>
      <c r="RYR159" s="28"/>
      <c r="RYS159" s="28"/>
      <c r="RYT159" s="28"/>
      <c r="RYU159" s="28"/>
      <c r="RYV159" s="28"/>
      <c r="RYW159" s="28"/>
      <c r="RYX159" s="28"/>
      <c r="RYY159" s="28"/>
      <c r="RYZ159" s="28"/>
      <c r="RZA159" s="28"/>
      <c r="RZB159" s="28"/>
      <c r="RZC159" s="28"/>
      <c r="RZD159" s="28"/>
      <c r="RZE159" s="28"/>
      <c r="RZF159" s="28"/>
      <c r="RZG159" s="28"/>
      <c r="RZH159" s="28"/>
      <c r="RZI159" s="28"/>
      <c r="RZJ159" s="28"/>
      <c r="RZK159" s="28"/>
      <c r="RZL159" s="28"/>
      <c r="RZM159" s="28"/>
      <c r="RZN159" s="28"/>
      <c r="RZO159" s="28"/>
      <c r="RZP159" s="28"/>
      <c r="RZQ159" s="28"/>
      <c r="RZR159" s="28"/>
      <c r="RZS159" s="28"/>
      <c r="RZT159" s="28"/>
      <c r="RZU159" s="28"/>
      <c r="RZV159" s="28"/>
      <c r="RZW159" s="28"/>
      <c r="RZX159" s="28"/>
      <c r="RZY159" s="28"/>
      <c r="RZZ159" s="28"/>
      <c r="SAA159" s="28"/>
      <c r="SAB159" s="28"/>
      <c r="SAC159" s="28"/>
      <c r="SAD159" s="28"/>
      <c r="SAE159" s="28"/>
      <c r="SAF159" s="28"/>
      <c r="SAG159" s="28"/>
      <c r="SAH159" s="28"/>
      <c r="SAI159" s="28"/>
      <c r="SAJ159" s="28"/>
      <c r="SAK159" s="28"/>
      <c r="SAL159" s="28"/>
      <c r="SAM159" s="28"/>
      <c r="SAN159" s="28"/>
      <c r="SAO159" s="28"/>
      <c r="SAP159" s="28"/>
      <c r="SAQ159" s="28"/>
      <c r="SAR159" s="28"/>
      <c r="SAS159" s="28"/>
      <c r="SAT159" s="28"/>
      <c r="SAU159" s="28"/>
      <c r="SAV159" s="28"/>
      <c r="SAW159" s="28"/>
      <c r="SAX159" s="28"/>
      <c r="SAY159" s="28"/>
      <c r="SAZ159" s="28"/>
      <c r="SBA159" s="28"/>
      <c r="SBB159" s="28"/>
      <c r="SBC159" s="28"/>
      <c r="SBD159" s="28"/>
      <c r="SBE159" s="28"/>
      <c r="SBF159" s="28"/>
      <c r="SBG159" s="28"/>
      <c r="SBH159" s="28"/>
      <c r="SBI159" s="28"/>
      <c r="SBJ159" s="28"/>
      <c r="SBK159" s="28"/>
      <c r="SBL159" s="28"/>
      <c r="SBM159" s="28"/>
      <c r="SBN159" s="28"/>
      <c r="SBO159" s="28"/>
      <c r="SBP159" s="28"/>
      <c r="SBQ159" s="28"/>
      <c r="SBR159" s="28"/>
      <c r="SBS159" s="28"/>
      <c r="SBT159" s="28"/>
      <c r="SBU159" s="28"/>
      <c r="SBV159" s="28"/>
      <c r="SBW159" s="28"/>
      <c r="SBX159" s="28"/>
      <c r="SBY159" s="28"/>
      <c r="SBZ159" s="28"/>
      <c r="SCA159" s="28"/>
      <c r="SCB159" s="28"/>
      <c r="SCC159" s="28"/>
      <c r="SCD159" s="28"/>
      <c r="SCE159" s="28"/>
      <c r="SCF159" s="28"/>
      <c r="SCG159" s="28"/>
      <c r="SCH159" s="28"/>
      <c r="SCI159" s="28"/>
      <c r="SCJ159" s="28"/>
      <c r="SCK159" s="28"/>
      <c r="SCL159" s="28"/>
      <c r="SCM159" s="28"/>
      <c r="SCN159" s="28"/>
      <c r="SCO159" s="28"/>
      <c r="SCP159" s="28"/>
      <c r="SCQ159" s="28"/>
      <c r="SCR159" s="28"/>
      <c r="SCS159" s="28"/>
      <c r="SCT159" s="28"/>
      <c r="SCU159" s="28"/>
      <c r="SCV159" s="28"/>
      <c r="SCW159" s="28"/>
      <c r="SCX159" s="28"/>
      <c r="SCY159" s="28"/>
      <c r="SCZ159" s="28"/>
      <c r="SDA159" s="28"/>
      <c r="SDB159" s="28"/>
      <c r="SDC159" s="28"/>
      <c r="SDD159" s="28"/>
      <c r="SDE159" s="28"/>
      <c r="SDF159" s="28"/>
      <c r="SDG159" s="28"/>
      <c r="SDH159" s="28"/>
      <c r="SDI159" s="28"/>
      <c r="SDJ159" s="28"/>
      <c r="SDK159" s="28"/>
      <c r="SDL159" s="28"/>
      <c r="SDM159" s="28"/>
      <c r="SDN159" s="28"/>
      <c r="SDO159" s="28"/>
      <c r="SDP159" s="28"/>
      <c r="SDQ159" s="28"/>
      <c r="SDR159" s="28"/>
      <c r="SDS159" s="28"/>
      <c r="SDT159" s="28"/>
      <c r="SDU159" s="28"/>
      <c r="SDV159" s="28"/>
      <c r="SDW159" s="28"/>
      <c r="SDX159" s="28"/>
      <c r="SDY159" s="28"/>
      <c r="SDZ159" s="28"/>
      <c r="SEA159" s="28"/>
      <c r="SEB159" s="28"/>
      <c r="SEC159" s="28"/>
      <c r="SED159" s="28"/>
      <c r="SEE159" s="28"/>
      <c r="SEF159" s="28"/>
      <c r="SEG159" s="28"/>
      <c r="SEH159" s="28"/>
      <c r="SEI159" s="28"/>
      <c r="SEJ159" s="28"/>
      <c r="SEK159" s="28"/>
      <c r="SEL159" s="28"/>
      <c r="SEM159" s="28"/>
      <c r="SEN159" s="28"/>
      <c r="SEO159" s="28"/>
      <c r="SEP159" s="28"/>
      <c r="SEQ159" s="28"/>
      <c r="SER159" s="28"/>
      <c r="SES159" s="28"/>
      <c r="SET159" s="28"/>
      <c r="SEU159" s="28"/>
      <c r="SEV159" s="28"/>
      <c r="SEW159" s="28"/>
      <c r="SEX159" s="28"/>
      <c r="SEY159" s="28"/>
      <c r="SEZ159" s="28"/>
      <c r="SFA159" s="28"/>
      <c r="SFB159" s="28"/>
      <c r="SFC159" s="28"/>
      <c r="SFD159" s="28"/>
      <c r="SFE159" s="28"/>
      <c r="SFF159" s="28"/>
      <c r="SFG159" s="28"/>
      <c r="SFH159" s="28"/>
      <c r="SFI159" s="28"/>
      <c r="SFJ159" s="28"/>
      <c r="SFK159" s="28"/>
      <c r="SFL159" s="28"/>
      <c r="SFM159" s="28"/>
      <c r="SFN159" s="28"/>
      <c r="SFO159" s="28"/>
      <c r="SFP159" s="28"/>
      <c r="SFQ159" s="28"/>
      <c r="SFR159" s="28"/>
      <c r="SFS159" s="28"/>
      <c r="SFT159" s="28"/>
      <c r="SFU159" s="28"/>
      <c r="SFV159" s="28"/>
      <c r="SFW159" s="28"/>
      <c r="SFX159" s="28"/>
      <c r="SFY159" s="28"/>
      <c r="SFZ159" s="28"/>
      <c r="SGA159" s="28"/>
      <c r="SGB159" s="28"/>
      <c r="SGC159" s="28"/>
      <c r="SGD159" s="28"/>
      <c r="SGE159" s="28"/>
      <c r="SGF159" s="28"/>
      <c r="SGG159" s="28"/>
      <c r="SGH159" s="28"/>
      <c r="SGI159" s="28"/>
      <c r="SGJ159" s="28"/>
      <c r="SGK159" s="28"/>
      <c r="SGL159" s="28"/>
      <c r="SGM159" s="28"/>
      <c r="SGN159" s="28"/>
      <c r="SGO159" s="28"/>
      <c r="SGP159" s="28"/>
      <c r="SGQ159" s="28"/>
      <c r="SGR159" s="28"/>
      <c r="SGS159" s="28"/>
      <c r="SGT159" s="28"/>
      <c r="SGU159" s="28"/>
      <c r="SGV159" s="28"/>
      <c r="SGW159" s="28"/>
      <c r="SGX159" s="28"/>
      <c r="SGY159" s="28"/>
      <c r="SGZ159" s="28"/>
      <c r="SHA159" s="28"/>
      <c r="SHB159" s="28"/>
      <c r="SHC159" s="28"/>
      <c r="SHD159" s="28"/>
      <c r="SHE159" s="28"/>
      <c r="SHF159" s="28"/>
      <c r="SHG159" s="28"/>
      <c r="SHH159" s="28"/>
      <c r="SHI159" s="28"/>
      <c r="SHJ159" s="28"/>
      <c r="SHK159" s="28"/>
      <c r="SHL159" s="28"/>
      <c r="SHM159" s="28"/>
      <c r="SHN159" s="28"/>
      <c r="SHO159" s="28"/>
      <c r="SHP159" s="28"/>
      <c r="SHQ159" s="28"/>
      <c r="SHR159" s="28"/>
      <c r="SHS159" s="28"/>
      <c r="SHT159" s="28"/>
      <c r="SHU159" s="28"/>
      <c r="SHV159" s="28"/>
      <c r="SHW159" s="28"/>
      <c r="SHX159" s="28"/>
      <c r="SHY159" s="28"/>
      <c r="SHZ159" s="28"/>
      <c r="SIA159" s="28"/>
      <c r="SIB159" s="28"/>
      <c r="SIC159" s="28"/>
      <c r="SID159" s="28"/>
      <c r="SIE159" s="28"/>
      <c r="SIF159" s="28"/>
      <c r="SIG159" s="28"/>
      <c r="SIH159" s="28"/>
      <c r="SII159" s="28"/>
      <c r="SIJ159" s="28"/>
      <c r="SIK159" s="28"/>
      <c r="SIL159" s="28"/>
      <c r="SIM159" s="28"/>
      <c r="SIN159" s="28"/>
      <c r="SIO159" s="28"/>
      <c r="SIP159" s="28"/>
      <c r="SIQ159" s="28"/>
      <c r="SIR159" s="28"/>
      <c r="SIS159" s="28"/>
      <c r="SIT159" s="28"/>
      <c r="SIU159" s="28"/>
      <c r="SIV159" s="28"/>
      <c r="SIW159" s="28"/>
      <c r="SIX159" s="28"/>
      <c r="SIY159" s="28"/>
      <c r="SIZ159" s="28"/>
      <c r="SJA159" s="28"/>
      <c r="SJB159" s="28"/>
      <c r="SJC159" s="28"/>
      <c r="SJD159" s="28"/>
      <c r="SJE159" s="28"/>
      <c r="SJF159" s="28"/>
      <c r="SJG159" s="28"/>
      <c r="SJH159" s="28"/>
      <c r="SJI159" s="28"/>
      <c r="SJJ159" s="28"/>
      <c r="SJK159" s="28"/>
      <c r="SJL159" s="28"/>
      <c r="SJM159" s="28"/>
      <c r="SJN159" s="28"/>
      <c r="SJO159" s="28"/>
      <c r="SJP159" s="28"/>
      <c r="SJQ159" s="28"/>
      <c r="SJR159" s="28"/>
      <c r="SJS159" s="28"/>
      <c r="SJT159" s="28"/>
      <c r="SJU159" s="28"/>
      <c r="SJV159" s="28"/>
      <c r="SJW159" s="28"/>
      <c r="SJX159" s="28"/>
      <c r="SJY159" s="28"/>
      <c r="SJZ159" s="28"/>
      <c r="SKA159" s="28"/>
      <c r="SKB159" s="28"/>
      <c r="SKC159" s="28"/>
      <c r="SKD159" s="28"/>
      <c r="SKE159" s="28"/>
      <c r="SKF159" s="28"/>
      <c r="SKG159" s="28"/>
      <c r="SKH159" s="28"/>
      <c r="SKI159" s="28"/>
      <c r="SKJ159" s="28"/>
      <c r="SKK159" s="28"/>
      <c r="SKL159" s="28"/>
      <c r="SKM159" s="28"/>
      <c r="SKN159" s="28"/>
      <c r="SKO159" s="28"/>
      <c r="SKP159" s="28"/>
      <c r="SKQ159" s="28"/>
      <c r="SKR159" s="28"/>
      <c r="SKS159" s="28"/>
      <c r="SKT159" s="28"/>
      <c r="SKU159" s="28"/>
      <c r="SKV159" s="28"/>
      <c r="SKW159" s="28"/>
      <c r="SKX159" s="28"/>
      <c r="SKY159" s="28"/>
      <c r="SKZ159" s="28"/>
      <c r="SLA159" s="28"/>
      <c r="SLB159" s="28"/>
      <c r="SLC159" s="28"/>
      <c r="SLD159" s="28"/>
      <c r="SLE159" s="28"/>
      <c r="SLF159" s="28"/>
      <c r="SLG159" s="28"/>
      <c r="SLH159" s="28"/>
      <c r="SLI159" s="28"/>
      <c r="SLJ159" s="28"/>
      <c r="SLK159" s="28"/>
      <c r="SLL159" s="28"/>
      <c r="SLM159" s="28"/>
      <c r="SLN159" s="28"/>
      <c r="SLO159" s="28"/>
      <c r="SLP159" s="28"/>
      <c r="SLQ159" s="28"/>
      <c r="SLR159" s="28"/>
      <c r="SLS159" s="28"/>
      <c r="SLT159" s="28"/>
      <c r="SLU159" s="28"/>
      <c r="SLV159" s="28"/>
      <c r="SLW159" s="28"/>
      <c r="SLX159" s="28"/>
      <c r="SLY159" s="28"/>
      <c r="SLZ159" s="28"/>
      <c r="SMA159" s="28"/>
      <c r="SMB159" s="28"/>
      <c r="SMC159" s="28"/>
      <c r="SMD159" s="28"/>
      <c r="SME159" s="28"/>
      <c r="SMF159" s="28"/>
      <c r="SMG159" s="28"/>
      <c r="SMH159" s="28"/>
      <c r="SMI159" s="28"/>
      <c r="SMJ159" s="28"/>
      <c r="SMK159" s="28"/>
      <c r="SML159" s="28"/>
      <c r="SMM159" s="28"/>
      <c r="SMN159" s="28"/>
      <c r="SMO159" s="28"/>
      <c r="SMP159" s="28"/>
      <c r="SMQ159" s="28"/>
      <c r="SMR159" s="28"/>
      <c r="SMS159" s="28"/>
      <c r="SMT159" s="28"/>
      <c r="SMU159" s="28"/>
      <c r="SMV159" s="28"/>
      <c r="SMW159" s="28"/>
      <c r="SMX159" s="28"/>
      <c r="SMY159" s="28"/>
      <c r="SMZ159" s="28"/>
      <c r="SNA159" s="28"/>
      <c r="SNB159" s="28"/>
      <c r="SNC159" s="28"/>
      <c r="SND159" s="28"/>
      <c r="SNE159" s="28"/>
      <c r="SNF159" s="28"/>
      <c r="SNG159" s="28"/>
      <c r="SNH159" s="28"/>
      <c r="SNI159" s="28"/>
      <c r="SNJ159" s="28"/>
      <c r="SNK159" s="28"/>
      <c r="SNL159" s="28"/>
      <c r="SNM159" s="28"/>
      <c r="SNN159" s="28"/>
      <c r="SNO159" s="28"/>
      <c r="SNP159" s="28"/>
      <c r="SNQ159" s="28"/>
      <c r="SNR159" s="28"/>
      <c r="SNS159" s="28"/>
      <c r="SNT159" s="28"/>
      <c r="SNU159" s="28"/>
      <c r="SNV159" s="28"/>
      <c r="SNW159" s="28"/>
      <c r="SNX159" s="28"/>
      <c r="SNY159" s="28"/>
      <c r="SNZ159" s="28"/>
      <c r="SOA159" s="28"/>
      <c r="SOB159" s="28"/>
      <c r="SOC159" s="28"/>
      <c r="SOD159" s="28"/>
      <c r="SOE159" s="28"/>
      <c r="SOF159" s="28"/>
      <c r="SOG159" s="28"/>
      <c r="SOH159" s="28"/>
      <c r="SOI159" s="28"/>
      <c r="SOJ159" s="28"/>
      <c r="SOK159" s="28"/>
      <c r="SOL159" s="28"/>
      <c r="SOM159" s="28"/>
      <c r="SON159" s="28"/>
      <c r="SOO159" s="28"/>
      <c r="SOP159" s="28"/>
      <c r="SOQ159" s="28"/>
      <c r="SOR159" s="28"/>
      <c r="SOS159" s="28"/>
      <c r="SOT159" s="28"/>
      <c r="SOU159" s="28"/>
      <c r="SOV159" s="28"/>
      <c r="SOW159" s="28"/>
      <c r="SOX159" s="28"/>
      <c r="SOY159" s="28"/>
      <c r="SOZ159" s="28"/>
      <c r="SPA159" s="28"/>
      <c r="SPB159" s="28"/>
      <c r="SPC159" s="28"/>
      <c r="SPD159" s="28"/>
      <c r="SPE159" s="28"/>
      <c r="SPF159" s="28"/>
      <c r="SPG159" s="28"/>
      <c r="SPH159" s="28"/>
      <c r="SPI159" s="28"/>
      <c r="SPJ159" s="28"/>
      <c r="SPK159" s="28"/>
      <c r="SPL159" s="28"/>
      <c r="SPM159" s="28"/>
      <c r="SPN159" s="28"/>
      <c r="SPO159" s="28"/>
      <c r="SPP159" s="28"/>
      <c r="SPQ159" s="28"/>
      <c r="SPR159" s="28"/>
      <c r="SPS159" s="28"/>
      <c r="SPT159" s="28"/>
      <c r="SPU159" s="28"/>
      <c r="SPV159" s="28"/>
      <c r="SPW159" s="28"/>
      <c r="SPX159" s="28"/>
      <c r="SPY159" s="28"/>
      <c r="SPZ159" s="28"/>
      <c r="SQA159" s="28"/>
      <c r="SQB159" s="28"/>
      <c r="SQC159" s="28"/>
      <c r="SQD159" s="28"/>
      <c r="SQE159" s="28"/>
      <c r="SQF159" s="28"/>
      <c r="SQG159" s="28"/>
      <c r="SQH159" s="28"/>
      <c r="SQI159" s="28"/>
      <c r="SQJ159" s="28"/>
      <c r="SQK159" s="28"/>
      <c r="SQL159" s="28"/>
      <c r="SQM159" s="28"/>
      <c r="SQN159" s="28"/>
      <c r="SQO159" s="28"/>
      <c r="SQP159" s="28"/>
      <c r="SQQ159" s="28"/>
      <c r="SQR159" s="28"/>
      <c r="SQS159" s="28"/>
      <c r="SQT159" s="28"/>
      <c r="SQU159" s="28"/>
      <c r="SQV159" s="28"/>
      <c r="SQW159" s="28"/>
      <c r="SQX159" s="28"/>
      <c r="SQY159" s="28"/>
      <c r="SQZ159" s="28"/>
      <c r="SRA159" s="28"/>
      <c r="SRB159" s="28"/>
      <c r="SRC159" s="28"/>
      <c r="SRD159" s="28"/>
      <c r="SRE159" s="28"/>
      <c r="SRF159" s="28"/>
      <c r="SRG159" s="28"/>
      <c r="SRH159" s="28"/>
      <c r="SRI159" s="28"/>
      <c r="SRJ159" s="28"/>
      <c r="SRK159" s="28"/>
      <c r="SRL159" s="28"/>
      <c r="SRM159" s="28"/>
      <c r="SRN159" s="28"/>
      <c r="SRO159" s="28"/>
      <c r="SRP159" s="28"/>
      <c r="SRQ159" s="28"/>
      <c r="SRR159" s="28"/>
      <c r="SRS159" s="28"/>
      <c r="SRT159" s="28"/>
      <c r="SRU159" s="28"/>
      <c r="SRV159" s="28"/>
      <c r="SRW159" s="28"/>
      <c r="SRX159" s="28"/>
      <c r="SRY159" s="28"/>
      <c r="SRZ159" s="28"/>
      <c r="SSA159" s="28"/>
      <c r="SSB159" s="28"/>
      <c r="SSC159" s="28"/>
      <c r="SSD159" s="28"/>
      <c r="SSE159" s="28"/>
      <c r="SSF159" s="28"/>
      <c r="SSG159" s="28"/>
      <c r="SSH159" s="28"/>
      <c r="SSI159" s="28"/>
      <c r="SSJ159" s="28"/>
      <c r="SSK159" s="28"/>
      <c r="SSL159" s="28"/>
      <c r="SSM159" s="28"/>
      <c r="SSN159" s="28"/>
      <c r="SSO159" s="28"/>
      <c r="SSP159" s="28"/>
      <c r="SSQ159" s="28"/>
      <c r="SSR159" s="28"/>
      <c r="SSS159" s="28"/>
      <c r="SST159" s="28"/>
      <c r="SSU159" s="28"/>
      <c r="SSV159" s="28"/>
      <c r="SSW159" s="28"/>
      <c r="SSX159" s="28"/>
      <c r="SSY159" s="28"/>
      <c r="SSZ159" s="28"/>
      <c r="STA159" s="28"/>
      <c r="STB159" s="28"/>
      <c r="STC159" s="28"/>
      <c r="STD159" s="28"/>
      <c r="STE159" s="28"/>
      <c r="STF159" s="28"/>
      <c r="STG159" s="28"/>
      <c r="STH159" s="28"/>
      <c r="STI159" s="28"/>
      <c r="STJ159" s="28"/>
      <c r="STK159" s="28"/>
      <c r="STL159" s="28"/>
      <c r="STM159" s="28"/>
      <c r="STN159" s="28"/>
      <c r="STO159" s="28"/>
      <c r="STP159" s="28"/>
      <c r="STQ159" s="28"/>
      <c r="STR159" s="28"/>
      <c r="STS159" s="28"/>
      <c r="STT159" s="28"/>
      <c r="STU159" s="28"/>
      <c r="STV159" s="28"/>
      <c r="STW159" s="28"/>
      <c r="STX159" s="28"/>
      <c r="STY159" s="28"/>
      <c r="STZ159" s="28"/>
      <c r="SUA159" s="28"/>
      <c r="SUB159" s="28"/>
      <c r="SUC159" s="28"/>
      <c r="SUD159" s="28"/>
      <c r="SUE159" s="28"/>
      <c r="SUF159" s="28"/>
      <c r="SUG159" s="28"/>
      <c r="SUH159" s="28"/>
      <c r="SUI159" s="28"/>
      <c r="SUJ159" s="28"/>
      <c r="SUK159" s="28"/>
      <c r="SUL159" s="28"/>
      <c r="SUM159" s="28"/>
      <c r="SUN159" s="28"/>
      <c r="SUO159" s="28"/>
      <c r="SUP159" s="28"/>
      <c r="SUQ159" s="28"/>
      <c r="SUR159" s="28"/>
      <c r="SUS159" s="28"/>
      <c r="SUT159" s="28"/>
      <c r="SUU159" s="28"/>
      <c r="SUV159" s="28"/>
      <c r="SUW159" s="28"/>
      <c r="SUX159" s="28"/>
      <c r="SUY159" s="28"/>
      <c r="SUZ159" s="28"/>
      <c r="SVA159" s="28"/>
      <c r="SVB159" s="28"/>
      <c r="SVC159" s="28"/>
      <c r="SVD159" s="28"/>
      <c r="SVE159" s="28"/>
      <c r="SVF159" s="28"/>
      <c r="SVG159" s="28"/>
      <c r="SVH159" s="28"/>
      <c r="SVI159" s="28"/>
      <c r="SVJ159" s="28"/>
      <c r="SVK159" s="28"/>
      <c r="SVL159" s="28"/>
      <c r="SVM159" s="28"/>
      <c r="SVN159" s="28"/>
      <c r="SVO159" s="28"/>
      <c r="SVP159" s="28"/>
      <c r="SVQ159" s="28"/>
      <c r="SVR159" s="28"/>
      <c r="SVS159" s="28"/>
      <c r="SVT159" s="28"/>
      <c r="SVU159" s="28"/>
      <c r="SVV159" s="28"/>
      <c r="SVW159" s="28"/>
      <c r="SVX159" s="28"/>
      <c r="SVY159" s="28"/>
      <c r="SVZ159" s="28"/>
      <c r="SWA159" s="28"/>
      <c r="SWB159" s="28"/>
      <c r="SWC159" s="28"/>
      <c r="SWD159" s="28"/>
      <c r="SWE159" s="28"/>
      <c r="SWF159" s="28"/>
      <c r="SWG159" s="28"/>
      <c r="SWH159" s="28"/>
      <c r="SWI159" s="28"/>
      <c r="SWJ159" s="28"/>
      <c r="SWK159" s="28"/>
      <c r="SWL159" s="28"/>
      <c r="SWM159" s="28"/>
      <c r="SWN159" s="28"/>
      <c r="SWO159" s="28"/>
      <c r="SWP159" s="28"/>
      <c r="SWQ159" s="28"/>
      <c r="SWR159" s="28"/>
      <c r="SWS159" s="28"/>
      <c r="SWT159" s="28"/>
      <c r="SWU159" s="28"/>
      <c r="SWV159" s="28"/>
      <c r="SWW159" s="28"/>
      <c r="SWX159" s="28"/>
      <c r="SWY159" s="28"/>
      <c r="SWZ159" s="28"/>
      <c r="SXA159" s="28"/>
      <c r="SXB159" s="28"/>
      <c r="SXC159" s="28"/>
      <c r="SXD159" s="28"/>
      <c r="SXE159" s="28"/>
      <c r="SXF159" s="28"/>
      <c r="SXG159" s="28"/>
      <c r="SXH159" s="28"/>
      <c r="SXI159" s="28"/>
      <c r="SXJ159" s="28"/>
      <c r="SXK159" s="28"/>
      <c r="SXL159" s="28"/>
      <c r="SXM159" s="28"/>
      <c r="SXN159" s="28"/>
      <c r="SXO159" s="28"/>
      <c r="SXP159" s="28"/>
      <c r="SXQ159" s="28"/>
      <c r="SXR159" s="28"/>
      <c r="SXS159" s="28"/>
      <c r="SXT159" s="28"/>
      <c r="SXU159" s="28"/>
      <c r="SXV159" s="28"/>
      <c r="SXW159" s="28"/>
      <c r="SXX159" s="28"/>
      <c r="SXY159" s="28"/>
      <c r="SXZ159" s="28"/>
      <c r="SYA159" s="28"/>
      <c r="SYB159" s="28"/>
      <c r="SYC159" s="28"/>
      <c r="SYD159" s="28"/>
      <c r="SYE159" s="28"/>
      <c r="SYF159" s="28"/>
      <c r="SYG159" s="28"/>
      <c r="SYH159" s="28"/>
      <c r="SYI159" s="28"/>
      <c r="SYJ159" s="28"/>
      <c r="SYK159" s="28"/>
      <c r="SYL159" s="28"/>
      <c r="SYM159" s="28"/>
      <c r="SYN159" s="28"/>
      <c r="SYO159" s="28"/>
      <c r="SYP159" s="28"/>
      <c r="SYQ159" s="28"/>
      <c r="SYR159" s="28"/>
      <c r="SYS159" s="28"/>
      <c r="SYT159" s="28"/>
      <c r="SYU159" s="28"/>
      <c r="SYV159" s="28"/>
      <c r="SYW159" s="28"/>
      <c r="SYX159" s="28"/>
      <c r="SYY159" s="28"/>
      <c r="SYZ159" s="28"/>
      <c r="SZA159" s="28"/>
      <c r="SZB159" s="28"/>
      <c r="SZC159" s="28"/>
      <c r="SZD159" s="28"/>
      <c r="SZE159" s="28"/>
      <c r="SZF159" s="28"/>
      <c r="SZG159" s="28"/>
      <c r="SZH159" s="28"/>
      <c r="SZI159" s="28"/>
      <c r="SZJ159" s="28"/>
      <c r="SZK159" s="28"/>
      <c r="SZL159" s="28"/>
      <c r="SZM159" s="28"/>
      <c r="SZN159" s="28"/>
      <c r="SZO159" s="28"/>
      <c r="SZP159" s="28"/>
      <c r="SZQ159" s="28"/>
      <c r="SZR159" s="28"/>
      <c r="SZS159" s="28"/>
      <c r="SZT159" s="28"/>
      <c r="SZU159" s="28"/>
      <c r="SZV159" s="28"/>
      <c r="SZW159" s="28"/>
      <c r="SZX159" s="28"/>
      <c r="SZY159" s="28"/>
      <c r="SZZ159" s="28"/>
      <c r="TAA159" s="28"/>
      <c r="TAB159" s="28"/>
      <c r="TAC159" s="28"/>
      <c r="TAD159" s="28"/>
      <c r="TAE159" s="28"/>
      <c r="TAF159" s="28"/>
      <c r="TAG159" s="28"/>
      <c r="TAH159" s="28"/>
      <c r="TAI159" s="28"/>
      <c r="TAJ159" s="28"/>
      <c r="TAK159" s="28"/>
      <c r="TAL159" s="28"/>
      <c r="TAM159" s="28"/>
      <c r="TAN159" s="28"/>
      <c r="TAO159" s="28"/>
      <c r="TAP159" s="28"/>
      <c r="TAQ159" s="28"/>
      <c r="TAR159" s="28"/>
      <c r="TAS159" s="28"/>
      <c r="TAT159" s="28"/>
      <c r="TAU159" s="28"/>
      <c r="TAV159" s="28"/>
      <c r="TAW159" s="28"/>
      <c r="TAX159" s="28"/>
      <c r="TAY159" s="28"/>
      <c r="TAZ159" s="28"/>
      <c r="TBA159" s="28"/>
      <c r="TBB159" s="28"/>
      <c r="TBC159" s="28"/>
      <c r="TBD159" s="28"/>
      <c r="TBE159" s="28"/>
      <c r="TBF159" s="28"/>
      <c r="TBG159" s="28"/>
      <c r="TBH159" s="28"/>
      <c r="TBI159" s="28"/>
      <c r="TBJ159" s="28"/>
      <c r="TBK159" s="28"/>
      <c r="TBL159" s="28"/>
      <c r="TBM159" s="28"/>
      <c r="TBN159" s="28"/>
      <c r="TBO159" s="28"/>
      <c r="TBP159" s="28"/>
      <c r="TBQ159" s="28"/>
      <c r="TBR159" s="28"/>
      <c r="TBS159" s="28"/>
      <c r="TBT159" s="28"/>
      <c r="TBU159" s="28"/>
      <c r="TBV159" s="28"/>
      <c r="TBW159" s="28"/>
      <c r="TBX159" s="28"/>
      <c r="TBY159" s="28"/>
      <c r="TBZ159" s="28"/>
      <c r="TCA159" s="28"/>
      <c r="TCB159" s="28"/>
      <c r="TCC159" s="28"/>
      <c r="TCD159" s="28"/>
      <c r="TCE159" s="28"/>
      <c r="TCF159" s="28"/>
      <c r="TCG159" s="28"/>
      <c r="TCH159" s="28"/>
      <c r="TCI159" s="28"/>
      <c r="TCJ159" s="28"/>
      <c r="TCK159" s="28"/>
      <c r="TCL159" s="28"/>
      <c r="TCM159" s="28"/>
      <c r="TCN159" s="28"/>
      <c r="TCO159" s="28"/>
      <c r="TCP159" s="28"/>
      <c r="TCQ159" s="28"/>
      <c r="TCR159" s="28"/>
      <c r="TCS159" s="28"/>
      <c r="TCT159" s="28"/>
      <c r="TCU159" s="28"/>
      <c r="TCV159" s="28"/>
      <c r="TCW159" s="28"/>
      <c r="TCX159" s="28"/>
      <c r="TCY159" s="28"/>
      <c r="TCZ159" s="28"/>
      <c r="TDA159" s="28"/>
      <c r="TDB159" s="28"/>
      <c r="TDC159" s="28"/>
      <c r="TDD159" s="28"/>
      <c r="TDE159" s="28"/>
      <c r="TDF159" s="28"/>
      <c r="TDG159" s="28"/>
      <c r="TDH159" s="28"/>
      <c r="TDI159" s="28"/>
      <c r="TDJ159" s="28"/>
      <c r="TDK159" s="28"/>
      <c r="TDL159" s="28"/>
      <c r="TDM159" s="28"/>
      <c r="TDN159" s="28"/>
      <c r="TDO159" s="28"/>
      <c r="TDP159" s="28"/>
      <c r="TDQ159" s="28"/>
      <c r="TDR159" s="28"/>
      <c r="TDS159" s="28"/>
      <c r="TDT159" s="28"/>
      <c r="TDU159" s="28"/>
      <c r="TDV159" s="28"/>
      <c r="TDW159" s="28"/>
      <c r="TDX159" s="28"/>
      <c r="TDY159" s="28"/>
      <c r="TDZ159" s="28"/>
      <c r="TEA159" s="28"/>
      <c r="TEB159" s="28"/>
      <c r="TEC159" s="28"/>
      <c r="TED159" s="28"/>
      <c r="TEE159" s="28"/>
      <c r="TEF159" s="28"/>
      <c r="TEG159" s="28"/>
      <c r="TEH159" s="28"/>
      <c r="TEI159" s="28"/>
      <c r="TEJ159" s="28"/>
      <c r="TEK159" s="28"/>
      <c r="TEL159" s="28"/>
      <c r="TEM159" s="28"/>
      <c r="TEN159" s="28"/>
      <c r="TEO159" s="28"/>
      <c r="TEP159" s="28"/>
      <c r="TEQ159" s="28"/>
      <c r="TER159" s="28"/>
      <c r="TES159" s="28"/>
      <c r="TET159" s="28"/>
      <c r="TEU159" s="28"/>
      <c r="TEV159" s="28"/>
      <c r="TEW159" s="28"/>
      <c r="TEX159" s="28"/>
      <c r="TEY159" s="28"/>
      <c r="TEZ159" s="28"/>
      <c r="TFA159" s="28"/>
      <c r="TFB159" s="28"/>
      <c r="TFC159" s="28"/>
      <c r="TFD159" s="28"/>
      <c r="TFE159" s="28"/>
      <c r="TFF159" s="28"/>
      <c r="TFG159" s="28"/>
      <c r="TFH159" s="28"/>
      <c r="TFI159" s="28"/>
      <c r="TFJ159" s="28"/>
      <c r="TFK159" s="28"/>
      <c r="TFL159" s="28"/>
      <c r="TFM159" s="28"/>
      <c r="TFN159" s="28"/>
      <c r="TFO159" s="28"/>
      <c r="TFP159" s="28"/>
      <c r="TFQ159" s="28"/>
      <c r="TFR159" s="28"/>
      <c r="TFS159" s="28"/>
      <c r="TFT159" s="28"/>
      <c r="TFU159" s="28"/>
      <c r="TFV159" s="28"/>
      <c r="TFW159" s="28"/>
      <c r="TFX159" s="28"/>
      <c r="TFY159" s="28"/>
      <c r="TFZ159" s="28"/>
      <c r="TGA159" s="28"/>
      <c r="TGB159" s="28"/>
      <c r="TGC159" s="28"/>
      <c r="TGD159" s="28"/>
      <c r="TGE159" s="28"/>
      <c r="TGF159" s="28"/>
      <c r="TGG159" s="28"/>
      <c r="TGH159" s="28"/>
      <c r="TGI159" s="28"/>
      <c r="TGJ159" s="28"/>
      <c r="TGK159" s="28"/>
      <c r="TGL159" s="28"/>
      <c r="TGM159" s="28"/>
      <c r="TGN159" s="28"/>
      <c r="TGO159" s="28"/>
      <c r="TGP159" s="28"/>
      <c r="TGQ159" s="28"/>
      <c r="TGR159" s="28"/>
      <c r="TGS159" s="28"/>
      <c r="TGT159" s="28"/>
      <c r="TGU159" s="28"/>
      <c r="TGV159" s="28"/>
      <c r="TGW159" s="28"/>
      <c r="TGX159" s="28"/>
      <c r="TGY159" s="28"/>
      <c r="TGZ159" s="28"/>
      <c r="THA159" s="28"/>
      <c r="THB159" s="28"/>
      <c r="THC159" s="28"/>
      <c r="THD159" s="28"/>
      <c r="THE159" s="28"/>
      <c r="THF159" s="28"/>
      <c r="THG159" s="28"/>
      <c r="THH159" s="28"/>
      <c r="THI159" s="28"/>
      <c r="THJ159" s="28"/>
      <c r="THK159" s="28"/>
      <c r="THL159" s="28"/>
      <c r="THM159" s="28"/>
      <c r="THN159" s="28"/>
      <c r="THO159" s="28"/>
      <c r="THP159" s="28"/>
      <c r="THQ159" s="28"/>
      <c r="THR159" s="28"/>
      <c r="THS159" s="28"/>
      <c r="THT159" s="28"/>
      <c r="THU159" s="28"/>
      <c r="THV159" s="28"/>
      <c r="THW159" s="28"/>
      <c r="THX159" s="28"/>
      <c r="THY159" s="28"/>
      <c r="THZ159" s="28"/>
      <c r="TIA159" s="28"/>
      <c r="TIB159" s="28"/>
      <c r="TIC159" s="28"/>
      <c r="TID159" s="28"/>
      <c r="TIE159" s="28"/>
      <c r="TIF159" s="28"/>
      <c r="TIG159" s="28"/>
      <c r="TIH159" s="28"/>
      <c r="TII159" s="28"/>
      <c r="TIJ159" s="28"/>
      <c r="TIK159" s="28"/>
      <c r="TIL159" s="28"/>
      <c r="TIM159" s="28"/>
      <c r="TIN159" s="28"/>
      <c r="TIO159" s="28"/>
      <c r="TIP159" s="28"/>
      <c r="TIQ159" s="28"/>
      <c r="TIR159" s="28"/>
      <c r="TIS159" s="28"/>
      <c r="TIT159" s="28"/>
      <c r="TIU159" s="28"/>
      <c r="TIV159" s="28"/>
      <c r="TIW159" s="28"/>
      <c r="TIX159" s="28"/>
      <c r="TIY159" s="28"/>
      <c r="TIZ159" s="28"/>
      <c r="TJA159" s="28"/>
      <c r="TJB159" s="28"/>
      <c r="TJC159" s="28"/>
      <c r="TJD159" s="28"/>
      <c r="TJE159" s="28"/>
      <c r="TJF159" s="28"/>
      <c r="TJG159" s="28"/>
      <c r="TJH159" s="28"/>
      <c r="TJI159" s="28"/>
      <c r="TJJ159" s="28"/>
      <c r="TJK159" s="28"/>
      <c r="TJL159" s="28"/>
      <c r="TJM159" s="28"/>
      <c r="TJN159" s="28"/>
      <c r="TJO159" s="28"/>
      <c r="TJP159" s="28"/>
      <c r="TJQ159" s="28"/>
      <c r="TJR159" s="28"/>
      <c r="TJS159" s="28"/>
      <c r="TJT159" s="28"/>
      <c r="TJU159" s="28"/>
      <c r="TJV159" s="28"/>
      <c r="TJW159" s="28"/>
      <c r="TJX159" s="28"/>
      <c r="TJY159" s="28"/>
      <c r="TJZ159" s="28"/>
      <c r="TKA159" s="28"/>
      <c r="TKB159" s="28"/>
      <c r="TKC159" s="28"/>
      <c r="TKD159" s="28"/>
      <c r="TKE159" s="28"/>
      <c r="TKF159" s="28"/>
      <c r="TKG159" s="28"/>
      <c r="TKH159" s="28"/>
      <c r="TKI159" s="28"/>
      <c r="TKJ159" s="28"/>
      <c r="TKK159" s="28"/>
      <c r="TKL159" s="28"/>
      <c r="TKM159" s="28"/>
      <c r="TKN159" s="28"/>
      <c r="TKO159" s="28"/>
      <c r="TKP159" s="28"/>
      <c r="TKQ159" s="28"/>
      <c r="TKR159" s="28"/>
      <c r="TKS159" s="28"/>
      <c r="TKT159" s="28"/>
      <c r="TKU159" s="28"/>
      <c r="TKV159" s="28"/>
      <c r="TKW159" s="28"/>
      <c r="TKX159" s="28"/>
      <c r="TKY159" s="28"/>
      <c r="TKZ159" s="28"/>
      <c r="TLA159" s="28"/>
      <c r="TLB159" s="28"/>
      <c r="TLC159" s="28"/>
      <c r="TLD159" s="28"/>
      <c r="TLE159" s="28"/>
      <c r="TLF159" s="28"/>
      <c r="TLG159" s="28"/>
      <c r="TLH159" s="28"/>
      <c r="TLI159" s="28"/>
      <c r="TLJ159" s="28"/>
      <c r="TLK159" s="28"/>
      <c r="TLL159" s="28"/>
      <c r="TLM159" s="28"/>
      <c r="TLN159" s="28"/>
      <c r="TLO159" s="28"/>
      <c r="TLP159" s="28"/>
      <c r="TLQ159" s="28"/>
      <c r="TLR159" s="28"/>
      <c r="TLS159" s="28"/>
      <c r="TLT159" s="28"/>
      <c r="TLU159" s="28"/>
      <c r="TLV159" s="28"/>
      <c r="TLW159" s="28"/>
      <c r="TLX159" s="28"/>
      <c r="TLY159" s="28"/>
      <c r="TLZ159" s="28"/>
      <c r="TMA159" s="28"/>
      <c r="TMB159" s="28"/>
      <c r="TMC159" s="28"/>
      <c r="TMD159" s="28"/>
      <c r="TME159" s="28"/>
      <c r="TMF159" s="28"/>
      <c r="TMG159" s="28"/>
      <c r="TMH159" s="28"/>
      <c r="TMI159" s="28"/>
      <c r="TMJ159" s="28"/>
      <c r="TMK159" s="28"/>
      <c r="TML159" s="28"/>
      <c r="TMM159" s="28"/>
      <c r="TMN159" s="28"/>
      <c r="TMO159" s="28"/>
      <c r="TMP159" s="28"/>
      <c r="TMQ159" s="28"/>
      <c r="TMR159" s="28"/>
      <c r="TMS159" s="28"/>
      <c r="TMT159" s="28"/>
      <c r="TMU159" s="28"/>
      <c r="TMV159" s="28"/>
      <c r="TMW159" s="28"/>
      <c r="TMX159" s="28"/>
      <c r="TMY159" s="28"/>
      <c r="TMZ159" s="28"/>
      <c r="TNA159" s="28"/>
      <c r="TNB159" s="28"/>
      <c r="TNC159" s="28"/>
      <c r="TND159" s="28"/>
      <c r="TNE159" s="28"/>
      <c r="TNF159" s="28"/>
      <c r="TNG159" s="28"/>
      <c r="TNH159" s="28"/>
      <c r="TNI159" s="28"/>
      <c r="TNJ159" s="28"/>
      <c r="TNK159" s="28"/>
      <c r="TNL159" s="28"/>
      <c r="TNM159" s="28"/>
      <c r="TNN159" s="28"/>
      <c r="TNO159" s="28"/>
      <c r="TNP159" s="28"/>
      <c r="TNQ159" s="28"/>
      <c r="TNR159" s="28"/>
      <c r="TNS159" s="28"/>
      <c r="TNT159" s="28"/>
      <c r="TNU159" s="28"/>
      <c r="TNV159" s="28"/>
      <c r="TNW159" s="28"/>
      <c r="TNX159" s="28"/>
      <c r="TNY159" s="28"/>
      <c r="TNZ159" s="28"/>
      <c r="TOA159" s="28"/>
      <c r="TOB159" s="28"/>
      <c r="TOC159" s="28"/>
      <c r="TOD159" s="28"/>
      <c r="TOE159" s="28"/>
      <c r="TOF159" s="28"/>
      <c r="TOG159" s="28"/>
      <c r="TOH159" s="28"/>
      <c r="TOI159" s="28"/>
      <c r="TOJ159" s="28"/>
      <c r="TOK159" s="28"/>
      <c r="TOL159" s="28"/>
      <c r="TOM159" s="28"/>
      <c r="TON159" s="28"/>
      <c r="TOO159" s="28"/>
      <c r="TOP159" s="28"/>
      <c r="TOQ159" s="28"/>
      <c r="TOR159" s="28"/>
      <c r="TOS159" s="28"/>
      <c r="TOT159" s="28"/>
      <c r="TOU159" s="28"/>
      <c r="TOV159" s="28"/>
      <c r="TOW159" s="28"/>
      <c r="TOX159" s="28"/>
      <c r="TOY159" s="28"/>
      <c r="TOZ159" s="28"/>
      <c r="TPA159" s="28"/>
      <c r="TPB159" s="28"/>
      <c r="TPC159" s="28"/>
      <c r="TPD159" s="28"/>
      <c r="TPE159" s="28"/>
      <c r="TPF159" s="28"/>
      <c r="TPG159" s="28"/>
      <c r="TPH159" s="28"/>
      <c r="TPI159" s="28"/>
      <c r="TPJ159" s="28"/>
      <c r="TPK159" s="28"/>
      <c r="TPL159" s="28"/>
      <c r="TPM159" s="28"/>
      <c r="TPN159" s="28"/>
      <c r="TPO159" s="28"/>
      <c r="TPP159" s="28"/>
      <c r="TPQ159" s="28"/>
      <c r="TPR159" s="28"/>
      <c r="TPS159" s="28"/>
      <c r="TPT159" s="28"/>
      <c r="TPU159" s="28"/>
      <c r="TPV159" s="28"/>
      <c r="TPW159" s="28"/>
      <c r="TPX159" s="28"/>
      <c r="TPY159" s="28"/>
      <c r="TPZ159" s="28"/>
      <c r="TQA159" s="28"/>
      <c r="TQB159" s="28"/>
      <c r="TQC159" s="28"/>
      <c r="TQD159" s="28"/>
      <c r="TQE159" s="28"/>
      <c r="TQF159" s="28"/>
      <c r="TQG159" s="28"/>
      <c r="TQH159" s="28"/>
      <c r="TQI159" s="28"/>
      <c r="TQJ159" s="28"/>
      <c r="TQK159" s="28"/>
      <c r="TQL159" s="28"/>
      <c r="TQM159" s="28"/>
      <c r="TQN159" s="28"/>
      <c r="TQO159" s="28"/>
      <c r="TQP159" s="28"/>
      <c r="TQQ159" s="28"/>
      <c r="TQR159" s="28"/>
      <c r="TQS159" s="28"/>
      <c r="TQT159" s="28"/>
      <c r="TQU159" s="28"/>
      <c r="TQV159" s="28"/>
      <c r="TQW159" s="28"/>
      <c r="TQX159" s="28"/>
      <c r="TQY159" s="28"/>
      <c r="TQZ159" s="28"/>
      <c r="TRA159" s="28"/>
      <c r="TRB159" s="28"/>
      <c r="TRC159" s="28"/>
      <c r="TRD159" s="28"/>
      <c r="TRE159" s="28"/>
      <c r="TRF159" s="28"/>
      <c r="TRG159" s="28"/>
      <c r="TRH159" s="28"/>
      <c r="TRI159" s="28"/>
      <c r="TRJ159" s="28"/>
      <c r="TRK159" s="28"/>
      <c r="TRL159" s="28"/>
      <c r="TRM159" s="28"/>
      <c r="TRN159" s="28"/>
      <c r="TRO159" s="28"/>
      <c r="TRP159" s="28"/>
      <c r="TRQ159" s="28"/>
      <c r="TRR159" s="28"/>
      <c r="TRS159" s="28"/>
      <c r="TRT159" s="28"/>
      <c r="TRU159" s="28"/>
      <c r="TRV159" s="28"/>
      <c r="TRW159" s="28"/>
      <c r="TRX159" s="28"/>
      <c r="TRY159" s="28"/>
      <c r="TRZ159" s="28"/>
      <c r="TSA159" s="28"/>
      <c r="TSB159" s="28"/>
      <c r="TSC159" s="28"/>
      <c r="TSD159" s="28"/>
      <c r="TSE159" s="28"/>
      <c r="TSF159" s="28"/>
      <c r="TSG159" s="28"/>
      <c r="TSH159" s="28"/>
      <c r="TSI159" s="28"/>
      <c r="TSJ159" s="28"/>
      <c r="TSK159" s="28"/>
      <c r="TSL159" s="28"/>
      <c r="TSM159" s="28"/>
      <c r="TSN159" s="28"/>
      <c r="TSO159" s="28"/>
      <c r="TSP159" s="28"/>
      <c r="TSQ159" s="28"/>
      <c r="TSR159" s="28"/>
      <c r="TSS159" s="28"/>
      <c r="TST159" s="28"/>
      <c r="TSU159" s="28"/>
      <c r="TSV159" s="28"/>
      <c r="TSW159" s="28"/>
      <c r="TSX159" s="28"/>
      <c r="TSY159" s="28"/>
      <c r="TSZ159" s="28"/>
      <c r="TTA159" s="28"/>
      <c r="TTB159" s="28"/>
      <c r="TTC159" s="28"/>
      <c r="TTD159" s="28"/>
      <c r="TTE159" s="28"/>
      <c r="TTF159" s="28"/>
      <c r="TTG159" s="28"/>
      <c r="TTH159" s="28"/>
      <c r="TTI159" s="28"/>
      <c r="TTJ159" s="28"/>
      <c r="TTK159" s="28"/>
      <c r="TTL159" s="28"/>
      <c r="TTM159" s="28"/>
      <c r="TTN159" s="28"/>
      <c r="TTO159" s="28"/>
      <c r="TTP159" s="28"/>
      <c r="TTQ159" s="28"/>
      <c r="TTR159" s="28"/>
      <c r="TTS159" s="28"/>
      <c r="TTT159" s="28"/>
      <c r="TTU159" s="28"/>
      <c r="TTV159" s="28"/>
      <c r="TTW159" s="28"/>
      <c r="TTX159" s="28"/>
      <c r="TTY159" s="28"/>
      <c r="TTZ159" s="28"/>
      <c r="TUA159" s="28"/>
      <c r="TUB159" s="28"/>
      <c r="TUC159" s="28"/>
      <c r="TUD159" s="28"/>
      <c r="TUE159" s="28"/>
      <c r="TUF159" s="28"/>
      <c r="TUG159" s="28"/>
      <c r="TUH159" s="28"/>
      <c r="TUI159" s="28"/>
      <c r="TUJ159" s="28"/>
      <c r="TUK159" s="28"/>
      <c r="TUL159" s="28"/>
      <c r="TUM159" s="28"/>
      <c r="TUN159" s="28"/>
      <c r="TUO159" s="28"/>
      <c r="TUP159" s="28"/>
      <c r="TUQ159" s="28"/>
      <c r="TUR159" s="28"/>
      <c r="TUS159" s="28"/>
      <c r="TUT159" s="28"/>
      <c r="TUU159" s="28"/>
      <c r="TUV159" s="28"/>
      <c r="TUW159" s="28"/>
      <c r="TUX159" s="28"/>
      <c r="TUY159" s="28"/>
      <c r="TUZ159" s="28"/>
      <c r="TVA159" s="28"/>
      <c r="TVB159" s="28"/>
      <c r="TVC159" s="28"/>
      <c r="TVD159" s="28"/>
      <c r="TVE159" s="28"/>
      <c r="TVF159" s="28"/>
      <c r="TVG159" s="28"/>
      <c r="TVH159" s="28"/>
      <c r="TVI159" s="28"/>
      <c r="TVJ159" s="28"/>
      <c r="TVK159" s="28"/>
      <c r="TVL159" s="28"/>
      <c r="TVM159" s="28"/>
      <c r="TVN159" s="28"/>
      <c r="TVO159" s="28"/>
      <c r="TVP159" s="28"/>
      <c r="TVQ159" s="28"/>
      <c r="TVR159" s="28"/>
      <c r="TVS159" s="28"/>
      <c r="TVT159" s="28"/>
      <c r="TVU159" s="28"/>
      <c r="TVV159" s="28"/>
      <c r="TVW159" s="28"/>
      <c r="TVX159" s="28"/>
      <c r="TVY159" s="28"/>
      <c r="TVZ159" s="28"/>
      <c r="TWA159" s="28"/>
      <c r="TWB159" s="28"/>
      <c r="TWC159" s="28"/>
      <c r="TWD159" s="28"/>
      <c r="TWE159" s="28"/>
      <c r="TWF159" s="28"/>
      <c r="TWG159" s="28"/>
      <c r="TWH159" s="28"/>
      <c r="TWI159" s="28"/>
      <c r="TWJ159" s="28"/>
      <c r="TWK159" s="28"/>
      <c r="TWL159" s="28"/>
      <c r="TWM159" s="28"/>
      <c r="TWN159" s="28"/>
      <c r="TWO159" s="28"/>
      <c r="TWP159" s="28"/>
      <c r="TWQ159" s="28"/>
      <c r="TWR159" s="28"/>
      <c r="TWS159" s="28"/>
      <c r="TWT159" s="28"/>
      <c r="TWU159" s="28"/>
      <c r="TWV159" s="28"/>
      <c r="TWW159" s="28"/>
      <c r="TWX159" s="28"/>
      <c r="TWY159" s="28"/>
      <c r="TWZ159" s="28"/>
      <c r="TXA159" s="28"/>
      <c r="TXB159" s="28"/>
      <c r="TXC159" s="28"/>
      <c r="TXD159" s="28"/>
      <c r="TXE159" s="28"/>
      <c r="TXF159" s="28"/>
      <c r="TXG159" s="28"/>
      <c r="TXH159" s="28"/>
      <c r="TXI159" s="28"/>
      <c r="TXJ159" s="28"/>
      <c r="TXK159" s="28"/>
      <c r="TXL159" s="28"/>
      <c r="TXM159" s="28"/>
      <c r="TXN159" s="28"/>
      <c r="TXO159" s="28"/>
      <c r="TXP159" s="28"/>
      <c r="TXQ159" s="28"/>
      <c r="TXR159" s="28"/>
      <c r="TXS159" s="28"/>
      <c r="TXT159" s="28"/>
      <c r="TXU159" s="28"/>
      <c r="TXV159" s="28"/>
      <c r="TXW159" s="28"/>
      <c r="TXX159" s="28"/>
      <c r="TXY159" s="28"/>
      <c r="TXZ159" s="28"/>
      <c r="TYA159" s="28"/>
      <c r="TYB159" s="28"/>
      <c r="TYC159" s="28"/>
      <c r="TYD159" s="28"/>
      <c r="TYE159" s="28"/>
      <c r="TYF159" s="28"/>
      <c r="TYG159" s="28"/>
      <c r="TYH159" s="28"/>
      <c r="TYI159" s="28"/>
      <c r="TYJ159" s="28"/>
      <c r="TYK159" s="28"/>
      <c r="TYL159" s="28"/>
      <c r="TYM159" s="28"/>
      <c r="TYN159" s="28"/>
      <c r="TYO159" s="28"/>
      <c r="TYP159" s="28"/>
      <c r="TYQ159" s="28"/>
      <c r="TYR159" s="28"/>
      <c r="TYS159" s="28"/>
      <c r="TYT159" s="28"/>
      <c r="TYU159" s="28"/>
      <c r="TYV159" s="28"/>
      <c r="TYW159" s="28"/>
      <c r="TYX159" s="28"/>
      <c r="TYY159" s="28"/>
      <c r="TYZ159" s="28"/>
      <c r="TZA159" s="28"/>
      <c r="TZB159" s="28"/>
      <c r="TZC159" s="28"/>
      <c r="TZD159" s="28"/>
      <c r="TZE159" s="28"/>
      <c r="TZF159" s="28"/>
      <c r="TZG159" s="28"/>
      <c r="TZH159" s="28"/>
      <c r="TZI159" s="28"/>
      <c r="TZJ159" s="28"/>
      <c r="TZK159" s="28"/>
      <c r="TZL159" s="28"/>
      <c r="TZM159" s="28"/>
      <c r="TZN159" s="28"/>
      <c r="TZO159" s="28"/>
      <c r="TZP159" s="28"/>
      <c r="TZQ159" s="28"/>
      <c r="TZR159" s="28"/>
      <c r="TZS159" s="28"/>
      <c r="TZT159" s="28"/>
      <c r="TZU159" s="28"/>
      <c r="TZV159" s="28"/>
      <c r="TZW159" s="28"/>
      <c r="TZX159" s="28"/>
      <c r="TZY159" s="28"/>
      <c r="TZZ159" s="28"/>
      <c r="UAA159" s="28"/>
      <c r="UAB159" s="28"/>
      <c r="UAC159" s="28"/>
      <c r="UAD159" s="28"/>
      <c r="UAE159" s="28"/>
      <c r="UAF159" s="28"/>
      <c r="UAG159" s="28"/>
      <c r="UAH159" s="28"/>
      <c r="UAI159" s="28"/>
      <c r="UAJ159" s="28"/>
      <c r="UAK159" s="28"/>
      <c r="UAL159" s="28"/>
      <c r="UAM159" s="28"/>
      <c r="UAN159" s="28"/>
      <c r="UAO159" s="28"/>
      <c r="UAP159" s="28"/>
      <c r="UAQ159" s="28"/>
      <c r="UAR159" s="28"/>
      <c r="UAS159" s="28"/>
      <c r="UAT159" s="28"/>
      <c r="UAU159" s="28"/>
      <c r="UAV159" s="28"/>
      <c r="UAW159" s="28"/>
      <c r="UAX159" s="28"/>
      <c r="UAY159" s="28"/>
      <c r="UAZ159" s="28"/>
      <c r="UBA159" s="28"/>
      <c r="UBB159" s="28"/>
      <c r="UBC159" s="28"/>
      <c r="UBD159" s="28"/>
      <c r="UBE159" s="28"/>
      <c r="UBF159" s="28"/>
      <c r="UBG159" s="28"/>
      <c r="UBH159" s="28"/>
      <c r="UBI159" s="28"/>
      <c r="UBJ159" s="28"/>
      <c r="UBK159" s="28"/>
      <c r="UBL159" s="28"/>
      <c r="UBM159" s="28"/>
      <c r="UBN159" s="28"/>
      <c r="UBO159" s="28"/>
      <c r="UBP159" s="28"/>
      <c r="UBQ159" s="28"/>
      <c r="UBR159" s="28"/>
      <c r="UBS159" s="28"/>
      <c r="UBT159" s="28"/>
      <c r="UBU159" s="28"/>
      <c r="UBV159" s="28"/>
      <c r="UBW159" s="28"/>
      <c r="UBX159" s="28"/>
      <c r="UBY159" s="28"/>
      <c r="UBZ159" s="28"/>
      <c r="UCA159" s="28"/>
      <c r="UCB159" s="28"/>
      <c r="UCC159" s="28"/>
      <c r="UCD159" s="28"/>
      <c r="UCE159" s="28"/>
      <c r="UCF159" s="28"/>
      <c r="UCG159" s="28"/>
      <c r="UCH159" s="28"/>
      <c r="UCI159" s="28"/>
      <c r="UCJ159" s="28"/>
      <c r="UCK159" s="28"/>
      <c r="UCL159" s="28"/>
      <c r="UCM159" s="28"/>
      <c r="UCN159" s="28"/>
      <c r="UCO159" s="28"/>
      <c r="UCP159" s="28"/>
      <c r="UCQ159" s="28"/>
      <c r="UCR159" s="28"/>
      <c r="UCS159" s="28"/>
      <c r="UCT159" s="28"/>
      <c r="UCU159" s="28"/>
      <c r="UCV159" s="28"/>
      <c r="UCW159" s="28"/>
      <c r="UCX159" s="28"/>
      <c r="UCY159" s="28"/>
      <c r="UCZ159" s="28"/>
      <c r="UDA159" s="28"/>
      <c r="UDB159" s="28"/>
      <c r="UDC159" s="28"/>
      <c r="UDD159" s="28"/>
      <c r="UDE159" s="28"/>
      <c r="UDF159" s="28"/>
      <c r="UDG159" s="28"/>
      <c r="UDH159" s="28"/>
      <c r="UDI159" s="28"/>
      <c r="UDJ159" s="28"/>
      <c r="UDK159" s="28"/>
      <c r="UDL159" s="28"/>
      <c r="UDM159" s="28"/>
      <c r="UDN159" s="28"/>
      <c r="UDO159" s="28"/>
      <c r="UDP159" s="28"/>
      <c r="UDQ159" s="28"/>
      <c r="UDR159" s="28"/>
      <c r="UDS159" s="28"/>
      <c r="UDT159" s="28"/>
      <c r="UDU159" s="28"/>
      <c r="UDV159" s="28"/>
      <c r="UDW159" s="28"/>
      <c r="UDX159" s="28"/>
      <c r="UDY159" s="28"/>
      <c r="UDZ159" s="28"/>
      <c r="UEA159" s="28"/>
      <c r="UEB159" s="28"/>
      <c r="UEC159" s="28"/>
      <c r="UED159" s="28"/>
      <c r="UEE159" s="28"/>
      <c r="UEF159" s="28"/>
      <c r="UEG159" s="28"/>
      <c r="UEH159" s="28"/>
      <c r="UEI159" s="28"/>
      <c r="UEJ159" s="28"/>
      <c r="UEK159" s="28"/>
      <c r="UEL159" s="28"/>
      <c r="UEM159" s="28"/>
      <c r="UEN159" s="28"/>
      <c r="UEO159" s="28"/>
      <c r="UEP159" s="28"/>
      <c r="UEQ159" s="28"/>
      <c r="UER159" s="28"/>
      <c r="UES159" s="28"/>
      <c r="UET159" s="28"/>
      <c r="UEU159" s="28"/>
      <c r="UEV159" s="28"/>
      <c r="UEW159" s="28"/>
      <c r="UEX159" s="28"/>
      <c r="UEY159" s="28"/>
      <c r="UEZ159" s="28"/>
      <c r="UFA159" s="28"/>
      <c r="UFB159" s="28"/>
      <c r="UFC159" s="28"/>
      <c r="UFD159" s="28"/>
      <c r="UFE159" s="28"/>
      <c r="UFF159" s="28"/>
      <c r="UFG159" s="28"/>
      <c r="UFH159" s="28"/>
      <c r="UFI159" s="28"/>
      <c r="UFJ159" s="28"/>
      <c r="UFK159" s="28"/>
      <c r="UFL159" s="28"/>
      <c r="UFM159" s="28"/>
      <c r="UFN159" s="28"/>
      <c r="UFO159" s="28"/>
      <c r="UFP159" s="28"/>
      <c r="UFQ159" s="28"/>
      <c r="UFR159" s="28"/>
      <c r="UFS159" s="28"/>
      <c r="UFT159" s="28"/>
      <c r="UFU159" s="28"/>
      <c r="UFV159" s="28"/>
      <c r="UFW159" s="28"/>
      <c r="UFX159" s="28"/>
      <c r="UFY159" s="28"/>
      <c r="UFZ159" s="28"/>
      <c r="UGA159" s="28"/>
      <c r="UGB159" s="28"/>
      <c r="UGC159" s="28"/>
      <c r="UGD159" s="28"/>
      <c r="UGE159" s="28"/>
      <c r="UGF159" s="28"/>
      <c r="UGG159" s="28"/>
      <c r="UGH159" s="28"/>
      <c r="UGI159" s="28"/>
      <c r="UGJ159" s="28"/>
      <c r="UGK159" s="28"/>
      <c r="UGL159" s="28"/>
      <c r="UGM159" s="28"/>
      <c r="UGN159" s="28"/>
      <c r="UGO159" s="28"/>
      <c r="UGP159" s="28"/>
      <c r="UGQ159" s="28"/>
      <c r="UGR159" s="28"/>
      <c r="UGS159" s="28"/>
      <c r="UGT159" s="28"/>
      <c r="UGU159" s="28"/>
      <c r="UGV159" s="28"/>
      <c r="UGW159" s="28"/>
      <c r="UGX159" s="28"/>
      <c r="UGY159" s="28"/>
      <c r="UGZ159" s="28"/>
      <c r="UHA159" s="28"/>
      <c r="UHB159" s="28"/>
      <c r="UHC159" s="28"/>
      <c r="UHD159" s="28"/>
      <c r="UHE159" s="28"/>
      <c r="UHF159" s="28"/>
      <c r="UHG159" s="28"/>
      <c r="UHH159" s="28"/>
      <c r="UHI159" s="28"/>
      <c r="UHJ159" s="28"/>
      <c r="UHK159" s="28"/>
      <c r="UHL159" s="28"/>
      <c r="UHM159" s="28"/>
      <c r="UHN159" s="28"/>
      <c r="UHO159" s="28"/>
      <c r="UHP159" s="28"/>
      <c r="UHQ159" s="28"/>
      <c r="UHR159" s="28"/>
      <c r="UHS159" s="28"/>
      <c r="UHT159" s="28"/>
      <c r="UHU159" s="28"/>
      <c r="UHV159" s="28"/>
      <c r="UHW159" s="28"/>
      <c r="UHX159" s="28"/>
      <c r="UHY159" s="28"/>
      <c r="UHZ159" s="28"/>
      <c r="UIA159" s="28"/>
      <c r="UIB159" s="28"/>
      <c r="UIC159" s="28"/>
      <c r="UID159" s="28"/>
      <c r="UIE159" s="28"/>
      <c r="UIF159" s="28"/>
      <c r="UIG159" s="28"/>
      <c r="UIH159" s="28"/>
      <c r="UII159" s="28"/>
      <c r="UIJ159" s="28"/>
      <c r="UIK159" s="28"/>
      <c r="UIL159" s="28"/>
      <c r="UIM159" s="28"/>
      <c r="UIN159" s="28"/>
      <c r="UIO159" s="28"/>
      <c r="UIP159" s="28"/>
      <c r="UIQ159" s="28"/>
      <c r="UIR159" s="28"/>
      <c r="UIS159" s="28"/>
      <c r="UIT159" s="28"/>
      <c r="UIU159" s="28"/>
      <c r="UIV159" s="28"/>
      <c r="UIW159" s="28"/>
      <c r="UIX159" s="28"/>
      <c r="UIY159" s="28"/>
      <c r="UIZ159" s="28"/>
      <c r="UJA159" s="28"/>
      <c r="UJB159" s="28"/>
      <c r="UJC159" s="28"/>
      <c r="UJD159" s="28"/>
      <c r="UJE159" s="28"/>
      <c r="UJF159" s="28"/>
      <c r="UJG159" s="28"/>
      <c r="UJH159" s="28"/>
      <c r="UJI159" s="28"/>
      <c r="UJJ159" s="28"/>
      <c r="UJK159" s="28"/>
      <c r="UJL159" s="28"/>
      <c r="UJM159" s="28"/>
      <c r="UJN159" s="28"/>
      <c r="UJO159" s="28"/>
      <c r="UJP159" s="28"/>
      <c r="UJQ159" s="28"/>
      <c r="UJR159" s="28"/>
      <c r="UJS159" s="28"/>
      <c r="UJT159" s="28"/>
      <c r="UJU159" s="28"/>
      <c r="UJV159" s="28"/>
      <c r="UJW159" s="28"/>
      <c r="UJX159" s="28"/>
      <c r="UJY159" s="28"/>
      <c r="UJZ159" s="28"/>
      <c r="UKA159" s="28"/>
      <c r="UKB159" s="28"/>
      <c r="UKC159" s="28"/>
      <c r="UKD159" s="28"/>
      <c r="UKE159" s="28"/>
      <c r="UKF159" s="28"/>
      <c r="UKG159" s="28"/>
      <c r="UKH159" s="28"/>
      <c r="UKI159" s="28"/>
      <c r="UKJ159" s="28"/>
      <c r="UKK159" s="28"/>
      <c r="UKL159" s="28"/>
      <c r="UKM159" s="28"/>
      <c r="UKN159" s="28"/>
      <c r="UKO159" s="28"/>
      <c r="UKP159" s="28"/>
      <c r="UKQ159" s="28"/>
      <c r="UKR159" s="28"/>
      <c r="UKS159" s="28"/>
      <c r="UKT159" s="28"/>
      <c r="UKU159" s="28"/>
      <c r="UKV159" s="28"/>
      <c r="UKW159" s="28"/>
      <c r="UKX159" s="28"/>
      <c r="UKY159" s="28"/>
      <c r="UKZ159" s="28"/>
      <c r="ULA159" s="28"/>
      <c r="ULB159" s="28"/>
      <c r="ULC159" s="28"/>
      <c r="ULD159" s="28"/>
      <c r="ULE159" s="28"/>
      <c r="ULF159" s="28"/>
      <c r="ULG159" s="28"/>
      <c r="ULH159" s="28"/>
      <c r="ULI159" s="28"/>
      <c r="ULJ159" s="28"/>
      <c r="ULK159" s="28"/>
      <c r="ULL159" s="28"/>
      <c r="ULM159" s="28"/>
      <c r="ULN159" s="28"/>
      <c r="ULO159" s="28"/>
      <c r="ULP159" s="28"/>
      <c r="ULQ159" s="28"/>
      <c r="ULR159" s="28"/>
      <c r="ULS159" s="28"/>
      <c r="ULT159" s="28"/>
      <c r="ULU159" s="28"/>
      <c r="ULV159" s="28"/>
      <c r="ULW159" s="28"/>
      <c r="ULX159" s="28"/>
      <c r="ULY159" s="28"/>
      <c r="ULZ159" s="28"/>
      <c r="UMA159" s="28"/>
      <c r="UMB159" s="28"/>
      <c r="UMC159" s="28"/>
      <c r="UMD159" s="28"/>
      <c r="UME159" s="28"/>
      <c r="UMF159" s="28"/>
      <c r="UMG159" s="28"/>
      <c r="UMH159" s="28"/>
      <c r="UMI159" s="28"/>
      <c r="UMJ159" s="28"/>
      <c r="UMK159" s="28"/>
      <c r="UML159" s="28"/>
      <c r="UMM159" s="28"/>
      <c r="UMN159" s="28"/>
      <c r="UMO159" s="28"/>
      <c r="UMP159" s="28"/>
      <c r="UMQ159" s="28"/>
      <c r="UMR159" s="28"/>
      <c r="UMS159" s="28"/>
      <c r="UMT159" s="28"/>
      <c r="UMU159" s="28"/>
      <c r="UMV159" s="28"/>
      <c r="UMW159" s="28"/>
      <c r="UMX159" s="28"/>
      <c r="UMY159" s="28"/>
      <c r="UMZ159" s="28"/>
      <c r="UNA159" s="28"/>
      <c r="UNB159" s="28"/>
      <c r="UNC159" s="28"/>
      <c r="UND159" s="28"/>
      <c r="UNE159" s="28"/>
      <c r="UNF159" s="28"/>
      <c r="UNG159" s="28"/>
      <c r="UNH159" s="28"/>
      <c r="UNI159" s="28"/>
      <c r="UNJ159" s="28"/>
      <c r="UNK159" s="28"/>
      <c r="UNL159" s="28"/>
      <c r="UNM159" s="28"/>
      <c r="UNN159" s="28"/>
      <c r="UNO159" s="28"/>
      <c r="UNP159" s="28"/>
      <c r="UNQ159" s="28"/>
      <c r="UNR159" s="28"/>
      <c r="UNS159" s="28"/>
      <c r="UNT159" s="28"/>
      <c r="UNU159" s="28"/>
      <c r="UNV159" s="28"/>
      <c r="UNW159" s="28"/>
      <c r="UNX159" s="28"/>
      <c r="UNY159" s="28"/>
      <c r="UNZ159" s="28"/>
      <c r="UOA159" s="28"/>
      <c r="UOB159" s="28"/>
      <c r="UOC159" s="28"/>
      <c r="UOD159" s="28"/>
      <c r="UOE159" s="28"/>
      <c r="UOF159" s="28"/>
      <c r="UOG159" s="28"/>
      <c r="UOH159" s="28"/>
      <c r="UOI159" s="28"/>
      <c r="UOJ159" s="28"/>
      <c r="UOK159" s="28"/>
      <c r="UOL159" s="28"/>
      <c r="UOM159" s="28"/>
      <c r="UON159" s="28"/>
      <c r="UOO159" s="28"/>
      <c r="UOP159" s="28"/>
      <c r="UOQ159" s="28"/>
      <c r="UOR159" s="28"/>
      <c r="UOS159" s="28"/>
      <c r="UOT159" s="28"/>
      <c r="UOU159" s="28"/>
      <c r="UOV159" s="28"/>
      <c r="UOW159" s="28"/>
      <c r="UOX159" s="28"/>
      <c r="UOY159" s="28"/>
      <c r="UOZ159" s="28"/>
      <c r="UPA159" s="28"/>
      <c r="UPB159" s="28"/>
      <c r="UPC159" s="28"/>
      <c r="UPD159" s="28"/>
      <c r="UPE159" s="28"/>
      <c r="UPF159" s="28"/>
      <c r="UPG159" s="28"/>
      <c r="UPH159" s="28"/>
      <c r="UPI159" s="28"/>
      <c r="UPJ159" s="28"/>
      <c r="UPK159" s="28"/>
      <c r="UPL159" s="28"/>
      <c r="UPM159" s="28"/>
      <c r="UPN159" s="28"/>
      <c r="UPO159" s="28"/>
      <c r="UPP159" s="28"/>
      <c r="UPQ159" s="28"/>
      <c r="UPR159" s="28"/>
      <c r="UPS159" s="28"/>
      <c r="UPT159" s="28"/>
      <c r="UPU159" s="28"/>
      <c r="UPV159" s="28"/>
      <c r="UPW159" s="28"/>
      <c r="UPX159" s="28"/>
      <c r="UPY159" s="28"/>
      <c r="UPZ159" s="28"/>
      <c r="UQA159" s="28"/>
      <c r="UQB159" s="28"/>
      <c r="UQC159" s="28"/>
      <c r="UQD159" s="28"/>
      <c r="UQE159" s="28"/>
      <c r="UQF159" s="28"/>
      <c r="UQG159" s="28"/>
      <c r="UQH159" s="28"/>
      <c r="UQI159" s="28"/>
      <c r="UQJ159" s="28"/>
      <c r="UQK159" s="28"/>
      <c r="UQL159" s="28"/>
      <c r="UQM159" s="28"/>
      <c r="UQN159" s="28"/>
      <c r="UQO159" s="28"/>
      <c r="UQP159" s="28"/>
      <c r="UQQ159" s="28"/>
      <c r="UQR159" s="28"/>
      <c r="UQS159" s="28"/>
      <c r="UQT159" s="28"/>
      <c r="UQU159" s="28"/>
      <c r="UQV159" s="28"/>
      <c r="UQW159" s="28"/>
      <c r="UQX159" s="28"/>
      <c r="UQY159" s="28"/>
      <c r="UQZ159" s="28"/>
      <c r="URA159" s="28"/>
      <c r="URB159" s="28"/>
      <c r="URC159" s="28"/>
      <c r="URD159" s="28"/>
      <c r="URE159" s="28"/>
      <c r="URF159" s="28"/>
      <c r="URG159" s="28"/>
      <c r="URH159" s="28"/>
      <c r="URI159" s="28"/>
      <c r="URJ159" s="28"/>
      <c r="URK159" s="28"/>
      <c r="URL159" s="28"/>
      <c r="URM159" s="28"/>
      <c r="URN159" s="28"/>
      <c r="URO159" s="28"/>
      <c r="URP159" s="28"/>
      <c r="URQ159" s="28"/>
      <c r="URR159" s="28"/>
      <c r="URS159" s="28"/>
      <c r="URT159" s="28"/>
      <c r="URU159" s="28"/>
      <c r="URV159" s="28"/>
      <c r="URW159" s="28"/>
      <c r="URX159" s="28"/>
      <c r="URY159" s="28"/>
      <c r="URZ159" s="28"/>
      <c r="USA159" s="28"/>
      <c r="USB159" s="28"/>
      <c r="USC159" s="28"/>
      <c r="USD159" s="28"/>
      <c r="USE159" s="28"/>
      <c r="USF159" s="28"/>
      <c r="USG159" s="28"/>
      <c r="USH159" s="28"/>
      <c r="USI159" s="28"/>
      <c r="USJ159" s="28"/>
      <c r="USK159" s="28"/>
      <c r="USL159" s="28"/>
      <c r="USM159" s="28"/>
      <c r="USN159" s="28"/>
      <c r="USO159" s="28"/>
      <c r="USP159" s="28"/>
      <c r="USQ159" s="28"/>
      <c r="USR159" s="28"/>
      <c r="USS159" s="28"/>
      <c r="UST159" s="28"/>
      <c r="USU159" s="28"/>
      <c r="USV159" s="28"/>
      <c r="USW159" s="28"/>
      <c r="USX159" s="28"/>
      <c r="USY159" s="28"/>
      <c r="USZ159" s="28"/>
      <c r="UTA159" s="28"/>
      <c r="UTB159" s="28"/>
      <c r="UTC159" s="28"/>
      <c r="UTD159" s="28"/>
      <c r="UTE159" s="28"/>
      <c r="UTF159" s="28"/>
      <c r="UTG159" s="28"/>
      <c r="UTH159" s="28"/>
      <c r="UTI159" s="28"/>
      <c r="UTJ159" s="28"/>
      <c r="UTK159" s="28"/>
      <c r="UTL159" s="28"/>
      <c r="UTM159" s="28"/>
      <c r="UTN159" s="28"/>
      <c r="UTO159" s="28"/>
      <c r="UTP159" s="28"/>
      <c r="UTQ159" s="28"/>
      <c r="UTR159" s="28"/>
      <c r="UTS159" s="28"/>
      <c r="UTT159" s="28"/>
      <c r="UTU159" s="28"/>
      <c r="UTV159" s="28"/>
      <c r="UTW159" s="28"/>
      <c r="UTX159" s="28"/>
      <c r="UTY159" s="28"/>
      <c r="UTZ159" s="28"/>
      <c r="UUA159" s="28"/>
      <c r="UUB159" s="28"/>
      <c r="UUC159" s="28"/>
      <c r="UUD159" s="28"/>
      <c r="UUE159" s="28"/>
      <c r="UUF159" s="28"/>
      <c r="UUG159" s="28"/>
      <c r="UUH159" s="28"/>
      <c r="UUI159" s="28"/>
      <c r="UUJ159" s="28"/>
      <c r="UUK159" s="28"/>
      <c r="UUL159" s="28"/>
      <c r="UUM159" s="28"/>
      <c r="UUN159" s="28"/>
      <c r="UUO159" s="28"/>
      <c r="UUP159" s="28"/>
      <c r="UUQ159" s="28"/>
      <c r="UUR159" s="28"/>
      <c r="UUS159" s="28"/>
      <c r="UUT159" s="28"/>
      <c r="UUU159" s="28"/>
      <c r="UUV159" s="28"/>
      <c r="UUW159" s="28"/>
      <c r="UUX159" s="28"/>
      <c r="UUY159" s="28"/>
      <c r="UUZ159" s="28"/>
      <c r="UVA159" s="28"/>
      <c r="UVB159" s="28"/>
      <c r="UVC159" s="28"/>
      <c r="UVD159" s="28"/>
      <c r="UVE159" s="28"/>
      <c r="UVF159" s="28"/>
      <c r="UVG159" s="28"/>
      <c r="UVH159" s="28"/>
      <c r="UVI159" s="28"/>
      <c r="UVJ159" s="28"/>
      <c r="UVK159" s="28"/>
      <c r="UVL159" s="28"/>
      <c r="UVM159" s="28"/>
      <c r="UVN159" s="28"/>
      <c r="UVO159" s="28"/>
      <c r="UVP159" s="28"/>
      <c r="UVQ159" s="28"/>
      <c r="UVR159" s="28"/>
      <c r="UVS159" s="28"/>
      <c r="UVT159" s="28"/>
      <c r="UVU159" s="28"/>
      <c r="UVV159" s="28"/>
      <c r="UVW159" s="28"/>
      <c r="UVX159" s="28"/>
      <c r="UVY159" s="28"/>
      <c r="UVZ159" s="28"/>
      <c r="UWA159" s="28"/>
      <c r="UWB159" s="28"/>
      <c r="UWC159" s="28"/>
      <c r="UWD159" s="28"/>
      <c r="UWE159" s="28"/>
      <c r="UWF159" s="28"/>
      <c r="UWG159" s="28"/>
      <c r="UWH159" s="28"/>
      <c r="UWI159" s="28"/>
      <c r="UWJ159" s="28"/>
      <c r="UWK159" s="28"/>
      <c r="UWL159" s="28"/>
      <c r="UWM159" s="28"/>
      <c r="UWN159" s="28"/>
      <c r="UWO159" s="28"/>
      <c r="UWP159" s="28"/>
      <c r="UWQ159" s="28"/>
      <c r="UWR159" s="28"/>
      <c r="UWS159" s="28"/>
      <c r="UWT159" s="28"/>
      <c r="UWU159" s="28"/>
      <c r="UWV159" s="28"/>
      <c r="UWW159" s="28"/>
      <c r="UWX159" s="28"/>
      <c r="UWY159" s="28"/>
      <c r="UWZ159" s="28"/>
      <c r="UXA159" s="28"/>
      <c r="UXB159" s="28"/>
      <c r="UXC159" s="28"/>
      <c r="UXD159" s="28"/>
      <c r="UXE159" s="28"/>
      <c r="UXF159" s="28"/>
      <c r="UXG159" s="28"/>
      <c r="UXH159" s="28"/>
      <c r="UXI159" s="28"/>
      <c r="UXJ159" s="28"/>
      <c r="UXK159" s="28"/>
      <c r="UXL159" s="28"/>
      <c r="UXM159" s="28"/>
      <c r="UXN159" s="28"/>
      <c r="UXO159" s="28"/>
      <c r="UXP159" s="28"/>
      <c r="UXQ159" s="28"/>
      <c r="UXR159" s="28"/>
      <c r="UXS159" s="28"/>
      <c r="UXT159" s="28"/>
      <c r="UXU159" s="28"/>
      <c r="UXV159" s="28"/>
      <c r="UXW159" s="28"/>
      <c r="UXX159" s="28"/>
      <c r="UXY159" s="28"/>
      <c r="UXZ159" s="28"/>
      <c r="UYA159" s="28"/>
      <c r="UYB159" s="28"/>
      <c r="UYC159" s="28"/>
      <c r="UYD159" s="28"/>
      <c r="UYE159" s="28"/>
      <c r="UYF159" s="28"/>
      <c r="UYG159" s="28"/>
      <c r="UYH159" s="28"/>
      <c r="UYI159" s="28"/>
      <c r="UYJ159" s="28"/>
      <c r="UYK159" s="28"/>
      <c r="UYL159" s="28"/>
      <c r="UYM159" s="28"/>
      <c r="UYN159" s="28"/>
      <c r="UYO159" s="28"/>
      <c r="UYP159" s="28"/>
      <c r="UYQ159" s="28"/>
      <c r="UYR159" s="28"/>
      <c r="UYS159" s="28"/>
      <c r="UYT159" s="28"/>
      <c r="UYU159" s="28"/>
      <c r="UYV159" s="28"/>
      <c r="UYW159" s="28"/>
      <c r="UYX159" s="28"/>
      <c r="UYY159" s="28"/>
      <c r="UYZ159" s="28"/>
      <c r="UZA159" s="28"/>
      <c r="UZB159" s="28"/>
      <c r="UZC159" s="28"/>
      <c r="UZD159" s="28"/>
      <c r="UZE159" s="28"/>
      <c r="UZF159" s="28"/>
      <c r="UZG159" s="28"/>
      <c r="UZH159" s="28"/>
      <c r="UZI159" s="28"/>
      <c r="UZJ159" s="28"/>
      <c r="UZK159" s="28"/>
      <c r="UZL159" s="28"/>
      <c r="UZM159" s="28"/>
      <c r="UZN159" s="28"/>
      <c r="UZO159" s="28"/>
      <c r="UZP159" s="28"/>
      <c r="UZQ159" s="28"/>
      <c r="UZR159" s="28"/>
      <c r="UZS159" s="28"/>
      <c r="UZT159" s="28"/>
      <c r="UZU159" s="28"/>
      <c r="UZV159" s="28"/>
      <c r="UZW159" s="28"/>
      <c r="UZX159" s="28"/>
      <c r="UZY159" s="28"/>
      <c r="UZZ159" s="28"/>
      <c r="VAA159" s="28"/>
      <c r="VAB159" s="28"/>
      <c r="VAC159" s="28"/>
      <c r="VAD159" s="28"/>
      <c r="VAE159" s="28"/>
      <c r="VAF159" s="28"/>
      <c r="VAG159" s="28"/>
      <c r="VAH159" s="28"/>
      <c r="VAI159" s="28"/>
      <c r="VAJ159" s="28"/>
      <c r="VAK159" s="28"/>
      <c r="VAL159" s="28"/>
      <c r="VAM159" s="28"/>
      <c r="VAN159" s="28"/>
      <c r="VAO159" s="28"/>
      <c r="VAP159" s="28"/>
      <c r="VAQ159" s="28"/>
      <c r="VAR159" s="28"/>
      <c r="VAS159" s="28"/>
      <c r="VAT159" s="28"/>
      <c r="VAU159" s="28"/>
      <c r="VAV159" s="28"/>
      <c r="VAW159" s="28"/>
      <c r="VAX159" s="28"/>
      <c r="VAY159" s="28"/>
      <c r="VAZ159" s="28"/>
      <c r="VBA159" s="28"/>
      <c r="VBB159" s="28"/>
      <c r="VBC159" s="28"/>
      <c r="VBD159" s="28"/>
      <c r="VBE159" s="28"/>
      <c r="VBF159" s="28"/>
      <c r="VBG159" s="28"/>
      <c r="VBH159" s="28"/>
      <c r="VBI159" s="28"/>
      <c r="VBJ159" s="28"/>
      <c r="VBK159" s="28"/>
      <c r="VBL159" s="28"/>
      <c r="VBM159" s="28"/>
      <c r="VBN159" s="28"/>
      <c r="VBO159" s="28"/>
      <c r="VBP159" s="28"/>
      <c r="VBQ159" s="28"/>
      <c r="VBR159" s="28"/>
      <c r="VBS159" s="28"/>
      <c r="VBT159" s="28"/>
      <c r="VBU159" s="28"/>
      <c r="VBV159" s="28"/>
      <c r="VBW159" s="28"/>
      <c r="VBX159" s="28"/>
      <c r="VBY159" s="28"/>
      <c r="VBZ159" s="28"/>
      <c r="VCA159" s="28"/>
      <c r="VCB159" s="28"/>
      <c r="VCC159" s="28"/>
      <c r="VCD159" s="28"/>
      <c r="VCE159" s="28"/>
      <c r="VCF159" s="28"/>
      <c r="VCG159" s="28"/>
      <c r="VCH159" s="28"/>
      <c r="VCI159" s="28"/>
      <c r="VCJ159" s="28"/>
      <c r="VCK159" s="28"/>
      <c r="VCL159" s="28"/>
      <c r="VCM159" s="28"/>
      <c r="VCN159" s="28"/>
      <c r="VCO159" s="28"/>
      <c r="VCP159" s="28"/>
      <c r="VCQ159" s="28"/>
      <c r="VCR159" s="28"/>
      <c r="VCS159" s="28"/>
      <c r="VCT159" s="28"/>
      <c r="VCU159" s="28"/>
      <c r="VCV159" s="28"/>
      <c r="VCW159" s="28"/>
      <c r="VCX159" s="28"/>
      <c r="VCY159" s="28"/>
      <c r="VCZ159" s="28"/>
      <c r="VDA159" s="28"/>
      <c r="VDB159" s="28"/>
      <c r="VDC159" s="28"/>
      <c r="VDD159" s="28"/>
      <c r="VDE159" s="28"/>
      <c r="VDF159" s="28"/>
      <c r="VDG159" s="28"/>
      <c r="VDH159" s="28"/>
      <c r="VDI159" s="28"/>
      <c r="VDJ159" s="28"/>
      <c r="VDK159" s="28"/>
      <c r="VDL159" s="28"/>
      <c r="VDM159" s="28"/>
      <c r="VDN159" s="28"/>
      <c r="VDO159" s="28"/>
      <c r="VDP159" s="28"/>
      <c r="VDQ159" s="28"/>
      <c r="VDR159" s="28"/>
      <c r="VDS159" s="28"/>
      <c r="VDT159" s="28"/>
      <c r="VDU159" s="28"/>
      <c r="VDV159" s="28"/>
      <c r="VDW159" s="28"/>
      <c r="VDX159" s="28"/>
      <c r="VDY159" s="28"/>
      <c r="VDZ159" s="28"/>
      <c r="VEA159" s="28"/>
      <c r="VEB159" s="28"/>
      <c r="VEC159" s="28"/>
      <c r="VED159" s="28"/>
      <c r="VEE159" s="28"/>
      <c r="VEF159" s="28"/>
      <c r="VEG159" s="28"/>
      <c r="VEH159" s="28"/>
      <c r="VEI159" s="28"/>
      <c r="VEJ159" s="28"/>
      <c r="VEK159" s="28"/>
      <c r="VEL159" s="28"/>
      <c r="VEM159" s="28"/>
      <c r="VEN159" s="28"/>
      <c r="VEO159" s="28"/>
      <c r="VEP159" s="28"/>
      <c r="VEQ159" s="28"/>
      <c r="VER159" s="28"/>
      <c r="VES159" s="28"/>
      <c r="VET159" s="28"/>
      <c r="VEU159" s="28"/>
      <c r="VEV159" s="28"/>
      <c r="VEW159" s="28"/>
      <c r="VEX159" s="28"/>
      <c r="VEY159" s="28"/>
      <c r="VEZ159" s="28"/>
      <c r="VFA159" s="28"/>
      <c r="VFB159" s="28"/>
      <c r="VFC159" s="28"/>
      <c r="VFD159" s="28"/>
      <c r="VFE159" s="28"/>
      <c r="VFF159" s="28"/>
      <c r="VFG159" s="28"/>
      <c r="VFH159" s="28"/>
      <c r="VFI159" s="28"/>
      <c r="VFJ159" s="28"/>
      <c r="VFK159" s="28"/>
      <c r="VFL159" s="28"/>
      <c r="VFM159" s="28"/>
      <c r="VFN159" s="28"/>
      <c r="VFO159" s="28"/>
      <c r="VFP159" s="28"/>
      <c r="VFQ159" s="28"/>
      <c r="VFR159" s="28"/>
      <c r="VFS159" s="28"/>
      <c r="VFT159" s="28"/>
      <c r="VFU159" s="28"/>
      <c r="VFV159" s="28"/>
      <c r="VFW159" s="28"/>
      <c r="VFX159" s="28"/>
      <c r="VFY159" s="28"/>
      <c r="VFZ159" s="28"/>
      <c r="VGA159" s="28"/>
      <c r="VGB159" s="28"/>
      <c r="VGC159" s="28"/>
      <c r="VGD159" s="28"/>
      <c r="VGE159" s="28"/>
      <c r="VGF159" s="28"/>
      <c r="VGG159" s="28"/>
      <c r="VGH159" s="28"/>
      <c r="VGI159" s="28"/>
      <c r="VGJ159" s="28"/>
      <c r="VGK159" s="28"/>
      <c r="VGL159" s="28"/>
      <c r="VGM159" s="28"/>
      <c r="VGN159" s="28"/>
      <c r="VGO159" s="28"/>
      <c r="VGP159" s="28"/>
      <c r="VGQ159" s="28"/>
      <c r="VGR159" s="28"/>
      <c r="VGS159" s="28"/>
      <c r="VGT159" s="28"/>
      <c r="VGU159" s="28"/>
      <c r="VGV159" s="28"/>
      <c r="VGW159" s="28"/>
      <c r="VGX159" s="28"/>
      <c r="VGY159" s="28"/>
      <c r="VGZ159" s="28"/>
      <c r="VHA159" s="28"/>
      <c r="VHB159" s="28"/>
      <c r="VHC159" s="28"/>
      <c r="VHD159" s="28"/>
      <c r="VHE159" s="28"/>
      <c r="VHF159" s="28"/>
      <c r="VHG159" s="28"/>
      <c r="VHH159" s="28"/>
      <c r="VHI159" s="28"/>
      <c r="VHJ159" s="28"/>
      <c r="VHK159" s="28"/>
      <c r="VHL159" s="28"/>
      <c r="VHM159" s="28"/>
      <c r="VHN159" s="28"/>
      <c r="VHO159" s="28"/>
      <c r="VHP159" s="28"/>
      <c r="VHQ159" s="28"/>
      <c r="VHR159" s="28"/>
      <c r="VHS159" s="28"/>
      <c r="VHT159" s="28"/>
      <c r="VHU159" s="28"/>
      <c r="VHV159" s="28"/>
      <c r="VHW159" s="28"/>
      <c r="VHX159" s="28"/>
      <c r="VHY159" s="28"/>
      <c r="VHZ159" s="28"/>
      <c r="VIA159" s="28"/>
      <c r="VIB159" s="28"/>
      <c r="VIC159" s="28"/>
      <c r="VID159" s="28"/>
      <c r="VIE159" s="28"/>
      <c r="VIF159" s="28"/>
      <c r="VIG159" s="28"/>
      <c r="VIH159" s="28"/>
      <c r="VII159" s="28"/>
      <c r="VIJ159" s="28"/>
      <c r="VIK159" s="28"/>
      <c r="VIL159" s="28"/>
      <c r="VIM159" s="28"/>
      <c r="VIN159" s="28"/>
      <c r="VIO159" s="28"/>
      <c r="VIP159" s="28"/>
      <c r="VIQ159" s="28"/>
      <c r="VIR159" s="28"/>
      <c r="VIS159" s="28"/>
      <c r="VIT159" s="28"/>
      <c r="VIU159" s="28"/>
      <c r="VIV159" s="28"/>
      <c r="VIW159" s="28"/>
      <c r="VIX159" s="28"/>
      <c r="VIY159" s="28"/>
      <c r="VIZ159" s="28"/>
      <c r="VJA159" s="28"/>
      <c r="VJB159" s="28"/>
      <c r="VJC159" s="28"/>
      <c r="VJD159" s="28"/>
      <c r="VJE159" s="28"/>
      <c r="VJF159" s="28"/>
      <c r="VJG159" s="28"/>
      <c r="VJH159" s="28"/>
      <c r="VJI159" s="28"/>
      <c r="VJJ159" s="28"/>
      <c r="VJK159" s="28"/>
      <c r="VJL159" s="28"/>
      <c r="VJM159" s="28"/>
      <c r="VJN159" s="28"/>
      <c r="VJO159" s="28"/>
      <c r="VJP159" s="28"/>
      <c r="VJQ159" s="28"/>
      <c r="VJR159" s="28"/>
      <c r="VJS159" s="28"/>
      <c r="VJT159" s="28"/>
      <c r="VJU159" s="28"/>
      <c r="VJV159" s="28"/>
      <c r="VJW159" s="28"/>
      <c r="VJX159" s="28"/>
      <c r="VJY159" s="28"/>
      <c r="VJZ159" s="28"/>
      <c r="VKA159" s="28"/>
      <c r="VKB159" s="28"/>
      <c r="VKC159" s="28"/>
      <c r="VKD159" s="28"/>
      <c r="VKE159" s="28"/>
      <c r="VKF159" s="28"/>
      <c r="VKG159" s="28"/>
      <c r="VKH159" s="28"/>
      <c r="VKI159" s="28"/>
      <c r="VKJ159" s="28"/>
      <c r="VKK159" s="28"/>
      <c r="VKL159" s="28"/>
      <c r="VKM159" s="28"/>
      <c r="VKN159" s="28"/>
      <c r="VKO159" s="28"/>
      <c r="VKP159" s="28"/>
      <c r="VKQ159" s="28"/>
      <c r="VKR159" s="28"/>
      <c r="VKS159" s="28"/>
      <c r="VKT159" s="28"/>
      <c r="VKU159" s="28"/>
      <c r="VKV159" s="28"/>
      <c r="VKW159" s="28"/>
      <c r="VKX159" s="28"/>
      <c r="VKY159" s="28"/>
      <c r="VKZ159" s="28"/>
      <c r="VLA159" s="28"/>
      <c r="VLB159" s="28"/>
      <c r="VLC159" s="28"/>
      <c r="VLD159" s="28"/>
      <c r="VLE159" s="28"/>
      <c r="VLF159" s="28"/>
      <c r="VLG159" s="28"/>
      <c r="VLH159" s="28"/>
      <c r="VLI159" s="28"/>
      <c r="VLJ159" s="28"/>
      <c r="VLK159" s="28"/>
      <c r="VLL159" s="28"/>
      <c r="VLM159" s="28"/>
      <c r="VLN159" s="28"/>
      <c r="VLO159" s="28"/>
      <c r="VLP159" s="28"/>
      <c r="VLQ159" s="28"/>
      <c r="VLR159" s="28"/>
      <c r="VLS159" s="28"/>
      <c r="VLT159" s="28"/>
      <c r="VLU159" s="28"/>
      <c r="VLV159" s="28"/>
      <c r="VLW159" s="28"/>
      <c r="VLX159" s="28"/>
      <c r="VLY159" s="28"/>
      <c r="VLZ159" s="28"/>
      <c r="VMA159" s="28"/>
      <c r="VMB159" s="28"/>
      <c r="VMC159" s="28"/>
      <c r="VMD159" s="28"/>
      <c r="VME159" s="28"/>
      <c r="VMF159" s="28"/>
      <c r="VMG159" s="28"/>
      <c r="VMH159" s="28"/>
      <c r="VMI159" s="28"/>
      <c r="VMJ159" s="28"/>
      <c r="VMK159" s="28"/>
      <c r="VML159" s="28"/>
      <c r="VMM159" s="28"/>
      <c r="VMN159" s="28"/>
      <c r="VMO159" s="28"/>
      <c r="VMP159" s="28"/>
      <c r="VMQ159" s="28"/>
      <c r="VMR159" s="28"/>
      <c r="VMS159" s="28"/>
      <c r="VMT159" s="28"/>
      <c r="VMU159" s="28"/>
      <c r="VMV159" s="28"/>
      <c r="VMW159" s="28"/>
      <c r="VMX159" s="28"/>
      <c r="VMY159" s="28"/>
      <c r="VMZ159" s="28"/>
      <c r="VNA159" s="28"/>
      <c r="VNB159" s="28"/>
      <c r="VNC159" s="28"/>
      <c r="VND159" s="28"/>
      <c r="VNE159" s="28"/>
      <c r="VNF159" s="28"/>
      <c r="VNG159" s="28"/>
      <c r="VNH159" s="28"/>
      <c r="VNI159" s="28"/>
      <c r="VNJ159" s="28"/>
      <c r="VNK159" s="28"/>
      <c r="VNL159" s="28"/>
      <c r="VNM159" s="28"/>
      <c r="VNN159" s="28"/>
      <c r="VNO159" s="28"/>
      <c r="VNP159" s="28"/>
      <c r="VNQ159" s="28"/>
      <c r="VNR159" s="28"/>
      <c r="VNS159" s="28"/>
      <c r="VNT159" s="28"/>
      <c r="VNU159" s="28"/>
      <c r="VNV159" s="28"/>
      <c r="VNW159" s="28"/>
      <c r="VNX159" s="28"/>
      <c r="VNY159" s="28"/>
      <c r="VNZ159" s="28"/>
      <c r="VOA159" s="28"/>
      <c r="VOB159" s="28"/>
      <c r="VOC159" s="28"/>
      <c r="VOD159" s="28"/>
      <c r="VOE159" s="28"/>
      <c r="VOF159" s="28"/>
      <c r="VOG159" s="28"/>
      <c r="VOH159" s="28"/>
      <c r="VOI159" s="28"/>
      <c r="VOJ159" s="28"/>
      <c r="VOK159" s="28"/>
      <c r="VOL159" s="28"/>
      <c r="VOM159" s="28"/>
      <c r="VON159" s="28"/>
      <c r="VOO159" s="28"/>
      <c r="VOP159" s="28"/>
      <c r="VOQ159" s="28"/>
      <c r="VOR159" s="28"/>
      <c r="VOS159" s="28"/>
      <c r="VOT159" s="28"/>
      <c r="VOU159" s="28"/>
      <c r="VOV159" s="28"/>
      <c r="VOW159" s="28"/>
      <c r="VOX159" s="28"/>
      <c r="VOY159" s="28"/>
      <c r="VOZ159" s="28"/>
      <c r="VPA159" s="28"/>
      <c r="VPB159" s="28"/>
      <c r="VPC159" s="28"/>
      <c r="VPD159" s="28"/>
      <c r="VPE159" s="28"/>
      <c r="VPF159" s="28"/>
      <c r="VPG159" s="28"/>
      <c r="VPH159" s="28"/>
      <c r="VPI159" s="28"/>
      <c r="VPJ159" s="28"/>
      <c r="VPK159" s="28"/>
      <c r="VPL159" s="28"/>
      <c r="VPM159" s="28"/>
      <c r="VPN159" s="28"/>
      <c r="VPO159" s="28"/>
      <c r="VPP159" s="28"/>
      <c r="VPQ159" s="28"/>
      <c r="VPR159" s="28"/>
      <c r="VPS159" s="28"/>
      <c r="VPT159" s="28"/>
      <c r="VPU159" s="28"/>
      <c r="VPV159" s="28"/>
      <c r="VPW159" s="28"/>
      <c r="VPX159" s="28"/>
      <c r="VPY159" s="28"/>
      <c r="VPZ159" s="28"/>
      <c r="VQA159" s="28"/>
      <c r="VQB159" s="28"/>
      <c r="VQC159" s="28"/>
      <c r="VQD159" s="28"/>
      <c r="VQE159" s="28"/>
      <c r="VQF159" s="28"/>
      <c r="VQG159" s="28"/>
      <c r="VQH159" s="28"/>
      <c r="VQI159" s="28"/>
      <c r="VQJ159" s="28"/>
      <c r="VQK159" s="28"/>
      <c r="VQL159" s="28"/>
      <c r="VQM159" s="28"/>
      <c r="VQN159" s="28"/>
      <c r="VQO159" s="28"/>
      <c r="VQP159" s="28"/>
      <c r="VQQ159" s="28"/>
      <c r="VQR159" s="28"/>
      <c r="VQS159" s="28"/>
      <c r="VQT159" s="28"/>
      <c r="VQU159" s="28"/>
      <c r="VQV159" s="28"/>
      <c r="VQW159" s="28"/>
      <c r="VQX159" s="28"/>
      <c r="VQY159" s="28"/>
      <c r="VQZ159" s="28"/>
      <c r="VRA159" s="28"/>
      <c r="VRB159" s="28"/>
      <c r="VRC159" s="28"/>
      <c r="VRD159" s="28"/>
      <c r="VRE159" s="28"/>
      <c r="VRF159" s="28"/>
      <c r="VRG159" s="28"/>
      <c r="VRH159" s="28"/>
      <c r="VRI159" s="28"/>
      <c r="VRJ159" s="28"/>
      <c r="VRK159" s="28"/>
      <c r="VRL159" s="28"/>
      <c r="VRM159" s="28"/>
      <c r="VRN159" s="28"/>
      <c r="VRO159" s="28"/>
      <c r="VRP159" s="28"/>
      <c r="VRQ159" s="28"/>
      <c r="VRR159" s="28"/>
      <c r="VRS159" s="28"/>
      <c r="VRT159" s="28"/>
      <c r="VRU159" s="28"/>
      <c r="VRV159" s="28"/>
      <c r="VRW159" s="28"/>
      <c r="VRX159" s="28"/>
      <c r="VRY159" s="28"/>
      <c r="VRZ159" s="28"/>
      <c r="VSA159" s="28"/>
      <c r="VSB159" s="28"/>
      <c r="VSC159" s="28"/>
      <c r="VSD159" s="28"/>
      <c r="VSE159" s="28"/>
      <c r="VSF159" s="28"/>
      <c r="VSG159" s="28"/>
      <c r="VSH159" s="28"/>
      <c r="VSI159" s="28"/>
      <c r="VSJ159" s="28"/>
      <c r="VSK159" s="28"/>
      <c r="VSL159" s="28"/>
      <c r="VSM159" s="28"/>
      <c r="VSN159" s="28"/>
      <c r="VSO159" s="28"/>
      <c r="VSP159" s="28"/>
      <c r="VSQ159" s="28"/>
      <c r="VSR159" s="28"/>
      <c r="VSS159" s="28"/>
      <c r="VST159" s="28"/>
      <c r="VSU159" s="28"/>
      <c r="VSV159" s="28"/>
      <c r="VSW159" s="28"/>
      <c r="VSX159" s="28"/>
      <c r="VSY159" s="28"/>
      <c r="VSZ159" s="28"/>
      <c r="VTA159" s="28"/>
      <c r="VTB159" s="28"/>
      <c r="VTC159" s="28"/>
      <c r="VTD159" s="28"/>
      <c r="VTE159" s="28"/>
      <c r="VTF159" s="28"/>
      <c r="VTG159" s="28"/>
      <c r="VTH159" s="28"/>
      <c r="VTI159" s="28"/>
      <c r="VTJ159" s="28"/>
      <c r="VTK159" s="28"/>
      <c r="VTL159" s="28"/>
      <c r="VTM159" s="28"/>
      <c r="VTN159" s="28"/>
      <c r="VTO159" s="28"/>
      <c r="VTP159" s="28"/>
      <c r="VTQ159" s="28"/>
      <c r="VTR159" s="28"/>
      <c r="VTS159" s="28"/>
      <c r="VTT159" s="28"/>
      <c r="VTU159" s="28"/>
      <c r="VTV159" s="28"/>
      <c r="VTW159" s="28"/>
      <c r="VTX159" s="28"/>
      <c r="VTY159" s="28"/>
      <c r="VTZ159" s="28"/>
      <c r="VUA159" s="28"/>
      <c r="VUB159" s="28"/>
      <c r="VUC159" s="28"/>
      <c r="VUD159" s="28"/>
      <c r="VUE159" s="28"/>
      <c r="VUF159" s="28"/>
      <c r="VUG159" s="28"/>
      <c r="VUH159" s="28"/>
      <c r="VUI159" s="28"/>
      <c r="VUJ159" s="28"/>
      <c r="VUK159" s="28"/>
      <c r="VUL159" s="28"/>
      <c r="VUM159" s="28"/>
      <c r="VUN159" s="28"/>
      <c r="VUO159" s="28"/>
      <c r="VUP159" s="28"/>
      <c r="VUQ159" s="28"/>
      <c r="VUR159" s="28"/>
      <c r="VUS159" s="28"/>
      <c r="VUT159" s="28"/>
      <c r="VUU159" s="28"/>
      <c r="VUV159" s="28"/>
      <c r="VUW159" s="28"/>
      <c r="VUX159" s="28"/>
      <c r="VUY159" s="28"/>
      <c r="VUZ159" s="28"/>
      <c r="VVA159" s="28"/>
      <c r="VVB159" s="28"/>
      <c r="VVC159" s="28"/>
      <c r="VVD159" s="28"/>
      <c r="VVE159" s="28"/>
      <c r="VVF159" s="28"/>
      <c r="VVG159" s="28"/>
      <c r="VVH159" s="28"/>
      <c r="VVI159" s="28"/>
      <c r="VVJ159" s="28"/>
      <c r="VVK159" s="28"/>
      <c r="VVL159" s="28"/>
      <c r="VVM159" s="28"/>
      <c r="VVN159" s="28"/>
      <c r="VVO159" s="28"/>
      <c r="VVP159" s="28"/>
      <c r="VVQ159" s="28"/>
      <c r="VVR159" s="28"/>
      <c r="VVS159" s="28"/>
      <c r="VVT159" s="28"/>
      <c r="VVU159" s="28"/>
      <c r="VVV159" s="28"/>
      <c r="VVW159" s="28"/>
      <c r="VVX159" s="28"/>
      <c r="VVY159" s="28"/>
      <c r="VVZ159" s="28"/>
      <c r="VWA159" s="28"/>
      <c r="VWB159" s="28"/>
      <c r="VWC159" s="28"/>
      <c r="VWD159" s="28"/>
      <c r="VWE159" s="28"/>
      <c r="VWF159" s="28"/>
      <c r="VWG159" s="28"/>
      <c r="VWH159" s="28"/>
      <c r="VWI159" s="28"/>
      <c r="VWJ159" s="28"/>
      <c r="VWK159" s="28"/>
      <c r="VWL159" s="28"/>
      <c r="VWM159" s="28"/>
      <c r="VWN159" s="28"/>
      <c r="VWO159" s="28"/>
      <c r="VWP159" s="28"/>
      <c r="VWQ159" s="28"/>
      <c r="VWR159" s="28"/>
      <c r="VWS159" s="28"/>
      <c r="VWT159" s="28"/>
      <c r="VWU159" s="28"/>
      <c r="VWV159" s="28"/>
      <c r="VWW159" s="28"/>
      <c r="VWX159" s="28"/>
      <c r="VWY159" s="28"/>
      <c r="VWZ159" s="28"/>
      <c r="VXA159" s="28"/>
      <c r="VXB159" s="28"/>
      <c r="VXC159" s="28"/>
      <c r="VXD159" s="28"/>
      <c r="VXE159" s="28"/>
      <c r="VXF159" s="28"/>
      <c r="VXG159" s="28"/>
      <c r="VXH159" s="28"/>
      <c r="VXI159" s="28"/>
      <c r="VXJ159" s="28"/>
      <c r="VXK159" s="28"/>
      <c r="VXL159" s="28"/>
      <c r="VXM159" s="28"/>
      <c r="VXN159" s="28"/>
      <c r="VXO159" s="28"/>
      <c r="VXP159" s="28"/>
      <c r="VXQ159" s="28"/>
      <c r="VXR159" s="28"/>
      <c r="VXS159" s="28"/>
      <c r="VXT159" s="28"/>
      <c r="VXU159" s="28"/>
      <c r="VXV159" s="28"/>
      <c r="VXW159" s="28"/>
      <c r="VXX159" s="28"/>
      <c r="VXY159" s="28"/>
      <c r="VXZ159" s="28"/>
      <c r="VYA159" s="28"/>
      <c r="VYB159" s="28"/>
      <c r="VYC159" s="28"/>
      <c r="VYD159" s="28"/>
      <c r="VYE159" s="28"/>
      <c r="VYF159" s="28"/>
      <c r="VYG159" s="28"/>
      <c r="VYH159" s="28"/>
      <c r="VYI159" s="28"/>
      <c r="VYJ159" s="28"/>
      <c r="VYK159" s="28"/>
      <c r="VYL159" s="28"/>
      <c r="VYM159" s="28"/>
      <c r="VYN159" s="28"/>
      <c r="VYO159" s="28"/>
      <c r="VYP159" s="28"/>
      <c r="VYQ159" s="28"/>
      <c r="VYR159" s="28"/>
      <c r="VYS159" s="28"/>
      <c r="VYT159" s="28"/>
      <c r="VYU159" s="28"/>
      <c r="VYV159" s="28"/>
      <c r="VYW159" s="28"/>
      <c r="VYX159" s="28"/>
      <c r="VYY159" s="28"/>
      <c r="VYZ159" s="28"/>
      <c r="VZA159" s="28"/>
      <c r="VZB159" s="28"/>
      <c r="VZC159" s="28"/>
      <c r="VZD159" s="28"/>
      <c r="VZE159" s="28"/>
      <c r="VZF159" s="28"/>
      <c r="VZG159" s="28"/>
      <c r="VZH159" s="28"/>
      <c r="VZI159" s="28"/>
      <c r="VZJ159" s="28"/>
      <c r="VZK159" s="28"/>
      <c r="VZL159" s="28"/>
      <c r="VZM159" s="28"/>
      <c r="VZN159" s="28"/>
      <c r="VZO159" s="28"/>
      <c r="VZP159" s="28"/>
      <c r="VZQ159" s="28"/>
      <c r="VZR159" s="28"/>
      <c r="VZS159" s="28"/>
      <c r="VZT159" s="28"/>
      <c r="VZU159" s="28"/>
      <c r="VZV159" s="28"/>
      <c r="VZW159" s="28"/>
      <c r="VZX159" s="28"/>
      <c r="VZY159" s="28"/>
      <c r="VZZ159" s="28"/>
      <c r="WAA159" s="28"/>
      <c r="WAB159" s="28"/>
      <c r="WAC159" s="28"/>
      <c r="WAD159" s="28"/>
      <c r="WAE159" s="28"/>
      <c r="WAF159" s="28"/>
      <c r="WAG159" s="28"/>
      <c r="WAH159" s="28"/>
      <c r="WAI159" s="28"/>
      <c r="WAJ159" s="28"/>
      <c r="WAK159" s="28"/>
      <c r="WAL159" s="28"/>
      <c r="WAM159" s="28"/>
      <c r="WAN159" s="28"/>
      <c r="WAO159" s="28"/>
      <c r="WAP159" s="28"/>
      <c r="WAQ159" s="28"/>
      <c r="WAR159" s="28"/>
      <c r="WAS159" s="28"/>
      <c r="WAT159" s="28"/>
      <c r="WAU159" s="28"/>
      <c r="WAV159" s="28"/>
      <c r="WAW159" s="28"/>
      <c r="WAX159" s="28"/>
      <c r="WAY159" s="28"/>
      <c r="WAZ159" s="28"/>
      <c r="WBA159" s="28"/>
      <c r="WBB159" s="28"/>
      <c r="WBC159" s="28"/>
      <c r="WBD159" s="28"/>
      <c r="WBE159" s="28"/>
      <c r="WBF159" s="28"/>
      <c r="WBG159" s="28"/>
      <c r="WBH159" s="28"/>
      <c r="WBI159" s="28"/>
      <c r="WBJ159" s="28"/>
      <c r="WBK159" s="28"/>
      <c r="WBL159" s="28"/>
      <c r="WBM159" s="28"/>
      <c r="WBN159" s="28"/>
      <c r="WBO159" s="28"/>
      <c r="WBP159" s="28"/>
      <c r="WBQ159" s="28"/>
      <c r="WBR159" s="28"/>
      <c r="WBS159" s="28"/>
      <c r="WBT159" s="28"/>
      <c r="WBU159" s="28"/>
      <c r="WBV159" s="28"/>
      <c r="WBW159" s="28"/>
      <c r="WBX159" s="28"/>
      <c r="WBY159" s="28"/>
      <c r="WBZ159" s="28"/>
      <c r="WCA159" s="28"/>
      <c r="WCB159" s="28"/>
      <c r="WCC159" s="28"/>
      <c r="WCD159" s="28"/>
      <c r="WCE159" s="28"/>
      <c r="WCF159" s="28"/>
      <c r="WCG159" s="28"/>
      <c r="WCH159" s="28"/>
      <c r="WCI159" s="28"/>
      <c r="WCJ159" s="28"/>
      <c r="WCK159" s="28"/>
      <c r="WCL159" s="28"/>
      <c r="WCM159" s="28"/>
      <c r="WCN159" s="28"/>
      <c r="WCO159" s="28"/>
      <c r="WCP159" s="28"/>
      <c r="WCQ159" s="28"/>
      <c r="WCR159" s="28"/>
      <c r="WCS159" s="28"/>
      <c r="WCT159" s="28"/>
      <c r="WCU159" s="28"/>
      <c r="WCV159" s="28"/>
      <c r="WCW159" s="28"/>
      <c r="WCX159" s="28"/>
      <c r="WCY159" s="28"/>
      <c r="WCZ159" s="28"/>
      <c r="WDA159" s="28"/>
      <c r="WDB159" s="28"/>
      <c r="WDC159" s="28"/>
      <c r="WDD159" s="28"/>
      <c r="WDE159" s="28"/>
      <c r="WDF159" s="28"/>
      <c r="WDG159" s="28"/>
      <c r="WDH159" s="28"/>
      <c r="WDI159" s="28"/>
      <c r="WDJ159" s="28"/>
      <c r="WDK159" s="28"/>
      <c r="WDL159" s="28"/>
      <c r="WDM159" s="28"/>
      <c r="WDN159" s="28"/>
      <c r="WDO159" s="28"/>
      <c r="WDP159" s="28"/>
      <c r="WDQ159" s="28"/>
      <c r="WDR159" s="28"/>
      <c r="WDS159" s="28"/>
      <c r="WDT159" s="28"/>
      <c r="WDU159" s="28"/>
      <c r="WDV159" s="28"/>
      <c r="WDW159" s="28"/>
      <c r="WDX159" s="28"/>
      <c r="WDY159" s="28"/>
      <c r="WDZ159" s="28"/>
      <c r="WEA159" s="28"/>
      <c r="WEB159" s="28"/>
      <c r="WEC159" s="28"/>
      <c r="WED159" s="28"/>
      <c r="WEE159" s="28"/>
      <c r="WEF159" s="28"/>
      <c r="WEG159" s="28"/>
      <c r="WEH159" s="28"/>
      <c r="WEI159" s="28"/>
      <c r="WEJ159" s="28"/>
      <c r="WEK159" s="28"/>
      <c r="WEL159" s="28"/>
      <c r="WEM159" s="28"/>
      <c r="WEN159" s="28"/>
      <c r="WEO159" s="28"/>
      <c r="WEP159" s="28"/>
      <c r="WEQ159" s="28"/>
      <c r="WER159" s="28"/>
      <c r="WES159" s="28"/>
      <c r="WET159" s="28"/>
      <c r="WEU159" s="28"/>
      <c r="WEV159" s="28"/>
      <c r="WEW159" s="28"/>
      <c r="WEX159" s="28"/>
      <c r="WEY159" s="28"/>
      <c r="WEZ159" s="28"/>
      <c r="WFA159" s="28"/>
      <c r="WFB159" s="28"/>
      <c r="WFC159" s="28"/>
      <c r="WFD159" s="28"/>
      <c r="WFE159" s="28"/>
      <c r="WFF159" s="28"/>
      <c r="WFG159" s="28"/>
      <c r="WFH159" s="28"/>
      <c r="WFI159" s="28"/>
      <c r="WFJ159" s="28"/>
      <c r="WFK159" s="28"/>
      <c r="WFL159" s="28"/>
      <c r="WFM159" s="28"/>
      <c r="WFN159" s="28"/>
      <c r="WFO159" s="28"/>
      <c r="WFP159" s="28"/>
      <c r="WFQ159" s="28"/>
      <c r="WFR159" s="28"/>
      <c r="WFS159" s="28"/>
      <c r="WFT159" s="28"/>
      <c r="WFU159" s="28"/>
      <c r="WFV159" s="28"/>
      <c r="WFW159" s="28"/>
      <c r="WFX159" s="28"/>
      <c r="WFY159" s="28"/>
      <c r="WFZ159" s="28"/>
      <c r="WGA159" s="28"/>
      <c r="WGB159" s="28"/>
      <c r="WGC159" s="28"/>
      <c r="WGD159" s="28"/>
      <c r="WGE159" s="28"/>
      <c r="WGF159" s="28"/>
      <c r="WGG159" s="28"/>
      <c r="WGH159" s="28"/>
      <c r="WGI159" s="28"/>
      <c r="WGJ159" s="28"/>
      <c r="WGK159" s="28"/>
      <c r="WGL159" s="28"/>
      <c r="WGM159" s="28"/>
      <c r="WGN159" s="28"/>
      <c r="WGO159" s="28"/>
      <c r="WGP159" s="28"/>
      <c r="WGQ159" s="28"/>
      <c r="WGR159" s="28"/>
      <c r="WGS159" s="28"/>
      <c r="WGT159" s="28"/>
      <c r="WGU159" s="28"/>
      <c r="WGV159" s="28"/>
      <c r="WGW159" s="28"/>
      <c r="WGX159" s="28"/>
      <c r="WGY159" s="28"/>
      <c r="WGZ159" s="28"/>
      <c r="WHA159" s="28"/>
      <c r="WHB159" s="28"/>
      <c r="WHC159" s="28"/>
      <c r="WHD159" s="28"/>
      <c r="WHE159" s="28"/>
      <c r="WHF159" s="28"/>
      <c r="WHG159" s="28"/>
      <c r="WHH159" s="28"/>
      <c r="WHI159" s="28"/>
      <c r="WHJ159" s="28"/>
      <c r="WHK159" s="28"/>
      <c r="WHL159" s="28"/>
      <c r="WHM159" s="28"/>
      <c r="WHN159" s="28"/>
      <c r="WHO159" s="28"/>
      <c r="WHP159" s="28"/>
      <c r="WHQ159" s="28"/>
      <c r="WHR159" s="28"/>
      <c r="WHS159" s="28"/>
      <c r="WHT159" s="28"/>
      <c r="WHU159" s="28"/>
      <c r="WHV159" s="28"/>
      <c r="WHW159" s="28"/>
      <c r="WHX159" s="28"/>
      <c r="WHY159" s="28"/>
      <c r="WHZ159" s="28"/>
      <c r="WIA159" s="28"/>
      <c r="WIB159" s="28"/>
      <c r="WIC159" s="28"/>
      <c r="WID159" s="28"/>
      <c r="WIE159" s="28"/>
      <c r="WIF159" s="28"/>
      <c r="WIG159" s="28"/>
      <c r="WIH159" s="28"/>
      <c r="WII159" s="28"/>
      <c r="WIJ159" s="28"/>
      <c r="WIK159" s="28"/>
      <c r="WIL159" s="28"/>
      <c r="WIM159" s="28"/>
      <c r="WIN159" s="28"/>
      <c r="WIO159" s="28"/>
      <c r="WIP159" s="28"/>
      <c r="WIQ159" s="28"/>
      <c r="WIR159" s="28"/>
      <c r="WIS159" s="28"/>
      <c r="WIT159" s="28"/>
      <c r="WIU159" s="28"/>
      <c r="WIV159" s="28"/>
      <c r="WIW159" s="28"/>
      <c r="WIX159" s="28"/>
      <c r="WIY159" s="28"/>
      <c r="WIZ159" s="28"/>
      <c r="WJA159" s="28"/>
      <c r="WJB159" s="28"/>
      <c r="WJC159" s="28"/>
      <c r="WJD159" s="28"/>
      <c r="WJE159" s="28"/>
      <c r="WJF159" s="28"/>
      <c r="WJG159" s="28"/>
      <c r="WJH159" s="28"/>
      <c r="WJI159" s="28"/>
      <c r="WJJ159" s="28"/>
      <c r="WJK159" s="28"/>
      <c r="WJL159" s="28"/>
      <c r="WJM159" s="28"/>
      <c r="WJN159" s="28"/>
      <c r="WJO159" s="28"/>
      <c r="WJP159" s="28"/>
      <c r="WJQ159" s="28"/>
      <c r="WJR159" s="28"/>
      <c r="WJS159" s="28"/>
      <c r="WJT159" s="28"/>
      <c r="WJU159" s="28"/>
      <c r="WJV159" s="28"/>
      <c r="WJW159" s="28"/>
      <c r="WJX159" s="28"/>
      <c r="WJY159" s="28"/>
      <c r="WJZ159" s="28"/>
      <c r="WKA159" s="28"/>
      <c r="WKB159" s="28"/>
      <c r="WKC159" s="28"/>
      <c r="WKD159" s="28"/>
      <c r="WKE159" s="28"/>
      <c r="WKF159" s="28"/>
      <c r="WKG159" s="28"/>
      <c r="WKH159" s="28"/>
      <c r="WKI159" s="28"/>
      <c r="WKJ159" s="28"/>
      <c r="WKK159" s="28"/>
      <c r="WKL159" s="28"/>
      <c r="WKM159" s="28"/>
      <c r="WKN159" s="28"/>
      <c r="WKO159" s="28"/>
      <c r="WKP159" s="28"/>
      <c r="WKQ159" s="28"/>
      <c r="WKR159" s="28"/>
      <c r="WKS159" s="28"/>
      <c r="WKT159" s="28"/>
      <c r="WKU159" s="28"/>
      <c r="WKV159" s="28"/>
      <c r="WKW159" s="28"/>
      <c r="WKX159" s="28"/>
      <c r="WKY159" s="28"/>
      <c r="WKZ159" s="28"/>
      <c r="WLA159" s="28"/>
      <c r="WLB159" s="28"/>
      <c r="WLC159" s="28"/>
      <c r="WLD159" s="28"/>
      <c r="WLE159" s="28"/>
      <c r="WLF159" s="28"/>
      <c r="WLG159" s="28"/>
      <c r="WLH159" s="28"/>
      <c r="WLI159" s="28"/>
      <c r="WLJ159" s="28"/>
      <c r="WLK159" s="28"/>
      <c r="WLL159" s="28"/>
      <c r="WLM159" s="28"/>
      <c r="WLN159" s="28"/>
      <c r="WLO159" s="28"/>
      <c r="WLP159" s="28"/>
      <c r="WLQ159" s="28"/>
      <c r="WLR159" s="28"/>
      <c r="WLS159" s="28"/>
      <c r="WLT159" s="28"/>
      <c r="WLU159" s="28"/>
      <c r="WLV159" s="28"/>
      <c r="WLW159" s="28"/>
      <c r="WLX159" s="28"/>
      <c r="WLY159" s="28"/>
      <c r="WLZ159" s="28"/>
      <c r="WMA159" s="28"/>
      <c r="WMB159" s="28"/>
      <c r="WMC159" s="28"/>
      <c r="WMD159" s="28"/>
      <c r="WME159" s="28"/>
      <c r="WMF159" s="28"/>
      <c r="WMG159" s="28"/>
      <c r="WMH159" s="28"/>
      <c r="WMI159" s="28"/>
      <c r="WMJ159" s="28"/>
      <c r="WMK159" s="28"/>
      <c r="WML159" s="28"/>
      <c r="WMM159" s="28"/>
      <c r="WMN159" s="28"/>
      <c r="WMO159" s="28"/>
      <c r="WMP159" s="28"/>
      <c r="WMQ159" s="28"/>
      <c r="WMR159" s="28"/>
      <c r="WMS159" s="28"/>
      <c r="WMT159" s="28"/>
      <c r="WMU159" s="28"/>
      <c r="WMV159" s="28"/>
      <c r="WMW159" s="28"/>
      <c r="WMX159" s="28"/>
      <c r="WMY159" s="28"/>
      <c r="WMZ159" s="28"/>
      <c r="WNA159" s="28"/>
      <c r="WNB159" s="28"/>
      <c r="WNC159" s="28"/>
      <c r="WND159" s="28"/>
      <c r="WNE159" s="28"/>
      <c r="WNF159" s="28"/>
      <c r="WNG159" s="28"/>
      <c r="WNH159" s="28"/>
      <c r="WNI159" s="28"/>
      <c r="WNJ159" s="28"/>
      <c r="WNK159" s="28"/>
      <c r="WNL159" s="28"/>
      <c r="WNM159" s="28"/>
      <c r="WNN159" s="28"/>
      <c r="WNO159" s="28"/>
      <c r="WNP159" s="28"/>
      <c r="WNQ159" s="28"/>
      <c r="WNR159" s="28"/>
      <c r="WNS159" s="28"/>
      <c r="WNT159" s="28"/>
      <c r="WNU159" s="28"/>
      <c r="WNV159" s="28"/>
      <c r="WNW159" s="28"/>
      <c r="WNX159" s="28"/>
      <c r="WNY159" s="28"/>
      <c r="WNZ159" s="28"/>
      <c r="WOA159" s="28"/>
      <c r="WOB159" s="28"/>
      <c r="WOC159" s="28"/>
      <c r="WOD159" s="28"/>
      <c r="WOE159" s="28"/>
      <c r="WOF159" s="28"/>
      <c r="WOG159" s="28"/>
      <c r="WOH159" s="28"/>
      <c r="WOI159" s="28"/>
      <c r="WOJ159" s="28"/>
      <c r="WOK159" s="28"/>
      <c r="WOL159" s="28"/>
      <c r="WOM159" s="28"/>
      <c r="WON159" s="28"/>
      <c r="WOO159" s="28"/>
      <c r="WOP159" s="28"/>
      <c r="WOQ159" s="28"/>
      <c r="WOR159" s="28"/>
      <c r="WOS159" s="28"/>
      <c r="WOT159" s="28"/>
      <c r="WOU159" s="28"/>
      <c r="WOV159" s="28"/>
      <c r="WOW159" s="28"/>
      <c r="WOX159" s="28"/>
      <c r="WOY159" s="28"/>
      <c r="WOZ159" s="28"/>
      <c r="WPA159" s="28"/>
      <c r="WPB159" s="28"/>
      <c r="WPC159" s="28"/>
      <c r="WPD159" s="28"/>
      <c r="WPE159" s="28"/>
      <c r="WPF159" s="28"/>
      <c r="WPG159" s="28"/>
      <c r="WPH159" s="28"/>
      <c r="WPI159" s="28"/>
      <c r="WPJ159" s="28"/>
      <c r="WPK159" s="28"/>
      <c r="WPL159" s="28"/>
      <c r="WPM159" s="28"/>
      <c r="WPN159" s="28"/>
      <c r="WPO159" s="28"/>
      <c r="WPP159" s="28"/>
      <c r="WPQ159" s="28"/>
      <c r="WPR159" s="28"/>
      <c r="WPS159" s="28"/>
      <c r="WPT159" s="28"/>
      <c r="WPU159" s="28"/>
      <c r="WPV159" s="28"/>
      <c r="WPW159" s="28"/>
      <c r="WPX159" s="28"/>
      <c r="WPY159" s="28"/>
      <c r="WPZ159" s="28"/>
      <c r="WQA159" s="28"/>
      <c r="WQB159" s="28"/>
      <c r="WQC159" s="28"/>
      <c r="WQD159" s="28"/>
      <c r="WQE159" s="28"/>
      <c r="WQF159" s="28"/>
      <c r="WQG159" s="28"/>
      <c r="WQH159" s="28"/>
      <c r="WQI159" s="28"/>
      <c r="WQJ159" s="28"/>
      <c r="WQK159" s="28"/>
      <c r="WQL159" s="28"/>
      <c r="WQM159" s="28"/>
      <c r="WQN159" s="28"/>
      <c r="WQO159" s="28"/>
      <c r="WQP159" s="28"/>
      <c r="WQQ159" s="28"/>
      <c r="WQR159" s="28"/>
      <c r="WQS159" s="28"/>
      <c r="WQT159" s="28"/>
      <c r="WQU159" s="28"/>
      <c r="WQV159" s="28"/>
      <c r="WQW159" s="28"/>
      <c r="WQX159" s="28"/>
      <c r="WQY159" s="28"/>
      <c r="WQZ159" s="28"/>
      <c r="WRA159" s="28"/>
      <c r="WRB159" s="28"/>
      <c r="WRC159" s="28"/>
      <c r="WRD159" s="28"/>
      <c r="WRE159" s="28"/>
      <c r="WRF159" s="28"/>
      <c r="WRG159" s="28"/>
      <c r="WRH159" s="28"/>
      <c r="WRI159" s="28"/>
      <c r="WRJ159" s="28"/>
      <c r="WRK159" s="28"/>
      <c r="WRL159" s="28"/>
      <c r="WRM159" s="28"/>
      <c r="WRN159" s="28"/>
      <c r="WRO159" s="28"/>
      <c r="WRP159" s="28"/>
      <c r="WRQ159" s="28"/>
      <c r="WRR159" s="28"/>
      <c r="WRS159" s="28"/>
      <c r="WRT159" s="28"/>
      <c r="WRU159" s="28"/>
      <c r="WRV159" s="28"/>
      <c r="WRW159" s="28"/>
      <c r="WRX159" s="28"/>
      <c r="WRY159" s="28"/>
      <c r="WRZ159" s="28"/>
      <c r="WSA159" s="28"/>
      <c r="WSB159" s="28"/>
      <c r="WSC159" s="28"/>
      <c r="WSD159" s="28"/>
      <c r="WSE159" s="28"/>
      <c r="WSF159" s="28"/>
      <c r="WSG159" s="28"/>
      <c r="WSH159" s="28"/>
      <c r="WSI159" s="28"/>
      <c r="WSJ159" s="28"/>
      <c r="WSK159" s="28"/>
      <c r="WSL159" s="28"/>
      <c r="WSM159" s="28"/>
      <c r="WSN159" s="28"/>
      <c r="WSO159" s="28"/>
      <c r="WSP159" s="28"/>
      <c r="WSQ159" s="28"/>
      <c r="WSR159" s="28"/>
      <c r="WSS159" s="28"/>
      <c r="WST159" s="28"/>
      <c r="WSU159" s="28"/>
      <c r="WSV159" s="28"/>
      <c r="WSW159" s="28"/>
      <c r="WSX159" s="28"/>
      <c r="WSY159" s="28"/>
      <c r="WSZ159" s="28"/>
      <c r="WTA159" s="28"/>
      <c r="WTB159" s="28"/>
      <c r="WTC159" s="28"/>
      <c r="WTD159" s="28"/>
      <c r="WTE159" s="28"/>
      <c r="WTF159" s="28"/>
      <c r="WTG159" s="28"/>
      <c r="WTH159" s="28"/>
      <c r="WTI159" s="28"/>
      <c r="WTJ159" s="28"/>
      <c r="WTK159" s="28"/>
      <c r="WTL159" s="28"/>
      <c r="WTM159" s="28"/>
      <c r="WTN159" s="28"/>
      <c r="WTO159" s="28"/>
      <c r="WTP159" s="28"/>
      <c r="WTQ159" s="28"/>
      <c r="WTR159" s="28"/>
      <c r="WTS159" s="28"/>
      <c r="WTT159" s="28"/>
      <c r="WTU159" s="28"/>
      <c r="WTV159" s="28"/>
      <c r="WTW159" s="28"/>
      <c r="WTX159" s="28"/>
      <c r="WTY159" s="28"/>
      <c r="WTZ159" s="28"/>
      <c r="WUA159" s="28"/>
      <c r="WUB159" s="28"/>
      <c r="WUC159" s="28"/>
      <c r="WUD159" s="28"/>
      <c r="WUE159" s="28"/>
      <c r="WUF159" s="28"/>
      <c r="WUG159" s="28"/>
      <c r="WUH159" s="28"/>
      <c r="WUI159" s="28"/>
      <c r="WUJ159" s="28"/>
      <c r="WUK159" s="28"/>
      <c r="WUL159" s="28"/>
      <c r="WUM159" s="28"/>
      <c r="WUN159" s="28"/>
      <c r="WUO159" s="28"/>
      <c r="WUP159" s="28"/>
      <c r="WUQ159" s="28"/>
      <c r="WUR159" s="28"/>
      <c r="WUS159" s="28"/>
      <c r="WUT159" s="28"/>
      <c r="WUU159" s="28"/>
      <c r="WUV159" s="28"/>
      <c r="WUW159" s="28"/>
      <c r="WUX159" s="28"/>
      <c r="WUY159" s="28"/>
      <c r="WUZ159" s="28"/>
      <c r="WVA159" s="28"/>
      <c r="WVB159" s="28"/>
      <c r="WVC159" s="28"/>
      <c r="WVD159" s="28"/>
      <c r="WVE159" s="28"/>
      <c r="WVF159" s="28"/>
      <c r="WVG159" s="28"/>
      <c r="WVH159" s="28"/>
      <c r="WVI159" s="28"/>
      <c r="WVJ159" s="28"/>
    </row>
    <row r="160" spans="1:16130" s="72" customFormat="1" ht="15" customHeight="1">
      <c r="A160" s="28"/>
      <c r="B160" s="53"/>
      <c r="C160" s="53"/>
      <c r="D160" s="58"/>
      <c r="E160" s="117"/>
      <c r="F160" s="138"/>
      <c r="G160" s="117"/>
      <c r="H160" s="58"/>
      <c r="I160" s="117"/>
      <c r="J160" s="13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/>
      <c r="HO160" s="28"/>
      <c r="HP160" s="28"/>
      <c r="HQ160" s="28"/>
      <c r="HR160" s="28"/>
      <c r="HS160" s="28"/>
      <c r="HT160" s="28"/>
      <c r="HU160" s="28"/>
      <c r="HV160" s="28"/>
      <c r="HW160" s="28"/>
      <c r="HX160" s="28"/>
      <c r="HY160" s="28"/>
      <c r="HZ160" s="28"/>
      <c r="IA160" s="28"/>
      <c r="IB160" s="28"/>
      <c r="IC160" s="28"/>
      <c r="ID160" s="28"/>
      <c r="IE160" s="28"/>
      <c r="IF160" s="28"/>
      <c r="IG160" s="28"/>
      <c r="IH160" s="28"/>
      <c r="II160" s="28"/>
      <c r="IJ160" s="28"/>
      <c r="IK160" s="28"/>
      <c r="IL160" s="28"/>
      <c r="IM160" s="28"/>
      <c r="IN160" s="28"/>
      <c r="IO160" s="28"/>
      <c r="IP160" s="28"/>
      <c r="IQ160" s="28"/>
      <c r="IR160" s="28"/>
      <c r="IS160" s="28"/>
      <c r="IT160" s="28"/>
      <c r="IU160" s="28"/>
      <c r="IV160" s="28"/>
      <c r="IW160" s="28"/>
      <c r="IX160" s="28"/>
      <c r="IY160" s="28"/>
      <c r="IZ160" s="28"/>
      <c r="JA160" s="28"/>
      <c r="JB160" s="28"/>
      <c r="JC160" s="28"/>
      <c r="JD160" s="28"/>
      <c r="JE160" s="28"/>
      <c r="JF160" s="28"/>
      <c r="JG160" s="28"/>
      <c r="JH160" s="28"/>
      <c r="JI160" s="28"/>
      <c r="JJ160" s="28"/>
      <c r="JK160" s="28"/>
      <c r="JL160" s="28"/>
      <c r="JM160" s="28"/>
      <c r="JN160" s="28"/>
      <c r="JO160" s="28"/>
      <c r="JP160" s="28"/>
      <c r="JQ160" s="28"/>
      <c r="JR160" s="28"/>
      <c r="JS160" s="28"/>
      <c r="JT160" s="28"/>
      <c r="JU160" s="28"/>
      <c r="JV160" s="28"/>
      <c r="JW160" s="28"/>
      <c r="JX160" s="28"/>
      <c r="JY160" s="28"/>
      <c r="JZ160" s="28"/>
      <c r="KA160" s="28"/>
      <c r="KB160" s="28"/>
      <c r="KC160" s="28"/>
      <c r="KD160" s="28"/>
      <c r="KE160" s="28"/>
      <c r="KF160" s="28"/>
      <c r="KG160" s="28"/>
      <c r="KH160" s="28"/>
      <c r="KI160" s="28"/>
      <c r="KJ160" s="28"/>
      <c r="KK160" s="28"/>
      <c r="KL160" s="28"/>
      <c r="KM160" s="28"/>
      <c r="KN160" s="28"/>
      <c r="KO160" s="28"/>
      <c r="KP160" s="28"/>
      <c r="KQ160" s="28"/>
      <c r="KR160" s="28"/>
      <c r="KS160" s="28"/>
      <c r="KT160" s="28"/>
      <c r="KU160" s="28"/>
      <c r="KV160" s="28"/>
      <c r="KW160" s="28"/>
      <c r="KX160" s="28"/>
      <c r="KY160" s="28"/>
      <c r="KZ160" s="28"/>
      <c r="LA160" s="28"/>
      <c r="LB160" s="28"/>
      <c r="LC160" s="28"/>
      <c r="LD160" s="28"/>
      <c r="LE160" s="28"/>
      <c r="LF160" s="28"/>
      <c r="LG160" s="28"/>
      <c r="LH160" s="28"/>
      <c r="LI160" s="28"/>
      <c r="LJ160" s="28"/>
      <c r="LK160" s="28"/>
      <c r="LL160" s="28"/>
      <c r="LM160" s="28"/>
      <c r="LN160" s="28"/>
      <c r="LO160" s="28"/>
      <c r="LP160" s="28"/>
      <c r="LQ160" s="28"/>
      <c r="LR160" s="28"/>
      <c r="LS160" s="28"/>
      <c r="LT160" s="28"/>
      <c r="LU160" s="28"/>
      <c r="LV160" s="28"/>
      <c r="LW160" s="28"/>
      <c r="LX160" s="28"/>
      <c r="LY160" s="28"/>
      <c r="LZ160" s="28"/>
      <c r="MA160" s="28"/>
      <c r="MB160" s="28"/>
      <c r="MC160" s="28"/>
      <c r="MD160" s="28"/>
      <c r="ME160" s="28"/>
      <c r="MF160" s="28"/>
      <c r="MG160" s="28"/>
      <c r="MH160" s="28"/>
      <c r="MI160" s="28"/>
      <c r="MJ160" s="28"/>
      <c r="MK160" s="28"/>
      <c r="ML160" s="28"/>
      <c r="MM160" s="28"/>
      <c r="MN160" s="28"/>
      <c r="MO160" s="28"/>
      <c r="MP160" s="28"/>
      <c r="MQ160" s="28"/>
      <c r="MR160" s="28"/>
      <c r="MS160" s="28"/>
      <c r="MT160" s="28"/>
      <c r="MU160" s="28"/>
      <c r="MV160" s="28"/>
      <c r="MW160" s="28"/>
      <c r="MX160" s="28"/>
      <c r="MY160" s="28"/>
      <c r="MZ160" s="28"/>
      <c r="NA160" s="28"/>
      <c r="NB160" s="28"/>
      <c r="NC160" s="28"/>
      <c r="ND160" s="28"/>
      <c r="NE160" s="28"/>
      <c r="NF160" s="28"/>
      <c r="NG160" s="28"/>
      <c r="NH160" s="28"/>
      <c r="NI160" s="28"/>
      <c r="NJ160" s="28"/>
      <c r="NK160" s="28"/>
      <c r="NL160" s="28"/>
      <c r="NM160" s="28"/>
      <c r="NN160" s="28"/>
      <c r="NO160" s="28"/>
      <c r="NP160" s="28"/>
      <c r="NQ160" s="28"/>
      <c r="NR160" s="28"/>
      <c r="NS160" s="28"/>
      <c r="NT160" s="28"/>
      <c r="NU160" s="28"/>
      <c r="NV160" s="28"/>
      <c r="NW160" s="28"/>
      <c r="NX160" s="28"/>
      <c r="NY160" s="28"/>
      <c r="NZ160" s="28"/>
      <c r="OA160" s="28"/>
      <c r="OB160" s="28"/>
      <c r="OC160" s="28"/>
      <c r="OD160" s="28"/>
      <c r="OE160" s="28"/>
      <c r="OF160" s="28"/>
      <c r="OG160" s="28"/>
      <c r="OH160" s="28"/>
      <c r="OI160" s="28"/>
      <c r="OJ160" s="28"/>
      <c r="OK160" s="28"/>
      <c r="OL160" s="28"/>
      <c r="OM160" s="28"/>
      <c r="ON160" s="28"/>
      <c r="OO160" s="28"/>
      <c r="OP160" s="28"/>
      <c r="OQ160" s="28"/>
      <c r="OR160" s="28"/>
      <c r="OS160" s="28"/>
      <c r="OT160" s="28"/>
      <c r="OU160" s="28"/>
      <c r="OV160" s="28"/>
      <c r="OW160" s="28"/>
      <c r="OX160" s="28"/>
      <c r="OY160" s="28"/>
      <c r="OZ160" s="28"/>
      <c r="PA160" s="28"/>
      <c r="PB160" s="28"/>
      <c r="PC160" s="28"/>
      <c r="PD160" s="28"/>
      <c r="PE160" s="28"/>
      <c r="PF160" s="28"/>
      <c r="PG160" s="28"/>
      <c r="PH160" s="28"/>
      <c r="PI160" s="28"/>
      <c r="PJ160" s="28"/>
      <c r="PK160" s="28"/>
      <c r="PL160" s="28"/>
      <c r="PM160" s="28"/>
      <c r="PN160" s="28"/>
      <c r="PO160" s="28"/>
      <c r="PP160" s="28"/>
      <c r="PQ160" s="28"/>
      <c r="PR160" s="28"/>
      <c r="PS160" s="28"/>
      <c r="PT160" s="28"/>
      <c r="PU160" s="28"/>
      <c r="PV160" s="28"/>
      <c r="PW160" s="28"/>
      <c r="PX160" s="28"/>
      <c r="PY160" s="28"/>
      <c r="PZ160" s="28"/>
      <c r="QA160" s="28"/>
      <c r="QB160" s="28"/>
      <c r="QC160" s="28"/>
      <c r="QD160" s="28"/>
      <c r="QE160" s="28"/>
      <c r="QF160" s="28"/>
      <c r="QG160" s="28"/>
      <c r="QH160" s="28"/>
      <c r="QI160" s="28"/>
      <c r="QJ160" s="28"/>
      <c r="QK160" s="28"/>
      <c r="QL160" s="28"/>
      <c r="QM160" s="28"/>
      <c r="QN160" s="28"/>
      <c r="QO160" s="28"/>
      <c r="QP160" s="28"/>
      <c r="QQ160" s="28"/>
      <c r="QR160" s="28"/>
      <c r="QS160" s="28"/>
      <c r="QT160" s="28"/>
      <c r="QU160" s="28"/>
      <c r="QV160" s="28"/>
      <c r="QW160" s="28"/>
      <c r="QX160" s="28"/>
      <c r="QY160" s="28"/>
      <c r="QZ160" s="28"/>
      <c r="RA160" s="28"/>
      <c r="RB160" s="28"/>
      <c r="RC160" s="28"/>
      <c r="RD160" s="28"/>
      <c r="RE160" s="28"/>
      <c r="RF160" s="28"/>
      <c r="RG160" s="28"/>
      <c r="RH160" s="28"/>
      <c r="RI160" s="28"/>
      <c r="RJ160" s="28"/>
      <c r="RK160" s="28"/>
      <c r="RL160" s="28"/>
      <c r="RM160" s="28"/>
      <c r="RN160" s="28"/>
      <c r="RO160" s="28"/>
      <c r="RP160" s="28"/>
      <c r="RQ160" s="28"/>
      <c r="RR160" s="28"/>
      <c r="RS160" s="28"/>
      <c r="RT160" s="28"/>
      <c r="RU160" s="28"/>
      <c r="RV160" s="28"/>
      <c r="RW160" s="28"/>
      <c r="RX160" s="28"/>
      <c r="RY160" s="28"/>
      <c r="RZ160" s="28"/>
      <c r="SA160" s="28"/>
      <c r="SB160" s="28"/>
      <c r="SC160" s="28"/>
      <c r="SD160" s="28"/>
      <c r="SE160" s="28"/>
      <c r="SF160" s="28"/>
      <c r="SG160" s="28"/>
      <c r="SH160" s="28"/>
      <c r="SI160" s="28"/>
      <c r="SJ160" s="28"/>
      <c r="SK160" s="28"/>
      <c r="SL160" s="28"/>
      <c r="SM160" s="28"/>
      <c r="SN160" s="28"/>
      <c r="SO160" s="28"/>
      <c r="SP160" s="28"/>
      <c r="SQ160" s="28"/>
      <c r="SR160" s="28"/>
      <c r="SS160" s="28"/>
      <c r="ST160" s="28"/>
      <c r="SU160" s="28"/>
      <c r="SV160" s="28"/>
      <c r="SW160" s="28"/>
      <c r="SX160" s="28"/>
      <c r="SY160" s="28"/>
      <c r="SZ160" s="28"/>
      <c r="TA160" s="28"/>
      <c r="TB160" s="28"/>
      <c r="TC160" s="28"/>
      <c r="TD160" s="28"/>
      <c r="TE160" s="28"/>
      <c r="TF160" s="28"/>
      <c r="TG160" s="28"/>
      <c r="TH160" s="28"/>
      <c r="TI160" s="28"/>
      <c r="TJ160" s="28"/>
      <c r="TK160" s="28"/>
      <c r="TL160" s="28"/>
      <c r="TM160" s="28"/>
      <c r="TN160" s="28"/>
      <c r="TO160" s="28"/>
      <c r="TP160" s="28"/>
      <c r="TQ160" s="28"/>
      <c r="TR160" s="28"/>
      <c r="TS160" s="28"/>
      <c r="TT160" s="28"/>
      <c r="TU160" s="28"/>
      <c r="TV160" s="28"/>
      <c r="TW160" s="28"/>
      <c r="TX160" s="28"/>
      <c r="TY160" s="28"/>
      <c r="TZ160" s="28"/>
      <c r="UA160" s="28"/>
      <c r="UB160" s="28"/>
      <c r="UC160" s="28"/>
      <c r="UD160" s="28"/>
      <c r="UE160" s="28"/>
      <c r="UF160" s="28"/>
      <c r="UG160" s="28"/>
      <c r="UH160" s="28"/>
      <c r="UI160" s="28"/>
      <c r="UJ160" s="28"/>
      <c r="UK160" s="28"/>
      <c r="UL160" s="28"/>
      <c r="UM160" s="28"/>
      <c r="UN160" s="28"/>
      <c r="UO160" s="28"/>
      <c r="UP160" s="28"/>
      <c r="UQ160" s="28"/>
      <c r="UR160" s="28"/>
      <c r="US160" s="28"/>
      <c r="UT160" s="28"/>
      <c r="UU160" s="28"/>
      <c r="UV160" s="28"/>
      <c r="UW160" s="28"/>
      <c r="UX160" s="28"/>
      <c r="UY160" s="28"/>
      <c r="UZ160" s="28"/>
      <c r="VA160" s="28"/>
      <c r="VB160" s="28"/>
      <c r="VC160" s="28"/>
      <c r="VD160" s="28"/>
      <c r="VE160" s="28"/>
      <c r="VF160" s="28"/>
      <c r="VG160" s="28"/>
      <c r="VH160" s="28"/>
      <c r="VI160" s="28"/>
      <c r="VJ160" s="28"/>
      <c r="VK160" s="28"/>
      <c r="VL160" s="28"/>
      <c r="VM160" s="28"/>
      <c r="VN160" s="28"/>
      <c r="VO160" s="28"/>
      <c r="VP160" s="28"/>
      <c r="VQ160" s="28"/>
      <c r="VR160" s="28"/>
      <c r="VS160" s="28"/>
      <c r="VT160" s="28"/>
      <c r="VU160" s="28"/>
      <c r="VV160" s="28"/>
      <c r="VW160" s="28"/>
      <c r="VX160" s="28"/>
      <c r="VY160" s="28"/>
      <c r="VZ160" s="28"/>
      <c r="WA160" s="28"/>
      <c r="WB160" s="28"/>
      <c r="WC160" s="28"/>
      <c r="WD160" s="28"/>
      <c r="WE160" s="28"/>
      <c r="WF160" s="28"/>
      <c r="WG160" s="28"/>
      <c r="WH160" s="28"/>
      <c r="WI160" s="28"/>
      <c r="WJ160" s="28"/>
      <c r="WK160" s="28"/>
      <c r="WL160" s="28"/>
      <c r="WM160" s="28"/>
      <c r="WN160" s="28"/>
      <c r="WO160" s="28"/>
      <c r="WP160" s="28"/>
      <c r="WQ160" s="28"/>
      <c r="WR160" s="28"/>
      <c r="WS160" s="28"/>
      <c r="WT160" s="28"/>
      <c r="WU160" s="28"/>
      <c r="WV160" s="28"/>
      <c r="WW160" s="28"/>
      <c r="WX160" s="28"/>
      <c r="WY160" s="28"/>
      <c r="WZ160" s="28"/>
      <c r="XA160" s="28"/>
      <c r="XB160" s="28"/>
      <c r="XC160" s="28"/>
      <c r="XD160" s="28"/>
      <c r="XE160" s="28"/>
      <c r="XF160" s="28"/>
      <c r="XG160" s="28"/>
      <c r="XH160" s="28"/>
      <c r="XI160" s="28"/>
      <c r="XJ160" s="28"/>
      <c r="XK160" s="28"/>
      <c r="XL160" s="28"/>
      <c r="XM160" s="28"/>
      <c r="XN160" s="28"/>
      <c r="XO160" s="28"/>
      <c r="XP160" s="28"/>
      <c r="XQ160" s="28"/>
      <c r="XR160" s="28"/>
      <c r="XS160" s="28"/>
      <c r="XT160" s="28"/>
      <c r="XU160" s="28"/>
      <c r="XV160" s="28"/>
      <c r="XW160" s="28"/>
      <c r="XX160" s="28"/>
      <c r="XY160" s="28"/>
      <c r="XZ160" s="28"/>
      <c r="YA160" s="28"/>
      <c r="YB160" s="28"/>
      <c r="YC160" s="28"/>
      <c r="YD160" s="28"/>
      <c r="YE160" s="28"/>
      <c r="YF160" s="28"/>
      <c r="YG160" s="28"/>
      <c r="YH160" s="28"/>
      <c r="YI160" s="28"/>
      <c r="YJ160" s="28"/>
      <c r="YK160" s="28"/>
      <c r="YL160" s="28"/>
      <c r="YM160" s="28"/>
      <c r="YN160" s="28"/>
      <c r="YO160" s="28"/>
      <c r="YP160" s="28"/>
      <c r="YQ160" s="28"/>
      <c r="YR160" s="28"/>
      <c r="YS160" s="28"/>
      <c r="YT160" s="28"/>
      <c r="YU160" s="28"/>
      <c r="YV160" s="28"/>
      <c r="YW160" s="28"/>
      <c r="YX160" s="28"/>
      <c r="YY160" s="28"/>
      <c r="YZ160" s="28"/>
      <c r="ZA160" s="28"/>
      <c r="ZB160" s="28"/>
      <c r="ZC160" s="28"/>
      <c r="ZD160" s="28"/>
      <c r="ZE160" s="28"/>
      <c r="ZF160" s="28"/>
      <c r="ZG160" s="28"/>
      <c r="ZH160" s="28"/>
      <c r="ZI160" s="28"/>
      <c r="ZJ160" s="28"/>
      <c r="ZK160" s="28"/>
      <c r="ZL160" s="28"/>
      <c r="ZM160" s="28"/>
      <c r="ZN160" s="28"/>
      <c r="ZO160" s="28"/>
      <c r="ZP160" s="28"/>
      <c r="ZQ160" s="28"/>
      <c r="ZR160" s="28"/>
      <c r="ZS160" s="28"/>
      <c r="ZT160" s="28"/>
      <c r="ZU160" s="28"/>
      <c r="ZV160" s="28"/>
      <c r="ZW160" s="28"/>
      <c r="ZX160" s="28"/>
      <c r="ZY160" s="28"/>
      <c r="ZZ160" s="28"/>
      <c r="AAA160" s="28"/>
      <c r="AAB160" s="28"/>
      <c r="AAC160" s="28"/>
      <c r="AAD160" s="28"/>
      <c r="AAE160" s="28"/>
      <c r="AAF160" s="28"/>
      <c r="AAG160" s="28"/>
      <c r="AAH160" s="28"/>
      <c r="AAI160" s="28"/>
      <c r="AAJ160" s="28"/>
      <c r="AAK160" s="28"/>
      <c r="AAL160" s="28"/>
      <c r="AAM160" s="28"/>
      <c r="AAN160" s="28"/>
      <c r="AAO160" s="28"/>
      <c r="AAP160" s="28"/>
      <c r="AAQ160" s="28"/>
      <c r="AAR160" s="28"/>
      <c r="AAS160" s="28"/>
      <c r="AAT160" s="28"/>
      <c r="AAU160" s="28"/>
      <c r="AAV160" s="28"/>
      <c r="AAW160" s="28"/>
      <c r="AAX160" s="28"/>
      <c r="AAY160" s="28"/>
      <c r="AAZ160" s="28"/>
      <c r="ABA160" s="28"/>
      <c r="ABB160" s="28"/>
      <c r="ABC160" s="28"/>
      <c r="ABD160" s="28"/>
      <c r="ABE160" s="28"/>
      <c r="ABF160" s="28"/>
      <c r="ABG160" s="28"/>
      <c r="ABH160" s="28"/>
      <c r="ABI160" s="28"/>
      <c r="ABJ160" s="28"/>
      <c r="ABK160" s="28"/>
      <c r="ABL160" s="28"/>
      <c r="ABM160" s="28"/>
      <c r="ABN160" s="28"/>
      <c r="ABO160" s="28"/>
      <c r="ABP160" s="28"/>
      <c r="ABQ160" s="28"/>
      <c r="ABR160" s="28"/>
      <c r="ABS160" s="28"/>
      <c r="ABT160" s="28"/>
      <c r="ABU160" s="28"/>
      <c r="ABV160" s="28"/>
      <c r="ABW160" s="28"/>
      <c r="ABX160" s="28"/>
      <c r="ABY160" s="28"/>
      <c r="ABZ160" s="28"/>
      <c r="ACA160" s="28"/>
      <c r="ACB160" s="28"/>
      <c r="ACC160" s="28"/>
      <c r="ACD160" s="28"/>
      <c r="ACE160" s="28"/>
      <c r="ACF160" s="28"/>
      <c r="ACG160" s="28"/>
      <c r="ACH160" s="28"/>
      <c r="ACI160" s="28"/>
      <c r="ACJ160" s="28"/>
      <c r="ACK160" s="28"/>
      <c r="ACL160" s="28"/>
      <c r="ACM160" s="28"/>
      <c r="ACN160" s="28"/>
      <c r="ACO160" s="28"/>
      <c r="ACP160" s="28"/>
      <c r="ACQ160" s="28"/>
      <c r="ACR160" s="28"/>
      <c r="ACS160" s="28"/>
      <c r="ACT160" s="28"/>
      <c r="ACU160" s="28"/>
      <c r="ACV160" s="28"/>
      <c r="ACW160" s="28"/>
      <c r="ACX160" s="28"/>
      <c r="ACY160" s="28"/>
      <c r="ACZ160" s="28"/>
      <c r="ADA160" s="28"/>
      <c r="ADB160" s="28"/>
      <c r="ADC160" s="28"/>
      <c r="ADD160" s="28"/>
      <c r="ADE160" s="28"/>
      <c r="ADF160" s="28"/>
      <c r="ADG160" s="28"/>
      <c r="ADH160" s="28"/>
      <c r="ADI160" s="28"/>
      <c r="ADJ160" s="28"/>
      <c r="ADK160" s="28"/>
      <c r="ADL160" s="28"/>
      <c r="ADM160" s="28"/>
      <c r="ADN160" s="28"/>
      <c r="ADO160" s="28"/>
      <c r="ADP160" s="28"/>
      <c r="ADQ160" s="28"/>
      <c r="ADR160" s="28"/>
      <c r="ADS160" s="28"/>
      <c r="ADT160" s="28"/>
      <c r="ADU160" s="28"/>
      <c r="ADV160" s="28"/>
      <c r="ADW160" s="28"/>
      <c r="ADX160" s="28"/>
      <c r="ADY160" s="28"/>
      <c r="ADZ160" s="28"/>
      <c r="AEA160" s="28"/>
      <c r="AEB160" s="28"/>
      <c r="AEC160" s="28"/>
      <c r="AED160" s="28"/>
      <c r="AEE160" s="28"/>
      <c r="AEF160" s="28"/>
      <c r="AEG160" s="28"/>
      <c r="AEH160" s="28"/>
      <c r="AEI160" s="28"/>
      <c r="AEJ160" s="28"/>
      <c r="AEK160" s="28"/>
      <c r="AEL160" s="28"/>
      <c r="AEM160" s="28"/>
      <c r="AEN160" s="28"/>
      <c r="AEO160" s="28"/>
      <c r="AEP160" s="28"/>
      <c r="AEQ160" s="28"/>
      <c r="AER160" s="28"/>
      <c r="AES160" s="28"/>
      <c r="AET160" s="28"/>
      <c r="AEU160" s="28"/>
      <c r="AEV160" s="28"/>
      <c r="AEW160" s="28"/>
      <c r="AEX160" s="28"/>
      <c r="AEY160" s="28"/>
      <c r="AEZ160" s="28"/>
      <c r="AFA160" s="28"/>
      <c r="AFB160" s="28"/>
      <c r="AFC160" s="28"/>
      <c r="AFD160" s="28"/>
      <c r="AFE160" s="28"/>
      <c r="AFF160" s="28"/>
      <c r="AFG160" s="28"/>
      <c r="AFH160" s="28"/>
      <c r="AFI160" s="28"/>
      <c r="AFJ160" s="28"/>
      <c r="AFK160" s="28"/>
      <c r="AFL160" s="28"/>
      <c r="AFM160" s="28"/>
      <c r="AFN160" s="28"/>
      <c r="AFO160" s="28"/>
      <c r="AFP160" s="28"/>
      <c r="AFQ160" s="28"/>
      <c r="AFR160" s="28"/>
      <c r="AFS160" s="28"/>
      <c r="AFT160" s="28"/>
      <c r="AFU160" s="28"/>
      <c r="AFV160" s="28"/>
      <c r="AFW160" s="28"/>
      <c r="AFX160" s="28"/>
      <c r="AFY160" s="28"/>
      <c r="AFZ160" s="28"/>
      <c r="AGA160" s="28"/>
      <c r="AGB160" s="28"/>
      <c r="AGC160" s="28"/>
      <c r="AGD160" s="28"/>
      <c r="AGE160" s="28"/>
      <c r="AGF160" s="28"/>
      <c r="AGG160" s="28"/>
      <c r="AGH160" s="28"/>
      <c r="AGI160" s="28"/>
      <c r="AGJ160" s="28"/>
      <c r="AGK160" s="28"/>
      <c r="AGL160" s="28"/>
      <c r="AGM160" s="28"/>
      <c r="AGN160" s="28"/>
      <c r="AGO160" s="28"/>
      <c r="AGP160" s="28"/>
      <c r="AGQ160" s="28"/>
      <c r="AGR160" s="28"/>
      <c r="AGS160" s="28"/>
      <c r="AGT160" s="28"/>
      <c r="AGU160" s="28"/>
      <c r="AGV160" s="28"/>
      <c r="AGW160" s="28"/>
      <c r="AGX160" s="28"/>
      <c r="AGY160" s="28"/>
      <c r="AGZ160" s="28"/>
      <c r="AHA160" s="28"/>
      <c r="AHB160" s="28"/>
      <c r="AHC160" s="28"/>
      <c r="AHD160" s="28"/>
      <c r="AHE160" s="28"/>
      <c r="AHF160" s="28"/>
      <c r="AHG160" s="28"/>
      <c r="AHH160" s="28"/>
      <c r="AHI160" s="28"/>
      <c r="AHJ160" s="28"/>
      <c r="AHK160" s="28"/>
      <c r="AHL160" s="28"/>
      <c r="AHM160" s="28"/>
      <c r="AHN160" s="28"/>
      <c r="AHO160" s="28"/>
      <c r="AHP160" s="28"/>
      <c r="AHQ160" s="28"/>
      <c r="AHR160" s="28"/>
      <c r="AHS160" s="28"/>
      <c r="AHT160" s="28"/>
      <c r="AHU160" s="28"/>
      <c r="AHV160" s="28"/>
      <c r="AHW160" s="28"/>
      <c r="AHX160" s="28"/>
      <c r="AHY160" s="28"/>
      <c r="AHZ160" s="28"/>
      <c r="AIA160" s="28"/>
      <c r="AIB160" s="28"/>
      <c r="AIC160" s="28"/>
      <c r="AID160" s="28"/>
      <c r="AIE160" s="28"/>
      <c r="AIF160" s="28"/>
      <c r="AIG160" s="28"/>
      <c r="AIH160" s="28"/>
      <c r="AII160" s="28"/>
      <c r="AIJ160" s="28"/>
      <c r="AIK160" s="28"/>
      <c r="AIL160" s="28"/>
      <c r="AIM160" s="28"/>
      <c r="AIN160" s="28"/>
      <c r="AIO160" s="28"/>
      <c r="AIP160" s="28"/>
      <c r="AIQ160" s="28"/>
      <c r="AIR160" s="28"/>
      <c r="AIS160" s="28"/>
      <c r="AIT160" s="28"/>
      <c r="AIU160" s="28"/>
      <c r="AIV160" s="28"/>
      <c r="AIW160" s="28"/>
      <c r="AIX160" s="28"/>
      <c r="AIY160" s="28"/>
      <c r="AIZ160" s="28"/>
      <c r="AJA160" s="28"/>
      <c r="AJB160" s="28"/>
      <c r="AJC160" s="28"/>
      <c r="AJD160" s="28"/>
      <c r="AJE160" s="28"/>
      <c r="AJF160" s="28"/>
      <c r="AJG160" s="28"/>
      <c r="AJH160" s="28"/>
      <c r="AJI160" s="28"/>
      <c r="AJJ160" s="28"/>
      <c r="AJK160" s="28"/>
      <c r="AJL160" s="28"/>
      <c r="AJM160" s="28"/>
      <c r="AJN160" s="28"/>
      <c r="AJO160" s="28"/>
      <c r="AJP160" s="28"/>
      <c r="AJQ160" s="28"/>
      <c r="AJR160" s="28"/>
      <c r="AJS160" s="28"/>
      <c r="AJT160" s="28"/>
      <c r="AJU160" s="28"/>
      <c r="AJV160" s="28"/>
      <c r="AJW160" s="28"/>
      <c r="AJX160" s="28"/>
      <c r="AJY160" s="28"/>
      <c r="AJZ160" s="28"/>
      <c r="AKA160" s="28"/>
      <c r="AKB160" s="28"/>
      <c r="AKC160" s="28"/>
      <c r="AKD160" s="28"/>
      <c r="AKE160" s="28"/>
      <c r="AKF160" s="28"/>
      <c r="AKG160" s="28"/>
      <c r="AKH160" s="28"/>
      <c r="AKI160" s="28"/>
      <c r="AKJ160" s="28"/>
      <c r="AKK160" s="28"/>
      <c r="AKL160" s="28"/>
      <c r="AKM160" s="28"/>
      <c r="AKN160" s="28"/>
      <c r="AKO160" s="28"/>
      <c r="AKP160" s="28"/>
      <c r="AKQ160" s="28"/>
      <c r="AKR160" s="28"/>
      <c r="AKS160" s="28"/>
      <c r="AKT160" s="28"/>
      <c r="AKU160" s="28"/>
      <c r="AKV160" s="28"/>
      <c r="AKW160" s="28"/>
      <c r="AKX160" s="28"/>
      <c r="AKY160" s="28"/>
      <c r="AKZ160" s="28"/>
      <c r="ALA160" s="28"/>
      <c r="ALB160" s="28"/>
      <c r="ALC160" s="28"/>
      <c r="ALD160" s="28"/>
      <c r="ALE160" s="28"/>
      <c r="ALF160" s="28"/>
      <c r="ALG160" s="28"/>
      <c r="ALH160" s="28"/>
      <c r="ALI160" s="28"/>
      <c r="ALJ160" s="28"/>
      <c r="ALK160" s="28"/>
      <c r="ALL160" s="28"/>
      <c r="ALM160" s="28"/>
      <c r="ALN160" s="28"/>
      <c r="ALO160" s="28"/>
      <c r="ALP160" s="28"/>
      <c r="ALQ160" s="28"/>
      <c r="ALR160" s="28"/>
      <c r="ALS160" s="28"/>
      <c r="ALT160" s="28"/>
      <c r="ALU160" s="28"/>
      <c r="ALV160" s="28"/>
      <c r="ALW160" s="28"/>
      <c r="ALX160" s="28"/>
      <c r="ALY160" s="28"/>
      <c r="ALZ160" s="28"/>
      <c r="AMA160" s="28"/>
      <c r="AMB160" s="28"/>
      <c r="AMC160" s="28"/>
      <c r="AMD160" s="28"/>
      <c r="AME160" s="28"/>
      <c r="AMF160" s="28"/>
      <c r="AMG160" s="28"/>
      <c r="AMH160" s="28"/>
      <c r="AMI160" s="28"/>
      <c r="AMJ160" s="28"/>
      <c r="AMK160" s="28"/>
      <c r="AML160" s="28"/>
      <c r="AMM160" s="28"/>
      <c r="AMN160" s="28"/>
      <c r="AMO160" s="28"/>
      <c r="AMP160" s="28"/>
      <c r="AMQ160" s="28"/>
      <c r="AMR160" s="28"/>
      <c r="AMS160" s="28"/>
      <c r="AMT160" s="28"/>
      <c r="AMU160" s="28"/>
      <c r="AMV160" s="28"/>
      <c r="AMW160" s="28"/>
      <c r="AMX160" s="28"/>
      <c r="AMY160" s="28"/>
      <c r="AMZ160" s="28"/>
      <c r="ANA160" s="28"/>
      <c r="ANB160" s="28"/>
      <c r="ANC160" s="28"/>
      <c r="AND160" s="28"/>
      <c r="ANE160" s="28"/>
      <c r="ANF160" s="28"/>
      <c r="ANG160" s="28"/>
      <c r="ANH160" s="28"/>
      <c r="ANI160" s="28"/>
      <c r="ANJ160" s="28"/>
      <c r="ANK160" s="28"/>
      <c r="ANL160" s="28"/>
      <c r="ANM160" s="28"/>
      <c r="ANN160" s="28"/>
      <c r="ANO160" s="28"/>
      <c r="ANP160" s="28"/>
      <c r="ANQ160" s="28"/>
      <c r="ANR160" s="28"/>
      <c r="ANS160" s="28"/>
      <c r="ANT160" s="28"/>
      <c r="ANU160" s="28"/>
      <c r="ANV160" s="28"/>
      <c r="ANW160" s="28"/>
      <c r="ANX160" s="28"/>
      <c r="ANY160" s="28"/>
      <c r="ANZ160" s="28"/>
      <c r="AOA160" s="28"/>
      <c r="AOB160" s="28"/>
      <c r="AOC160" s="28"/>
      <c r="AOD160" s="28"/>
      <c r="AOE160" s="28"/>
      <c r="AOF160" s="28"/>
      <c r="AOG160" s="28"/>
      <c r="AOH160" s="28"/>
      <c r="AOI160" s="28"/>
      <c r="AOJ160" s="28"/>
      <c r="AOK160" s="28"/>
      <c r="AOL160" s="28"/>
      <c r="AOM160" s="28"/>
      <c r="AON160" s="28"/>
      <c r="AOO160" s="28"/>
      <c r="AOP160" s="28"/>
      <c r="AOQ160" s="28"/>
      <c r="AOR160" s="28"/>
      <c r="AOS160" s="28"/>
      <c r="AOT160" s="28"/>
      <c r="AOU160" s="28"/>
      <c r="AOV160" s="28"/>
      <c r="AOW160" s="28"/>
      <c r="AOX160" s="28"/>
      <c r="AOY160" s="28"/>
      <c r="AOZ160" s="28"/>
      <c r="APA160" s="28"/>
      <c r="APB160" s="28"/>
      <c r="APC160" s="28"/>
      <c r="APD160" s="28"/>
      <c r="APE160" s="28"/>
      <c r="APF160" s="28"/>
      <c r="APG160" s="28"/>
      <c r="APH160" s="28"/>
      <c r="API160" s="28"/>
      <c r="APJ160" s="28"/>
      <c r="APK160" s="28"/>
      <c r="APL160" s="28"/>
      <c r="APM160" s="28"/>
      <c r="APN160" s="28"/>
      <c r="APO160" s="28"/>
      <c r="APP160" s="28"/>
      <c r="APQ160" s="28"/>
      <c r="APR160" s="28"/>
      <c r="APS160" s="28"/>
      <c r="APT160" s="28"/>
      <c r="APU160" s="28"/>
      <c r="APV160" s="28"/>
      <c r="APW160" s="28"/>
      <c r="APX160" s="28"/>
      <c r="APY160" s="28"/>
      <c r="APZ160" s="28"/>
      <c r="AQA160" s="28"/>
      <c r="AQB160" s="28"/>
      <c r="AQC160" s="28"/>
      <c r="AQD160" s="28"/>
      <c r="AQE160" s="28"/>
      <c r="AQF160" s="28"/>
      <c r="AQG160" s="28"/>
      <c r="AQH160" s="28"/>
      <c r="AQI160" s="28"/>
      <c r="AQJ160" s="28"/>
      <c r="AQK160" s="28"/>
      <c r="AQL160" s="28"/>
      <c r="AQM160" s="28"/>
      <c r="AQN160" s="28"/>
      <c r="AQO160" s="28"/>
      <c r="AQP160" s="28"/>
      <c r="AQQ160" s="28"/>
      <c r="AQR160" s="28"/>
      <c r="AQS160" s="28"/>
      <c r="AQT160" s="28"/>
      <c r="AQU160" s="28"/>
      <c r="AQV160" s="28"/>
      <c r="AQW160" s="28"/>
      <c r="AQX160" s="28"/>
      <c r="AQY160" s="28"/>
      <c r="AQZ160" s="28"/>
      <c r="ARA160" s="28"/>
      <c r="ARB160" s="28"/>
      <c r="ARC160" s="28"/>
      <c r="ARD160" s="28"/>
      <c r="ARE160" s="28"/>
      <c r="ARF160" s="28"/>
      <c r="ARG160" s="28"/>
      <c r="ARH160" s="28"/>
      <c r="ARI160" s="28"/>
      <c r="ARJ160" s="28"/>
      <c r="ARK160" s="28"/>
      <c r="ARL160" s="28"/>
      <c r="ARM160" s="28"/>
      <c r="ARN160" s="28"/>
      <c r="ARO160" s="28"/>
      <c r="ARP160" s="28"/>
      <c r="ARQ160" s="28"/>
      <c r="ARR160" s="28"/>
      <c r="ARS160" s="28"/>
      <c r="ART160" s="28"/>
      <c r="ARU160" s="28"/>
      <c r="ARV160" s="28"/>
      <c r="ARW160" s="28"/>
      <c r="ARX160" s="28"/>
      <c r="ARY160" s="28"/>
      <c r="ARZ160" s="28"/>
      <c r="ASA160" s="28"/>
      <c r="ASB160" s="28"/>
      <c r="ASC160" s="28"/>
      <c r="ASD160" s="28"/>
      <c r="ASE160" s="28"/>
      <c r="ASF160" s="28"/>
      <c r="ASG160" s="28"/>
      <c r="ASH160" s="28"/>
      <c r="ASI160" s="28"/>
      <c r="ASJ160" s="28"/>
      <c r="ASK160" s="28"/>
      <c r="ASL160" s="28"/>
      <c r="ASM160" s="28"/>
      <c r="ASN160" s="28"/>
      <c r="ASO160" s="28"/>
      <c r="ASP160" s="28"/>
      <c r="ASQ160" s="28"/>
      <c r="ASR160" s="28"/>
      <c r="ASS160" s="28"/>
      <c r="AST160" s="28"/>
      <c r="ASU160" s="28"/>
      <c r="ASV160" s="28"/>
      <c r="ASW160" s="28"/>
      <c r="ASX160" s="28"/>
      <c r="ASY160" s="28"/>
      <c r="ASZ160" s="28"/>
      <c r="ATA160" s="28"/>
      <c r="ATB160" s="28"/>
      <c r="ATC160" s="28"/>
      <c r="ATD160" s="28"/>
      <c r="ATE160" s="28"/>
      <c r="ATF160" s="28"/>
      <c r="ATG160" s="28"/>
      <c r="ATH160" s="28"/>
      <c r="ATI160" s="28"/>
      <c r="ATJ160" s="28"/>
      <c r="ATK160" s="28"/>
      <c r="ATL160" s="28"/>
      <c r="ATM160" s="28"/>
      <c r="ATN160" s="28"/>
      <c r="ATO160" s="28"/>
      <c r="ATP160" s="28"/>
      <c r="ATQ160" s="28"/>
      <c r="ATR160" s="28"/>
      <c r="ATS160" s="28"/>
      <c r="ATT160" s="28"/>
      <c r="ATU160" s="28"/>
      <c r="ATV160" s="28"/>
      <c r="ATW160" s="28"/>
      <c r="ATX160" s="28"/>
      <c r="ATY160" s="28"/>
      <c r="ATZ160" s="28"/>
      <c r="AUA160" s="28"/>
      <c r="AUB160" s="28"/>
      <c r="AUC160" s="28"/>
      <c r="AUD160" s="28"/>
      <c r="AUE160" s="28"/>
      <c r="AUF160" s="28"/>
      <c r="AUG160" s="28"/>
      <c r="AUH160" s="28"/>
      <c r="AUI160" s="28"/>
      <c r="AUJ160" s="28"/>
      <c r="AUK160" s="28"/>
      <c r="AUL160" s="28"/>
      <c r="AUM160" s="28"/>
      <c r="AUN160" s="28"/>
      <c r="AUO160" s="28"/>
      <c r="AUP160" s="28"/>
      <c r="AUQ160" s="28"/>
      <c r="AUR160" s="28"/>
      <c r="AUS160" s="28"/>
      <c r="AUT160" s="28"/>
      <c r="AUU160" s="28"/>
      <c r="AUV160" s="28"/>
      <c r="AUW160" s="28"/>
      <c r="AUX160" s="28"/>
      <c r="AUY160" s="28"/>
      <c r="AUZ160" s="28"/>
      <c r="AVA160" s="28"/>
      <c r="AVB160" s="28"/>
      <c r="AVC160" s="28"/>
      <c r="AVD160" s="28"/>
      <c r="AVE160" s="28"/>
      <c r="AVF160" s="28"/>
      <c r="AVG160" s="28"/>
      <c r="AVH160" s="28"/>
      <c r="AVI160" s="28"/>
      <c r="AVJ160" s="28"/>
      <c r="AVK160" s="28"/>
      <c r="AVL160" s="28"/>
      <c r="AVM160" s="28"/>
      <c r="AVN160" s="28"/>
      <c r="AVO160" s="28"/>
      <c r="AVP160" s="28"/>
      <c r="AVQ160" s="28"/>
      <c r="AVR160" s="28"/>
      <c r="AVS160" s="28"/>
      <c r="AVT160" s="28"/>
      <c r="AVU160" s="28"/>
      <c r="AVV160" s="28"/>
      <c r="AVW160" s="28"/>
      <c r="AVX160" s="28"/>
      <c r="AVY160" s="28"/>
      <c r="AVZ160" s="28"/>
      <c r="AWA160" s="28"/>
      <c r="AWB160" s="28"/>
      <c r="AWC160" s="28"/>
      <c r="AWD160" s="28"/>
      <c r="AWE160" s="28"/>
      <c r="AWF160" s="28"/>
      <c r="AWG160" s="28"/>
      <c r="AWH160" s="28"/>
      <c r="AWI160" s="28"/>
      <c r="AWJ160" s="28"/>
      <c r="AWK160" s="28"/>
      <c r="AWL160" s="28"/>
      <c r="AWM160" s="28"/>
      <c r="AWN160" s="28"/>
      <c r="AWO160" s="28"/>
      <c r="AWP160" s="28"/>
      <c r="AWQ160" s="28"/>
      <c r="AWR160" s="28"/>
      <c r="AWS160" s="28"/>
      <c r="AWT160" s="28"/>
      <c r="AWU160" s="28"/>
      <c r="AWV160" s="28"/>
      <c r="AWW160" s="28"/>
      <c r="AWX160" s="28"/>
      <c r="AWY160" s="28"/>
      <c r="AWZ160" s="28"/>
      <c r="AXA160" s="28"/>
      <c r="AXB160" s="28"/>
      <c r="AXC160" s="28"/>
      <c r="AXD160" s="28"/>
      <c r="AXE160" s="28"/>
      <c r="AXF160" s="28"/>
      <c r="AXG160" s="28"/>
      <c r="AXH160" s="28"/>
      <c r="AXI160" s="28"/>
      <c r="AXJ160" s="28"/>
      <c r="AXK160" s="28"/>
      <c r="AXL160" s="28"/>
      <c r="AXM160" s="28"/>
      <c r="AXN160" s="28"/>
      <c r="AXO160" s="28"/>
      <c r="AXP160" s="28"/>
      <c r="AXQ160" s="28"/>
      <c r="AXR160" s="28"/>
      <c r="AXS160" s="28"/>
      <c r="AXT160" s="28"/>
      <c r="AXU160" s="28"/>
      <c r="AXV160" s="28"/>
      <c r="AXW160" s="28"/>
      <c r="AXX160" s="28"/>
      <c r="AXY160" s="28"/>
      <c r="AXZ160" s="28"/>
      <c r="AYA160" s="28"/>
      <c r="AYB160" s="28"/>
      <c r="AYC160" s="28"/>
      <c r="AYD160" s="28"/>
      <c r="AYE160" s="28"/>
      <c r="AYF160" s="28"/>
      <c r="AYG160" s="28"/>
      <c r="AYH160" s="28"/>
      <c r="AYI160" s="28"/>
      <c r="AYJ160" s="28"/>
      <c r="AYK160" s="28"/>
      <c r="AYL160" s="28"/>
      <c r="AYM160" s="28"/>
      <c r="AYN160" s="28"/>
      <c r="AYO160" s="28"/>
      <c r="AYP160" s="28"/>
      <c r="AYQ160" s="28"/>
      <c r="AYR160" s="28"/>
      <c r="AYS160" s="28"/>
      <c r="AYT160" s="28"/>
      <c r="AYU160" s="28"/>
      <c r="AYV160" s="28"/>
      <c r="AYW160" s="28"/>
      <c r="AYX160" s="28"/>
      <c r="AYY160" s="28"/>
      <c r="AYZ160" s="28"/>
      <c r="AZA160" s="28"/>
      <c r="AZB160" s="28"/>
      <c r="AZC160" s="28"/>
      <c r="AZD160" s="28"/>
      <c r="AZE160" s="28"/>
      <c r="AZF160" s="28"/>
      <c r="AZG160" s="28"/>
      <c r="AZH160" s="28"/>
      <c r="AZI160" s="28"/>
      <c r="AZJ160" s="28"/>
      <c r="AZK160" s="28"/>
      <c r="AZL160" s="28"/>
      <c r="AZM160" s="28"/>
      <c r="AZN160" s="28"/>
      <c r="AZO160" s="28"/>
      <c r="AZP160" s="28"/>
      <c r="AZQ160" s="28"/>
      <c r="AZR160" s="28"/>
      <c r="AZS160" s="28"/>
      <c r="AZT160" s="28"/>
      <c r="AZU160" s="28"/>
      <c r="AZV160" s="28"/>
      <c r="AZW160" s="28"/>
      <c r="AZX160" s="28"/>
      <c r="AZY160" s="28"/>
      <c r="AZZ160" s="28"/>
      <c r="BAA160" s="28"/>
      <c r="BAB160" s="28"/>
      <c r="BAC160" s="28"/>
      <c r="BAD160" s="28"/>
      <c r="BAE160" s="28"/>
      <c r="BAF160" s="28"/>
      <c r="BAG160" s="28"/>
      <c r="BAH160" s="28"/>
      <c r="BAI160" s="28"/>
      <c r="BAJ160" s="28"/>
      <c r="BAK160" s="28"/>
      <c r="BAL160" s="28"/>
      <c r="BAM160" s="28"/>
      <c r="BAN160" s="28"/>
      <c r="BAO160" s="28"/>
      <c r="BAP160" s="28"/>
      <c r="BAQ160" s="28"/>
      <c r="BAR160" s="28"/>
      <c r="BAS160" s="28"/>
      <c r="BAT160" s="28"/>
      <c r="BAU160" s="28"/>
      <c r="BAV160" s="28"/>
      <c r="BAW160" s="28"/>
      <c r="BAX160" s="28"/>
      <c r="BAY160" s="28"/>
      <c r="BAZ160" s="28"/>
      <c r="BBA160" s="28"/>
      <c r="BBB160" s="28"/>
      <c r="BBC160" s="28"/>
      <c r="BBD160" s="28"/>
      <c r="BBE160" s="28"/>
      <c r="BBF160" s="28"/>
      <c r="BBG160" s="28"/>
      <c r="BBH160" s="28"/>
      <c r="BBI160" s="28"/>
      <c r="BBJ160" s="28"/>
      <c r="BBK160" s="28"/>
      <c r="BBL160" s="28"/>
      <c r="BBM160" s="28"/>
      <c r="BBN160" s="28"/>
      <c r="BBO160" s="28"/>
      <c r="BBP160" s="28"/>
      <c r="BBQ160" s="28"/>
      <c r="BBR160" s="28"/>
      <c r="BBS160" s="28"/>
      <c r="BBT160" s="28"/>
      <c r="BBU160" s="28"/>
      <c r="BBV160" s="28"/>
      <c r="BBW160" s="28"/>
      <c r="BBX160" s="28"/>
      <c r="BBY160" s="28"/>
      <c r="BBZ160" s="28"/>
      <c r="BCA160" s="28"/>
      <c r="BCB160" s="28"/>
      <c r="BCC160" s="28"/>
      <c r="BCD160" s="28"/>
      <c r="BCE160" s="28"/>
      <c r="BCF160" s="28"/>
      <c r="BCG160" s="28"/>
      <c r="BCH160" s="28"/>
      <c r="BCI160" s="28"/>
      <c r="BCJ160" s="28"/>
      <c r="BCK160" s="28"/>
      <c r="BCL160" s="28"/>
      <c r="BCM160" s="28"/>
      <c r="BCN160" s="28"/>
      <c r="BCO160" s="28"/>
      <c r="BCP160" s="28"/>
      <c r="BCQ160" s="28"/>
      <c r="BCR160" s="28"/>
      <c r="BCS160" s="28"/>
      <c r="BCT160" s="28"/>
      <c r="BCU160" s="28"/>
      <c r="BCV160" s="28"/>
      <c r="BCW160" s="28"/>
      <c r="BCX160" s="28"/>
      <c r="BCY160" s="28"/>
      <c r="BCZ160" s="28"/>
      <c r="BDA160" s="28"/>
      <c r="BDB160" s="28"/>
      <c r="BDC160" s="28"/>
      <c r="BDD160" s="28"/>
      <c r="BDE160" s="28"/>
      <c r="BDF160" s="28"/>
      <c r="BDG160" s="28"/>
      <c r="BDH160" s="28"/>
      <c r="BDI160" s="28"/>
      <c r="BDJ160" s="28"/>
      <c r="BDK160" s="28"/>
      <c r="BDL160" s="28"/>
      <c r="BDM160" s="28"/>
      <c r="BDN160" s="28"/>
      <c r="BDO160" s="28"/>
      <c r="BDP160" s="28"/>
      <c r="BDQ160" s="28"/>
      <c r="BDR160" s="28"/>
      <c r="BDS160" s="28"/>
      <c r="BDT160" s="28"/>
      <c r="BDU160" s="28"/>
      <c r="BDV160" s="28"/>
      <c r="BDW160" s="28"/>
      <c r="BDX160" s="28"/>
      <c r="BDY160" s="28"/>
      <c r="BDZ160" s="28"/>
      <c r="BEA160" s="28"/>
      <c r="BEB160" s="28"/>
      <c r="BEC160" s="28"/>
      <c r="BED160" s="28"/>
      <c r="BEE160" s="28"/>
      <c r="BEF160" s="28"/>
      <c r="BEG160" s="28"/>
      <c r="BEH160" s="28"/>
      <c r="BEI160" s="28"/>
      <c r="BEJ160" s="28"/>
      <c r="BEK160" s="28"/>
      <c r="BEL160" s="28"/>
      <c r="BEM160" s="28"/>
      <c r="BEN160" s="28"/>
      <c r="BEO160" s="28"/>
      <c r="BEP160" s="28"/>
      <c r="BEQ160" s="28"/>
      <c r="BER160" s="28"/>
      <c r="BES160" s="28"/>
      <c r="BET160" s="28"/>
      <c r="BEU160" s="28"/>
      <c r="BEV160" s="28"/>
      <c r="BEW160" s="28"/>
      <c r="BEX160" s="28"/>
      <c r="BEY160" s="28"/>
      <c r="BEZ160" s="28"/>
      <c r="BFA160" s="28"/>
      <c r="BFB160" s="28"/>
      <c r="BFC160" s="28"/>
      <c r="BFD160" s="28"/>
      <c r="BFE160" s="28"/>
      <c r="BFF160" s="28"/>
      <c r="BFG160" s="28"/>
      <c r="BFH160" s="28"/>
      <c r="BFI160" s="28"/>
      <c r="BFJ160" s="28"/>
      <c r="BFK160" s="28"/>
      <c r="BFL160" s="28"/>
      <c r="BFM160" s="28"/>
      <c r="BFN160" s="28"/>
      <c r="BFO160" s="28"/>
      <c r="BFP160" s="28"/>
      <c r="BFQ160" s="28"/>
      <c r="BFR160" s="28"/>
      <c r="BFS160" s="28"/>
      <c r="BFT160" s="28"/>
      <c r="BFU160" s="28"/>
      <c r="BFV160" s="28"/>
      <c r="BFW160" s="28"/>
      <c r="BFX160" s="28"/>
      <c r="BFY160" s="28"/>
      <c r="BFZ160" s="28"/>
      <c r="BGA160" s="28"/>
      <c r="BGB160" s="28"/>
      <c r="BGC160" s="28"/>
      <c r="BGD160" s="28"/>
      <c r="BGE160" s="28"/>
      <c r="BGF160" s="28"/>
      <c r="BGG160" s="28"/>
      <c r="BGH160" s="28"/>
      <c r="BGI160" s="28"/>
      <c r="BGJ160" s="28"/>
      <c r="BGK160" s="28"/>
      <c r="BGL160" s="28"/>
      <c r="BGM160" s="28"/>
      <c r="BGN160" s="28"/>
      <c r="BGO160" s="28"/>
      <c r="BGP160" s="28"/>
      <c r="BGQ160" s="28"/>
      <c r="BGR160" s="28"/>
      <c r="BGS160" s="28"/>
      <c r="BGT160" s="28"/>
      <c r="BGU160" s="28"/>
      <c r="BGV160" s="28"/>
      <c r="BGW160" s="28"/>
      <c r="BGX160" s="28"/>
      <c r="BGY160" s="28"/>
      <c r="BGZ160" s="28"/>
      <c r="BHA160" s="28"/>
      <c r="BHB160" s="28"/>
      <c r="BHC160" s="28"/>
      <c r="BHD160" s="28"/>
      <c r="BHE160" s="28"/>
      <c r="BHF160" s="28"/>
      <c r="BHG160" s="28"/>
      <c r="BHH160" s="28"/>
      <c r="BHI160" s="28"/>
      <c r="BHJ160" s="28"/>
      <c r="BHK160" s="28"/>
      <c r="BHL160" s="28"/>
      <c r="BHM160" s="28"/>
      <c r="BHN160" s="28"/>
      <c r="BHO160" s="28"/>
      <c r="BHP160" s="28"/>
      <c r="BHQ160" s="28"/>
      <c r="BHR160" s="28"/>
      <c r="BHS160" s="28"/>
      <c r="BHT160" s="28"/>
      <c r="BHU160" s="28"/>
      <c r="BHV160" s="28"/>
      <c r="BHW160" s="28"/>
      <c r="BHX160" s="28"/>
      <c r="BHY160" s="28"/>
      <c r="BHZ160" s="28"/>
      <c r="BIA160" s="28"/>
      <c r="BIB160" s="28"/>
      <c r="BIC160" s="28"/>
      <c r="BID160" s="28"/>
      <c r="BIE160" s="28"/>
      <c r="BIF160" s="28"/>
      <c r="BIG160" s="28"/>
      <c r="BIH160" s="28"/>
      <c r="BII160" s="28"/>
      <c r="BIJ160" s="28"/>
      <c r="BIK160" s="28"/>
      <c r="BIL160" s="28"/>
      <c r="BIM160" s="28"/>
      <c r="BIN160" s="28"/>
      <c r="BIO160" s="28"/>
      <c r="BIP160" s="28"/>
      <c r="BIQ160" s="28"/>
      <c r="BIR160" s="28"/>
      <c r="BIS160" s="28"/>
      <c r="BIT160" s="28"/>
      <c r="BIU160" s="28"/>
      <c r="BIV160" s="28"/>
      <c r="BIW160" s="28"/>
      <c r="BIX160" s="28"/>
      <c r="BIY160" s="28"/>
      <c r="BIZ160" s="28"/>
      <c r="BJA160" s="28"/>
      <c r="BJB160" s="28"/>
      <c r="BJC160" s="28"/>
      <c r="BJD160" s="28"/>
      <c r="BJE160" s="28"/>
      <c r="BJF160" s="28"/>
      <c r="BJG160" s="28"/>
      <c r="BJH160" s="28"/>
      <c r="BJI160" s="28"/>
      <c r="BJJ160" s="28"/>
      <c r="BJK160" s="28"/>
      <c r="BJL160" s="28"/>
      <c r="BJM160" s="28"/>
      <c r="BJN160" s="28"/>
      <c r="BJO160" s="28"/>
      <c r="BJP160" s="28"/>
      <c r="BJQ160" s="28"/>
      <c r="BJR160" s="28"/>
      <c r="BJS160" s="28"/>
      <c r="BJT160" s="28"/>
      <c r="BJU160" s="28"/>
      <c r="BJV160" s="28"/>
      <c r="BJW160" s="28"/>
      <c r="BJX160" s="28"/>
      <c r="BJY160" s="28"/>
      <c r="BJZ160" s="28"/>
      <c r="BKA160" s="28"/>
      <c r="BKB160" s="28"/>
      <c r="BKC160" s="28"/>
      <c r="BKD160" s="28"/>
      <c r="BKE160" s="28"/>
      <c r="BKF160" s="28"/>
      <c r="BKG160" s="28"/>
      <c r="BKH160" s="28"/>
      <c r="BKI160" s="28"/>
      <c r="BKJ160" s="28"/>
      <c r="BKK160" s="28"/>
      <c r="BKL160" s="28"/>
      <c r="BKM160" s="28"/>
      <c r="BKN160" s="28"/>
      <c r="BKO160" s="28"/>
      <c r="BKP160" s="28"/>
      <c r="BKQ160" s="28"/>
      <c r="BKR160" s="28"/>
      <c r="BKS160" s="28"/>
      <c r="BKT160" s="28"/>
      <c r="BKU160" s="28"/>
      <c r="BKV160" s="28"/>
      <c r="BKW160" s="28"/>
      <c r="BKX160" s="28"/>
      <c r="BKY160" s="28"/>
      <c r="BKZ160" s="28"/>
      <c r="BLA160" s="28"/>
      <c r="BLB160" s="28"/>
      <c r="BLC160" s="28"/>
      <c r="BLD160" s="28"/>
      <c r="BLE160" s="28"/>
      <c r="BLF160" s="28"/>
      <c r="BLG160" s="28"/>
      <c r="BLH160" s="28"/>
      <c r="BLI160" s="28"/>
      <c r="BLJ160" s="28"/>
      <c r="BLK160" s="28"/>
      <c r="BLL160" s="28"/>
      <c r="BLM160" s="28"/>
      <c r="BLN160" s="28"/>
      <c r="BLO160" s="28"/>
      <c r="BLP160" s="28"/>
      <c r="BLQ160" s="28"/>
      <c r="BLR160" s="28"/>
      <c r="BLS160" s="28"/>
      <c r="BLT160" s="28"/>
      <c r="BLU160" s="28"/>
      <c r="BLV160" s="28"/>
      <c r="BLW160" s="28"/>
      <c r="BLX160" s="28"/>
      <c r="BLY160" s="28"/>
      <c r="BLZ160" s="28"/>
      <c r="BMA160" s="28"/>
      <c r="BMB160" s="28"/>
      <c r="BMC160" s="28"/>
      <c r="BMD160" s="28"/>
      <c r="BME160" s="28"/>
      <c r="BMF160" s="28"/>
      <c r="BMG160" s="28"/>
      <c r="BMH160" s="28"/>
      <c r="BMI160" s="28"/>
      <c r="BMJ160" s="28"/>
      <c r="BMK160" s="28"/>
      <c r="BML160" s="28"/>
      <c r="BMM160" s="28"/>
      <c r="BMN160" s="28"/>
      <c r="BMO160" s="28"/>
      <c r="BMP160" s="28"/>
      <c r="BMQ160" s="28"/>
      <c r="BMR160" s="28"/>
      <c r="BMS160" s="28"/>
      <c r="BMT160" s="28"/>
      <c r="BMU160" s="28"/>
      <c r="BMV160" s="28"/>
      <c r="BMW160" s="28"/>
      <c r="BMX160" s="28"/>
      <c r="BMY160" s="28"/>
      <c r="BMZ160" s="28"/>
      <c r="BNA160" s="28"/>
      <c r="BNB160" s="28"/>
      <c r="BNC160" s="28"/>
      <c r="BND160" s="28"/>
      <c r="BNE160" s="28"/>
      <c r="BNF160" s="28"/>
      <c r="BNG160" s="28"/>
      <c r="BNH160" s="28"/>
      <c r="BNI160" s="28"/>
      <c r="BNJ160" s="28"/>
      <c r="BNK160" s="28"/>
      <c r="BNL160" s="28"/>
      <c r="BNM160" s="28"/>
      <c r="BNN160" s="28"/>
      <c r="BNO160" s="28"/>
      <c r="BNP160" s="28"/>
      <c r="BNQ160" s="28"/>
      <c r="BNR160" s="28"/>
      <c r="BNS160" s="28"/>
      <c r="BNT160" s="28"/>
      <c r="BNU160" s="28"/>
      <c r="BNV160" s="28"/>
      <c r="BNW160" s="28"/>
      <c r="BNX160" s="28"/>
      <c r="BNY160" s="28"/>
      <c r="BNZ160" s="28"/>
      <c r="BOA160" s="28"/>
      <c r="BOB160" s="28"/>
      <c r="BOC160" s="28"/>
      <c r="BOD160" s="28"/>
      <c r="BOE160" s="28"/>
      <c r="BOF160" s="28"/>
      <c r="BOG160" s="28"/>
      <c r="BOH160" s="28"/>
      <c r="BOI160" s="28"/>
      <c r="BOJ160" s="28"/>
      <c r="BOK160" s="28"/>
      <c r="BOL160" s="28"/>
      <c r="BOM160" s="28"/>
      <c r="BON160" s="28"/>
      <c r="BOO160" s="28"/>
      <c r="BOP160" s="28"/>
      <c r="BOQ160" s="28"/>
      <c r="BOR160" s="28"/>
      <c r="BOS160" s="28"/>
      <c r="BOT160" s="28"/>
      <c r="BOU160" s="28"/>
      <c r="BOV160" s="28"/>
      <c r="BOW160" s="28"/>
      <c r="BOX160" s="28"/>
      <c r="BOY160" s="28"/>
      <c r="BOZ160" s="28"/>
      <c r="BPA160" s="28"/>
      <c r="BPB160" s="28"/>
      <c r="BPC160" s="28"/>
      <c r="BPD160" s="28"/>
      <c r="BPE160" s="28"/>
      <c r="BPF160" s="28"/>
      <c r="BPG160" s="28"/>
      <c r="BPH160" s="28"/>
      <c r="BPI160" s="28"/>
      <c r="BPJ160" s="28"/>
      <c r="BPK160" s="28"/>
      <c r="BPL160" s="28"/>
      <c r="BPM160" s="28"/>
      <c r="BPN160" s="28"/>
      <c r="BPO160" s="28"/>
      <c r="BPP160" s="28"/>
      <c r="BPQ160" s="28"/>
      <c r="BPR160" s="28"/>
      <c r="BPS160" s="28"/>
      <c r="BPT160" s="28"/>
      <c r="BPU160" s="28"/>
      <c r="BPV160" s="28"/>
      <c r="BPW160" s="28"/>
      <c r="BPX160" s="28"/>
      <c r="BPY160" s="28"/>
      <c r="BPZ160" s="28"/>
      <c r="BQA160" s="28"/>
      <c r="BQB160" s="28"/>
      <c r="BQC160" s="28"/>
      <c r="BQD160" s="28"/>
      <c r="BQE160" s="28"/>
      <c r="BQF160" s="28"/>
      <c r="BQG160" s="28"/>
      <c r="BQH160" s="28"/>
      <c r="BQI160" s="28"/>
      <c r="BQJ160" s="28"/>
      <c r="BQK160" s="28"/>
      <c r="BQL160" s="28"/>
      <c r="BQM160" s="28"/>
      <c r="BQN160" s="28"/>
      <c r="BQO160" s="28"/>
      <c r="BQP160" s="28"/>
      <c r="BQQ160" s="28"/>
      <c r="BQR160" s="28"/>
      <c r="BQS160" s="28"/>
      <c r="BQT160" s="28"/>
      <c r="BQU160" s="28"/>
      <c r="BQV160" s="28"/>
      <c r="BQW160" s="28"/>
      <c r="BQX160" s="28"/>
      <c r="BQY160" s="28"/>
      <c r="BQZ160" s="28"/>
      <c r="BRA160" s="28"/>
      <c r="BRB160" s="28"/>
      <c r="BRC160" s="28"/>
      <c r="BRD160" s="28"/>
      <c r="BRE160" s="28"/>
      <c r="BRF160" s="28"/>
      <c r="BRG160" s="28"/>
      <c r="BRH160" s="28"/>
      <c r="BRI160" s="28"/>
      <c r="BRJ160" s="28"/>
      <c r="BRK160" s="28"/>
      <c r="BRL160" s="28"/>
      <c r="BRM160" s="28"/>
      <c r="BRN160" s="28"/>
      <c r="BRO160" s="28"/>
      <c r="BRP160" s="28"/>
      <c r="BRQ160" s="28"/>
      <c r="BRR160" s="28"/>
      <c r="BRS160" s="28"/>
      <c r="BRT160" s="28"/>
      <c r="BRU160" s="28"/>
      <c r="BRV160" s="28"/>
      <c r="BRW160" s="28"/>
      <c r="BRX160" s="28"/>
      <c r="BRY160" s="28"/>
      <c r="BRZ160" s="28"/>
      <c r="BSA160" s="28"/>
      <c r="BSB160" s="28"/>
      <c r="BSC160" s="28"/>
      <c r="BSD160" s="28"/>
      <c r="BSE160" s="28"/>
      <c r="BSF160" s="28"/>
      <c r="BSG160" s="28"/>
      <c r="BSH160" s="28"/>
      <c r="BSI160" s="28"/>
      <c r="BSJ160" s="28"/>
      <c r="BSK160" s="28"/>
      <c r="BSL160" s="28"/>
      <c r="BSM160" s="28"/>
      <c r="BSN160" s="28"/>
      <c r="BSO160" s="28"/>
      <c r="BSP160" s="28"/>
      <c r="BSQ160" s="28"/>
      <c r="BSR160" s="28"/>
      <c r="BSS160" s="28"/>
      <c r="BST160" s="28"/>
      <c r="BSU160" s="28"/>
      <c r="BSV160" s="28"/>
      <c r="BSW160" s="28"/>
      <c r="BSX160" s="28"/>
      <c r="BSY160" s="28"/>
      <c r="BSZ160" s="28"/>
      <c r="BTA160" s="28"/>
      <c r="BTB160" s="28"/>
      <c r="BTC160" s="28"/>
      <c r="BTD160" s="28"/>
      <c r="BTE160" s="28"/>
      <c r="BTF160" s="28"/>
      <c r="BTG160" s="28"/>
      <c r="BTH160" s="28"/>
      <c r="BTI160" s="28"/>
      <c r="BTJ160" s="28"/>
      <c r="BTK160" s="28"/>
      <c r="BTL160" s="28"/>
      <c r="BTM160" s="28"/>
      <c r="BTN160" s="28"/>
      <c r="BTO160" s="28"/>
      <c r="BTP160" s="28"/>
      <c r="BTQ160" s="28"/>
      <c r="BTR160" s="28"/>
      <c r="BTS160" s="28"/>
      <c r="BTT160" s="28"/>
      <c r="BTU160" s="28"/>
      <c r="BTV160" s="28"/>
      <c r="BTW160" s="28"/>
      <c r="BTX160" s="28"/>
      <c r="BTY160" s="28"/>
      <c r="BTZ160" s="28"/>
      <c r="BUA160" s="28"/>
      <c r="BUB160" s="28"/>
      <c r="BUC160" s="28"/>
      <c r="BUD160" s="28"/>
      <c r="BUE160" s="28"/>
      <c r="BUF160" s="28"/>
      <c r="BUG160" s="28"/>
      <c r="BUH160" s="28"/>
      <c r="BUI160" s="28"/>
      <c r="BUJ160" s="28"/>
      <c r="BUK160" s="28"/>
      <c r="BUL160" s="28"/>
      <c r="BUM160" s="28"/>
      <c r="BUN160" s="28"/>
      <c r="BUO160" s="28"/>
      <c r="BUP160" s="28"/>
      <c r="BUQ160" s="28"/>
      <c r="BUR160" s="28"/>
      <c r="BUS160" s="28"/>
      <c r="BUT160" s="28"/>
      <c r="BUU160" s="28"/>
      <c r="BUV160" s="28"/>
      <c r="BUW160" s="28"/>
      <c r="BUX160" s="28"/>
      <c r="BUY160" s="28"/>
      <c r="BUZ160" s="28"/>
      <c r="BVA160" s="28"/>
      <c r="BVB160" s="28"/>
      <c r="BVC160" s="28"/>
      <c r="BVD160" s="28"/>
      <c r="BVE160" s="28"/>
      <c r="BVF160" s="28"/>
      <c r="BVG160" s="28"/>
      <c r="BVH160" s="28"/>
      <c r="BVI160" s="28"/>
      <c r="BVJ160" s="28"/>
      <c r="BVK160" s="28"/>
      <c r="BVL160" s="28"/>
      <c r="BVM160" s="28"/>
      <c r="BVN160" s="28"/>
      <c r="BVO160" s="28"/>
      <c r="BVP160" s="28"/>
      <c r="BVQ160" s="28"/>
      <c r="BVR160" s="28"/>
      <c r="BVS160" s="28"/>
      <c r="BVT160" s="28"/>
      <c r="BVU160" s="28"/>
      <c r="BVV160" s="28"/>
      <c r="BVW160" s="28"/>
      <c r="BVX160" s="28"/>
      <c r="BVY160" s="28"/>
      <c r="BVZ160" s="28"/>
      <c r="BWA160" s="28"/>
      <c r="BWB160" s="28"/>
      <c r="BWC160" s="28"/>
      <c r="BWD160" s="28"/>
      <c r="BWE160" s="28"/>
      <c r="BWF160" s="28"/>
      <c r="BWG160" s="28"/>
      <c r="BWH160" s="28"/>
      <c r="BWI160" s="28"/>
      <c r="BWJ160" s="28"/>
      <c r="BWK160" s="28"/>
      <c r="BWL160" s="28"/>
      <c r="BWM160" s="28"/>
      <c r="BWN160" s="28"/>
      <c r="BWO160" s="28"/>
      <c r="BWP160" s="28"/>
      <c r="BWQ160" s="28"/>
      <c r="BWR160" s="28"/>
      <c r="BWS160" s="28"/>
      <c r="BWT160" s="28"/>
      <c r="BWU160" s="28"/>
      <c r="BWV160" s="28"/>
      <c r="BWW160" s="28"/>
      <c r="BWX160" s="28"/>
      <c r="BWY160" s="28"/>
      <c r="BWZ160" s="28"/>
      <c r="BXA160" s="28"/>
      <c r="BXB160" s="28"/>
      <c r="BXC160" s="28"/>
      <c r="BXD160" s="28"/>
      <c r="BXE160" s="28"/>
      <c r="BXF160" s="28"/>
      <c r="BXG160" s="28"/>
      <c r="BXH160" s="28"/>
      <c r="BXI160" s="28"/>
      <c r="BXJ160" s="28"/>
      <c r="BXK160" s="28"/>
      <c r="BXL160" s="28"/>
      <c r="BXM160" s="28"/>
      <c r="BXN160" s="28"/>
      <c r="BXO160" s="28"/>
      <c r="BXP160" s="28"/>
      <c r="BXQ160" s="28"/>
      <c r="BXR160" s="28"/>
      <c r="BXS160" s="28"/>
      <c r="BXT160" s="28"/>
      <c r="BXU160" s="28"/>
      <c r="BXV160" s="28"/>
      <c r="BXW160" s="28"/>
      <c r="BXX160" s="28"/>
      <c r="BXY160" s="28"/>
      <c r="BXZ160" s="28"/>
      <c r="BYA160" s="28"/>
      <c r="BYB160" s="28"/>
      <c r="BYC160" s="28"/>
      <c r="BYD160" s="28"/>
      <c r="BYE160" s="28"/>
      <c r="BYF160" s="28"/>
      <c r="BYG160" s="28"/>
      <c r="BYH160" s="28"/>
      <c r="BYI160" s="28"/>
      <c r="BYJ160" s="28"/>
      <c r="BYK160" s="28"/>
      <c r="BYL160" s="28"/>
      <c r="BYM160" s="28"/>
      <c r="BYN160" s="28"/>
      <c r="BYO160" s="28"/>
      <c r="BYP160" s="28"/>
      <c r="BYQ160" s="28"/>
      <c r="BYR160" s="28"/>
      <c r="BYS160" s="28"/>
      <c r="BYT160" s="28"/>
      <c r="BYU160" s="28"/>
      <c r="BYV160" s="28"/>
      <c r="BYW160" s="28"/>
      <c r="BYX160" s="28"/>
      <c r="BYY160" s="28"/>
      <c r="BYZ160" s="28"/>
      <c r="BZA160" s="28"/>
      <c r="BZB160" s="28"/>
      <c r="BZC160" s="28"/>
      <c r="BZD160" s="28"/>
      <c r="BZE160" s="28"/>
      <c r="BZF160" s="28"/>
      <c r="BZG160" s="28"/>
      <c r="BZH160" s="28"/>
      <c r="BZI160" s="28"/>
      <c r="BZJ160" s="28"/>
      <c r="BZK160" s="28"/>
      <c r="BZL160" s="28"/>
      <c r="BZM160" s="28"/>
      <c r="BZN160" s="28"/>
      <c r="BZO160" s="28"/>
      <c r="BZP160" s="28"/>
      <c r="BZQ160" s="28"/>
      <c r="BZR160" s="28"/>
      <c r="BZS160" s="28"/>
      <c r="BZT160" s="28"/>
      <c r="BZU160" s="28"/>
      <c r="BZV160" s="28"/>
      <c r="BZW160" s="28"/>
      <c r="BZX160" s="28"/>
      <c r="BZY160" s="28"/>
      <c r="BZZ160" s="28"/>
      <c r="CAA160" s="28"/>
      <c r="CAB160" s="28"/>
      <c r="CAC160" s="28"/>
      <c r="CAD160" s="28"/>
      <c r="CAE160" s="28"/>
      <c r="CAF160" s="28"/>
      <c r="CAG160" s="28"/>
      <c r="CAH160" s="28"/>
      <c r="CAI160" s="28"/>
      <c r="CAJ160" s="28"/>
      <c r="CAK160" s="28"/>
      <c r="CAL160" s="28"/>
      <c r="CAM160" s="28"/>
      <c r="CAN160" s="28"/>
      <c r="CAO160" s="28"/>
      <c r="CAP160" s="28"/>
      <c r="CAQ160" s="28"/>
      <c r="CAR160" s="28"/>
      <c r="CAS160" s="28"/>
      <c r="CAT160" s="28"/>
      <c r="CAU160" s="28"/>
      <c r="CAV160" s="28"/>
      <c r="CAW160" s="28"/>
      <c r="CAX160" s="28"/>
      <c r="CAY160" s="28"/>
      <c r="CAZ160" s="28"/>
      <c r="CBA160" s="28"/>
      <c r="CBB160" s="28"/>
      <c r="CBC160" s="28"/>
      <c r="CBD160" s="28"/>
      <c r="CBE160" s="28"/>
      <c r="CBF160" s="28"/>
      <c r="CBG160" s="28"/>
      <c r="CBH160" s="28"/>
      <c r="CBI160" s="28"/>
      <c r="CBJ160" s="28"/>
      <c r="CBK160" s="28"/>
      <c r="CBL160" s="28"/>
      <c r="CBM160" s="28"/>
      <c r="CBN160" s="28"/>
      <c r="CBO160" s="28"/>
      <c r="CBP160" s="28"/>
      <c r="CBQ160" s="28"/>
      <c r="CBR160" s="28"/>
      <c r="CBS160" s="28"/>
      <c r="CBT160" s="28"/>
      <c r="CBU160" s="28"/>
      <c r="CBV160" s="28"/>
      <c r="CBW160" s="28"/>
      <c r="CBX160" s="28"/>
      <c r="CBY160" s="28"/>
      <c r="CBZ160" s="28"/>
      <c r="CCA160" s="28"/>
      <c r="CCB160" s="28"/>
      <c r="CCC160" s="28"/>
      <c r="CCD160" s="28"/>
      <c r="CCE160" s="28"/>
      <c r="CCF160" s="28"/>
      <c r="CCG160" s="28"/>
      <c r="CCH160" s="28"/>
      <c r="CCI160" s="28"/>
      <c r="CCJ160" s="28"/>
      <c r="CCK160" s="28"/>
      <c r="CCL160" s="28"/>
      <c r="CCM160" s="28"/>
      <c r="CCN160" s="28"/>
      <c r="CCO160" s="28"/>
      <c r="CCP160" s="28"/>
      <c r="CCQ160" s="28"/>
      <c r="CCR160" s="28"/>
      <c r="CCS160" s="28"/>
      <c r="CCT160" s="28"/>
      <c r="CCU160" s="28"/>
      <c r="CCV160" s="28"/>
      <c r="CCW160" s="28"/>
      <c r="CCX160" s="28"/>
      <c r="CCY160" s="28"/>
      <c r="CCZ160" s="28"/>
      <c r="CDA160" s="28"/>
      <c r="CDB160" s="28"/>
      <c r="CDC160" s="28"/>
      <c r="CDD160" s="28"/>
      <c r="CDE160" s="28"/>
      <c r="CDF160" s="28"/>
      <c r="CDG160" s="28"/>
      <c r="CDH160" s="28"/>
      <c r="CDI160" s="28"/>
      <c r="CDJ160" s="28"/>
      <c r="CDK160" s="28"/>
      <c r="CDL160" s="28"/>
      <c r="CDM160" s="28"/>
      <c r="CDN160" s="28"/>
      <c r="CDO160" s="28"/>
      <c r="CDP160" s="28"/>
      <c r="CDQ160" s="28"/>
      <c r="CDR160" s="28"/>
      <c r="CDS160" s="28"/>
      <c r="CDT160" s="28"/>
      <c r="CDU160" s="28"/>
      <c r="CDV160" s="28"/>
      <c r="CDW160" s="28"/>
      <c r="CDX160" s="28"/>
      <c r="CDY160" s="28"/>
      <c r="CDZ160" s="28"/>
      <c r="CEA160" s="28"/>
      <c r="CEB160" s="28"/>
      <c r="CEC160" s="28"/>
      <c r="CED160" s="28"/>
      <c r="CEE160" s="28"/>
      <c r="CEF160" s="28"/>
      <c r="CEG160" s="28"/>
      <c r="CEH160" s="28"/>
      <c r="CEI160" s="28"/>
      <c r="CEJ160" s="28"/>
      <c r="CEK160" s="28"/>
      <c r="CEL160" s="28"/>
      <c r="CEM160" s="28"/>
      <c r="CEN160" s="28"/>
      <c r="CEO160" s="28"/>
      <c r="CEP160" s="28"/>
      <c r="CEQ160" s="28"/>
      <c r="CER160" s="28"/>
      <c r="CES160" s="28"/>
      <c r="CET160" s="28"/>
      <c r="CEU160" s="28"/>
      <c r="CEV160" s="28"/>
      <c r="CEW160" s="28"/>
      <c r="CEX160" s="28"/>
      <c r="CEY160" s="28"/>
      <c r="CEZ160" s="28"/>
      <c r="CFA160" s="28"/>
      <c r="CFB160" s="28"/>
      <c r="CFC160" s="28"/>
      <c r="CFD160" s="28"/>
      <c r="CFE160" s="28"/>
      <c r="CFF160" s="28"/>
      <c r="CFG160" s="28"/>
      <c r="CFH160" s="28"/>
      <c r="CFI160" s="28"/>
      <c r="CFJ160" s="28"/>
      <c r="CFK160" s="28"/>
      <c r="CFL160" s="28"/>
      <c r="CFM160" s="28"/>
      <c r="CFN160" s="28"/>
      <c r="CFO160" s="28"/>
      <c r="CFP160" s="28"/>
      <c r="CFQ160" s="28"/>
      <c r="CFR160" s="28"/>
      <c r="CFS160" s="28"/>
      <c r="CFT160" s="28"/>
      <c r="CFU160" s="28"/>
      <c r="CFV160" s="28"/>
      <c r="CFW160" s="28"/>
      <c r="CFX160" s="28"/>
      <c r="CFY160" s="28"/>
      <c r="CFZ160" s="28"/>
      <c r="CGA160" s="28"/>
      <c r="CGB160" s="28"/>
      <c r="CGC160" s="28"/>
      <c r="CGD160" s="28"/>
      <c r="CGE160" s="28"/>
      <c r="CGF160" s="28"/>
      <c r="CGG160" s="28"/>
      <c r="CGH160" s="28"/>
      <c r="CGI160" s="28"/>
      <c r="CGJ160" s="28"/>
      <c r="CGK160" s="28"/>
      <c r="CGL160" s="28"/>
      <c r="CGM160" s="28"/>
      <c r="CGN160" s="28"/>
      <c r="CGO160" s="28"/>
      <c r="CGP160" s="28"/>
      <c r="CGQ160" s="28"/>
      <c r="CGR160" s="28"/>
      <c r="CGS160" s="28"/>
      <c r="CGT160" s="28"/>
      <c r="CGU160" s="28"/>
      <c r="CGV160" s="28"/>
      <c r="CGW160" s="28"/>
      <c r="CGX160" s="28"/>
      <c r="CGY160" s="28"/>
      <c r="CGZ160" s="28"/>
      <c r="CHA160" s="28"/>
      <c r="CHB160" s="28"/>
      <c r="CHC160" s="28"/>
      <c r="CHD160" s="28"/>
      <c r="CHE160" s="28"/>
      <c r="CHF160" s="28"/>
      <c r="CHG160" s="28"/>
      <c r="CHH160" s="28"/>
      <c r="CHI160" s="28"/>
      <c r="CHJ160" s="28"/>
      <c r="CHK160" s="28"/>
      <c r="CHL160" s="28"/>
      <c r="CHM160" s="28"/>
      <c r="CHN160" s="28"/>
      <c r="CHO160" s="28"/>
      <c r="CHP160" s="28"/>
      <c r="CHQ160" s="28"/>
      <c r="CHR160" s="28"/>
      <c r="CHS160" s="28"/>
      <c r="CHT160" s="28"/>
      <c r="CHU160" s="28"/>
      <c r="CHV160" s="28"/>
      <c r="CHW160" s="28"/>
      <c r="CHX160" s="28"/>
      <c r="CHY160" s="28"/>
      <c r="CHZ160" s="28"/>
      <c r="CIA160" s="28"/>
      <c r="CIB160" s="28"/>
      <c r="CIC160" s="28"/>
      <c r="CID160" s="28"/>
      <c r="CIE160" s="28"/>
      <c r="CIF160" s="28"/>
      <c r="CIG160" s="28"/>
      <c r="CIH160" s="28"/>
      <c r="CII160" s="28"/>
      <c r="CIJ160" s="28"/>
      <c r="CIK160" s="28"/>
      <c r="CIL160" s="28"/>
      <c r="CIM160" s="28"/>
      <c r="CIN160" s="28"/>
      <c r="CIO160" s="28"/>
      <c r="CIP160" s="28"/>
      <c r="CIQ160" s="28"/>
      <c r="CIR160" s="28"/>
      <c r="CIS160" s="28"/>
      <c r="CIT160" s="28"/>
      <c r="CIU160" s="28"/>
      <c r="CIV160" s="28"/>
      <c r="CIW160" s="28"/>
      <c r="CIX160" s="28"/>
      <c r="CIY160" s="28"/>
      <c r="CIZ160" s="28"/>
      <c r="CJA160" s="28"/>
      <c r="CJB160" s="28"/>
      <c r="CJC160" s="28"/>
      <c r="CJD160" s="28"/>
      <c r="CJE160" s="28"/>
      <c r="CJF160" s="28"/>
      <c r="CJG160" s="28"/>
      <c r="CJH160" s="28"/>
      <c r="CJI160" s="28"/>
      <c r="CJJ160" s="28"/>
      <c r="CJK160" s="28"/>
      <c r="CJL160" s="28"/>
      <c r="CJM160" s="28"/>
      <c r="CJN160" s="28"/>
      <c r="CJO160" s="28"/>
      <c r="CJP160" s="28"/>
      <c r="CJQ160" s="28"/>
      <c r="CJR160" s="28"/>
      <c r="CJS160" s="28"/>
      <c r="CJT160" s="28"/>
      <c r="CJU160" s="28"/>
      <c r="CJV160" s="28"/>
      <c r="CJW160" s="28"/>
      <c r="CJX160" s="28"/>
      <c r="CJY160" s="28"/>
      <c r="CJZ160" s="28"/>
      <c r="CKA160" s="28"/>
      <c r="CKB160" s="28"/>
      <c r="CKC160" s="28"/>
      <c r="CKD160" s="28"/>
      <c r="CKE160" s="28"/>
      <c r="CKF160" s="28"/>
      <c r="CKG160" s="28"/>
      <c r="CKH160" s="28"/>
      <c r="CKI160" s="28"/>
      <c r="CKJ160" s="28"/>
      <c r="CKK160" s="28"/>
      <c r="CKL160" s="28"/>
      <c r="CKM160" s="28"/>
      <c r="CKN160" s="28"/>
      <c r="CKO160" s="28"/>
      <c r="CKP160" s="28"/>
      <c r="CKQ160" s="28"/>
      <c r="CKR160" s="28"/>
      <c r="CKS160" s="28"/>
      <c r="CKT160" s="28"/>
      <c r="CKU160" s="28"/>
      <c r="CKV160" s="28"/>
      <c r="CKW160" s="28"/>
      <c r="CKX160" s="28"/>
      <c r="CKY160" s="28"/>
      <c r="CKZ160" s="28"/>
      <c r="CLA160" s="28"/>
      <c r="CLB160" s="28"/>
      <c r="CLC160" s="28"/>
      <c r="CLD160" s="28"/>
      <c r="CLE160" s="28"/>
      <c r="CLF160" s="28"/>
      <c r="CLG160" s="28"/>
      <c r="CLH160" s="28"/>
      <c r="CLI160" s="28"/>
      <c r="CLJ160" s="28"/>
      <c r="CLK160" s="28"/>
      <c r="CLL160" s="28"/>
      <c r="CLM160" s="28"/>
      <c r="CLN160" s="28"/>
      <c r="CLO160" s="28"/>
      <c r="CLP160" s="28"/>
      <c r="CLQ160" s="28"/>
      <c r="CLR160" s="28"/>
      <c r="CLS160" s="28"/>
      <c r="CLT160" s="28"/>
      <c r="CLU160" s="28"/>
      <c r="CLV160" s="28"/>
      <c r="CLW160" s="28"/>
      <c r="CLX160" s="28"/>
      <c r="CLY160" s="28"/>
      <c r="CLZ160" s="28"/>
      <c r="CMA160" s="28"/>
      <c r="CMB160" s="28"/>
      <c r="CMC160" s="28"/>
      <c r="CMD160" s="28"/>
      <c r="CME160" s="28"/>
      <c r="CMF160" s="28"/>
      <c r="CMG160" s="28"/>
      <c r="CMH160" s="28"/>
      <c r="CMI160" s="28"/>
      <c r="CMJ160" s="28"/>
      <c r="CMK160" s="28"/>
      <c r="CML160" s="28"/>
      <c r="CMM160" s="28"/>
      <c r="CMN160" s="28"/>
      <c r="CMO160" s="28"/>
      <c r="CMP160" s="28"/>
      <c r="CMQ160" s="28"/>
      <c r="CMR160" s="28"/>
      <c r="CMS160" s="28"/>
      <c r="CMT160" s="28"/>
      <c r="CMU160" s="28"/>
      <c r="CMV160" s="28"/>
      <c r="CMW160" s="28"/>
      <c r="CMX160" s="28"/>
      <c r="CMY160" s="28"/>
      <c r="CMZ160" s="28"/>
      <c r="CNA160" s="28"/>
      <c r="CNB160" s="28"/>
      <c r="CNC160" s="28"/>
      <c r="CND160" s="28"/>
      <c r="CNE160" s="28"/>
      <c r="CNF160" s="28"/>
      <c r="CNG160" s="28"/>
      <c r="CNH160" s="28"/>
      <c r="CNI160" s="28"/>
      <c r="CNJ160" s="28"/>
      <c r="CNK160" s="28"/>
      <c r="CNL160" s="28"/>
      <c r="CNM160" s="28"/>
      <c r="CNN160" s="28"/>
      <c r="CNO160" s="28"/>
      <c r="CNP160" s="28"/>
      <c r="CNQ160" s="28"/>
      <c r="CNR160" s="28"/>
      <c r="CNS160" s="28"/>
      <c r="CNT160" s="28"/>
      <c r="CNU160" s="28"/>
      <c r="CNV160" s="28"/>
      <c r="CNW160" s="28"/>
      <c r="CNX160" s="28"/>
      <c r="CNY160" s="28"/>
      <c r="CNZ160" s="28"/>
      <c r="COA160" s="28"/>
      <c r="COB160" s="28"/>
      <c r="COC160" s="28"/>
      <c r="COD160" s="28"/>
      <c r="COE160" s="28"/>
      <c r="COF160" s="28"/>
      <c r="COG160" s="28"/>
      <c r="COH160" s="28"/>
      <c r="COI160" s="28"/>
      <c r="COJ160" s="28"/>
      <c r="COK160" s="28"/>
      <c r="COL160" s="28"/>
      <c r="COM160" s="28"/>
      <c r="CON160" s="28"/>
      <c r="COO160" s="28"/>
      <c r="COP160" s="28"/>
      <c r="COQ160" s="28"/>
      <c r="COR160" s="28"/>
      <c r="COS160" s="28"/>
      <c r="COT160" s="28"/>
      <c r="COU160" s="28"/>
      <c r="COV160" s="28"/>
      <c r="COW160" s="28"/>
      <c r="COX160" s="28"/>
      <c r="COY160" s="28"/>
      <c r="COZ160" s="28"/>
      <c r="CPA160" s="28"/>
      <c r="CPB160" s="28"/>
      <c r="CPC160" s="28"/>
      <c r="CPD160" s="28"/>
      <c r="CPE160" s="28"/>
      <c r="CPF160" s="28"/>
      <c r="CPG160" s="28"/>
      <c r="CPH160" s="28"/>
      <c r="CPI160" s="28"/>
      <c r="CPJ160" s="28"/>
      <c r="CPK160" s="28"/>
      <c r="CPL160" s="28"/>
      <c r="CPM160" s="28"/>
      <c r="CPN160" s="28"/>
      <c r="CPO160" s="28"/>
      <c r="CPP160" s="28"/>
      <c r="CPQ160" s="28"/>
      <c r="CPR160" s="28"/>
      <c r="CPS160" s="28"/>
      <c r="CPT160" s="28"/>
      <c r="CPU160" s="28"/>
      <c r="CPV160" s="28"/>
      <c r="CPW160" s="28"/>
      <c r="CPX160" s="28"/>
      <c r="CPY160" s="28"/>
      <c r="CPZ160" s="28"/>
      <c r="CQA160" s="28"/>
      <c r="CQB160" s="28"/>
      <c r="CQC160" s="28"/>
      <c r="CQD160" s="28"/>
      <c r="CQE160" s="28"/>
      <c r="CQF160" s="28"/>
      <c r="CQG160" s="28"/>
      <c r="CQH160" s="28"/>
      <c r="CQI160" s="28"/>
      <c r="CQJ160" s="28"/>
      <c r="CQK160" s="28"/>
      <c r="CQL160" s="28"/>
      <c r="CQM160" s="28"/>
      <c r="CQN160" s="28"/>
      <c r="CQO160" s="28"/>
      <c r="CQP160" s="28"/>
      <c r="CQQ160" s="28"/>
      <c r="CQR160" s="28"/>
      <c r="CQS160" s="28"/>
      <c r="CQT160" s="28"/>
      <c r="CQU160" s="28"/>
      <c r="CQV160" s="28"/>
      <c r="CQW160" s="28"/>
      <c r="CQX160" s="28"/>
      <c r="CQY160" s="28"/>
      <c r="CQZ160" s="28"/>
      <c r="CRA160" s="28"/>
      <c r="CRB160" s="28"/>
      <c r="CRC160" s="28"/>
      <c r="CRD160" s="28"/>
      <c r="CRE160" s="28"/>
      <c r="CRF160" s="28"/>
      <c r="CRG160" s="28"/>
      <c r="CRH160" s="28"/>
      <c r="CRI160" s="28"/>
      <c r="CRJ160" s="28"/>
      <c r="CRK160" s="28"/>
      <c r="CRL160" s="28"/>
      <c r="CRM160" s="28"/>
      <c r="CRN160" s="28"/>
      <c r="CRO160" s="28"/>
      <c r="CRP160" s="28"/>
      <c r="CRQ160" s="28"/>
      <c r="CRR160" s="28"/>
      <c r="CRS160" s="28"/>
      <c r="CRT160" s="28"/>
      <c r="CRU160" s="28"/>
      <c r="CRV160" s="28"/>
      <c r="CRW160" s="28"/>
      <c r="CRX160" s="28"/>
      <c r="CRY160" s="28"/>
      <c r="CRZ160" s="28"/>
      <c r="CSA160" s="28"/>
      <c r="CSB160" s="28"/>
      <c r="CSC160" s="28"/>
      <c r="CSD160" s="28"/>
      <c r="CSE160" s="28"/>
      <c r="CSF160" s="28"/>
      <c r="CSG160" s="28"/>
      <c r="CSH160" s="28"/>
      <c r="CSI160" s="28"/>
      <c r="CSJ160" s="28"/>
      <c r="CSK160" s="28"/>
      <c r="CSL160" s="28"/>
      <c r="CSM160" s="28"/>
      <c r="CSN160" s="28"/>
      <c r="CSO160" s="28"/>
      <c r="CSP160" s="28"/>
      <c r="CSQ160" s="28"/>
      <c r="CSR160" s="28"/>
      <c r="CSS160" s="28"/>
      <c r="CST160" s="28"/>
      <c r="CSU160" s="28"/>
      <c r="CSV160" s="28"/>
      <c r="CSW160" s="28"/>
      <c r="CSX160" s="28"/>
      <c r="CSY160" s="28"/>
      <c r="CSZ160" s="28"/>
      <c r="CTA160" s="28"/>
      <c r="CTB160" s="28"/>
      <c r="CTC160" s="28"/>
      <c r="CTD160" s="28"/>
      <c r="CTE160" s="28"/>
      <c r="CTF160" s="28"/>
      <c r="CTG160" s="28"/>
      <c r="CTH160" s="28"/>
      <c r="CTI160" s="28"/>
      <c r="CTJ160" s="28"/>
      <c r="CTK160" s="28"/>
      <c r="CTL160" s="28"/>
      <c r="CTM160" s="28"/>
      <c r="CTN160" s="28"/>
      <c r="CTO160" s="28"/>
      <c r="CTP160" s="28"/>
      <c r="CTQ160" s="28"/>
      <c r="CTR160" s="28"/>
      <c r="CTS160" s="28"/>
      <c r="CTT160" s="28"/>
      <c r="CTU160" s="28"/>
      <c r="CTV160" s="28"/>
      <c r="CTW160" s="28"/>
      <c r="CTX160" s="28"/>
      <c r="CTY160" s="28"/>
      <c r="CTZ160" s="28"/>
      <c r="CUA160" s="28"/>
      <c r="CUB160" s="28"/>
      <c r="CUC160" s="28"/>
      <c r="CUD160" s="28"/>
      <c r="CUE160" s="28"/>
      <c r="CUF160" s="28"/>
      <c r="CUG160" s="28"/>
      <c r="CUH160" s="28"/>
      <c r="CUI160" s="28"/>
      <c r="CUJ160" s="28"/>
      <c r="CUK160" s="28"/>
      <c r="CUL160" s="28"/>
      <c r="CUM160" s="28"/>
      <c r="CUN160" s="28"/>
      <c r="CUO160" s="28"/>
      <c r="CUP160" s="28"/>
      <c r="CUQ160" s="28"/>
      <c r="CUR160" s="28"/>
      <c r="CUS160" s="28"/>
      <c r="CUT160" s="28"/>
      <c r="CUU160" s="28"/>
      <c r="CUV160" s="28"/>
      <c r="CUW160" s="28"/>
      <c r="CUX160" s="28"/>
      <c r="CUY160" s="28"/>
      <c r="CUZ160" s="28"/>
      <c r="CVA160" s="28"/>
      <c r="CVB160" s="28"/>
      <c r="CVC160" s="28"/>
      <c r="CVD160" s="28"/>
      <c r="CVE160" s="28"/>
      <c r="CVF160" s="28"/>
      <c r="CVG160" s="28"/>
      <c r="CVH160" s="28"/>
      <c r="CVI160" s="28"/>
      <c r="CVJ160" s="28"/>
      <c r="CVK160" s="28"/>
      <c r="CVL160" s="28"/>
      <c r="CVM160" s="28"/>
      <c r="CVN160" s="28"/>
      <c r="CVO160" s="28"/>
      <c r="CVP160" s="28"/>
      <c r="CVQ160" s="28"/>
      <c r="CVR160" s="28"/>
      <c r="CVS160" s="28"/>
      <c r="CVT160" s="28"/>
      <c r="CVU160" s="28"/>
      <c r="CVV160" s="28"/>
      <c r="CVW160" s="28"/>
      <c r="CVX160" s="28"/>
      <c r="CVY160" s="28"/>
      <c r="CVZ160" s="28"/>
      <c r="CWA160" s="28"/>
      <c r="CWB160" s="28"/>
      <c r="CWC160" s="28"/>
      <c r="CWD160" s="28"/>
      <c r="CWE160" s="28"/>
      <c r="CWF160" s="28"/>
      <c r="CWG160" s="28"/>
      <c r="CWH160" s="28"/>
      <c r="CWI160" s="28"/>
      <c r="CWJ160" s="28"/>
      <c r="CWK160" s="28"/>
      <c r="CWL160" s="28"/>
      <c r="CWM160" s="28"/>
      <c r="CWN160" s="28"/>
      <c r="CWO160" s="28"/>
      <c r="CWP160" s="28"/>
      <c r="CWQ160" s="28"/>
      <c r="CWR160" s="28"/>
      <c r="CWS160" s="28"/>
      <c r="CWT160" s="28"/>
      <c r="CWU160" s="28"/>
      <c r="CWV160" s="28"/>
      <c r="CWW160" s="28"/>
      <c r="CWX160" s="28"/>
      <c r="CWY160" s="28"/>
      <c r="CWZ160" s="28"/>
      <c r="CXA160" s="28"/>
      <c r="CXB160" s="28"/>
      <c r="CXC160" s="28"/>
      <c r="CXD160" s="28"/>
      <c r="CXE160" s="28"/>
      <c r="CXF160" s="28"/>
      <c r="CXG160" s="28"/>
      <c r="CXH160" s="28"/>
      <c r="CXI160" s="28"/>
      <c r="CXJ160" s="28"/>
      <c r="CXK160" s="28"/>
      <c r="CXL160" s="28"/>
      <c r="CXM160" s="28"/>
      <c r="CXN160" s="28"/>
      <c r="CXO160" s="28"/>
      <c r="CXP160" s="28"/>
      <c r="CXQ160" s="28"/>
      <c r="CXR160" s="28"/>
      <c r="CXS160" s="28"/>
      <c r="CXT160" s="28"/>
      <c r="CXU160" s="28"/>
      <c r="CXV160" s="28"/>
      <c r="CXW160" s="28"/>
      <c r="CXX160" s="28"/>
      <c r="CXY160" s="28"/>
      <c r="CXZ160" s="28"/>
      <c r="CYA160" s="28"/>
      <c r="CYB160" s="28"/>
      <c r="CYC160" s="28"/>
      <c r="CYD160" s="28"/>
      <c r="CYE160" s="28"/>
      <c r="CYF160" s="28"/>
      <c r="CYG160" s="28"/>
      <c r="CYH160" s="28"/>
      <c r="CYI160" s="28"/>
      <c r="CYJ160" s="28"/>
      <c r="CYK160" s="28"/>
      <c r="CYL160" s="28"/>
      <c r="CYM160" s="28"/>
      <c r="CYN160" s="28"/>
      <c r="CYO160" s="28"/>
      <c r="CYP160" s="28"/>
      <c r="CYQ160" s="28"/>
      <c r="CYR160" s="28"/>
      <c r="CYS160" s="28"/>
      <c r="CYT160" s="28"/>
      <c r="CYU160" s="28"/>
      <c r="CYV160" s="28"/>
      <c r="CYW160" s="28"/>
      <c r="CYX160" s="28"/>
      <c r="CYY160" s="28"/>
      <c r="CYZ160" s="28"/>
      <c r="CZA160" s="28"/>
      <c r="CZB160" s="28"/>
      <c r="CZC160" s="28"/>
      <c r="CZD160" s="28"/>
      <c r="CZE160" s="28"/>
      <c r="CZF160" s="28"/>
      <c r="CZG160" s="28"/>
      <c r="CZH160" s="28"/>
      <c r="CZI160" s="28"/>
      <c r="CZJ160" s="28"/>
      <c r="CZK160" s="28"/>
      <c r="CZL160" s="28"/>
      <c r="CZM160" s="28"/>
      <c r="CZN160" s="28"/>
      <c r="CZO160" s="28"/>
      <c r="CZP160" s="28"/>
      <c r="CZQ160" s="28"/>
      <c r="CZR160" s="28"/>
      <c r="CZS160" s="28"/>
      <c r="CZT160" s="28"/>
      <c r="CZU160" s="28"/>
      <c r="CZV160" s="28"/>
      <c r="CZW160" s="28"/>
      <c r="CZX160" s="28"/>
      <c r="CZY160" s="28"/>
      <c r="CZZ160" s="28"/>
      <c r="DAA160" s="28"/>
      <c r="DAB160" s="28"/>
      <c r="DAC160" s="28"/>
      <c r="DAD160" s="28"/>
      <c r="DAE160" s="28"/>
      <c r="DAF160" s="28"/>
      <c r="DAG160" s="28"/>
      <c r="DAH160" s="28"/>
      <c r="DAI160" s="28"/>
      <c r="DAJ160" s="28"/>
      <c r="DAK160" s="28"/>
      <c r="DAL160" s="28"/>
      <c r="DAM160" s="28"/>
      <c r="DAN160" s="28"/>
      <c r="DAO160" s="28"/>
      <c r="DAP160" s="28"/>
      <c r="DAQ160" s="28"/>
      <c r="DAR160" s="28"/>
      <c r="DAS160" s="28"/>
      <c r="DAT160" s="28"/>
      <c r="DAU160" s="28"/>
      <c r="DAV160" s="28"/>
      <c r="DAW160" s="28"/>
      <c r="DAX160" s="28"/>
      <c r="DAY160" s="28"/>
      <c r="DAZ160" s="28"/>
      <c r="DBA160" s="28"/>
      <c r="DBB160" s="28"/>
      <c r="DBC160" s="28"/>
      <c r="DBD160" s="28"/>
      <c r="DBE160" s="28"/>
      <c r="DBF160" s="28"/>
      <c r="DBG160" s="28"/>
      <c r="DBH160" s="28"/>
      <c r="DBI160" s="28"/>
      <c r="DBJ160" s="28"/>
      <c r="DBK160" s="28"/>
      <c r="DBL160" s="28"/>
      <c r="DBM160" s="28"/>
      <c r="DBN160" s="28"/>
      <c r="DBO160" s="28"/>
      <c r="DBP160" s="28"/>
      <c r="DBQ160" s="28"/>
      <c r="DBR160" s="28"/>
      <c r="DBS160" s="28"/>
      <c r="DBT160" s="28"/>
      <c r="DBU160" s="28"/>
      <c r="DBV160" s="28"/>
      <c r="DBW160" s="28"/>
      <c r="DBX160" s="28"/>
      <c r="DBY160" s="28"/>
      <c r="DBZ160" s="28"/>
      <c r="DCA160" s="28"/>
      <c r="DCB160" s="28"/>
      <c r="DCC160" s="28"/>
      <c r="DCD160" s="28"/>
      <c r="DCE160" s="28"/>
      <c r="DCF160" s="28"/>
      <c r="DCG160" s="28"/>
      <c r="DCH160" s="28"/>
      <c r="DCI160" s="28"/>
      <c r="DCJ160" s="28"/>
      <c r="DCK160" s="28"/>
      <c r="DCL160" s="28"/>
      <c r="DCM160" s="28"/>
      <c r="DCN160" s="28"/>
      <c r="DCO160" s="28"/>
      <c r="DCP160" s="28"/>
      <c r="DCQ160" s="28"/>
      <c r="DCR160" s="28"/>
      <c r="DCS160" s="28"/>
      <c r="DCT160" s="28"/>
      <c r="DCU160" s="28"/>
      <c r="DCV160" s="28"/>
      <c r="DCW160" s="28"/>
      <c r="DCX160" s="28"/>
      <c r="DCY160" s="28"/>
      <c r="DCZ160" s="28"/>
      <c r="DDA160" s="28"/>
      <c r="DDB160" s="28"/>
      <c r="DDC160" s="28"/>
      <c r="DDD160" s="28"/>
      <c r="DDE160" s="28"/>
      <c r="DDF160" s="28"/>
      <c r="DDG160" s="28"/>
      <c r="DDH160" s="28"/>
      <c r="DDI160" s="28"/>
      <c r="DDJ160" s="28"/>
      <c r="DDK160" s="28"/>
      <c r="DDL160" s="28"/>
      <c r="DDM160" s="28"/>
      <c r="DDN160" s="28"/>
      <c r="DDO160" s="28"/>
      <c r="DDP160" s="28"/>
      <c r="DDQ160" s="28"/>
      <c r="DDR160" s="28"/>
      <c r="DDS160" s="28"/>
      <c r="DDT160" s="28"/>
      <c r="DDU160" s="28"/>
      <c r="DDV160" s="28"/>
      <c r="DDW160" s="28"/>
      <c r="DDX160" s="28"/>
      <c r="DDY160" s="28"/>
      <c r="DDZ160" s="28"/>
      <c r="DEA160" s="28"/>
      <c r="DEB160" s="28"/>
      <c r="DEC160" s="28"/>
      <c r="DED160" s="28"/>
      <c r="DEE160" s="28"/>
      <c r="DEF160" s="28"/>
      <c r="DEG160" s="28"/>
      <c r="DEH160" s="28"/>
      <c r="DEI160" s="28"/>
      <c r="DEJ160" s="28"/>
      <c r="DEK160" s="28"/>
      <c r="DEL160" s="28"/>
      <c r="DEM160" s="28"/>
      <c r="DEN160" s="28"/>
      <c r="DEO160" s="28"/>
      <c r="DEP160" s="28"/>
      <c r="DEQ160" s="28"/>
      <c r="DER160" s="28"/>
      <c r="DES160" s="28"/>
      <c r="DET160" s="28"/>
      <c r="DEU160" s="28"/>
      <c r="DEV160" s="28"/>
      <c r="DEW160" s="28"/>
      <c r="DEX160" s="28"/>
      <c r="DEY160" s="28"/>
      <c r="DEZ160" s="28"/>
      <c r="DFA160" s="28"/>
      <c r="DFB160" s="28"/>
      <c r="DFC160" s="28"/>
      <c r="DFD160" s="28"/>
      <c r="DFE160" s="28"/>
      <c r="DFF160" s="28"/>
      <c r="DFG160" s="28"/>
      <c r="DFH160" s="28"/>
      <c r="DFI160" s="28"/>
      <c r="DFJ160" s="28"/>
      <c r="DFK160" s="28"/>
      <c r="DFL160" s="28"/>
      <c r="DFM160" s="28"/>
      <c r="DFN160" s="28"/>
      <c r="DFO160" s="28"/>
      <c r="DFP160" s="28"/>
      <c r="DFQ160" s="28"/>
      <c r="DFR160" s="28"/>
      <c r="DFS160" s="28"/>
      <c r="DFT160" s="28"/>
      <c r="DFU160" s="28"/>
      <c r="DFV160" s="28"/>
      <c r="DFW160" s="28"/>
      <c r="DFX160" s="28"/>
      <c r="DFY160" s="28"/>
      <c r="DFZ160" s="28"/>
      <c r="DGA160" s="28"/>
      <c r="DGB160" s="28"/>
      <c r="DGC160" s="28"/>
      <c r="DGD160" s="28"/>
      <c r="DGE160" s="28"/>
      <c r="DGF160" s="28"/>
      <c r="DGG160" s="28"/>
      <c r="DGH160" s="28"/>
      <c r="DGI160" s="28"/>
      <c r="DGJ160" s="28"/>
      <c r="DGK160" s="28"/>
      <c r="DGL160" s="28"/>
      <c r="DGM160" s="28"/>
      <c r="DGN160" s="28"/>
      <c r="DGO160" s="28"/>
      <c r="DGP160" s="28"/>
      <c r="DGQ160" s="28"/>
      <c r="DGR160" s="28"/>
      <c r="DGS160" s="28"/>
      <c r="DGT160" s="28"/>
      <c r="DGU160" s="28"/>
      <c r="DGV160" s="28"/>
      <c r="DGW160" s="28"/>
      <c r="DGX160" s="28"/>
      <c r="DGY160" s="28"/>
      <c r="DGZ160" s="28"/>
      <c r="DHA160" s="28"/>
      <c r="DHB160" s="28"/>
      <c r="DHC160" s="28"/>
      <c r="DHD160" s="28"/>
      <c r="DHE160" s="28"/>
      <c r="DHF160" s="28"/>
      <c r="DHG160" s="28"/>
      <c r="DHH160" s="28"/>
      <c r="DHI160" s="28"/>
      <c r="DHJ160" s="28"/>
      <c r="DHK160" s="28"/>
      <c r="DHL160" s="28"/>
      <c r="DHM160" s="28"/>
      <c r="DHN160" s="28"/>
      <c r="DHO160" s="28"/>
      <c r="DHP160" s="28"/>
      <c r="DHQ160" s="28"/>
      <c r="DHR160" s="28"/>
      <c r="DHS160" s="28"/>
      <c r="DHT160" s="28"/>
      <c r="DHU160" s="28"/>
      <c r="DHV160" s="28"/>
      <c r="DHW160" s="28"/>
      <c r="DHX160" s="28"/>
      <c r="DHY160" s="28"/>
      <c r="DHZ160" s="28"/>
      <c r="DIA160" s="28"/>
      <c r="DIB160" s="28"/>
      <c r="DIC160" s="28"/>
      <c r="DID160" s="28"/>
      <c r="DIE160" s="28"/>
      <c r="DIF160" s="28"/>
      <c r="DIG160" s="28"/>
      <c r="DIH160" s="28"/>
      <c r="DII160" s="28"/>
      <c r="DIJ160" s="28"/>
      <c r="DIK160" s="28"/>
      <c r="DIL160" s="28"/>
      <c r="DIM160" s="28"/>
      <c r="DIN160" s="28"/>
      <c r="DIO160" s="28"/>
      <c r="DIP160" s="28"/>
      <c r="DIQ160" s="28"/>
      <c r="DIR160" s="28"/>
      <c r="DIS160" s="28"/>
      <c r="DIT160" s="28"/>
      <c r="DIU160" s="28"/>
      <c r="DIV160" s="28"/>
      <c r="DIW160" s="28"/>
      <c r="DIX160" s="28"/>
      <c r="DIY160" s="28"/>
      <c r="DIZ160" s="28"/>
      <c r="DJA160" s="28"/>
      <c r="DJB160" s="28"/>
      <c r="DJC160" s="28"/>
      <c r="DJD160" s="28"/>
      <c r="DJE160" s="28"/>
      <c r="DJF160" s="28"/>
      <c r="DJG160" s="28"/>
      <c r="DJH160" s="28"/>
      <c r="DJI160" s="28"/>
      <c r="DJJ160" s="28"/>
      <c r="DJK160" s="28"/>
      <c r="DJL160" s="28"/>
      <c r="DJM160" s="28"/>
      <c r="DJN160" s="28"/>
      <c r="DJO160" s="28"/>
      <c r="DJP160" s="28"/>
      <c r="DJQ160" s="28"/>
      <c r="DJR160" s="28"/>
      <c r="DJS160" s="28"/>
      <c r="DJT160" s="28"/>
      <c r="DJU160" s="28"/>
      <c r="DJV160" s="28"/>
      <c r="DJW160" s="28"/>
      <c r="DJX160" s="28"/>
      <c r="DJY160" s="28"/>
      <c r="DJZ160" s="28"/>
      <c r="DKA160" s="28"/>
      <c r="DKB160" s="28"/>
      <c r="DKC160" s="28"/>
      <c r="DKD160" s="28"/>
      <c r="DKE160" s="28"/>
      <c r="DKF160" s="28"/>
      <c r="DKG160" s="28"/>
      <c r="DKH160" s="28"/>
      <c r="DKI160" s="28"/>
      <c r="DKJ160" s="28"/>
      <c r="DKK160" s="28"/>
      <c r="DKL160" s="28"/>
      <c r="DKM160" s="28"/>
      <c r="DKN160" s="28"/>
      <c r="DKO160" s="28"/>
      <c r="DKP160" s="28"/>
      <c r="DKQ160" s="28"/>
      <c r="DKR160" s="28"/>
      <c r="DKS160" s="28"/>
      <c r="DKT160" s="28"/>
      <c r="DKU160" s="28"/>
      <c r="DKV160" s="28"/>
      <c r="DKW160" s="28"/>
      <c r="DKX160" s="28"/>
      <c r="DKY160" s="28"/>
      <c r="DKZ160" s="28"/>
      <c r="DLA160" s="28"/>
      <c r="DLB160" s="28"/>
      <c r="DLC160" s="28"/>
      <c r="DLD160" s="28"/>
      <c r="DLE160" s="28"/>
      <c r="DLF160" s="28"/>
      <c r="DLG160" s="28"/>
      <c r="DLH160" s="28"/>
      <c r="DLI160" s="28"/>
      <c r="DLJ160" s="28"/>
      <c r="DLK160" s="28"/>
      <c r="DLL160" s="28"/>
      <c r="DLM160" s="28"/>
      <c r="DLN160" s="28"/>
      <c r="DLO160" s="28"/>
      <c r="DLP160" s="28"/>
      <c r="DLQ160" s="28"/>
      <c r="DLR160" s="28"/>
      <c r="DLS160" s="28"/>
      <c r="DLT160" s="28"/>
      <c r="DLU160" s="28"/>
      <c r="DLV160" s="28"/>
      <c r="DLW160" s="28"/>
      <c r="DLX160" s="28"/>
      <c r="DLY160" s="28"/>
      <c r="DLZ160" s="28"/>
      <c r="DMA160" s="28"/>
      <c r="DMB160" s="28"/>
      <c r="DMC160" s="28"/>
      <c r="DMD160" s="28"/>
      <c r="DME160" s="28"/>
      <c r="DMF160" s="28"/>
      <c r="DMG160" s="28"/>
      <c r="DMH160" s="28"/>
      <c r="DMI160" s="28"/>
      <c r="DMJ160" s="28"/>
      <c r="DMK160" s="28"/>
      <c r="DML160" s="28"/>
      <c r="DMM160" s="28"/>
      <c r="DMN160" s="28"/>
      <c r="DMO160" s="28"/>
      <c r="DMP160" s="28"/>
      <c r="DMQ160" s="28"/>
      <c r="DMR160" s="28"/>
      <c r="DMS160" s="28"/>
      <c r="DMT160" s="28"/>
      <c r="DMU160" s="28"/>
      <c r="DMV160" s="28"/>
      <c r="DMW160" s="28"/>
      <c r="DMX160" s="28"/>
      <c r="DMY160" s="28"/>
      <c r="DMZ160" s="28"/>
      <c r="DNA160" s="28"/>
      <c r="DNB160" s="28"/>
      <c r="DNC160" s="28"/>
      <c r="DND160" s="28"/>
      <c r="DNE160" s="28"/>
      <c r="DNF160" s="28"/>
      <c r="DNG160" s="28"/>
      <c r="DNH160" s="28"/>
      <c r="DNI160" s="28"/>
      <c r="DNJ160" s="28"/>
      <c r="DNK160" s="28"/>
      <c r="DNL160" s="28"/>
      <c r="DNM160" s="28"/>
      <c r="DNN160" s="28"/>
      <c r="DNO160" s="28"/>
      <c r="DNP160" s="28"/>
      <c r="DNQ160" s="28"/>
      <c r="DNR160" s="28"/>
      <c r="DNS160" s="28"/>
      <c r="DNT160" s="28"/>
      <c r="DNU160" s="28"/>
      <c r="DNV160" s="28"/>
      <c r="DNW160" s="28"/>
      <c r="DNX160" s="28"/>
      <c r="DNY160" s="28"/>
      <c r="DNZ160" s="28"/>
      <c r="DOA160" s="28"/>
      <c r="DOB160" s="28"/>
      <c r="DOC160" s="28"/>
      <c r="DOD160" s="28"/>
      <c r="DOE160" s="28"/>
      <c r="DOF160" s="28"/>
      <c r="DOG160" s="28"/>
      <c r="DOH160" s="28"/>
      <c r="DOI160" s="28"/>
      <c r="DOJ160" s="28"/>
      <c r="DOK160" s="28"/>
      <c r="DOL160" s="28"/>
      <c r="DOM160" s="28"/>
      <c r="DON160" s="28"/>
      <c r="DOO160" s="28"/>
      <c r="DOP160" s="28"/>
      <c r="DOQ160" s="28"/>
      <c r="DOR160" s="28"/>
      <c r="DOS160" s="28"/>
      <c r="DOT160" s="28"/>
      <c r="DOU160" s="28"/>
      <c r="DOV160" s="28"/>
      <c r="DOW160" s="28"/>
      <c r="DOX160" s="28"/>
      <c r="DOY160" s="28"/>
      <c r="DOZ160" s="28"/>
      <c r="DPA160" s="28"/>
      <c r="DPB160" s="28"/>
      <c r="DPC160" s="28"/>
      <c r="DPD160" s="28"/>
      <c r="DPE160" s="28"/>
      <c r="DPF160" s="28"/>
      <c r="DPG160" s="28"/>
      <c r="DPH160" s="28"/>
      <c r="DPI160" s="28"/>
      <c r="DPJ160" s="28"/>
      <c r="DPK160" s="28"/>
      <c r="DPL160" s="28"/>
      <c r="DPM160" s="28"/>
      <c r="DPN160" s="28"/>
      <c r="DPO160" s="28"/>
      <c r="DPP160" s="28"/>
      <c r="DPQ160" s="28"/>
      <c r="DPR160" s="28"/>
      <c r="DPS160" s="28"/>
      <c r="DPT160" s="28"/>
      <c r="DPU160" s="28"/>
      <c r="DPV160" s="28"/>
      <c r="DPW160" s="28"/>
      <c r="DPX160" s="28"/>
      <c r="DPY160" s="28"/>
      <c r="DPZ160" s="28"/>
      <c r="DQA160" s="28"/>
      <c r="DQB160" s="28"/>
      <c r="DQC160" s="28"/>
      <c r="DQD160" s="28"/>
      <c r="DQE160" s="28"/>
      <c r="DQF160" s="28"/>
      <c r="DQG160" s="28"/>
      <c r="DQH160" s="28"/>
      <c r="DQI160" s="28"/>
      <c r="DQJ160" s="28"/>
      <c r="DQK160" s="28"/>
      <c r="DQL160" s="28"/>
      <c r="DQM160" s="28"/>
      <c r="DQN160" s="28"/>
      <c r="DQO160" s="28"/>
      <c r="DQP160" s="28"/>
      <c r="DQQ160" s="28"/>
      <c r="DQR160" s="28"/>
      <c r="DQS160" s="28"/>
      <c r="DQT160" s="28"/>
      <c r="DQU160" s="28"/>
      <c r="DQV160" s="28"/>
      <c r="DQW160" s="28"/>
      <c r="DQX160" s="28"/>
      <c r="DQY160" s="28"/>
      <c r="DQZ160" s="28"/>
      <c r="DRA160" s="28"/>
      <c r="DRB160" s="28"/>
      <c r="DRC160" s="28"/>
      <c r="DRD160" s="28"/>
      <c r="DRE160" s="28"/>
      <c r="DRF160" s="28"/>
      <c r="DRG160" s="28"/>
      <c r="DRH160" s="28"/>
      <c r="DRI160" s="28"/>
      <c r="DRJ160" s="28"/>
      <c r="DRK160" s="28"/>
      <c r="DRL160" s="28"/>
      <c r="DRM160" s="28"/>
      <c r="DRN160" s="28"/>
      <c r="DRO160" s="28"/>
      <c r="DRP160" s="28"/>
      <c r="DRQ160" s="28"/>
      <c r="DRR160" s="28"/>
      <c r="DRS160" s="28"/>
      <c r="DRT160" s="28"/>
      <c r="DRU160" s="28"/>
      <c r="DRV160" s="28"/>
      <c r="DRW160" s="28"/>
      <c r="DRX160" s="28"/>
      <c r="DRY160" s="28"/>
      <c r="DRZ160" s="28"/>
      <c r="DSA160" s="28"/>
      <c r="DSB160" s="28"/>
      <c r="DSC160" s="28"/>
      <c r="DSD160" s="28"/>
      <c r="DSE160" s="28"/>
      <c r="DSF160" s="28"/>
      <c r="DSG160" s="28"/>
      <c r="DSH160" s="28"/>
      <c r="DSI160" s="28"/>
      <c r="DSJ160" s="28"/>
      <c r="DSK160" s="28"/>
      <c r="DSL160" s="28"/>
      <c r="DSM160" s="28"/>
      <c r="DSN160" s="28"/>
      <c r="DSO160" s="28"/>
      <c r="DSP160" s="28"/>
      <c r="DSQ160" s="28"/>
      <c r="DSR160" s="28"/>
      <c r="DSS160" s="28"/>
      <c r="DST160" s="28"/>
      <c r="DSU160" s="28"/>
      <c r="DSV160" s="28"/>
      <c r="DSW160" s="28"/>
      <c r="DSX160" s="28"/>
      <c r="DSY160" s="28"/>
      <c r="DSZ160" s="28"/>
      <c r="DTA160" s="28"/>
      <c r="DTB160" s="28"/>
      <c r="DTC160" s="28"/>
      <c r="DTD160" s="28"/>
      <c r="DTE160" s="28"/>
      <c r="DTF160" s="28"/>
      <c r="DTG160" s="28"/>
      <c r="DTH160" s="28"/>
      <c r="DTI160" s="28"/>
      <c r="DTJ160" s="28"/>
      <c r="DTK160" s="28"/>
      <c r="DTL160" s="28"/>
      <c r="DTM160" s="28"/>
      <c r="DTN160" s="28"/>
      <c r="DTO160" s="28"/>
      <c r="DTP160" s="28"/>
      <c r="DTQ160" s="28"/>
      <c r="DTR160" s="28"/>
      <c r="DTS160" s="28"/>
      <c r="DTT160" s="28"/>
      <c r="DTU160" s="28"/>
      <c r="DTV160" s="28"/>
      <c r="DTW160" s="28"/>
      <c r="DTX160" s="28"/>
      <c r="DTY160" s="28"/>
      <c r="DTZ160" s="28"/>
      <c r="DUA160" s="28"/>
      <c r="DUB160" s="28"/>
      <c r="DUC160" s="28"/>
      <c r="DUD160" s="28"/>
      <c r="DUE160" s="28"/>
      <c r="DUF160" s="28"/>
      <c r="DUG160" s="28"/>
      <c r="DUH160" s="28"/>
      <c r="DUI160" s="28"/>
      <c r="DUJ160" s="28"/>
      <c r="DUK160" s="28"/>
      <c r="DUL160" s="28"/>
      <c r="DUM160" s="28"/>
      <c r="DUN160" s="28"/>
      <c r="DUO160" s="28"/>
      <c r="DUP160" s="28"/>
      <c r="DUQ160" s="28"/>
      <c r="DUR160" s="28"/>
      <c r="DUS160" s="28"/>
      <c r="DUT160" s="28"/>
      <c r="DUU160" s="28"/>
      <c r="DUV160" s="28"/>
      <c r="DUW160" s="28"/>
      <c r="DUX160" s="28"/>
      <c r="DUY160" s="28"/>
      <c r="DUZ160" s="28"/>
      <c r="DVA160" s="28"/>
      <c r="DVB160" s="28"/>
      <c r="DVC160" s="28"/>
      <c r="DVD160" s="28"/>
      <c r="DVE160" s="28"/>
      <c r="DVF160" s="28"/>
      <c r="DVG160" s="28"/>
      <c r="DVH160" s="28"/>
      <c r="DVI160" s="28"/>
      <c r="DVJ160" s="28"/>
      <c r="DVK160" s="28"/>
      <c r="DVL160" s="28"/>
      <c r="DVM160" s="28"/>
      <c r="DVN160" s="28"/>
      <c r="DVO160" s="28"/>
      <c r="DVP160" s="28"/>
      <c r="DVQ160" s="28"/>
      <c r="DVR160" s="28"/>
      <c r="DVS160" s="28"/>
      <c r="DVT160" s="28"/>
      <c r="DVU160" s="28"/>
      <c r="DVV160" s="28"/>
      <c r="DVW160" s="28"/>
      <c r="DVX160" s="28"/>
      <c r="DVY160" s="28"/>
      <c r="DVZ160" s="28"/>
      <c r="DWA160" s="28"/>
      <c r="DWB160" s="28"/>
      <c r="DWC160" s="28"/>
      <c r="DWD160" s="28"/>
      <c r="DWE160" s="28"/>
      <c r="DWF160" s="28"/>
      <c r="DWG160" s="28"/>
      <c r="DWH160" s="28"/>
      <c r="DWI160" s="28"/>
      <c r="DWJ160" s="28"/>
      <c r="DWK160" s="28"/>
      <c r="DWL160" s="28"/>
      <c r="DWM160" s="28"/>
      <c r="DWN160" s="28"/>
      <c r="DWO160" s="28"/>
      <c r="DWP160" s="28"/>
      <c r="DWQ160" s="28"/>
      <c r="DWR160" s="28"/>
      <c r="DWS160" s="28"/>
      <c r="DWT160" s="28"/>
      <c r="DWU160" s="28"/>
      <c r="DWV160" s="28"/>
      <c r="DWW160" s="28"/>
      <c r="DWX160" s="28"/>
      <c r="DWY160" s="28"/>
      <c r="DWZ160" s="28"/>
      <c r="DXA160" s="28"/>
      <c r="DXB160" s="28"/>
      <c r="DXC160" s="28"/>
      <c r="DXD160" s="28"/>
      <c r="DXE160" s="28"/>
      <c r="DXF160" s="28"/>
      <c r="DXG160" s="28"/>
      <c r="DXH160" s="28"/>
      <c r="DXI160" s="28"/>
      <c r="DXJ160" s="28"/>
      <c r="DXK160" s="28"/>
      <c r="DXL160" s="28"/>
      <c r="DXM160" s="28"/>
      <c r="DXN160" s="28"/>
      <c r="DXO160" s="28"/>
      <c r="DXP160" s="28"/>
      <c r="DXQ160" s="28"/>
      <c r="DXR160" s="28"/>
      <c r="DXS160" s="28"/>
      <c r="DXT160" s="28"/>
      <c r="DXU160" s="28"/>
      <c r="DXV160" s="28"/>
      <c r="DXW160" s="28"/>
      <c r="DXX160" s="28"/>
      <c r="DXY160" s="28"/>
      <c r="DXZ160" s="28"/>
      <c r="DYA160" s="28"/>
      <c r="DYB160" s="28"/>
      <c r="DYC160" s="28"/>
      <c r="DYD160" s="28"/>
      <c r="DYE160" s="28"/>
      <c r="DYF160" s="28"/>
      <c r="DYG160" s="28"/>
      <c r="DYH160" s="28"/>
      <c r="DYI160" s="28"/>
      <c r="DYJ160" s="28"/>
      <c r="DYK160" s="28"/>
      <c r="DYL160" s="28"/>
      <c r="DYM160" s="28"/>
      <c r="DYN160" s="28"/>
      <c r="DYO160" s="28"/>
      <c r="DYP160" s="28"/>
      <c r="DYQ160" s="28"/>
      <c r="DYR160" s="28"/>
      <c r="DYS160" s="28"/>
      <c r="DYT160" s="28"/>
      <c r="DYU160" s="28"/>
      <c r="DYV160" s="28"/>
      <c r="DYW160" s="28"/>
      <c r="DYX160" s="28"/>
      <c r="DYY160" s="28"/>
      <c r="DYZ160" s="28"/>
      <c r="DZA160" s="28"/>
      <c r="DZB160" s="28"/>
      <c r="DZC160" s="28"/>
      <c r="DZD160" s="28"/>
      <c r="DZE160" s="28"/>
      <c r="DZF160" s="28"/>
      <c r="DZG160" s="28"/>
      <c r="DZH160" s="28"/>
      <c r="DZI160" s="28"/>
      <c r="DZJ160" s="28"/>
      <c r="DZK160" s="28"/>
      <c r="DZL160" s="28"/>
      <c r="DZM160" s="28"/>
      <c r="DZN160" s="28"/>
      <c r="DZO160" s="28"/>
      <c r="DZP160" s="28"/>
      <c r="DZQ160" s="28"/>
      <c r="DZR160" s="28"/>
      <c r="DZS160" s="28"/>
      <c r="DZT160" s="28"/>
      <c r="DZU160" s="28"/>
      <c r="DZV160" s="28"/>
      <c r="DZW160" s="28"/>
      <c r="DZX160" s="28"/>
      <c r="DZY160" s="28"/>
      <c r="DZZ160" s="28"/>
      <c r="EAA160" s="28"/>
      <c r="EAB160" s="28"/>
      <c r="EAC160" s="28"/>
      <c r="EAD160" s="28"/>
      <c r="EAE160" s="28"/>
      <c r="EAF160" s="28"/>
      <c r="EAG160" s="28"/>
      <c r="EAH160" s="28"/>
      <c r="EAI160" s="28"/>
      <c r="EAJ160" s="28"/>
      <c r="EAK160" s="28"/>
      <c r="EAL160" s="28"/>
      <c r="EAM160" s="28"/>
      <c r="EAN160" s="28"/>
      <c r="EAO160" s="28"/>
      <c r="EAP160" s="28"/>
      <c r="EAQ160" s="28"/>
      <c r="EAR160" s="28"/>
      <c r="EAS160" s="28"/>
      <c r="EAT160" s="28"/>
      <c r="EAU160" s="28"/>
      <c r="EAV160" s="28"/>
      <c r="EAW160" s="28"/>
      <c r="EAX160" s="28"/>
      <c r="EAY160" s="28"/>
      <c r="EAZ160" s="28"/>
      <c r="EBA160" s="28"/>
      <c r="EBB160" s="28"/>
      <c r="EBC160" s="28"/>
      <c r="EBD160" s="28"/>
      <c r="EBE160" s="28"/>
      <c r="EBF160" s="28"/>
      <c r="EBG160" s="28"/>
      <c r="EBH160" s="28"/>
      <c r="EBI160" s="28"/>
      <c r="EBJ160" s="28"/>
      <c r="EBK160" s="28"/>
      <c r="EBL160" s="28"/>
      <c r="EBM160" s="28"/>
      <c r="EBN160" s="28"/>
      <c r="EBO160" s="28"/>
      <c r="EBP160" s="28"/>
      <c r="EBQ160" s="28"/>
      <c r="EBR160" s="28"/>
      <c r="EBS160" s="28"/>
      <c r="EBT160" s="28"/>
      <c r="EBU160" s="28"/>
      <c r="EBV160" s="28"/>
      <c r="EBW160" s="28"/>
      <c r="EBX160" s="28"/>
      <c r="EBY160" s="28"/>
      <c r="EBZ160" s="28"/>
      <c r="ECA160" s="28"/>
      <c r="ECB160" s="28"/>
      <c r="ECC160" s="28"/>
      <c r="ECD160" s="28"/>
      <c r="ECE160" s="28"/>
      <c r="ECF160" s="28"/>
      <c r="ECG160" s="28"/>
      <c r="ECH160" s="28"/>
      <c r="ECI160" s="28"/>
      <c r="ECJ160" s="28"/>
      <c r="ECK160" s="28"/>
      <c r="ECL160" s="28"/>
      <c r="ECM160" s="28"/>
      <c r="ECN160" s="28"/>
      <c r="ECO160" s="28"/>
      <c r="ECP160" s="28"/>
      <c r="ECQ160" s="28"/>
      <c r="ECR160" s="28"/>
      <c r="ECS160" s="28"/>
      <c r="ECT160" s="28"/>
      <c r="ECU160" s="28"/>
      <c r="ECV160" s="28"/>
      <c r="ECW160" s="28"/>
      <c r="ECX160" s="28"/>
      <c r="ECY160" s="28"/>
      <c r="ECZ160" s="28"/>
      <c r="EDA160" s="28"/>
      <c r="EDB160" s="28"/>
      <c r="EDC160" s="28"/>
      <c r="EDD160" s="28"/>
      <c r="EDE160" s="28"/>
      <c r="EDF160" s="28"/>
      <c r="EDG160" s="28"/>
      <c r="EDH160" s="28"/>
      <c r="EDI160" s="28"/>
      <c r="EDJ160" s="28"/>
      <c r="EDK160" s="28"/>
      <c r="EDL160" s="28"/>
      <c r="EDM160" s="28"/>
      <c r="EDN160" s="28"/>
      <c r="EDO160" s="28"/>
      <c r="EDP160" s="28"/>
      <c r="EDQ160" s="28"/>
      <c r="EDR160" s="28"/>
      <c r="EDS160" s="28"/>
      <c r="EDT160" s="28"/>
      <c r="EDU160" s="28"/>
      <c r="EDV160" s="28"/>
      <c r="EDW160" s="28"/>
      <c r="EDX160" s="28"/>
      <c r="EDY160" s="28"/>
      <c r="EDZ160" s="28"/>
      <c r="EEA160" s="28"/>
      <c r="EEB160" s="28"/>
      <c r="EEC160" s="28"/>
      <c r="EED160" s="28"/>
      <c r="EEE160" s="28"/>
      <c r="EEF160" s="28"/>
      <c r="EEG160" s="28"/>
      <c r="EEH160" s="28"/>
      <c r="EEI160" s="28"/>
      <c r="EEJ160" s="28"/>
      <c r="EEK160" s="28"/>
      <c r="EEL160" s="28"/>
      <c r="EEM160" s="28"/>
      <c r="EEN160" s="28"/>
      <c r="EEO160" s="28"/>
      <c r="EEP160" s="28"/>
      <c r="EEQ160" s="28"/>
      <c r="EER160" s="28"/>
      <c r="EES160" s="28"/>
      <c r="EET160" s="28"/>
      <c r="EEU160" s="28"/>
      <c r="EEV160" s="28"/>
      <c r="EEW160" s="28"/>
      <c r="EEX160" s="28"/>
      <c r="EEY160" s="28"/>
      <c r="EEZ160" s="28"/>
      <c r="EFA160" s="28"/>
      <c r="EFB160" s="28"/>
      <c r="EFC160" s="28"/>
      <c r="EFD160" s="28"/>
      <c r="EFE160" s="28"/>
      <c r="EFF160" s="28"/>
      <c r="EFG160" s="28"/>
      <c r="EFH160" s="28"/>
      <c r="EFI160" s="28"/>
      <c r="EFJ160" s="28"/>
      <c r="EFK160" s="28"/>
      <c r="EFL160" s="28"/>
      <c r="EFM160" s="28"/>
      <c r="EFN160" s="28"/>
      <c r="EFO160" s="28"/>
      <c r="EFP160" s="28"/>
      <c r="EFQ160" s="28"/>
      <c r="EFR160" s="28"/>
      <c r="EFS160" s="28"/>
      <c r="EFT160" s="28"/>
      <c r="EFU160" s="28"/>
      <c r="EFV160" s="28"/>
      <c r="EFW160" s="28"/>
      <c r="EFX160" s="28"/>
      <c r="EFY160" s="28"/>
      <c r="EFZ160" s="28"/>
      <c r="EGA160" s="28"/>
      <c r="EGB160" s="28"/>
      <c r="EGC160" s="28"/>
      <c r="EGD160" s="28"/>
      <c r="EGE160" s="28"/>
      <c r="EGF160" s="28"/>
      <c r="EGG160" s="28"/>
      <c r="EGH160" s="28"/>
      <c r="EGI160" s="28"/>
      <c r="EGJ160" s="28"/>
      <c r="EGK160" s="28"/>
      <c r="EGL160" s="28"/>
      <c r="EGM160" s="28"/>
      <c r="EGN160" s="28"/>
      <c r="EGO160" s="28"/>
      <c r="EGP160" s="28"/>
      <c r="EGQ160" s="28"/>
      <c r="EGR160" s="28"/>
      <c r="EGS160" s="28"/>
      <c r="EGT160" s="28"/>
      <c r="EGU160" s="28"/>
      <c r="EGV160" s="28"/>
      <c r="EGW160" s="28"/>
      <c r="EGX160" s="28"/>
      <c r="EGY160" s="28"/>
      <c r="EGZ160" s="28"/>
      <c r="EHA160" s="28"/>
      <c r="EHB160" s="28"/>
      <c r="EHC160" s="28"/>
      <c r="EHD160" s="28"/>
      <c r="EHE160" s="28"/>
      <c r="EHF160" s="28"/>
      <c r="EHG160" s="28"/>
      <c r="EHH160" s="28"/>
      <c r="EHI160" s="28"/>
      <c r="EHJ160" s="28"/>
      <c r="EHK160" s="28"/>
      <c r="EHL160" s="28"/>
      <c r="EHM160" s="28"/>
      <c r="EHN160" s="28"/>
      <c r="EHO160" s="28"/>
      <c r="EHP160" s="28"/>
      <c r="EHQ160" s="28"/>
      <c r="EHR160" s="28"/>
      <c r="EHS160" s="28"/>
      <c r="EHT160" s="28"/>
      <c r="EHU160" s="28"/>
      <c r="EHV160" s="28"/>
      <c r="EHW160" s="28"/>
      <c r="EHX160" s="28"/>
      <c r="EHY160" s="28"/>
      <c r="EHZ160" s="28"/>
      <c r="EIA160" s="28"/>
      <c r="EIB160" s="28"/>
      <c r="EIC160" s="28"/>
      <c r="EID160" s="28"/>
      <c r="EIE160" s="28"/>
      <c r="EIF160" s="28"/>
      <c r="EIG160" s="28"/>
      <c r="EIH160" s="28"/>
      <c r="EII160" s="28"/>
      <c r="EIJ160" s="28"/>
      <c r="EIK160" s="28"/>
      <c r="EIL160" s="28"/>
      <c r="EIM160" s="28"/>
      <c r="EIN160" s="28"/>
      <c r="EIO160" s="28"/>
      <c r="EIP160" s="28"/>
      <c r="EIQ160" s="28"/>
      <c r="EIR160" s="28"/>
      <c r="EIS160" s="28"/>
      <c r="EIT160" s="28"/>
      <c r="EIU160" s="28"/>
      <c r="EIV160" s="28"/>
      <c r="EIW160" s="28"/>
      <c r="EIX160" s="28"/>
      <c r="EIY160" s="28"/>
      <c r="EIZ160" s="28"/>
      <c r="EJA160" s="28"/>
      <c r="EJB160" s="28"/>
      <c r="EJC160" s="28"/>
      <c r="EJD160" s="28"/>
      <c r="EJE160" s="28"/>
      <c r="EJF160" s="28"/>
      <c r="EJG160" s="28"/>
      <c r="EJH160" s="28"/>
      <c r="EJI160" s="28"/>
      <c r="EJJ160" s="28"/>
      <c r="EJK160" s="28"/>
      <c r="EJL160" s="28"/>
      <c r="EJM160" s="28"/>
      <c r="EJN160" s="28"/>
      <c r="EJO160" s="28"/>
      <c r="EJP160" s="28"/>
      <c r="EJQ160" s="28"/>
      <c r="EJR160" s="28"/>
      <c r="EJS160" s="28"/>
      <c r="EJT160" s="28"/>
      <c r="EJU160" s="28"/>
      <c r="EJV160" s="28"/>
      <c r="EJW160" s="28"/>
      <c r="EJX160" s="28"/>
      <c r="EJY160" s="28"/>
      <c r="EJZ160" s="28"/>
      <c r="EKA160" s="28"/>
      <c r="EKB160" s="28"/>
      <c r="EKC160" s="28"/>
      <c r="EKD160" s="28"/>
      <c r="EKE160" s="28"/>
      <c r="EKF160" s="28"/>
      <c r="EKG160" s="28"/>
      <c r="EKH160" s="28"/>
      <c r="EKI160" s="28"/>
      <c r="EKJ160" s="28"/>
      <c r="EKK160" s="28"/>
      <c r="EKL160" s="28"/>
      <c r="EKM160" s="28"/>
      <c r="EKN160" s="28"/>
      <c r="EKO160" s="28"/>
      <c r="EKP160" s="28"/>
      <c r="EKQ160" s="28"/>
      <c r="EKR160" s="28"/>
      <c r="EKS160" s="28"/>
      <c r="EKT160" s="28"/>
      <c r="EKU160" s="28"/>
      <c r="EKV160" s="28"/>
      <c r="EKW160" s="28"/>
      <c r="EKX160" s="28"/>
      <c r="EKY160" s="28"/>
      <c r="EKZ160" s="28"/>
      <c r="ELA160" s="28"/>
      <c r="ELB160" s="28"/>
      <c r="ELC160" s="28"/>
      <c r="ELD160" s="28"/>
      <c r="ELE160" s="28"/>
      <c r="ELF160" s="28"/>
      <c r="ELG160" s="28"/>
      <c r="ELH160" s="28"/>
      <c r="ELI160" s="28"/>
      <c r="ELJ160" s="28"/>
      <c r="ELK160" s="28"/>
      <c r="ELL160" s="28"/>
      <c r="ELM160" s="28"/>
      <c r="ELN160" s="28"/>
      <c r="ELO160" s="28"/>
      <c r="ELP160" s="28"/>
      <c r="ELQ160" s="28"/>
      <c r="ELR160" s="28"/>
      <c r="ELS160" s="28"/>
      <c r="ELT160" s="28"/>
      <c r="ELU160" s="28"/>
      <c r="ELV160" s="28"/>
      <c r="ELW160" s="28"/>
      <c r="ELX160" s="28"/>
      <c r="ELY160" s="28"/>
      <c r="ELZ160" s="28"/>
      <c r="EMA160" s="28"/>
      <c r="EMB160" s="28"/>
      <c r="EMC160" s="28"/>
      <c r="EMD160" s="28"/>
      <c r="EME160" s="28"/>
      <c r="EMF160" s="28"/>
      <c r="EMG160" s="28"/>
      <c r="EMH160" s="28"/>
      <c r="EMI160" s="28"/>
      <c r="EMJ160" s="28"/>
      <c r="EMK160" s="28"/>
      <c r="EML160" s="28"/>
      <c r="EMM160" s="28"/>
      <c r="EMN160" s="28"/>
      <c r="EMO160" s="28"/>
      <c r="EMP160" s="28"/>
      <c r="EMQ160" s="28"/>
      <c r="EMR160" s="28"/>
      <c r="EMS160" s="28"/>
      <c r="EMT160" s="28"/>
      <c r="EMU160" s="28"/>
      <c r="EMV160" s="28"/>
      <c r="EMW160" s="28"/>
      <c r="EMX160" s="28"/>
      <c r="EMY160" s="28"/>
      <c r="EMZ160" s="28"/>
      <c r="ENA160" s="28"/>
      <c r="ENB160" s="28"/>
      <c r="ENC160" s="28"/>
      <c r="END160" s="28"/>
      <c r="ENE160" s="28"/>
      <c r="ENF160" s="28"/>
      <c r="ENG160" s="28"/>
      <c r="ENH160" s="28"/>
      <c r="ENI160" s="28"/>
      <c r="ENJ160" s="28"/>
      <c r="ENK160" s="28"/>
      <c r="ENL160" s="28"/>
      <c r="ENM160" s="28"/>
      <c r="ENN160" s="28"/>
      <c r="ENO160" s="28"/>
      <c r="ENP160" s="28"/>
      <c r="ENQ160" s="28"/>
      <c r="ENR160" s="28"/>
      <c r="ENS160" s="28"/>
      <c r="ENT160" s="28"/>
      <c r="ENU160" s="28"/>
      <c r="ENV160" s="28"/>
      <c r="ENW160" s="28"/>
      <c r="ENX160" s="28"/>
      <c r="ENY160" s="28"/>
      <c r="ENZ160" s="28"/>
      <c r="EOA160" s="28"/>
      <c r="EOB160" s="28"/>
      <c r="EOC160" s="28"/>
      <c r="EOD160" s="28"/>
      <c r="EOE160" s="28"/>
      <c r="EOF160" s="28"/>
      <c r="EOG160" s="28"/>
      <c r="EOH160" s="28"/>
      <c r="EOI160" s="28"/>
      <c r="EOJ160" s="28"/>
      <c r="EOK160" s="28"/>
      <c r="EOL160" s="28"/>
      <c r="EOM160" s="28"/>
      <c r="EON160" s="28"/>
      <c r="EOO160" s="28"/>
      <c r="EOP160" s="28"/>
      <c r="EOQ160" s="28"/>
      <c r="EOR160" s="28"/>
      <c r="EOS160" s="28"/>
      <c r="EOT160" s="28"/>
      <c r="EOU160" s="28"/>
      <c r="EOV160" s="28"/>
      <c r="EOW160" s="28"/>
      <c r="EOX160" s="28"/>
      <c r="EOY160" s="28"/>
      <c r="EOZ160" s="28"/>
      <c r="EPA160" s="28"/>
      <c r="EPB160" s="28"/>
      <c r="EPC160" s="28"/>
      <c r="EPD160" s="28"/>
      <c r="EPE160" s="28"/>
      <c r="EPF160" s="28"/>
      <c r="EPG160" s="28"/>
      <c r="EPH160" s="28"/>
      <c r="EPI160" s="28"/>
      <c r="EPJ160" s="28"/>
      <c r="EPK160" s="28"/>
      <c r="EPL160" s="28"/>
      <c r="EPM160" s="28"/>
      <c r="EPN160" s="28"/>
      <c r="EPO160" s="28"/>
      <c r="EPP160" s="28"/>
      <c r="EPQ160" s="28"/>
      <c r="EPR160" s="28"/>
      <c r="EPS160" s="28"/>
      <c r="EPT160" s="28"/>
      <c r="EPU160" s="28"/>
      <c r="EPV160" s="28"/>
      <c r="EPW160" s="28"/>
      <c r="EPX160" s="28"/>
      <c r="EPY160" s="28"/>
      <c r="EPZ160" s="28"/>
      <c r="EQA160" s="28"/>
      <c r="EQB160" s="28"/>
      <c r="EQC160" s="28"/>
      <c r="EQD160" s="28"/>
      <c r="EQE160" s="28"/>
      <c r="EQF160" s="28"/>
      <c r="EQG160" s="28"/>
      <c r="EQH160" s="28"/>
      <c r="EQI160" s="28"/>
      <c r="EQJ160" s="28"/>
      <c r="EQK160" s="28"/>
      <c r="EQL160" s="28"/>
      <c r="EQM160" s="28"/>
      <c r="EQN160" s="28"/>
      <c r="EQO160" s="28"/>
      <c r="EQP160" s="28"/>
      <c r="EQQ160" s="28"/>
      <c r="EQR160" s="28"/>
      <c r="EQS160" s="28"/>
      <c r="EQT160" s="28"/>
      <c r="EQU160" s="28"/>
      <c r="EQV160" s="28"/>
      <c r="EQW160" s="28"/>
      <c r="EQX160" s="28"/>
      <c r="EQY160" s="28"/>
      <c r="EQZ160" s="28"/>
      <c r="ERA160" s="28"/>
      <c r="ERB160" s="28"/>
      <c r="ERC160" s="28"/>
      <c r="ERD160" s="28"/>
      <c r="ERE160" s="28"/>
      <c r="ERF160" s="28"/>
      <c r="ERG160" s="28"/>
      <c r="ERH160" s="28"/>
      <c r="ERI160" s="28"/>
      <c r="ERJ160" s="28"/>
      <c r="ERK160" s="28"/>
      <c r="ERL160" s="28"/>
      <c r="ERM160" s="28"/>
      <c r="ERN160" s="28"/>
      <c r="ERO160" s="28"/>
      <c r="ERP160" s="28"/>
      <c r="ERQ160" s="28"/>
      <c r="ERR160" s="28"/>
      <c r="ERS160" s="28"/>
      <c r="ERT160" s="28"/>
      <c r="ERU160" s="28"/>
      <c r="ERV160" s="28"/>
      <c r="ERW160" s="28"/>
      <c r="ERX160" s="28"/>
      <c r="ERY160" s="28"/>
      <c r="ERZ160" s="28"/>
      <c r="ESA160" s="28"/>
      <c r="ESB160" s="28"/>
      <c r="ESC160" s="28"/>
      <c r="ESD160" s="28"/>
      <c r="ESE160" s="28"/>
      <c r="ESF160" s="28"/>
      <c r="ESG160" s="28"/>
      <c r="ESH160" s="28"/>
      <c r="ESI160" s="28"/>
      <c r="ESJ160" s="28"/>
      <c r="ESK160" s="28"/>
      <c r="ESL160" s="28"/>
      <c r="ESM160" s="28"/>
      <c r="ESN160" s="28"/>
      <c r="ESO160" s="28"/>
      <c r="ESP160" s="28"/>
      <c r="ESQ160" s="28"/>
      <c r="ESR160" s="28"/>
      <c r="ESS160" s="28"/>
      <c r="EST160" s="28"/>
      <c r="ESU160" s="28"/>
      <c r="ESV160" s="28"/>
      <c r="ESW160" s="28"/>
      <c r="ESX160" s="28"/>
      <c r="ESY160" s="28"/>
      <c r="ESZ160" s="28"/>
      <c r="ETA160" s="28"/>
      <c r="ETB160" s="28"/>
      <c r="ETC160" s="28"/>
      <c r="ETD160" s="28"/>
      <c r="ETE160" s="28"/>
      <c r="ETF160" s="28"/>
      <c r="ETG160" s="28"/>
      <c r="ETH160" s="28"/>
      <c r="ETI160" s="28"/>
      <c r="ETJ160" s="28"/>
      <c r="ETK160" s="28"/>
      <c r="ETL160" s="28"/>
      <c r="ETM160" s="28"/>
      <c r="ETN160" s="28"/>
      <c r="ETO160" s="28"/>
      <c r="ETP160" s="28"/>
      <c r="ETQ160" s="28"/>
      <c r="ETR160" s="28"/>
      <c r="ETS160" s="28"/>
      <c r="ETT160" s="28"/>
      <c r="ETU160" s="28"/>
      <c r="ETV160" s="28"/>
      <c r="ETW160" s="28"/>
      <c r="ETX160" s="28"/>
      <c r="ETY160" s="28"/>
      <c r="ETZ160" s="28"/>
      <c r="EUA160" s="28"/>
      <c r="EUB160" s="28"/>
      <c r="EUC160" s="28"/>
      <c r="EUD160" s="28"/>
      <c r="EUE160" s="28"/>
      <c r="EUF160" s="28"/>
      <c r="EUG160" s="28"/>
      <c r="EUH160" s="28"/>
      <c r="EUI160" s="28"/>
      <c r="EUJ160" s="28"/>
      <c r="EUK160" s="28"/>
      <c r="EUL160" s="28"/>
      <c r="EUM160" s="28"/>
      <c r="EUN160" s="28"/>
      <c r="EUO160" s="28"/>
      <c r="EUP160" s="28"/>
      <c r="EUQ160" s="28"/>
      <c r="EUR160" s="28"/>
      <c r="EUS160" s="28"/>
      <c r="EUT160" s="28"/>
      <c r="EUU160" s="28"/>
      <c r="EUV160" s="28"/>
      <c r="EUW160" s="28"/>
      <c r="EUX160" s="28"/>
      <c r="EUY160" s="28"/>
      <c r="EUZ160" s="28"/>
      <c r="EVA160" s="28"/>
      <c r="EVB160" s="28"/>
      <c r="EVC160" s="28"/>
      <c r="EVD160" s="28"/>
      <c r="EVE160" s="28"/>
      <c r="EVF160" s="28"/>
      <c r="EVG160" s="28"/>
      <c r="EVH160" s="28"/>
      <c r="EVI160" s="28"/>
      <c r="EVJ160" s="28"/>
      <c r="EVK160" s="28"/>
      <c r="EVL160" s="28"/>
      <c r="EVM160" s="28"/>
      <c r="EVN160" s="28"/>
      <c r="EVO160" s="28"/>
      <c r="EVP160" s="28"/>
      <c r="EVQ160" s="28"/>
      <c r="EVR160" s="28"/>
      <c r="EVS160" s="28"/>
      <c r="EVT160" s="28"/>
      <c r="EVU160" s="28"/>
      <c r="EVV160" s="28"/>
      <c r="EVW160" s="28"/>
      <c r="EVX160" s="28"/>
      <c r="EVY160" s="28"/>
      <c r="EVZ160" s="28"/>
      <c r="EWA160" s="28"/>
      <c r="EWB160" s="28"/>
      <c r="EWC160" s="28"/>
      <c r="EWD160" s="28"/>
      <c r="EWE160" s="28"/>
      <c r="EWF160" s="28"/>
      <c r="EWG160" s="28"/>
      <c r="EWH160" s="28"/>
      <c r="EWI160" s="28"/>
      <c r="EWJ160" s="28"/>
      <c r="EWK160" s="28"/>
      <c r="EWL160" s="28"/>
      <c r="EWM160" s="28"/>
      <c r="EWN160" s="28"/>
      <c r="EWO160" s="28"/>
      <c r="EWP160" s="28"/>
      <c r="EWQ160" s="28"/>
      <c r="EWR160" s="28"/>
      <c r="EWS160" s="28"/>
      <c r="EWT160" s="28"/>
      <c r="EWU160" s="28"/>
      <c r="EWV160" s="28"/>
      <c r="EWW160" s="28"/>
      <c r="EWX160" s="28"/>
      <c r="EWY160" s="28"/>
      <c r="EWZ160" s="28"/>
      <c r="EXA160" s="28"/>
      <c r="EXB160" s="28"/>
      <c r="EXC160" s="28"/>
      <c r="EXD160" s="28"/>
      <c r="EXE160" s="28"/>
      <c r="EXF160" s="28"/>
      <c r="EXG160" s="28"/>
      <c r="EXH160" s="28"/>
      <c r="EXI160" s="28"/>
      <c r="EXJ160" s="28"/>
      <c r="EXK160" s="28"/>
      <c r="EXL160" s="28"/>
      <c r="EXM160" s="28"/>
      <c r="EXN160" s="28"/>
      <c r="EXO160" s="28"/>
      <c r="EXP160" s="28"/>
      <c r="EXQ160" s="28"/>
      <c r="EXR160" s="28"/>
      <c r="EXS160" s="28"/>
      <c r="EXT160" s="28"/>
      <c r="EXU160" s="28"/>
      <c r="EXV160" s="28"/>
      <c r="EXW160" s="28"/>
      <c r="EXX160" s="28"/>
      <c r="EXY160" s="28"/>
      <c r="EXZ160" s="28"/>
      <c r="EYA160" s="28"/>
      <c r="EYB160" s="28"/>
      <c r="EYC160" s="28"/>
      <c r="EYD160" s="28"/>
      <c r="EYE160" s="28"/>
      <c r="EYF160" s="28"/>
      <c r="EYG160" s="28"/>
      <c r="EYH160" s="28"/>
      <c r="EYI160" s="28"/>
      <c r="EYJ160" s="28"/>
      <c r="EYK160" s="28"/>
      <c r="EYL160" s="28"/>
      <c r="EYM160" s="28"/>
      <c r="EYN160" s="28"/>
      <c r="EYO160" s="28"/>
      <c r="EYP160" s="28"/>
      <c r="EYQ160" s="28"/>
      <c r="EYR160" s="28"/>
      <c r="EYS160" s="28"/>
      <c r="EYT160" s="28"/>
      <c r="EYU160" s="28"/>
      <c r="EYV160" s="28"/>
      <c r="EYW160" s="28"/>
      <c r="EYX160" s="28"/>
      <c r="EYY160" s="28"/>
      <c r="EYZ160" s="28"/>
      <c r="EZA160" s="28"/>
      <c r="EZB160" s="28"/>
      <c r="EZC160" s="28"/>
      <c r="EZD160" s="28"/>
      <c r="EZE160" s="28"/>
      <c r="EZF160" s="28"/>
      <c r="EZG160" s="28"/>
      <c r="EZH160" s="28"/>
      <c r="EZI160" s="28"/>
      <c r="EZJ160" s="28"/>
      <c r="EZK160" s="28"/>
      <c r="EZL160" s="28"/>
      <c r="EZM160" s="28"/>
      <c r="EZN160" s="28"/>
      <c r="EZO160" s="28"/>
      <c r="EZP160" s="28"/>
      <c r="EZQ160" s="28"/>
      <c r="EZR160" s="28"/>
      <c r="EZS160" s="28"/>
      <c r="EZT160" s="28"/>
      <c r="EZU160" s="28"/>
      <c r="EZV160" s="28"/>
      <c r="EZW160" s="28"/>
      <c r="EZX160" s="28"/>
      <c r="EZY160" s="28"/>
      <c r="EZZ160" s="28"/>
      <c r="FAA160" s="28"/>
      <c r="FAB160" s="28"/>
      <c r="FAC160" s="28"/>
      <c r="FAD160" s="28"/>
      <c r="FAE160" s="28"/>
      <c r="FAF160" s="28"/>
      <c r="FAG160" s="28"/>
      <c r="FAH160" s="28"/>
      <c r="FAI160" s="28"/>
      <c r="FAJ160" s="28"/>
      <c r="FAK160" s="28"/>
      <c r="FAL160" s="28"/>
      <c r="FAM160" s="28"/>
      <c r="FAN160" s="28"/>
      <c r="FAO160" s="28"/>
      <c r="FAP160" s="28"/>
      <c r="FAQ160" s="28"/>
      <c r="FAR160" s="28"/>
      <c r="FAS160" s="28"/>
      <c r="FAT160" s="28"/>
      <c r="FAU160" s="28"/>
      <c r="FAV160" s="28"/>
      <c r="FAW160" s="28"/>
      <c r="FAX160" s="28"/>
      <c r="FAY160" s="28"/>
      <c r="FAZ160" s="28"/>
      <c r="FBA160" s="28"/>
      <c r="FBB160" s="28"/>
      <c r="FBC160" s="28"/>
      <c r="FBD160" s="28"/>
      <c r="FBE160" s="28"/>
      <c r="FBF160" s="28"/>
      <c r="FBG160" s="28"/>
      <c r="FBH160" s="28"/>
      <c r="FBI160" s="28"/>
      <c r="FBJ160" s="28"/>
      <c r="FBK160" s="28"/>
      <c r="FBL160" s="28"/>
      <c r="FBM160" s="28"/>
      <c r="FBN160" s="28"/>
      <c r="FBO160" s="28"/>
      <c r="FBP160" s="28"/>
      <c r="FBQ160" s="28"/>
      <c r="FBR160" s="28"/>
      <c r="FBS160" s="28"/>
      <c r="FBT160" s="28"/>
      <c r="FBU160" s="28"/>
      <c r="FBV160" s="28"/>
      <c r="FBW160" s="28"/>
      <c r="FBX160" s="28"/>
      <c r="FBY160" s="28"/>
      <c r="FBZ160" s="28"/>
      <c r="FCA160" s="28"/>
      <c r="FCB160" s="28"/>
      <c r="FCC160" s="28"/>
      <c r="FCD160" s="28"/>
      <c r="FCE160" s="28"/>
      <c r="FCF160" s="28"/>
      <c r="FCG160" s="28"/>
      <c r="FCH160" s="28"/>
      <c r="FCI160" s="28"/>
      <c r="FCJ160" s="28"/>
      <c r="FCK160" s="28"/>
      <c r="FCL160" s="28"/>
      <c r="FCM160" s="28"/>
      <c r="FCN160" s="28"/>
      <c r="FCO160" s="28"/>
      <c r="FCP160" s="28"/>
      <c r="FCQ160" s="28"/>
      <c r="FCR160" s="28"/>
      <c r="FCS160" s="28"/>
      <c r="FCT160" s="28"/>
      <c r="FCU160" s="28"/>
      <c r="FCV160" s="28"/>
      <c r="FCW160" s="28"/>
      <c r="FCX160" s="28"/>
      <c r="FCY160" s="28"/>
      <c r="FCZ160" s="28"/>
      <c r="FDA160" s="28"/>
      <c r="FDB160" s="28"/>
      <c r="FDC160" s="28"/>
      <c r="FDD160" s="28"/>
      <c r="FDE160" s="28"/>
      <c r="FDF160" s="28"/>
      <c r="FDG160" s="28"/>
      <c r="FDH160" s="28"/>
      <c r="FDI160" s="28"/>
      <c r="FDJ160" s="28"/>
      <c r="FDK160" s="28"/>
      <c r="FDL160" s="28"/>
      <c r="FDM160" s="28"/>
      <c r="FDN160" s="28"/>
      <c r="FDO160" s="28"/>
      <c r="FDP160" s="28"/>
      <c r="FDQ160" s="28"/>
      <c r="FDR160" s="28"/>
      <c r="FDS160" s="28"/>
      <c r="FDT160" s="28"/>
      <c r="FDU160" s="28"/>
      <c r="FDV160" s="28"/>
      <c r="FDW160" s="28"/>
      <c r="FDX160" s="28"/>
      <c r="FDY160" s="28"/>
      <c r="FDZ160" s="28"/>
      <c r="FEA160" s="28"/>
      <c r="FEB160" s="28"/>
      <c r="FEC160" s="28"/>
      <c r="FED160" s="28"/>
      <c r="FEE160" s="28"/>
      <c r="FEF160" s="28"/>
      <c r="FEG160" s="28"/>
      <c r="FEH160" s="28"/>
      <c r="FEI160" s="28"/>
      <c r="FEJ160" s="28"/>
      <c r="FEK160" s="28"/>
      <c r="FEL160" s="28"/>
      <c r="FEM160" s="28"/>
      <c r="FEN160" s="28"/>
      <c r="FEO160" s="28"/>
      <c r="FEP160" s="28"/>
      <c r="FEQ160" s="28"/>
      <c r="FER160" s="28"/>
      <c r="FES160" s="28"/>
      <c r="FET160" s="28"/>
      <c r="FEU160" s="28"/>
      <c r="FEV160" s="28"/>
      <c r="FEW160" s="28"/>
      <c r="FEX160" s="28"/>
      <c r="FEY160" s="28"/>
      <c r="FEZ160" s="28"/>
      <c r="FFA160" s="28"/>
      <c r="FFB160" s="28"/>
      <c r="FFC160" s="28"/>
      <c r="FFD160" s="28"/>
      <c r="FFE160" s="28"/>
      <c r="FFF160" s="28"/>
      <c r="FFG160" s="28"/>
      <c r="FFH160" s="28"/>
      <c r="FFI160" s="28"/>
      <c r="FFJ160" s="28"/>
      <c r="FFK160" s="28"/>
      <c r="FFL160" s="28"/>
      <c r="FFM160" s="28"/>
      <c r="FFN160" s="28"/>
      <c r="FFO160" s="28"/>
      <c r="FFP160" s="28"/>
      <c r="FFQ160" s="28"/>
      <c r="FFR160" s="28"/>
      <c r="FFS160" s="28"/>
      <c r="FFT160" s="28"/>
      <c r="FFU160" s="28"/>
      <c r="FFV160" s="28"/>
      <c r="FFW160" s="28"/>
      <c r="FFX160" s="28"/>
      <c r="FFY160" s="28"/>
      <c r="FFZ160" s="28"/>
      <c r="FGA160" s="28"/>
      <c r="FGB160" s="28"/>
      <c r="FGC160" s="28"/>
      <c r="FGD160" s="28"/>
      <c r="FGE160" s="28"/>
      <c r="FGF160" s="28"/>
      <c r="FGG160" s="28"/>
      <c r="FGH160" s="28"/>
      <c r="FGI160" s="28"/>
      <c r="FGJ160" s="28"/>
      <c r="FGK160" s="28"/>
      <c r="FGL160" s="28"/>
      <c r="FGM160" s="28"/>
      <c r="FGN160" s="28"/>
      <c r="FGO160" s="28"/>
      <c r="FGP160" s="28"/>
      <c r="FGQ160" s="28"/>
      <c r="FGR160" s="28"/>
      <c r="FGS160" s="28"/>
      <c r="FGT160" s="28"/>
      <c r="FGU160" s="28"/>
      <c r="FGV160" s="28"/>
      <c r="FGW160" s="28"/>
      <c r="FGX160" s="28"/>
      <c r="FGY160" s="28"/>
      <c r="FGZ160" s="28"/>
      <c r="FHA160" s="28"/>
      <c r="FHB160" s="28"/>
      <c r="FHC160" s="28"/>
      <c r="FHD160" s="28"/>
      <c r="FHE160" s="28"/>
      <c r="FHF160" s="28"/>
      <c r="FHG160" s="28"/>
      <c r="FHH160" s="28"/>
      <c r="FHI160" s="28"/>
      <c r="FHJ160" s="28"/>
      <c r="FHK160" s="28"/>
      <c r="FHL160" s="28"/>
      <c r="FHM160" s="28"/>
      <c r="FHN160" s="28"/>
      <c r="FHO160" s="28"/>
      <c r="FHP160" s="28"/>
      <c r="FHQ160" s="28"/>
      <c r="FHR160" s="28"/>
      <c r="FHS160" s="28"/>
      <c r="FHT160" s="28"/>
      <c r="FHU160" s="28"/>
      <c r="FHV160" s="28"/>
      <c r="FHW160" s="28"/>
      <c r="FHX160" s="28"/>
      <c r="FHY160" s="28"/>
      <c r="FHZ160" s="28"/>
      <c r="FIA160" s="28"/>
      <c r="FIB160" s="28"/>
      <c r="FIC160" s="28"/>
      <c r="FID160" s="28"/>
      <c r="FIE160" s="28"/>
      <c r="FIF160" s="28"/>
      <c r="FIG160" s="28"/>
      <c r="FIH160" s="28"/>
      <c r="FII160" s="28"/>
      <c r="FIJ160" s="28"/>
      <c r="FIK160" s="28"/>
      <c r="FIL160" s="28"/>
      <c r="FIM160" s="28"/>
      <c r="FIN160" s="28"/>
      <c r="FIO160" s="28"/>
      <c r="FIP160" s="28"/>
      <c r="FIQ160" s="28"/>
      <c r="FIR160" s="28"/>
      <c r="FIS160" s="28"/>
      <c r="FIT160" s="28"/>
      <c r="FIU160" s="28"/>
      <c r="FIV160" s="28"/>
      <c r="FIW160" s="28"/>
      <c r="FIX160" s="28"/>
      <c r="FIY160" s="28"/>
      <c r="FIZ160" s="28"/>
      <c r="FJA160" s="28"/>
      <c r="FJB160" s="28"/>
      <c r="FJC160" s="28"/>
      <c r="FJD160" s="28"/>
      <c r="FJE160" s="28"/>
      <c r="FJF160" s="28"/>
      <c r="FJG160" s="28"/>
      <c r="FJH160" s="28"/>
      <c r="FJI160" s="28"/>
      <c r="FJJ160" s="28"/>
      <c r="FJK160" s="28"/>
      <c r="FJL160" s="28"/>
      <c r="FJM160" s="28"/>
      <c r="FJN160" s="28"/>
      <c r="FJO160" s="28"/>
      <c r="FJP160" s="28"/>
      <c r="FJQ160" s="28"/>
      <c r="FJR160" s="28"/>
      <c r="FJS160" s="28"/>
      <c r="FJT160" s="28"/>
      <c r="FJU160" s="28"/>
      <c r="FJV160" s="28"/>
      <c r="FJW160" s="28"/>
      <c r="FJX160" s="28"/>
      <c r="FJY160" s="28"/>
      <c r="FJZ160" s="28"/>
      <c r="FKA160" s="28"/>
      <c r="FKB160" s="28"/>
      <c r="FKC160" s="28"/>
      <c r="FKD160" s="28"/>
      <c r="FKE160" s="28"/>
      <c r="FKF160" s="28"/>
      <c r="FKG160" s="28"/>
      <c r="FKH160" s="28"/>
      <c r="FKI160" s="28"/>
      <c r="FKJ160" s="28"/>
      <c r="FKK160" s="28"/>
      <c r="FKL160" s="28"/>
      <c r="FKM160" s="28"/>
      <c r="FKN160" s="28"/>
      <c r="FKO160" s="28"/>
      <c r="FKP160" s="28"/>
      <c r="FKQ160" s="28"/>
      <c r="FKR160" s="28"/>
      <c r="FKS160" s="28"/>
      <c r="FKT160" s="28"/>
      <c r="FKU160" s="28"/>
      <c r="FKV160" s="28"/>
      <c r="FKW160" s="28"/>
      <c r="FKX160" s="28"/>
      <c r="FKY160" s="28"/>
      <c r="FKZ160" s="28"/>
      <c r="FLA160" s="28"/>
      <c r="FLB160" s="28"/>
      <c r="FLC160" s="28"/>
      <c r="FLD160" s="28"/>
      <c r="FLE160" s="28"/>
      <c r="FLF160" s="28"/>
      <c r="FLG160" s="28"/>
      <c r="FLH160" s="28"/>
      <c r="FLI160" s="28"/>
      <c r="FLJ160" s="28"/>
      <c r="FLK160" s="28"/>
      <c r="FLL160" s="28"/>
      <c r="FLM160" s="28"/>
      <c r="FLN160" s="28"/>
      <c r="FLO160" s="28"/>
      <c r="FLP160" s="28"/>
      <c r="FLQ160" s="28"/>
      <c r="FLR160" s="28"/>
      <c r="FLS160" s="28"/>
      <c r="FLT160" s="28"/>
      <c r="FLU160" s="28"/>
      <c r="FLV160" s="28"/>
      <c r="FLW160" s="28"/>
      <c r="FLX160" s="28"/>
      <c r="FLY160" s="28"/>
      <c r="FLZ160" s="28"/>
      <c r="FMA160" s="28"/>
      <c r="FMB160" s="28"/>
      <c r="FMC160" s="28"/>
      <c r="FMD160" s="28"/>
      <c r="FME160" s="28"/>
      <c r="FMF160" s="28"/>
      <c r="FMG160" s="28"/>
      <c r="FMH160" s="28"/>
      <c r="FMI160" s="28"/>
      <c r="FMJ160" s="28"/>
      <c r="FMK160" s="28"/>
      <c r="FML160" s="28"/>
      <c r="FMM160" s="28"/>
      <c r="FMN160" s="28"/>
      <c r="FMO160" s="28"/>
      <c r="FMP160" s="28"/>
      <c r="FMQ160" s="28"/>
      <c r="FMR160" s="28"/>
      <c r="FMS160" s="28"/>
      <c r="FMT160" s="28"/>
      <c r="FMU160" s="28"/>
      <c r="FMV160" s="28"/>
      <c r="FMW160" s="28"/>
      <c r="FMX160" s="28"/>
      <c r="FMY160" s="28"/>
      <c r="FMZ160" s="28"/>
      <c r="FNA160" s="28"/>
      <c r="FNB160" s="28"/>
      <c r="FNC160" s="28"/>
      <c r="FND160" s="28"/>
      <c r="FNE160" s="28"/>
      <c r="FNF160" s="28"/>
      <c r="FNG160" s="28"/>
      <c r="FNH160" s="28"/>
      <c r="FNI160" s="28"/>
      <c r="FNJ160" s="28"/>
      <c r="FNK160" s="28"/>
      <c r="FNL160" s="28"/>
      <c r="FNM160" s="28"/>
      <c r="FNN160" s="28"/>
      <c r="FNO160" s="28"/>
      <c r="FNP160" s="28"/>
      <c r="FNQ160" s="28"/>
      <c r="FNR160" s="28"/>
      <c r="FNS160" s="28"/>
      <c r="FNT160" s="28"/>
      <c r="FNU160" s="28"/>
      <c r="FNV160" s="28"/>
      <c r="FNW160" s="28"/>
      <c r="FNX160" s="28"/>
      <c r="FNY160" s="28"/>
      <c r="FNZ160" s="28"/>
      <c r="FOA160" s="28"/>
      <c r="FOB160" s="28"/>
      <c r="FOC160" s="28"/>
      <c r="FOD160" s="28"/>
      <c r="FOE160" s="28"/>
      <c r="FOF160" s="28"/>
      <c r="FOG160" s="28"/>
      <c r="FOH160" s="28"/>
      <c r="FOI160" s="28"/>
      <c r="FOJ160" s="28"/>
      <c r="FOK160" s="28"/>
      <c r="FOL160" s="28"/>
      <c r="FOM160" s="28"/>
      <c r="FON160" s="28"/>
      <c r="FOO160" s="28"/>
      <c r="FOP160" s="28"/>
      <c r="FOQ160" s="28"/>
      <c r="FOR160" s="28"/>
      <c r="FOS160" s="28"/>
      <c r="FOT160" s="28"/>
      <c r="FOU160" s="28"/>
      <c r="FOV160" s="28"/>
      <c r="FOW160" s="28"/>
      <c r="FOX160" s="28"/>
      <c r="FOY160" s="28"/>
      <c r="FOZ160" s="28"/>
      <c r="FPA160" s="28"/>
      <c r="FPB160" s="28"/>
      <c r="FPC160" s="28"/>
      <c r="FPD160" s="28"/>
      <c r="FPE160" s="28"/>
      <c r="FPF160" s="28"/>
      <c r="FPG160" s="28"/>
      <c r="FPH160" s="28"/>
      <c r="FPI160" s="28"/>
      <c r="FPJ160" s="28"/>
      <c r="FPK160" s="28"/>
      <c r="FPL160" s="28"/>
      <c r="FPM160" s="28"/>
      <c r="FPN160" s="28"/>
      <c r="FPO160" s="28"/>
      <c r="FPP160" s="28"/>
      <c r="FPQ160" s="28"/>
      <c r="FPR160" s="28"/>
      <c r="FPS160" s="28"/>
      <c r="FPT160" s="28"/>
      <c r="FPU160" s="28"/>
      <c r="FPV160" s="28"/>
      <c r="FPW160" s="28"/>
      <c r="FPX160" s="28"/>
      <c r="FPY160" s="28"/>
      <c r="FPZ160" s="28"/>
      <c r="FQA160" s="28"/>
      <c r="FQB160" s="28"/>
      <c r="FQC160" s="28"/>
      <c r="FQD160" s="28"/>
      <c r="FQE160" s="28"/>
      <c r="FQF160" s="28"/>
      <c r="FQG160" s="28"/>
      <c r="FQH160" s="28"/>
      <c r="FQI160" s="28"/>
      <c r="FQJ160" s="28"/>
      <c r="FQK160" s="28"/>
      <c r="FQL160" s="28"/>
      <c r="FQM160" s="28"/>
      <c r="FQN160" s="28"/>
      <c r="FQO160" s="28"/>
      <c r="FQP160" s="28"/>
      <c r="FQQ160" s="28"/>
      <c r="FQR160" s="28"/>
      <c r="FQS160" s="28"/>
      <c r="FQT160" s="28"/>
      <c r="FQU160" s="28"/>
      <c r="FQV160" s="28"/>
      <c r="FQW160" s="28"/>
      <c r="FQX160" s="28"/>
      <c r="FQY160" s="28"/>
      <c r="FQZ160" s="28"/>
      <c r="FRA160" s="28"/>
      <c r="FRB160" s="28"/>
      <c r="FRC160" s="28"/>
      <c r="FRD160" s="28"/>
      <c r="FRE160" s="28"/>
      <c r="FRF160" s="28"/>
      <c r="FRG160" s="28"/>
      <c r="FRH160" s="28"/>
      <c r="FRI160" s="28"/>
      <c r="FRJ160" s="28"/>
      <c r="FRK160" s="28"/>
      <c r="FRL160" s="28"/>
      <c r="FRM160" s="28"/>
      <c r="FRN160" s="28"/>
      <c r="FRO160" s="28"/>
      <c r="FRP160" s="28"/>
      <c r="FRQ160" s="28"/>
      <c r="FRR160" s="28"/>
      <c r="FRS160" s="28"/>
      <c r="FRT160" s="28"/>
      <c r="FRU160" s="28"/>
      <c r="FRV160" s="28"/>
      <c r="FRW160" s="28"/>
      <c r="FRX160" s="28"/>
      <c r="FRY160" s="28"/>
      <c r="FRZ160" s="28"/>
      <c r="FSA160" s="28"/>
      <c r="FSB160" s="28"/>
      <c r="FSC160" s="28"/>
      <c r="FSD160" s="28"/>
      <c r="FSE160" s="28"/>
      <c r="FSF160" s="28"/>
      <c r="FSG160" s="28"/>
      <c r="FSH160" s="28"/>
      <c r="FSI160" s="28"/>
      <c r="FSJ160" s="28"/>
      <c r="FSK160" s="28"/>
      <c r="FSL160" s="28"/>
      <c r="FSM160" s="28"/>
      <c r="FSN160" s="28"/>
      <c r="FSO160" s="28"/>
      <c r="FSP160" s="28"/>
      <c r="FSQ160" s="28"/>
      <c r="FSR160" s="28"/>
      <c r="FSS160" s="28"/>
      <c r="FST160" s="28"/>
      <c r="FSU160" s="28"/>
      <c r="FSV160" s="28"/>
      <c r="FSW160" s="28"/>
      <c r="FSX160" s="28"/>
      <c r="FSY160" s="28"/>
      <c r="FSZ160" s="28"/>
      <c r="FTA160" s="28"/>
      <c r="FTB160" s="28"/>
      <c r="FTC160" s="28"/>
      <c r="FTD160" s="28"/>
      <c r="FTE160" s="28"/>
      <c r="FTF160" s="28"/>
      <c r="FTG160" s="28"/>
      <c r="FTH160" s="28"/>
      <c r="FTI160" s="28"/>
      <c r="FTJ160" s="28"/>
      <c r="FTK160" s="28"/>
      <c r="FTL160" s="28"/>
      <c r="FTM160" s="28"/>
      <c r="FTN160" s="28"/>
      <c r="FTO160" s="28"/>
      <c r="FTP160" s="28"/>
      <c r="FTQ160" s="28"/>
      <c r="FTR160" s="28"/>
      <c r="FTS160" s="28"/>
      <c r="FTT160" s="28"/>
      <c r="FTU160" s="28"/>
      <c r="FTV160" s="28"/>
      <c r="FTW160" s="28"/>
      <c r="FTX160" s="28"/>
      <c r="FTY160" s="28"/>
      <c r="FTZ160" s="28"/>
      <c r="FUA160" s="28"/>
      <c r="FUB160" s="28"/>
      <c r="FUC160" s="28"/>
      <c r="FUD160" s="28"/>
      <c r="FUE160" s="28"/>
      <c r="FUF160" s="28"/>
      <c r="FUG160" s="28"/>
      <c r="FUH160" s="28"/>
      <c r="FUI160" s="28"/>
      <c r="FUJ160" s="28"/>
      <c r="FUK160" s="28"/>
      <c r="FUL160" s="28"/>
      <c r="FUM160" s="28"/>
      <c r="FUN160" s="28"/>
      <c r="FUO160" s="28"/>
      <c r="FUP160" s="28"/>
      <c r="FUQ160" s="28"/>
      <c r="FUR160" s="28"/>
      <c r="FUS160" s="28"/>
      <c r="FUT160" s="28"/>
      <c r="FUU160" s="28"/>
      <c r="FUV160" s="28"/>
      <c r="FUW160" s="28"/>
      <c r="FUX160" s="28"/>
      <c r="FUY160" s="28"/>
      <c r="FUZ160" s="28"/>
      <c r="FVA160" s="28"/>
      <c r="FVB160" s="28"/>
      <c r="FVC160" s="28"/>
      <c r="FVD160" s="28"/>
      <c r="FVE160" s="28"/>
      <c r="FVF160" s="28"/>
      <c r="FVG160" s="28"/>
      <c r="FVH160" s="28"/>
      <c r="FVI160" s="28"/>
      <c r="FVJ160" s="28"/>
      <c r="FVK160" s="28"/>
      <c r="FVL160" s="28"/>
      <c r="FVM160" s="28"/>
      <c r="FVN160" s="28"/>
      <c r="FVO160" s="28"/>
      <c r="FVP160" s="28"/>
      <c r="FVQ160" s="28"/>
      <c r="FVR160" s="28"/>
      <c r="FVS160" s="28"/>
      <c r="FVT160" s="28"/>
      <c r="FVU160" s="28"/>
      <c r="FVV160" s="28"/>
      <c r="FVW160" s="28"/>
      <c r="FVX160" s="28"/>
      <c r="FVY160" s="28"/>
      <c r="FVZ160" s="28"/>
      <c r="FWA160" s="28"/>
      <c r="FWB160" s="28"/>
      <c r="FWC160" s="28"/>
      <c r="FWD160" s="28"/>
      <c r="FWE160" s="28"/>
      <c r="FWF160" s="28"/>
      <c r="FWG160" s="28"/>
      <c r="FWH160" s="28"/>
      <c r="FWI160" s="28"/>
      <c r="FWJ160" s="28"/>
      <c r="FWK160" s="28"/>
      <c r="FWL160" s="28"/>
      <c r="FWM160" s="28"/>
      <c r="FWN160" s="28"/>
      <c r="FWO160" s="28"/>
      <c r="FWP160" s="28"/>
      <c r="FWQ160" s="28"/>
      <c r="FWR160" s="28"/>
      <c r="FWS160" s="28"/>
      <c r="FWT160" s="28"/>
      <c r="FWU160" s="28"/>
      <c r="FWV160" s="28"/>
      <c r="FWW160" s="28"/>
      <c r="FWX160" s="28"/>
      <c r="FWY160" s="28"/>
      <c r="FWZ160" s="28"/>
      <c r="FXA160" s="28"/>
      <c r="FXB160" s="28"/>
      <c r="FXC160" s="28"/>
      <c r="FXD160" s="28"/>
      <c r="FXE160" s="28"/>
      <c r="FXF160" s="28"/>
      <c r="FXG160" s="28"/>
      <c r="FXH160" s="28"/>
      <c r="FXI160" s="28"/>
      <c r="FXJ160" s="28"/>
      <c r="FXK160" s="28"/>
      <c r="FXL160" s="28"/>
      <c r="FXM160" s="28"/>
      <c r="FXN160" s="28"/>
      <c r="FXO160" s="28"/>
      <c r="FXP160" s="28"/>
      <c r="FXQ160" s="28"/>
      <c r="FXR160" s="28"/>
      <c r="FXS160" s="28"/>
      <c r="FXT160" s="28"/>
      <c r="FXU160" s="28"/>
      <c r="FXV160" s="28"/>
      <c r="FXW160" s="28"/>
      <c r="FXX160" s="28"/>
      <c r="FXY160" s="28"/>
      <c r="FXZ160" s="28"/>
      <c r="FYA160" s="28"/>
      <c r="FYB160" s="28"/>
      <c r="FYC160" s="28"/>
      <c r="FYD160" s="28"/>
      <c r="FYE160" s="28"/>
      <c r="FYF160" s="28"/>
      <c r="FYG160" s="28"/>
      <c r="FYH160" s="28"/>
      <c r="FYI160" s="28"/>
      <c r="FYJ160" s="28"/>
      <c r="FYK160" s="28"/>
      <c r="FYL160" s="28"/>
      <c r="FYM160" s="28"/>
      <c r="FYN160" s="28"/>
      <c r="FYO160" s="28"/>
      <c r="FYP160" s="28"/>
      <c r="FYQ160" s="28"/>
      <c r="FYR160" s="28"/>
      <c r="FYS160" s="28"/>
      <c r="FYT160" s="28"/>
      <c r="FYU160" s="28"/>
      <c r="FYV160" s="28"/>
      <c r="FYW160" s="28"/>
      <c r="FYX160" s="28"/>
      <c r="FYY160" s="28"/>
      <c r="FYZ160" s="28"/>
      <c r="FZA160" s="28"/>
      <c r="FZB160" s="28"/>
      <c r="FZC160" s="28"/>
      <c r="FZD160" s="28"/>
      <c r="FZE160" s="28"/>
      <c r="FZF160" s="28"/>
      <c r="FZG160" s="28"/>
      <c r="FZH160" s="28"/>
      <c r="FZI160" s="28"/>
      <c r="FZJ160" s="28"/>
      <c r="FZK160" s="28"/>
      <c r="FZL160" s="28"/>
      <c r="FZM160" s="28"/>
      <c r="FZN160" s="28"/>
      <c r="FZO160" s="28"/>
      <c r="FZP160" s="28"/>
      <c r="FZQ160" s="28"/>
      <c r="FZR160" s="28"/>
      <c r="FZS160" s="28"/>
      <c r="FZT160" s="28"/>
      <c r="FZU160" s="28"/>
      <c r="FZV160" s="28"/>
      <c r="FZW160" s="28"/>
      <c r="FZX160" s="28"/>
      <c r="FZY160" s="28"/>
      <c r="FZZ160" s="28"/>
      <c r="GAA160" s="28"/>
      <c r="GAB160" s="28"/>
      <c r="GAC160" s="28"/>
      <c r="GAD160" s="28"/>
      <c r="GAE160" s="28"/>
      <c r="GAF160" s="28"/>
      <c r="GAG160" s="28"/>
      <c r="GAH160" s="28"/>
      <c r="GAI160" s="28"/>
      <c r="GAJ160" s="28"/>
      <c r="GAK160" s="28"/>
      <c r="GAL160" s="28"/>
      <c r="GAM160" s="28"/>
      <c r="GAN160" s="28"/>
      <c r="GAO160" s="28"/>
      <c r="GAP160" s="28"/>
      <c r="GAQ160" s="28"/>
      <c r="GAR160" s="28"/>
      <c r="GAS160" s="28"/>
      <c r="GAT160" s="28"/>
      <c r="GAU160" s="28"/>
      <c r="GAV160" s="28"/>
      <c r="GAW160" s="28"/>
      <c r="GAX160" s="28"/>
      <c r="GAY160" s="28"/>
      <c r="GAZ160" s="28"/>
      <c r="GBA160" s="28"/>
      <c r="GBB160" s="28"/>
      <c r="GBC160" s="28"/>
      <c r="GBD160" s="28"/>
      <c r="GBE160" s="28"/>
      <c r="GBF160" s="28"/>
      <c r="GBG160" s="28"/>
      <c r="GBH160" s="28"/>
      <c r="GBI160" s="28"/>
      <c r="GBJ160" s="28"/>
      <c r="GBK160" s="28"/>
      <c r="GBL160" s="28"/>
      <c r="GBM160" s="28"/>
      <c r="GBN160" s="28"/>
      <c r="GBO160" s="28"/>
      <c r="GBP160" s="28"/>
      <c r="GBQ160" s="28"/>
      <c r="GBR160" s="28"/>
      <c r="GBS160" s="28"/>
      <c r="GBT160" s="28"/>
      <c r="GBU160" s="28"/>
      <c r="GBV160" s="28"/>
      <c r="GBW160" s="28"/>
      <c r="GBX160" s="28"/>
      <c r="GBY160" s="28"/>
      <c r="GBZ160" s="28"/>
      <c r="GCA160" s="28"/>
      <c r="GCB160" s="28"/>
      <c r="GCC160" s="28"/>
      <c r="GCD160" s="28"/>
      <c r="GCE160" s="28"/>
      <c r="GCF160" s="28"/>
      <c r="GCG160" s="28"/>
      <c r="GCH160" s="28"/>
      <c r="GCI160" s="28"/>
      <c r="GCJ160" s="28"/>
      <c r="GCK160" s="28"/>
      <c r="GCL160" s="28"/>
      <c r="GCM160" s="28"/>
      <c r="GCN160" s="28"/>
      <c r="GCO160" s="28"/>
      <c r="GCP160" s="28"/>
      <c r="GCQ160" s="28"/>
      <c r="GCR160" s="28"/>
      <c r="GCS160" s="28"/>
      <c r="GCT160" s="28"/>
      <c r="GCU160" s="28"/>
      <c r="GCV160" s="28"/>
      <c r="GCW160" s="28"/>
      <c r="GCX160" s="28"/>
      <c r="GCY160" s="28"/>
      <c r="GCZ160" s="28"/>
      <c r="GDA160" s="28"/>
      <c r="GDB160" s="28"/>
      <c r="GDC160" s="28"/>
      <c r="GDD160" s="28"/>
      <c r="GDE160" s="28"/>
      <c r="GDF160" s="28"/>
      <c r="GDG160" s="28"/>
      <c r="GDH160" s="28"/>
      <c r="GDI160" s="28"/>
      <c r="GDJ160" s="28"/>
      <c r="GDK160" s="28"/>
      <c r="GDL160" s="28"/>
      <c r="GDM160" s="28"/>
      <c r="GDN160" s="28"/>
      <c r="GDO160" s="28"/>
      <c r="GDP160" s="28"/>
      <c r="GDQ160" s="28"/>
      <c r="GDR160" s="28"/>
      <c r="GDS160" s="28"/>
      <c r="GDT160" s="28"/>
      <c r="GDU160" s="28"/>
      <c r="GDV160" s="28"/>
      <c r="GDW160" s="28"/>
      <c r="GDX160" s="28"/>
      <c r="GDY160" s="28"/>
      <c r="GDZ160" s="28"/>
      <c r="GEA160" s="28"/>
      <c r="GEB160" s="28"/>
      <c r="GEC160" s="28"/>
      <c r="GED160" s="28"/>
      <c r="GEE160" s="28"/>
      <c r="GEF160" s="28"/>
      <c r="GEG160" s="28"/>
      <c r="GEH160" s="28"/>
      <c r="GEI160" s="28"/>
      <c r="GEJ160" s="28"/>
      <c r="GEK160" s="28"/>
      <c r="GEL160" s="28"/>
      <c r="GEM160" s="28"/>
      <c r="GEN160" s="28"/>
      <c r="GEO160" s="28"/>
      <c r="GEP160" s="28"/>
      <c r="GEQ160" s="28"/>
      <c r="GER160" s="28"/>
      <c r="GES160" s="28"/>
      <c r="GET160" s="28"/>
      <c r="GEU160" s="28"/>
      <c r="GEV160" s="28"/>
      <c r="GEW160" s="28"/>
      <c r="GEX160" s="28"/>
      <c r="GEY160" s="28"/>
      <c r="GEZ160" s="28"/>
      <c r="GFA160" s="28"/>
      <c r="GFB160" s="28"/>
      <c r="GFC160" s="28"/>
      <c r="GFD160" s="28"/>
      <c r="GFE160" s="28"/>
      <c r="GFF160" s="28"/>
      <c r="GFG160" s="28"/>
      <c r="GFH160" s="28"/>
      <c r="GFI160" s="28"/>
      <c r="GFJ160" s="28"/>
      <c r="GFK160" s="28"/>
      <c r="GFL160" s="28"/>
      <c r="GFM160" s="28"/>
      <c r="GFN160" s="28"/>
      <c r="GFO160" s="28"/>
      <c r="GFP160" s="28"/>
      <c r="GFQ160" s="28"/>
      <c r="GFR160" s="28"/>
      <c r="GFS160" s="28"/>
      <c r="GFT160" s="28"/>
      <c r="GFU160" s="28"/>
      <c r="GFV160" s="28"/>
      <c r="GFW160" s="28"/>
      <c r="GFX160" s="28"/>
      <c r="GFY160" s="28"/>
      <c r="GFZ160" s="28"/>
      <c r="GGA160" s="28"/>
      <c r="GGB160" s="28"/>
      <c r="GGC160" s="28"/>
      <c r="GGD160" s="28"/>
      <c r="GGE160" s="28"/>
      <c r="GGF160" s="28"/>
      <c r="GGG160" s="28"/>
      <c r="GGH160" s="28"/>
      <c r="GGI160" s="28"/>
      <c r="GGJ160" s="28"/>
      <c r="GGK160" s="28"/>
      <c r="GGL160" s="28"/>
      <c r="GGM160" s="28"/>
      <c r="GGN160" s="28"/>
      <c r="GGO160" s="28"/>
      <c r="GGP160" s="28"/>
      <c r="GGQ160" s="28"/>
      <c r="GGR160" s="28"/>
      <c r="GGS160" s="28"/>
      <c r="GGT160" s="28"/>
      <c r="GGU160" s="28"/>
      <c r="GGV160" s="28"/>
      <c r="GGW160" s="28"/>
      <c r="GGX160" s="28"/>
      <c r="GGY160" s="28"/>
      <c r="GGZ160" s="28"/>
      <c r="GHA160" s="28"/>
      <c r="GHB160" s="28"/>
      <c r="GHC160" s="28"/>
      <c r="GHD160" s="28"/>
      <c r="GHE160" s="28"/>
      <c r="GHF160" s="28"/>
      <c r="GHG160" s="28"/>
      <c r="GHH160" s="28"/>
      <c r="GHI160" s="28"/>
      <c r="GHJ160" s="28"/>
      <c r="GHK160" s="28"/>
      <c r="GHL160" s="28"/>
      <c r="GHM160" s="28"/>
      <c r="GHN160" s="28"/>
      <c r="GHO160" s="28"/>
      <c r="GHP160" s="28"/>
      <c r="GHQ160" s="28"/>
      <c r="GHR160" s="28"/>
      <c r="GHS160" s="28"/>
      <c r="GHT160" s="28"/>
      <c r="GHU160" s="28"/>
      <c r="GHV160" s="28"/>
      <c r="GHW160" s="28"/>
      <c r="GHX160" s="28"/>
      <c r="GHY160" s="28"/>
      <c r="GHZ160" s="28"/>
      <c r="GIA160" s="28"/>
      <c r="GIB160" s="28"/>
      <c r="GIC160" s="28"/>
      <c r="GID160" s="28"/>
      <c r="GIE160" s="28"/>
      <c r="GIF160" s="28"/>
      <c r="GIG160" s="28"/>
      <c r="GIH160" s="28"/>
      <c r="GII160" s="28"/>
      <c r="GIJ160" s="28"/>
      <c r="GIK160" s="28"/>
      <c r="GIL160" s="28"/>
      <c r="GIM160" s="28"/>
      <c r="GIN160" s="28"/>
      <c r="GIO160" s="28"/>
      <c r="GIP160" s="28"/>
      <c r="GIQ160" s="28"/>
      <c r="GIR160" s="28"/>
      <c r="GIS160" s="28"/>
      <c r="GIT160" s="28"/>
      <c r="GIU160" s="28"/>
      <c r="GIV160" s="28"/>
      <c r="GIW160" s="28"/>
      <c r="GIX160" s="28"/>
      <c r="GIY160" s="28"/>
      <c r="GIZ160" s="28"/>
      <c r="GJA160" s="28"/>
      <c r="GJB160" s="28"/>
      <c r="GJC160" s="28"/>
      <c r="GJD160" s="28"/>
      <c r="GJE160" s="28"/>
      <c r="GJF160" s="28"/>
      <c r="GJG160" s="28"/>
      <c r="GJH160" s="28"/>
      <c r="GJI160" s="28"/>
      <c r="GJJ160" s="28"/>
      <c r="GJK160" s="28"/>
      <c r="GJL160" s="28"/>
      <c r="GJM160" s="28"/>
      <c r="GJN160" s="28"/>
      <c r="GJO160" s="28"/>
      <c r="GJP160" s="28"/>
      <c r="GJQ160" s="28"/>
      <c r="GJR160" s="28"/>
      <c r="GJS160" s="28"/>
      <c r="GJT160" s="28"/>
      <c r="GJU160" s="28"/>
      <c r="GJV160" s="28"/>
      <c r="GJW160" s="28"/>
      <c r="GJX160" s="28"/>
      <c r="GJY160" s="28"/>
      <c r="GJZ160" s="28"/>
      <c r="GKA160" s="28"/>
      <c r="GKB160" s="28"/>
      <c r="GKC160" s="28"/>
      <c r="GKD160" s="28"/>
      <c r="GKE160" s="28"/>
      <c r="GKF160" s="28"/>
      <c r="GKG160" s="28"/>
      <c r="GKH160" s="28"/>
      <c r="GKI160" s="28"/>
      <c r="GKJ160" s="28"/>
      <c r="GKK160" s="28"/>
      <c r="GKL160" s="28"/>
      <c r="GKM160" s="28"/>
      <c r="GKN160" s="28"/>
      <c r="GKO160" s="28"/>
      <c r="GKP160" s="28"/>
      <c r="GKQ160" s="28"/>
      <c r="GKR160" s="28"/>
      <c r="GKS160" s="28"/>
      <c r="GKT160" s="28"/>
      <c r="GKU160" s="28"/>
      <c r="GKV160" s="28"/>
      <c r="GKW160" s="28"/>
      <c r="GKX160" s="28"/>
      <c r="GKY160" s="28"/>
      <c r="GKZ160" s="28"/>
      <c r="GLA160" s="28"/>
      <c r="GLB160" s="28"/>
      <c r="GLC160" s="28"/>
      <c r="GLD160" s="28"/>
      <c r="GLE160" s="28"/>
      <c r="GLF160" s="28"/>
      <c r="GLG160" s="28"/>
      <c r="GLH160" s="28"/>
      <c r="GLI160" s="28"/>
      <c r="GLJ160" s="28"/>
      <c r="GLK160" s="28"/>
      <c r="GLL160" s="28"/>
      <c r="GLM160" s="28"/>
      <c r="GLN160" s="28"/>
      <c r="GLO160" s="28"/>
      <c r="GLP160" s="28"/>
      <c r="GLQ160" s="28"/>
      <c r="GLR160" s="28"/>
      <c r="GLS160" s="28"/>
      <c r="GLT160" s="28"/>
      <c r="GLU160" s="28"/>
      <c r="GLV160" s="28"/>
      <c r="GLW160" s="28"/>
      <c r="GLX160" s="28"/>
      <c r="GLY160" s="28"/>
      <c r="GLZ160" s="28"/>
      <c r="GMA160" s="28"/>
      <c r="GMB160" s="28"/>
      <c r="GMC160" s="28"/>
      <c r="GMD160" s="28"/>
      <c r="GME160" s="28"/>
      <c r="GMF160" s="28"/>
      <c r="GMG160" s="28"/>
      <c r="GMH160" s="28"/>
      <c r="GMI160" s="28"/>
      <c r="GMJ160" s="28"/>
      <c r="GMK160" s="28"/>
      <c r="GML160" s="28"/>
      <c r="GMM160" s="28"/>
      <c r="GMN160" s="28"/>
      <c r="GMO160" s="28"/>
      <c r="GMP160" s="28"/>
      <c r="GMQ160" s="28"/>
      <c r="GMR160" s="28"/>
      <c r="GMS160" s="28"/>
      <c r="GMT160" s="28"/>
      <c r="GMU160" s="28"/>
      <c r="GMV160" s="28"/>
      <c r="GMW160" s="28"/>
      <c r="GMX160" s="28"/>
      <c r="GMY160" s="28"/>
      <c r="GMZ160" s="28"/>
      <c r="GNA160" s="28"/>
      <c r="GNB160" s="28"/>
      <c r="GNC160" s="28"/>
      <c r="GND160" s="28"/>
      <c r="GNE160" s="28"/>
      <c r="GNF160" s="28"/>
      <c r="GNG160" s="28"/>
      <c r="GNH160" s="28"/>
      <c r="GNI160" s="28"/>
      <c r="GNJ160" s="28"/>
      <c r="GNK160" s="28"/>
      <c r="GNL160" s="28"/>
      <c r="GNM160" s="28"/>
      <c r="GNN160" s="28"/>
      <c r="GNO160" s="28"/>
      <c r="GNP160" s="28"/>
      <c r="GNQ160" s="28"/>
      <c r="GNR160" s="28"/>
      <c r="GNS160" s="28"/>
      <c r="GNT160" s="28"/>
      <c r="GNU160" s="28"/>
      <c r="GNV160" s="28"/>
      <c r="GNW160" s="28"/>
      <c r="GNX160" s="28"/>
      <c r="GNY160" s="28"/>
      <c r="GNZ160" s="28"/>
      <c r="GOA160" s="28"/>
      <c r="GOB160" s="28"/>
      <c r="GOC160" s="28"/>
      <c r="GOD160" s="28"/>
      <c r="GOE160" s="28"/>
      <c r="GOF160" s="28"/>
      <c r="GOG160" s="28"/>
      <c r="GOH160" s="28"/>
      <c r="GOI160" s="28"/>
      <c r="GOJ160" s="28"/>
      <c r="GOK160" s="28"/>
      <c r="GOL160" s="28"/>
      <c r="GOM160" s="28"/>
      <c r="GON160" s="28"/>
      <c r="GOO160" s="28"/>
      <c r="GOP160" s="28"/>
      <c r="GOQ160" s="28"/>
      <c r="GOR160" s="28"/>
      <c r="GOS160" s="28"/>
      <c r="GOT160" s="28"/>
      <c r="GOU160" s="28"/>
      <c r="GOV160" s="28"/>
      <c r="GOW160" s="28"/>
      <c r="GOX160" s="28"/>
      <c r="GOY160" s="28"/>
      <c r="GOZ160" s="28"/>
      <c r="GPA160" s="28"/>
      <c r="GPB160" s="28"/>
      <c r="GPC160" s="28"/>
      <c r="GPD160" s="28"/>
      <c r="GPE160" s="28"/>
      <c r="GPF160" s="28"/>
      <c r="GPG160" s="28"/>
      <c r="GPH160" s="28"/>
      <c r="GPI160" s="28"/>
      <c r="GPJ160" s="28"/>
      <c r="GPK160" s="28"/>
      <c r="GPL160" s="28"/>
      <c r="GPM160" s="28"/>
      <c r="GPN160" s="28"/>
      <c r="GPO160" s="28"/>
      <c r="GPP160" s="28"/>
      <c r="GPQ160" s="28"/>
      <c r="GPR160" s="28"/>
      <c r="GPS160" s="28"/>
      <c r="GPT160" s="28"/>
      <c r="GPU160" s="28"/>
      <c r="GPV160" s="28"/>
      <c r="GPW160" s="28"/>
      <c r="GPX160" s="28"/>
      <c r="GPY160" s="28"/>
      <c r="GPZ160" s="28"/>
      <c r="GQA160" s="28"/>
      <c r="GQB160" s="28"/>
      <c r="GQC160" s="28"/>
      <c r="GQD160" s="28"/>
      <c r="GQE160" s="28"/>
      <c r="GQF160" s="28"/>
      <c r="GQG160" s="28"/>
      <c r="GQH160" s="28"/>
      <c r="GQI160" s="28"/>
      <c r="GQJ160" s="28"/>
      <c r="GQK160" s="28"/>
      <c r="GQL160" s="28"/>
      <c r="GQM160" s="28"/>
      <c r="GQN160" s="28"/>
      <c r="GQO160" s="28"/>
      <c r="GQP160" s="28"/>
      <c r="GQQ160" s="28"/>
      <c r="GQR160" s="28"/>
      <c r="GQS160" s="28"/>
      <c r="GQT160" s="28"/>
      <c r="GQU160" s="28"/>
      <c r="GQV160" s="28"/>
      <c r="GQW160" s="28"/>
      <c r="GQX160" s="28"/>
      <c r="GQY160" s="28"/>
      <c r="GQZ160" s="28"/>
      <c r="GRA160" s="28"/>
      <c r="GRB160" s="28"/>
      <c r="GRC160" s="28"/>
      <c r="GRD160" s="28"/>
      <c r="GRE160" s="28"/>
      <c r="GRF160" s="28"/>
      <c r="GRG160" s="28"/>
      <c r="GRH160" s="28"/>
      <c r="GRI160" s="28"/>
      <c r="GRJ160" s="28"/>
      <c r="GRK160" s="28"/>
      <c r="GRL160" s="28"/>
      <c r="GRM160" s="28"/>
      <c r="GRN160" s="28"/>
      <c r="GRO160" s="28"/>
      <c r="GRP160" s="28"/>
      <c r="GRQ160" s="28"/>
      <c r="GRR160" s="28"/>
      <c r="GRS160" s="28"/>
      <c r="GRT160" s="28"/>
      <c r="GRU160" s="28"/>
      <c r="GRV160" s="28"/>
      <c r="GRW160" s="28"/>
      <c r="GRX160" s="28"/>
      <c r="GRY160" s="28"/>
      <c r="GRZ160" s="28"/>
      <c r="GSA160" s="28"/>
      <c r="GSB160" s="28"/>
      <c r="GSC160" s="28"/>
      <c r="GSD160" s="28"/>
      <c r="GSE160" s="28"/>
      <c r="GSF160" s="28"/>
      <c r="GSG160" s="28"/>
      <c r="GSH160" s="28"/>
      <c r="GSI160" s="28"/>
      <c r="GSJ160" s="28"/>
      <c r="GSK160" s="28"/>
      <c r="GSL160" s="28"/>
      <c r="GSM160" s="28"/>
      <c r="GSN160" s="28"/>
      <c r="GSO160" s="28"/>
      <c r="GSP160" s="28"/>
      <c r="GSQ160" s="28"/>
      <c r="GSR160" s="28"/>
      <c r="GSS160" s="28"/>
      <c r="GST160" s="28"/>
      <c r="GSU160" s="28"/>
      <c r="GSV160" s="28"/>
      <c r="GSW160" s="28"/>
      <c r="GSX160" s="28"/>
      <c r="GSY160" s="28"/>
      <c r="GSZ160" s="28"/>
      <c r="GTA160" s="28"/>
      <c r="GTB160" s="28"/>
      <c r="GTC160" s="28"/>
      <c r="GTD160" s="28"/>
      <c r="GTE160" s="28"/>
      <c r="GTF160" s="28"/>
      <c r="GTG160" s="28"/>
      <c r="GTH160" s="28"/>
      <c r="GTI160" s="28"/>
      <c r="GTJ160" s="28"/>
      <c r="GTK160" s="28"/>
      <c r="GTL160" s="28"/>
      <c r="GTM160" s="28"/>
      <c r="GTN160" s="28"/>
      <c r="GTO160" s="28"/>
      <c r="GTP160" s="28"/>
      <c r="GTQ160" s="28"/>
      <c r="GTR160" s="28"/>
      <c r="GTS160" s="28"/>
      <c r="GTT160" s="28"/>
      <c r="GTU160" s="28"/>
      <c r="GTV160" s="28"/>
      <c r="GTW160" s="28"/>
      <c r="GTX160" s="28"/>
      <c r="GTY160" s="28"/>
      <c r="GTZ160" s="28"/>
      <c r="GUA160" s="28"/>
      <c r="GUB160" s="28"/>
      <c r="GUC160" s="28"/>
      <c r="GUD160" s="28"/>
      <c r="GUE160" s="28"/>
      <c r="GUF160" s="28"/>
      <c r="GUG160" s="28"/>
      <c r="GUH160" s="28"/>
      <c r="GUI160" s="28"/>
      <c r="GUJ160" s="28"/>
      <c r="GUK160" s="28"/>
      <c r="GUL160" s="28"/>
      <c r="GUM160" s="28"/>
      <c r="GUN160" s="28"/>
      <c r="GUO160" s="28"/>
      <c r="GUP160" s="28"/>
      <c r="GUQ160" s="28"/>
      <c r="GUR160" s="28"/>
      <c r="GUS160" s="28"/>
      <c r="GUT160" s="28"/>
      <c r="GUU160" s="28"/>
      <c r="GUV160" s="28"/>
      <c r="GUW160" s="28"/>
      <c r="GUX160" s="28"/>
      <c r="GUY160" s="28"/>
      <c r="GUZ160" s="28"/>
      <c r="GVA160" s="28"/>
      <c r="GVB160" s="28"/>
      <c r="GVC160" s="28"/>
      <c r="GVD160" s="28"/>
      <c r="GVE160" s="28"/>
      <c r="GVF160" s="28"/>
      <c r="GVG160" s="28"/>
      <c r="GVH160" s="28"/>
      <c r="GVI160" s="28"/>
      <c r="GVJ160" s="28"/>
      <c r="GVK160" s="28"/>
      <c r="GVL160" s="28"/>
      <c r="GVM160" s="28"/>
      <c r="GVN160" s="28"/>
      <c r="GVO160" s="28"/>
      <c r="GVP160" s="28"/>
      <c r="GVQ160" s="28"/>
      <c r="GVR160" s="28"/>
      <c r="GVS160" s="28"/>
      <c r="GVT160" s="28"/>
      <c r="GVU160" s="28"/>
      <c r="GVV160" s="28"/>
      <c r="GVW160" s="28"/>
      <c r="GVX160" s="28"/>
      <c r="GVY160" s="28"/>
      <c r="GVZ160" s="28"/>
      <c r="GWA160" s="28"/>
      <c r="GWB160" s="28"/>
      <c r="GWC160" s="28"/>
      <c r="GWD160" s="28"/>
      <c r="GWE160" s="28"/>
      <c r="GWF160" s="28"/>
      <c r="GWG160" s="28"/>
      <c r="GWH160" s="28"/>
      <c r="GWI160" s="28"/>
      <c r="GWJ160" s="28"/>
      <c r="GWK160" s="28"/>
      <c r="GWL160" s="28"/>
      <c r="GWM160" s="28"/>
      <c r="GWN160" s="28"/>
      <c r="GWO160" s="28"/>
      <c r="GWP160" s="28"/>
      <c r="GWQ160" s="28"/>
      <c r="GWR160" s="28"/>
      <c r="GWS160" s="28"/>
      <c r="GWT160" s="28"/>
      <c r="GWU160" s="28"/>
      <c r="GWV160" s="28"/>
      <c r="GWW160" s="28"/>
      <c r="GWX160" s="28"/>
      <c r="GWY160" s="28"/>
      <c r="GWZ160" s="28"/>
      <c r="GXA160" s="28"/>
      <c r="GXB160" s="28"/>
      <c r="GXC160" s="28"/>
      <c r="GXD160" s="28"/>
      <c r="GXE160" s="28"/>
      <c r="GXF160" s="28"/>
      <c r="GXG160" s="28"/>
      <c r="GXH160" s="28"/>
      <c r="GXI160" s="28"/>
      <c r="GXJ160" s="28"/>
      <c r="GXK160" s="28"/>
      <c r="GXL160" s="28"/>
      <c r="GXM160" s="28"/>
      <c r="GXN160" s="28"/>
      <c r="GXO160" s="28"/>
      <c r="GXP160" s="28"/>
      <c r="GXQ160" s="28"/>
      <c r="GXR160" s="28"/>
      <c r="GXS160" s="28"/>
      <c r="GXT160" s="28"/>
      <c r="GXU160" s="28"/>
      <c r="GXV160" s="28"/>
      <c r="GXW160" s="28"/>
      <c r="GXX160" s="28"/>
      <c r="GXY160" s="28"/>
      <c r="GXZ160" s="28"/>
      <c r="GYA160" s="28"/>
      <c r="GYB160" s="28"/>
      <c r="GYC160" s="28"/>
      <c r="GYD160" s="28"/>
      <c r="GYE160" s="28"/>
      <c r="GYF160" s="28"/>
      <c r="GYG160" s="28"/>
      <c r="GYH160" s="28"/>
      <c r="GYI160" s="28"/>
      <c r="GYJ160" s="28"/>
      <c r="GYK160" s="28"/>
      <c r="GYL160" s="28"/>
      <c r="GYM160" s="28"/>
      <c r="GYN160" s="28"/>
      <c r="GYO160" s="28"/>
      <c r="GYP160" s="28"/>
      <c r="GYQ160" s="28"/>
      <c r="GYR160" s="28"/>
      <c r="GYS160" s="28"/>
      <c r="GYT160" s="28"/>
      <c r="GYU160" s="28"/>
      <c r="GYV160" s="28"/>
      <c r="GYW160" s="28"/>
      <c r="GYX160" s="28"/>
      <c r="GYY160" s="28"/>
      <c r="GYZ160" s="28"/>
      <c r="GZA160" s="28"/>
      <c r="GZB160" s="28"/>
      <c r="GZC160" s="28"/>
      <c r="GZD160" s="28"/>
      <c r="GZE160" s="28"/>
      <c r="GZF160" s="28"/>
      <c r="GZG160" s="28"/>
      <c r="GZH160" s="28"/>
      <c r="GZI160" s="28"/>
      <c r="GZJ160" s="28"/>
      <c r="GZK160" s="28"/>
      <c r="GZL160" s="28"/>
      <c r="GZM160" s="28"/>
      <c r="GZN160" s="28"/>
      <c r="GZO160" s="28"/>
      <c r="GZP160" s="28"/>
      <c r="GZQ160" s="28"/>
      <c r="GZR160" s="28"/>
      <c r="GZS160" s="28"/>
      <c r="GZT160" s="28"/>
      <c r="GZU160" s="28"/>
      <c r="GZV160" s="28"/>
      <c r="GZW160" s="28"/>
      <c r="GZX160" s="28"/>
      <c r="GZY160" s="28"/>
      <c r="GZZ160" s="28"/>
      <c r="HAA160" s="28"/>
      <c r="HAB160" s="28"/>
      <c r="HAC160" s="28"/>
      <c r="HAD160" s="28"/>
      <c r="HAE160" s="28"/>
      <c r="HAF160" s="28"/>
      <c r="HAG160" s="28"/>
      <c r="HAH160" s="28"/>
      <c r="HAI160" s="28"/>
      <c r="HAJ160" s="28"/>
      <c r="HAK160" s="28"/>
      <c r="HAL160" s="28"/>
      <c r="HAM160" s="28"/>
      <c r="HAN160" s="28"/>
      <c r="HAO160" s="28"/>
      <c r="HAP160" s="28"/>
      <c r="HAQ160" s="28"/>
      <c r="HAR160" s="28"/>
      <c r="HAS160" s="28"/>
      <c r="HAT160" s="28"/>
      <c r="HAU160" s="28"/>
      <c r="HAV160" s="28"/>
      <c r="HAW160" s="28"/>
      <c r="HAX160" s="28"/>
      <c r="HAY160" s="28"/>
      <c r="HAZ160" s="28"/>
      <c r="HBA160" s="28"/>
      <c r="HBB160" s="28"/>
      <c r="HBC160" s="28"/>
      <c r="HBD160" s="28"/>
      <c r="HBE160" s="28"/>
      <c r="HBF160" s="28"/>
      <c r="HBG160" s="28"/>
      <c r="HBH160" s="28"/>
      <c r="HBI160" s="28"/>
      <c r="HBJ160" s="28"/>
      <c r="HBK160" s="28"/>
      <c r="HBL160" s="28"/>
      <c r="HBM160" s="28"/>
      <c r="HBN160" s="28"/>
      <c r="HBO160" s="28"/>
      <c r="HBP160" s="28"/>
      <c r="HBQ160" s="28"/>
      <c r="HBR160" s="28"/>
      <c r="HBS160" s="28"/>
      <c r="HBT160" s="28"/>
      <c r="HBU160" s="28"/>
      <c r="HBV160" s="28"/>
      <c r="HBW160" s="28"/>
      <c r="HBX160" s="28"/>
      <c r="HBY160" s="28"/>
      <c r="HBZ160" s="28"/>
      <c r="HCA160" s="28"/>
      <c r="HCB160" s="28"/>
      <c r="HCC160" s="28"/>
      <c r="HCD160" s="28"/>
      <c r="HCE160" s="28"/>
      <c r="HCF160" s="28"/>
      <c r="HCG160" s="28"/>
      <c r="HCH160" s="28"/>
      <c r="HCI160" s="28"/>
      <c r="HCJ160" s="28"/>
      <c r="HCK160" s="28"/>
      <c r="HCL160" s="28"/>
      <c r="HCM160" s="28"/>
      <c r="HCN160" s="28"/>
      <c r="HCO160" s="28"/>
      <c r="HCP160" s="28"/>
      <c r="HCQ160" s="28"/>
      <c r="HCR160" s="28"/>
      <c r="HCS160" s="28"/>
      <c r="HCT160" s="28"/>
      <c r="HCU160" s="28"/>
      <c r="HCV160" s="28"/>
      <c r="HCW160" s="28"/>
      <c r="HCX160" s="28"/>
      <c r="HCY160" s="28"/>
      <c r="HCZ160" s="28"/>
      <c r="HDA160" s="28"/>
      <c r="HDB160" s="28"/>
      <c r="HDC160" s="28"/>
      <c r="HDD160" s="28"/>
      <c r="HDE160" s="28"/>
      <c r="HDF160" s="28"/>
      <c r="HDG160" s="28"/>
      <c r="HDH160" s="28"/>
      <c r="HDI160" s="28"/>
      <c r="HDJ160" s="28"/>
      <c r="HDK160" s="28"/>
      <c r="HDL160" s="28"/>
      <c r="HDM160" s="28"/>
      <c r="HDN160" s="28"/>
      <c r="HDO160" s="28"/>
      <c r="HDP160" s="28"/>
      <c r="HDQ160" s="28"/>
      <c r="HDR160" s="28"/>
      <c r="HDS160" s="28"/>
      <c r="HDT160" s="28"/>
      <c r="HDU160" s="28"/>
      <c r="HDV160" s="28"/>
      <c r="HDW160" s="28"/>
      <c r="HDX160" s="28"/>
      <c r="HDY160" s="28"/>
      <c r="HDZ160" s="28"/>
      <c r="HEA160" s="28"/>
      <c r="HEB160" s="28"/>
      <c r="HEC160" s="28"/>
      <c r="HED160" s="28"/>
      <c r="HEE160" s="28"/>
      <c r="HEF160" s="28"/>
      <c r="HEG160" s="28"/>
      <c r="HEH160" s="28"/>
      <c r="HEI160" s="28"/>
      <c r="HEJ160" s="28"/>
      <c r="HEK160" s="28"/>
      <c r="HEL160" s="28"/>
      <c r="HEM160" s="28"/>
      <c r="HEN160" s="28"/>
      <c r="HEO160" s="28"/>
      <c r="HEP160" s="28"/>
      <c r="HEQ160" s="28"/>
      <c r="HER160" s="28"/>
      <c r="HES160" s="28"/>
      <c r="HET160" s="28"/>
      <c r="HEU160" s="28"/>
      <c r="HEV160" s="28"/>
      <c r="HEW160" s="28"/>
      <c r="HEX160" s="28"/>
      <c r="HEY160" s="28"/>
      <c r="HEZ160" s="28"/>
      <c r="HFA160" s="28"/>
      <c r="HFB160" s="28"/>
      <c r="HFC160" s="28"/>
      <c r="HFD160" s="28"/>
      <c r="HFE160" s="28"/>
      <c r="HFF160" s="28"/>
      <c r="HFG160" s="28"/>
      <c r="HFH160" s="28"/>
      <c r="HFI160" s="28"/>
      <c r="HFJ160" s="28"/>
      <c r="HFK160" s="28"/>
      <c r="HFL160" s="28"/>
      <c r="HFM160" s="28"/>
      <c r="HFN160" s="28"/>
      <c r="HFO160" s="28"/>
      <c r="HFP160" s="28"/>
      <c r="HFQ160" s="28"/>
      <c r="HFR160" s="28"/>
      <c r="HFS160" s="28"/>
      <c r="HFT160" s="28"/>
      <c r="HFU160" s="28"/>
      <c r="HFV160" s="28"/>
      <c r="HFW160" s="28"/>
      <c r="HFX160" s="28"/>
      <c r="HFY160" s="28"/>
      <c r="HFZ160" s="28"/>
      <c r="HGA160" s="28"/>
      <c r="HGB160" s="28"/>
      <c r="HGC160" s="28"/>
      <c r="HGD160" s="28"/>
      <c r="HGE160" s="28"/>
      <c r="HGF160" s="28"/>
      <c r="HGG160" s="28"/>
      <c r="HGH160" s="28"/>
      <c r="HGI160" s="28"/>
      <c r="HGJ160" s="28"/>
      <c r="HGK160" s="28"/>
      <c r="HGL160" s="28"/>
      <c r="HGM160" s="28"/>
      <c r="HGN160" s="28"/>
      <c r="HGO160" s="28"/>
      <c r="HGP160" s="28"/>
      <c r="HGQ160" s="28"/>
      <c r="HGR160" s="28"/>
      <c r="HGS160" s="28"/>
      <c r="HGT160" s="28"/>
      <c r="HGU160" s="28"/>
      <c r="HGV160" s="28"/>
      <c r="HGW160" s="28"/>
      <c r="HGX160" s="28"/>
      <c r="HGY160" s="28"/>
      <c r="HGZ160" s="28"/>
      <c r="HHA160" s="28"/>
      <c r="HHB160" s="28"/>
      <c r="HHC160" s="28"/>
      <c r="HHD160" s="28"/>
      <c r="HHE160" s="28"/>
      <c r="HHF160" s="28"/>
      <c r="HHG160" s="28"/>
      <c r="HHH160" s="28"/>
      <c r="HHI160" s="28"/>
      <c r="HHJ160" s="28"/>
      <c r="HHK160" s="28"/>
      <c r="HHL160" s="28"/>
      <c r="HHM160" s="28"/>
      <c r="HHN160" s="28"/>
      <c r="HHO160" s="28"/>
      <c r="HHP160" s="28"/>
      <c r="HHQ160" s="28"/>
      <c r="HHR160" s="28"/>
      <c r="HHS160" s="28"/>
      <c r="HHT160" s="28"/>
      <c r="HHU160" s="28"/>
      <c r="HHV160" s="28"/>
      <c r="HHW160" s="28"/>
      <c r="HHX160" s="28"/>
      <c r="HHY160" s="28"/>
      <c r="HHZ160" s="28"/>
      <c r="HIA160" s="28"/>
      <c r="HIB160" s="28"/>
      <c r="HIC160" s="28"/>
      <c r="HID160" s="28"/>
      <c r="HIE160" s="28"/>
      <c r="HIF160" s="28"/>
      <c r="HIG160" s="28"/>
      <c r="HIH160" s="28"/>
      <c r="HII160" s="28"/>
      <c r="HIJ160" s="28"/>
      <c r="HIK160" s="28"/>
      <c r="HIL160" s="28"/>
      <c r="HIM160" s="28"/>
      <c r="HIN160" s="28"/>
      <c r="HIO160" s="28"/>
      <c r="HIP160" s="28"/>
      <c r="HIQ160" s="28"/>
      <c r="HIR160" s="28"/>
      <c r="HIS160" s="28"/>
      <c r="HIT160" s="28"/>
      <c r="HIU160" s="28"/>
      <c r="HIV160" s="28"/>
      <c r="HIW160" s="28"/>
      <c r="HIX160" s="28"/>
      <c r="HIY160" s="28"/>
      <c r="HIZ160" s="28"/>
      <c r="HJA160" s="28"/>
      <c r="HJB160" s="28"/>
      <c r="HJC160" s="28"/>
      <c r="HJD160" s="28"/>
      <c r="HJE160" s="28"/>
      <c r="HJF160" s="28"/>
      <c r="HJG160" s="28"/>
      <c r="HJH160" s="28"/>
      <c r="HJI160" s="28"/>
      <c r="HJJ160" s="28"/>
      <c r="HJK160" s="28"/>
      <c r="HJL160" s="28"/>
      <c r="HJM160" s="28"/>
      <c r="HJN160" s="28"/>
      <c r="HJO160" s="28"/>
      <c r="HJP160" s="28"/>
      <c r="HJQ160" s="28"/>
      <c r="HJR160" s="28"/>
      <c r="HJS160" s="28"/>
      <c r="HJT160" s="28"/>
      <c r="HJU160" s="28"/>
      <c r="HJV160" s="28"/>
      <c r="HJW160" s="28"/>
      <c r="HJX160" s="28"/>
      <c r="HJY160" s="28"/>
      <c r="HJZ160" s="28"/>
      <c r="HKA160" s="28"/>
      <c r="HKB160" s="28"/>
      <c r="HKC160" s="28"/>
      <c r="HKD160" s="28"/>
      <c r="HKE160" s="28"/>
      <c r="HKF160" s="28"/>
      <c r="HKG160" s="28"/>
      <c r="HKH160" s="28"/>
      <c r="HKI160" s="28"/>
      <c r="HKJ160" s="28"/>
      <c r="HKK160" s="28"/>
      <c r="HKL160" s="28"/>
      <c r="HKM160" s="28"/>
      <c r="HKN160" s="28"/>
      <c r="HKO160" s="28"/>
      <c r="HKP160" s="28"/>
      <c r="HKQ160" s="28"/>
      <c r="HKR160" s="28"/>
      <c r="HKS160" s="28"/>
      <c r="HKT160" s="28"/>
      <c r="HKU160" s="28"/>
      <c r="HKV160" s="28"/>
      <c r="HKW160" s="28"/>
      <c r="HKX160" s="28"/>
      <c r="HKY160" s="28"/>
      <c r="HKZ160" s="28"/>
      <c r="HLA160" s="28"/>
      <c r="HLB160" s="28"/>
      <c r="HLC160" s="28"/>
      <c r="HLD160" s="28"/>
      <c r="HLE160" s="28"/>
      <c r="HLF160" s="28"/>
      <c r="HLG160" s="28"/>
      <c r="HLH160" s="28"/>
      <c r="HLI160" s="28"/>
      <c r="HLJ160" s="28"/>
      <c r="HLK160" s="28"/>
      <c r="HLL160" s="28"/>
      <c r="HLM160" s="28"/>
      <c r="HLN160" s="28"/>
      <c r="HLO160" s="28"/>
      <c r="HLP160" s="28"/>
      <c r="HLQ160" s="28"/>
      <c r="HLR160" s="28"/>
      <c r="HLS160" s="28"/>
      <c r="HLT160" s="28"/>
      <c r="HLU160" s="28"/>
      <c r="HLV160" s="28"/>
      <c r="HLW160" s="28"/>
      <c r="HLX160" s="28"/>
      <c r="HLY160" s="28"/>
      <c r="HLZ160" s="28"/>
      <c r="HMA160" s="28"/>
      <c r="HMB160" s="28"/>
      <c r="HMC160" s="28"/>
      <c r="HMD160" s="28"/>
      <c r="HME160" s="28"/>
      <c r="HMF160" s="28"/>
      <c r="HMG160" s="28"/>
      <c r="HMH160" s="28"/>
      <c r="HMI160" s="28"/>
      <c r="HMJ160" s="28"/>
      <c r="HMK160" s="28"/>
      <c r="HML160" s="28"/>
      <c r="HMM160" s="28"/>
      <c r="HMN160" s="28"/>
      <c r="HMO160" s="28"/>
      <c r="HMP160" s="28"/>
      <c r="HMQ160" s="28"/>
      <c r="HMR160" s="28"/>
      <c r="HMS160" s="28"/>
      <c r="HMT160" s="28"/>
      <c r="HMU160" s="28"/>
      <c r="HMV160" s="28"/>
      <c r="HMW160" s="28"/>
      <c r="HMX160" s="28"/>
      <c r="HMY160" s="28"/>
      <c r="HMZ160" s="28"/>
      <c r="HNA160" s="28"/>
      <c r="HNB160" s="28"/>
      <c r="HNC160" s="28"/>
      <c r="HND160" s="28"/>
      <c r="HNE160" s="28"/>
      <c r="HNF160" s="28"/>
      <c r="HNG160" s="28"/>
      <c r="HNH160" s="28"/>
      <c r="HNI160" s="28"/>
      <c r="HNJ160" s="28"/>
      <c r="HNK160" s="28"/>
      <c r="HNL160" s="28"/>
      <c r="HNM160" s="28"/>
      <c r="HNN160" s="28"/>
      <c r="HNO160" s="28"/>
      <c r="HNP160" s="28"/>
      <c r="HNQ160" s="28"/>
      <c r="HNR160" s="28"/>
      <c r="HNS160" s="28"/>
      <c r="HNT160" s="28"/>
      <c r="HNU160" s="28"/>
      <c r="HNV160" s="28"/>
      <c r="HNW160" s="28"/>
      <c r="HNX160" s="28"/>
      <c r="HNY160" s="28"/>
      <c r="HNZ160" s="28"/>
      <c r="HOA160" s="28"/>
      <c r="HOB160" s="28"/>
      <c r="HOC160" s="28"/>
      <c r="HOD160" s="28"/>
      <c r="HOE160" s="28"/>
      <c r="HOF160" s="28"/>
      <c r="HOG160" s="28"/>
      <c r="HOH160" s="28"/>
      <c r="HOI160" s="28"/>
      <c r="HOJ160" s="28"/>
      <c r="HOK160" s="28"/>
      <c r="HOL160" s="28"/>
      <c r="HOM160" s="28"/>
      <c r="HON160" s="28"/>
      <c r="HOO160" s="28"/>
      <c r="HOP160" s="28"/>
      <c r="HOQ160" s="28"/>
      <c r="HOR160" s="28"/>
      <c r="HOS160" s="28"/>
      <c r="HOT160" s="28"/>
      <c r="HOU160" s="28"/>
      <c r="HOV160" s="28"/>
      <c r="HOW160" s="28"/>
      <c r="HOX160" s="28"/>
      <c r="HOY160" s="28"/>
      <c r="HOZ160" s="28"/>
      <c r="HPA160" s="28"/>
      <c r="HPB160" s="28"/>
      <c r="HPC160" s="28"/>
      <c r="HPD160" s="28"/>
      <c r="HPE160" s="28"/>
      <c r="HPF160" s="28"/>
      <c r="HPG160" s="28"/>
      <c r="HPH160" s="28"/>
      <c r="HPI160" s="28"/>
      <c r="HPJ160" s="28"/>
      <c r="HPK160" s="28"/>
      <c r="HPL160" s="28"/>
      <c r="HPM160" s="28"/>
      <c r="HPN160" s="28"/>
      <c r="HPO160" s="28"/>
      <c r="HPP160" s="28"/>
      <c r="HPQ160" s="28"/>
      <c r="HPR160" s="28"/>
      <c r="HPS160" s="28"/>
      <c r="HPT160" s="28"/>
      <c r="HPU160" s="28"/>
      <c r="HPV160" s="28"/>
      <c r="HPW160" s="28"/>
      <c r="HPX160" s="28"/>
      <c r="HPY160" s="28"/>
      <c r="HPZ160" s="28"/>
      <c r="HQA160" s="28"/>
      <c r="HQB160" s="28"/>
      <c r="HQC160" s="28"/>
      <c r="HQD160" s="28"/>
      <c r="HQE160" s="28"/>
      <c r="HQF160" s="28"/>
      <c r="HQG160" s="28"/>
      <c r="HQH160" s="28"/>
      <c r="HQI160" s="28"/>
      <c r="HQJ160" s="28"/>
      <c r="HQK160" s="28"/>
      <c r="HQL160" s="28"/>
      <c r="HQM160" s="28"/>
      <c r="HQN160" s="28"/>
      <c r="HQO160" s="28"/>
      <c r="HQP160" s="28"/>
      <c r="HQQ160" s="28"/>
      <c r="HQR160" s="28"/>
      <c r="HQS160" s="28"/>
      <c r="HQT160" s="28"/>
      <c r="HQU160" s="28"/>
      <c r="HQV160" s="28"/>
      <c r="HQW160" s="28"/>
      <c r="HQX160" s="28"/>
      <c r="HQY160" s="28"/>
      <c r="HQZ160" s="28"/>
      <c r="HRA160" s="28"/>
      <c r="HRB160" s="28"/>
      <c r="HRC160" s="28"/>
      <c r="HRD160" s="28"/>
      <c r="HRE160" s="28"/>
      <c r="HRF160" s="28"/>
      <c r="HRG160" s="28"/>
      <c r="HRH160" s="28"/>
      <c r="HRI160" s="28"/>
      <c r="HRJ160" s="28"/>
      <c r="HRK160" s="28"/>
      <c r="HRL160" s="28"/>
      <c r="HRM160" s="28"/>
      <c r="HRN160" s="28"/>
      <c r="HRO160" s="28"/>
      <c r="HRP160" s="28"/>
      <c r="HRQ160" s="28"/>
      <c r="HRR160" s="28"/>
      <c r="HRS160" s="28"/>
      <c r="HRT160" s="28"/>
      <c r="HRU160" s="28"/>
      <c r="HRV160" s="28"/>
      <c r="HRW160" s="28"/>
      <c r="HRX160" s="28"/>
      <c r="HRY160" s="28"/>
      <c r="HRZ160" s="28"/>
      <c r="HSA160" s="28"/>
      <c r="HSB160" s="28"/>
      <c r="HSC160" s="28"/>
      <c r="HSD160" s="28"/>
      <c r="HSE160" s="28"/>
      <c r="HSF160" s="28"/>
      <c r="HSG160" s="28"/>
      <c r="HSH160" s="28"/>
      <c r="HSI160" s="28"/>
      <c r="HSJ160" s="28"/>
      <c r="HSK160" s="28"/>
      <c r="HSL160" s="28"/>
      <c r="HSM160" s="28"/>
      <c r="HSN160" s="28"/>
      <c r="HSO160" s="28"/>
      <c r="HSP160" s="28"/>
      <c r="HSQ160" s="28"/>
      <c r="HSR160" s="28"/>
      <c r="HSS160" s="28"/>
      <c r="HST160" s="28"/>
      <c r="HSU160" s="28"/>
      <c r="HSV160" s="28"/>
      <c r="HSW160" s="28"/>
      <c r="HSX160" s="28"/>
      <c r="HSY160" s="28"/>
      <c r="HSZ160" s="28"/>
      <c r="HTA160" s="28"/>
      <c r="HTB160" s="28"/>
      <c r="HTC160" s="28"/>
      <c r="HTD160" s="28"/>
      <c r="HTE160" s="28"/>
      <c r="HTF160" s="28"/>
      <c r="HTG160" s="28"/>
      <c r="HTH160" s="28"/>
      <c r="HTI160" s="28"/>
      <c r="HTJ160" s="28"/>
      <c r="HTK160" s="28"/>
      <c r="HTL160" s="28"/>
      <c r="HTM160" s="28"/>
      <c r="HTN160" s="28"/>
      <c r="HTO160" s="28"/>
      <c r="HTP160" s="28"/>
      <c r="HTQ160" s="28"/>
      <c r="HTR160" s="28"/>
      <c r="HTS160" s="28"/>
      <c r="HTT160" s="28"/>
      <c r="HTU160" s="28"/>
      <c r="HTV160" s="28"/>
      <c r="HTW160" s="28"/>
      <c r="HTX160" s="28"/>
      <c r="HTY160" s="28"/>
      <c r="HTZ160" s="28"/>
      <c r="HUA160" s="28"/>
      <c r="HUB160" s="28"/>
      <c r="HUC160" s="28"/>
      <c r="HUD160" s="28"/>
      <c r="HUE160" s="28"/>
      <c r="HUF160" s="28"/>
      <c r="HUG160" s="28"/>
      <c r="HUH160" s="28"/>
      <c r="HUI160" s="28"/>
      <c r="HUJ160" s="28"/>
      <c r="HUK160" s="28"/>
      <c r="HUL160" s="28"/>
      <c r="HUM160" s="28"/>
      <c r="HUN160" s="28"/>
      <c r="HUO160" s="28"/>
      <c r="HUP160" s="28"/>
      <c r="HUQ160" s="28"/>
      <c r="HUR160" s="28"/>
      <c r="HUS160" s="28"/>
      <c r="HUT160" s="28"/>
      <c r="HUU160" s="28"/>
      <c r="HUV160" s="28"/>
      <c r="HUW160" s="28"/>
      <c r="HUX160" s="28"/>
      <c r="HUY160" s="28"/>
      <c r="HUZ160" s="28"/>
      <c r="HVA160" s="28"/>
      <c r="HVB160" s="28"/>
      <c r="HVC160" s="28"/>
      <c r="HVD160" s="28"/>
      <c r="HVE160" s="28"/>
      <c r="HVF160" s="28"/>
      <c r="HVG160" s="28"/>
      <c r="HVH160" s="28"/>
      <c r="HVI160" s="28"/>
      <c r="HVJ160" s="28"/>
      <c r="HVK160" s="28"/>
      <c r="HVL160" s="28"/>
      <c r="HVM160" s="28"/>
      <c r="HVN160" s="28"/>
      <c r="HVO160" s="28"/>
      <c r="HVP160" s="28"/>
      <c r="HVQ160" s="28"/>
      <c r="HVR160" s="28"/>
      <c r="HVS160" s="28"/>
      <c r="HVT160" s="28"/>
      <c r="HVU160" s="28"/>
      <c r="HVV160" s="28"/>
      <c r="HVW160" s="28"/>
      <c r="HVX160" s="28"/>
      <c r="HVY160" s="28"/>
      <c r="HVZ160" s="28"/>
      <c r="HWA160" s="28"/>
      <c r="HWB160" s="28"/>
      <c r="HWC160" s="28"/>
      <c r="HWD160" s="28"/>
      <c r="HWE160" s="28"/>
      <c r="HWF160" s="28"/>
      <c r="HWG160" s="28"/>
      <c r="HWH160" s="28"/>
      <c r="HWI160" s="28"/>
      <c r="HWJ160" s="28"/>
      <c r="HWK160" s="28"/>
      <c r="HWL160" s="28"/>
      <c r="HWM160" s="28"/>
      <c r="HWN160" s="28"/>
      <c r="HWO160" s="28"/>
      <c r="HWP160" s="28"/>
      <c r="HWQ160" s="28"/>
      <c r="HWR160" s="28"/>
      <c r="HWS160" s="28"/>
      <c r="HWT160" s="28"/>
      <c r="HWU160" s="28"/>
      <c r="HWV160" s="28"/>
      <c r="HWW160" s="28"/>
      <c r="HWX160" s="28"/>
      <c r="HWY160" s="28"/>
      <c r="HWZ160" s="28"/>
      <c r="HXA160" s="28"/>
      <c r="HXB160" s="28"/>
      <c r="HXC160" s="28"/>
      <c r="HXD160" s="28"/>
      <c r="HXE160" s="28"/>
      <c r="HXF160" s="28"/>
      <c r="HXG160" s="28"/>
      <c r="HXH160" s="28"/>
      <c r="HXI160" s="28"/>
      <c r="HXJ160" s="28"/>
      <c r="HXK160" s="28"/>
      <c r="HXL160" s="28"/>
      <c r="HXM160" s="28"/>
      <c r="HXN160" s="28"/>
      <c r="HXO160" s="28"/>
      <c r="HXP160" s="28"/>
      <c r="HXQ160" s="28"/>
      <c r="HXR160" s="28"/>
      <c r="HXS160" s="28"/>
      <c r="HXT160" s="28"/>
      <c r="HXU160" s="28"/>
      <c r="HXV160" s="28"/>
      <c r="HXW160" s="28"/>
      <c r="HXX160" s="28"/>
      <c r="HXY160" s="28"/>
      <c r="HXZ160" s="28"/>
      <c r="HYA160" s="28"/>
      <c r="HYB160" s="28"/>
      <c r="HYC160" s="28"/>
      <c r="HYD160" s="28"/>
      <c r="HYE160" s="28"/>
      <c r="HYF160" s="28"/>
      <c r="HYG160" s="28"/>
      <c r="HYH160" s="28"/>
      <c r="HYI160" s="28"/>
      <c r="HYJ160" s="28"/>
      <c r="HYK160" s="28"/>
      <c r="HYL160" s="28"/>
      <c r="HYM160" s="28"/>
      <c r="HYN160" s="28"/>
      <c r="HYO160" s="28"/>
      <c r="HYP160" s="28"/>
      <c r="HYQ160" s="28"/>
      <c r="HYR160" s="28"/>
      <c r="HYS160" s="28"/>
      <c r="HYT160" s="28"/>
      <c r="HYU160" s="28"/>
      <c r="HYV160" s="28"/>
      <c r="HYW160" s="28"/>
      <c r="HYX160" s="28"/>
      <c r="HYY160" s="28"/>
      <c r="HYZ160" s="28"/>
      <c r="HZA160" s="28"/>
      <c r="HZB160" s="28"/>
      <c r="HZC160" s="28"/>
      <c r="HZD160" s="28"/>
      <c r="HZE160" s="28"/>
      <c r="HZF160" s="28"/>
      <c r="HZG160" s="28"/>
      <c r="HZH160" s="28"/>
      <c r="HZI160" s="28"/>
      <c r="HZJ160" s="28"/>
      <c r="HZK160" s="28"/>
      <c r="HZL160" s="28"/>
      <c r="HZM160" s="28"/>
      <c r="HZN160" s="28"/>
      <c r="HZO160" s="28"/>
      <c r="HZP160" s="28"/>
      <c r="HZQ160" s="28"/>
      <c r="HZR160" s="28"/>
      <c r="HZS160" s="28"/>
      <c r="HZT160" s="28"/>
      <c r="HZU160" s="28"/>
      <c r="HZV160" s="28"/>
      <c r="HZW160" s="28"/>
      <c r="HZX160" s="28"/>
      <c r="HZY160" s="28"/>
      <c r="HZZ160" s="28"/>
      <c r="IAA160" s="28"/>
      <c r="IAB160" s="28"/>
      <c r="IAC160" s="28"/>
      <c r="IAD160" s="28"/>
      <c r="IAE160" s="28"/>
      <c r="IAF160" s="28"/>
      <c r="IAG160" s="28"/>
      <c r="IAH160" s="28"/>
      <c r="IAI160" s="28"/>
      <c r="IAJ160" s="28"/>
      <c r="IAK160" s="28"/>
      <c r="IAL160" s="28"/>
      <c r="IAM160" s="28"/>
      <c r="IAN160" s="28"/>
      <c r="IAO160" s="28"/>
      <c r="IAP160" s="28"/>
      <c r="IAQ160" s="28"/>
      <c r="IAR160" s="28"/>
      <c r="IAS160" s="28"/>
      <c r="IAT160" s="28"/>
      <c r="IAU160" s="28"/>
      <c r="IAV160" s="28"/>
      <c r="IAW160" s="28"/>
      <c r="IAX160" s="28"/>
      <c r="IAY160" s="28"/>
      <c r="IAZ160" s="28"/>
      <c r="IBA160" s="28"/>
      <c r="IBB160" s="28"/>
      <c r="IBC160" s="28"/>
      <c r="IBD160" s="28"/>
      <c r="IBE160" s="28"/>
      <c r="IBF160" s="28"/>
      <c r="IBG160" s="28"/>
      <c r="IBH160" s="28"/>
      <c r="IBI160" s="28"/>
      <c r="IBJ160" s="28"/>
      <c r="IBK160" s="28"/>
      <c r="IBL160" s="28"/>
      <c r="IBM160" s="28"/>
      <c r="IBN160" s="28"/>
      <c r="IBO160" s="28"/>
      <c r="IBP160" s="28"/>
      <c r="IBQ160" s="28"/>
      <c r="IBR160" s="28"/>
      <c r="IBS160" s="28"/>
      <c r="IBT160" s="28"/>
      <c r="IBU160" s="28"/>
      <c r="IBV160" s="28"/>
      <c r="IBW160" s="28"/>
      <c r="IBX160" s="28"/>
      <c r="IBY160" s="28"/>
      <c r="IBZ160" s="28"/>
      <c r="ICA160" s="28"/>
      <c r="ICB160" s="28"/>
      <c r="ICC160" s="28"/>
      <c r="ICD160" s="28"/>
      <c r="ICE160" s="28"/>
      <c r="ICF160" s="28"/>
      <c r="ICG160" s="28"/>
      <c r="ICH160" s="28"/>
      <c r="ICI160" s="28"/>
      <c r="ICJ160" s="28"/>
      <c r="ICK160" s="28"/>
      <c r="ICL160" s="28"/>
      <c r="ICM160" s="28"/>
      <c r="ICN160" s="28"/>
      <c r="ICO160" s="28"/>
      <c r="ICP160" s="28"/>
      <c r="ICQ160" s="28"/>
      <c r="ICR160" s="28"/>
      <c r="ICS160" s="28"/>
      <c r="ICT160" s="28"/>
      <c r="ICU160" s="28"/>
      <c r="ICV160" s="28"/>
      <c r="ICW160" s="28"/>
      <c r="ICX160" s="28"/>
      <c r="ICY160" s="28"/>
      <c r="ICZ160" s="28"/>
      <c r="IDA160" s="28"/>
      <c r="IDB160" s="28"/>
      <c r="IDC160" s="28"/>
      <c r="IDD160" s="28"/>
      <c r="IDE160" s="28"/>
      <c r="IDF160" s="28"/>
      <c r="IDG160" s="28"/>
      <c r="IDH160" s="28"/>
      <c r="IDI160" s="28"/>
      <c r="IDJ160" s="28"/>
      <c r="IDK160" s="28"/>
      <c r="IDL160" s="28"/>
      <c r="IDM160" s="28"/>
      <c r="IDN160" s="28"/>
      <c r="IDO160" s="28"/>
      <c r="IDP160" s="28"/>
      <c r="IDQ160" s="28"/>
      <c r="IDR160" s="28"/>
      <c r="IDS160" s="28"/>
      <c r="IDT160" s="28"/>
      <c r="IDU160" s="28"/>
      <c r="IDV160" s="28"/>
      <c r="IDW160" s="28"/>
      <c r="IDX160" s="28"/>
      <c r="IDY160" s="28"/>
      <c r="IDZ160" s="28"/>
      <c r="IEA160" s="28"/>
      <c r="IEB160" s="28"/>
      <c r="IEC160" s="28"/>
      <c r="IED160" s="28"/>
      <c r="IEE160" s="28"/>
      <c r="IEF160" s="28"/>
      <c r="IEG160" s="28"/>
      <c r="IEH160" s="28"/>
      <c r="IEI160" s="28"/>
      <c r="IEJ160" s="28"/>
      <c r="IEK160" s="28"/>
      <c r="IEL160" s="28"/>
      <c r="IEM160" s="28"/>
      <c r="IEN160" s="28"/>
      <c r="IEO160" s="28"/>
      <c r="IEP160" s="28"/>
      <c r="IEQ160" s="28"/>
      <c r="IER160" s="28"/>
      <c r="IES160" s="28"/>
      <c r="IET160" s="28"/>
      <c r="IEU160" s="28"/>
      <c r="IEV160" s="28"/>
      <c r="IEW160" s="28"/>
      <c r="IEX160" s="28"/>
      <c r="IEY160" s="28"/>
      <c r="IEZ160" s="28"/>
      <c r="IFA160" s="28"/>
      <c r="IFB160" s="28"/>
      <c r="IFC160" s="28"/>
      <c r="IFD160" s="28"/>
      <c r="IFE160" s="28"/>
      <c r="IFF160" s="28"/>
      <c r="IFG160" s="28"/>
      <c r="IFH160" s="28"/>
      <c r="IFI160" s="28"/>
      <c r="IFJ160" s="28"/>
      <c r="IFK160" s="28"/>
      <c r="IFL160" s="28"/>
      <c r="IFM160" s="28"/>
      <c r="IFN160" s="28"/>
      <c r="IFO160" s="28"/>
      <c r="IFP160" s="28"/>
      <c r="IFQ160" s="28"/>
      <c r="IFR160" s="28"/>
      <c r="IFS160" s="28"/>
      <c r="IFT160" s="28"/>
      <c r="IFU160" s="28"/>
      <c r="IFV160" s="28"/>
      <c r="IFW160" s="28"/>
      <c r="IFX160" s="28"/>
      <c r="IFY160" s="28"/>
      <c r="IFZ160" s="28"/>
      <c r="IGA160" s="28"/>
      <c r="IGB160" s="28"/>
      <c r="IGC160" s="28"/>
      <c r="IGD160" s="28"/>
      <c r="IGE160" s="28"/>
      <c r="IGF160" s="28"/>
      <c r="IGG160" s="28"/>
      <c r="IGH160" s="28"/>
      <c r="IGI160" s="28"/>
      <c r="IGJ160" s="28"/>
      <c r="IGK160" s="28"/>
      <c r="IGL160" s="28"/>
      <c r="IGM160" s="28"/>
      <c r="IGN160" s="28"/>
      <c r="IGO160" s="28"/>
      <c r="IGP160" s="28"/>
      <c r="IGQ160" s="28"/>
      <c r="IGR160" s="28"/>
      <c r="IGS160" s="28"/>
      <c r="IGT160" s="28"/>
      <c r="IGU160" s="28"/>
      <c r="IGV160" s="28"/>
      <c r="IGW160" s="28"/>
      <c r="IGX160" s="28"/>
      <c r="IGY160" s="28"/>
      <c r="IGZ160" s="28"/>
      <c r="IHA160" s="28"/>
      <c r="IHB160" s="28"/>
      <c r="IHC160" s="28"/>
      <c r="IHD160" s="28"/>
      <c r="IHE160" s="28"/>
      <c r="IHF160" s="28"/>
      <c r="IHG160" s="28"/>
      <c r="IHH160" s="28"/>
      <c r="IHI160" s="28"/>
      <c r="IHJ160" s="28"/>
      <c r="IHK160" s="28"/>
      <c r="IHL160" s="28"/>
      <c r="IHM160" s="28"/>
      <c r="IHN160" s="28"/>
      <c r="IHO160" s="28"/>
      <c r="IHP160" s="28"/>
      <c r="IHQ160" s="28"/>
      <c r="IHR160" s="28"/>
      <c r="IHS160" s="28"/>
      <c r="IHT160" s="28"/>
      <c r="IHU160" s="28"/>
      <c r="IHV160" s="28"/>
      <c r="IHW160" s="28"/>
      <c r="IHX160" s="28"/>
      <c r="IHY160" s="28"/>
      <c r="IHZ160" s="28"/>
      <c r="IIA160" s="28"/>
      <c r="IIB160" s="28"/>
      <c r="IIC160" s="28"/>
      <c r="IID160" s="28"/>
      <c r="IIE160" s="28"/>
      <c r="IIF160" s="28"/>
      <c r="IIG160" s="28"/>
      <c r="IIH160" s="28"/>
      <c r="III160" s="28"/>
      <c r="IIJ160" s="28"/>
      <c r="IIK160" s="28"/>
      <c r="IIL160" s="28"/>
      <c r="IIM160" s="28"/>
      <c r="IIN160" s="28"/>
      <c r="IIO160" s="28"/>
      <c r="IIP160" s="28"/>
      <c r="IIQ160" s="28"/>
      <c r="IIR160" s="28"/>
      <c r="IIS160" s="28"/>
      <c r="IIT160" s="28"/>
      <c r="IIU160" s="28"/>
      <c r="IIV160" s="28"/>
      <c r="IIW160" s="28"/>
      <c r="IIX160" s="28"/>
      <c r="IIY160" s="28"/>
      <c r="IIZ160" s="28"/>
      <c r="IJA160" s="28"/>
      <c r="IJB160" s="28"/>
      <c r="IJC160" s="28"/>
      <c r="IJD160" s="28"/>
      <c r="IJE160" s="28"/>
      <c r="IJF160" s="28"/>
      <c r="IJG160" s="28"/>
      <c r="IJH160" s="28"/>
      <c r="IJI160" s="28"/>
      <c r="IJJ160" s="28"/>
      <c r="IJK160" s="28"/>
      <c r="IJL160" s="28"/>
      <c r="IJM160" s="28"/>
      <c r="IJN160" s="28"/>
      <c r="IJO160" s="28"/>
      <c r="IJP160" s="28"/>
      <c r="IJQ160" s="28"/>
      <c r="IJR160" s="28"/>
      <c r="IJS160" s="28"/>
      <c r="IJT160" s="28"/>
      <c r="IJU160" s="28"/>
      <c r="IJV160" s="28"/>
      <c r="IJW160" s="28"/>
      <c r="IJX160" s="28"/>
      <c r="IJY160" s="28"/>
      <c r="IJZ160" s="28"/>
      <c r="IKA160" s="28"/>
      <c r="IKB160" s="28"/>
      <c r="IKC160" s="28"/>
      <c r="IKD160" s="28"/>
      <c r="IKE160" s="28"/>
      <c r="IKF160" s="28"/>
      <c r="IKG160" s="28"/>
      <c r="IKH160" s="28"/>
      <c r="IKI160" s="28"/>
      <c r="IKJ160" s="28"/>
      <c r="IKK160" s="28"/>
      <c r="IKL160" s="28"/>
      <c r="IKM160" s="28"/>
      <c r="IKN160" s="28"/>
      <c r="IKO160" s="28"/>
      <c r="IKP160" s="28"/>
      <c r="IKQ160" s="28"/>
      <c r="IKR160" s="28"/>
      <c r="IKS160" s="28"/>
      <c r="IKT160" s="28"/>
      <c r="IKU160" s="28"/>
      <c r="IKV160" s="28"/>
      <c r="IKW160" s="28"/>
      <c r="IKX160" s="28"/>
      <c r="IKY160" s="28"/>
      <c r="IKZ160" s="28"/>
      <c r="ILA160" s="28"/>
      <c r="ILB160" s="28"/>
      <c r="ILC160" s="28"/>
      <c r="ILD160" s="28"/>
      <c r="ILE160" s="28"/>
      <c r="ILF160" s="28"/>
      <c r="ILG160" s="28"/>
      <c r="ILH160" s="28"/>
      <c r="ILI160" s="28"/>
      <c r="ILJ160" s="28"/>
      <c r="ILK160" s="28"/>
      <c r="ILL160" s="28"/>
      <c r="ILM160" s="28"/>
      <c r="ILN160" s="28"/>
      <c r="ILO160" s="28"/>
      <c r="ILP160" s="28"/>
      <c r="ILQ160" s="28"/>
      <c r="ILR160" s="28"/>
      <c r="ILS160" s="28"/>
      <c r="ILT160" s="28"/>
      <c r="ILU160" s="28"/>
      <c r="ILV160" s="28"/>
      <c r="ILW160" s="28"/>
      <c r="ILX160" s="28"/>
      <c r="ILY160" s="28"/>
      <c r="ILZ160" s="28"/>
      <c r="IMA160" s="28"/>
      <c r="IMB160" s="28"/>
      <c r="IMC160" s="28"/>
      <c r="IMD160" s="28"/>
      <c r="IME160" s="28"/>
      <c r="IMF160" s="28"/>
      <c r="IMG160" s="28"/>
      <c r="IMH160" s="28"/>
      <c r="IMI160" s="28"/>
      <c r="IMJ160" s="28"/>
      <c r="IMK160" s="28"/>
      <c r="IML160" s="28"/>
      <c r="IMM160" s="28"/>
      <c r="IMN160" s="28"/>
      <c r="IMO160" s="28"/>
      <c r="IMP160" s="28"/>
      <c r="IMQ160" s="28"/>
      <c r="IMR160" s="28"/>
      <c r="IMS160" s="28"/>
      <c r="IMT160" s="28"/>
      <c r="IMU160" s="28"/>
      <c r="IMV160" s="28"/>
      <c r="IMW160" s="28"/>
      <c r="IMX160" s="28"/>
      <c r="IMY160" s="28"/>
      <c r="IMZ160" s="28"/>
      <c r="INA160" s="28"/>
      <c r="INB160" s="28"/>
      <c r="INC160" s="28"/>
      <c r="IND160" s="28"/>
      <c r="INE160" s="28"/>
      <c r="INF160" s="28"/>
      <c r="ING160" s="28"/>
      <c r="INH160" s="28"/>
      <c r="INI160" s="28"/>
      <c r="INJ160" s="28"/>
      <c r="INK160" s="28"/>
      <c r="INL160" s="28"/>
      <c r="INM160" s="28"/>
      <c r="INN160" s="28"/>
      <c r="INO160" s="28"/>
      <c r="INP160" s="28"/>
      <c r="INQ160" s="28"/>
      <c r="INR160" s="28"/>
      <c r="INS160" s="28"/>
      <c r="INT160" s="28"/>
      <c r="INU160" s="28"/>
      <c r="INV160" s="28"/>
      <c r="INW160" s="28"/>
      <c r="INX160" s="28"/>
      <c r="INY160" s="28"/>
      <c r="INZ160" s="28"/>
      <c r="IOA160" s="28"/>
      <c r="IOB160" s="28"/>
      <c r="IOC160" s="28"/>
      <c r="IOD160" s="28"/>
      <c r="IOE160" s="28"/>
      <c r="IOF160" s="28"/>
      <c r="IOG160" s="28"/>
      <c r="IOH160" s="28"/>
      <c r="IOI160" s="28"/>
      <c r="IOJ160" s="28"/>
      <c r="IOK160" s="28"/>
      <c r="IOL160" s="28"/>
      <c r="IOM160" s="28"/>
      <c r="ION160" s="28"/>
      <c r="IOO160" s="28"/>
      <c r="IOP160" s="28"/>
      <c r="IOQ160" s="28"/>
      <c r="IOR160" s="28"/>
      <c r="IOS160" s="28"/>
      <c r="IOT160" s="28"/>
      <c r="IOU160" s="28"/>
      <c r="IOV160" s="28"/>
      <c r="IOW160" s="28"/>
      <c r="IOX160" s="28"/>
      <c r="IOY160" s="28"/>
      <c r="IOZ160" s="28"/>
      <c r="IPA160" s="28"/>
      <c r="IPB160" s="28"/>
      <c r="IPC160" s="28"/>
      <c r="IPD160" s="28"/>
      <c r="IPE160" s="28"/>
      <c r="IPF160" s="28"/>
      <c r="IPG160" s="28"/>
      <c r="IPH160" s="28"/>
      <c r="IPI160" s="28"/>
      <c r="IPJ160" s="28"/>
      <c r="IPK160" s="28"/>
      <c r="IPL160" s="28"/>
      <c r="IPM160" s="28"/>
      <c r="IPN160" s="28"/>
      <c r="IPO160" s="28"/>
      <c r="IPP160" s="28"/>
      <c r="IPQ160" s="28"/>
      <c r="IPR160" s="28"/>
      <c r="IPS160" s="28"/>
      <c r="IPT160" s="28"/>
      <c r="IPU160" s="28"/>
      <c r="IPV160" s="28"/>
      <c r="IPW160" s="28"/>
      <c r="IPX160" s="28"/>
      <c r="IPY160" s="28"/>
      <c r="IPZ160" s="28"/>
      <c r="IQA160" s="28"/>
      <c r="IQB160" s="28"/>
      <c r="IQC160" s="28"/>
      <c r="IQD160" s="28"/>
      <c r="IQE160" s="28"/>
      <c r="IQF160" s="28"/>
      <c r="IQG160" s="28"/>
      <c r="IQH160" s="28"/>
      <c r="IQI160" s="28"/>
      <c r="IQJ160" s="28"/>
      <c r="IQK160" s="28"/>
      <c r="IQL160" s="28"/>
      <c r="IQM160" s="28"/>
      <c r="IQN160" s="28"/>
      <c r="IQO160" s="28"/>
      <c r="IQP160" s="28"/>
      <c r="IQQ160" s="28"/>
      <c r="IQR160" s="28"/>
      <c r="IQS160" s="28"/>
      <c r="IQT160" s="28"/>
      <c r="IQU160" s="28"/>
      <c r="IQV160" s="28"/>
      <c r="IQW160" s="28"/>
      <c r="IQX160" s="28"/>
      <c r="IQY160" s="28"/>
      <c r="IQZ160" s="28"/>
      <c r="IRA160" s="28"/>
      <c r="IRB160" s="28"/>
      <c r="IRC160" s="28"/>
      <c r="IRD160" s="28"/>
      <c r="IRE160" s="28"/>
      <c r="IRF160" s="28"/>
      <c r="IRG160" s="28"/>
      <c r="IRH160" s="28"/>
      <c r="IRI160" s="28"/>
      <c r="IRJ160" s="28"/>
      <c r="IRK160" s="28"/>
      <c r="IRL160" s="28"/>
      <c r="IRM160" s="28"/>
      <c r="IRN160" s="28"/>
      <c r="IRO160" s="28"/>
      <c r="IRP160" s="28"/>
      <c r="IRQ160" s="28"/>
      <c r="IRR160" s="28"/>
      <c r="IRS160" s="28"/>
      <c r="IRT160" s="28"/>
      <c r="IRU160" s="28"/>
      <c r="IRV160" s="28"/>
      <c r="IRW160" s="28"/>
      <c r="IRX160" s="28"/>
      <c r="IRY160" s="28"/>
      <c r="IRZ160" s="28"/>
      <c r="ISA160" s="28"/>
      <c r="ISB160" s="28"/>
      <c r="ISC160" s="28"/>
      <c r="ISD160" s="28"/>
      <c r="ISE160" s="28"/>
      <c r="ISF160" s="28"/>
      <c r="ISG160" s="28"/>
      <c r="ISH160" s="28"/>
      <c r="ISI160" s="28"/>
      <c r="ISJ160" s="28"/>
      <c r="ISK160" s="28"/>
      <c r="ISL160" s="28"/>
      <c r="ISM160" s="28"/>
      <c r="ISN160" s="28"/>
      <c r="ISO160" s="28"/>
      <c r="ISP160" s="28"/>
      <c r="ISQ160" s="28"/>
      <c r="ISR160" s="28"/>
      <c r="ISS160" s="28"/>
      <c r="IST160" s="28"/>
      <c r="ISU160" s="28"/>
      <c r="ISV160" s="28"/>
      <c r="ISW160" s="28"/>
      <c r="ISX160" s="28"/>
      <c r="ISY160" s="28"/>
      <c r="ISZ160" s="28"/>
      <c r="ITA160" s="28"/>
      <c r="ITB160" s="28"/>
      <c r="ITC160" s="28"/>
      <c r="ITD160" s="28"/>
      <c r="ITE160" s="28"/>
      <c r="ITF160" s="28"/>
      <c r="ITG160" s="28"/>
      <c r="ITH160" s="28"/>
      <c r="ITI160" s="28"/>
      <c r="ITJ160" s="28"/>
      <c r="ITK160" s="28"/>
      <c r="ITL160" s="28"/>
      <c r="ITM160" s="28"/>
      <c r="ITN160" s="28"/>
      <c r="ITO160" s="28"/>
      <c r="ITP160" s="28"/>
      <c r="ITQ160" s="28"/>
      <c r="ITR160" s="28"/>
      <c r="ITS160" s="28"/>
      <c r="ITT160" s="28"/>
      <c r="ITU160" s="28"/>
      <c r="ITV160" s="28"/>
      <c r="ITW160" s="28"/>
      <c r="ITX160" s="28"/>
      <c r="ITY160" s="28"/>
      <c r="ITZ160" s="28"/>
      <c r="IUA160" s="28"/>
      <c r="IUB160" s="28"/>
      <c r="IUC160" s="28"/>
      <c r="IUD160" s="28"/>
      <c r="IUE160" s="28"/>
      <c r="IUF160" s="28"/>
      <c r="IUG160" s="28"/>
      <c r="IUH160" s="28"/>
      <c r="IUI160" s="28"/>
      <c r="IUJ160" s="28"/>
      <c r="IUK160" s="28"/>
      <c r="IUL160" s="28"/>
      <c r="IUM160" s="28"/>
      <c r="IUN160" s="28"/>
      <c r="IUO160" s="28"/>
      <c r="IUP160" s="28"/>
      <c r="IUQ160" s="28"/>
      <c r="IUR160" s="28"/>
      <c r="IUS160" s="28"/>
      <c r="IUT160" s="28"/>
      <c r="IUU160" s="28"/>
      <c r="IUV160" s="28"/>
      <c r="IUW160" s="28"/>
      <c r="IUX160" s="28"/>
      <c r="IUY160" s="28"/>
      <c r="IUZ160" s="28"/>
      <c r="IVA160" s="28"/>
      <c r="IVB160" s="28"/>
      <c r="IVC160" s="28"/>
      <c r="IVD160" s="28"/>
      <c r="IVE160" s="28"/>
      <c r="IVF160" s="28"/>
      <c r="IVG160" s="28"/>
      <c r="IVH160" s="28"/>
      <c r="IVI160" s="28"/>
      <c r="IVJ160" s="28"/>
      <c r="IVK160" s="28"/>
      <c r="IVL160" s="28"/>
      <c r="IVM160" s="28"/>
      <c r="IVN160" s="28"/>
      <c r="IVO160" s="28"/>
      <c r="IVP160" s="28"/>
      <c r="IVQ160" s="28"/>
      <c r="IVR160" s="28"/>
      <c r="IVS160" s="28"/>
      <c r="IVT160" s="28"/>
      <c r="IVU160" s="28"/>
      <c r="IVV160" s="28"/>
      <c r="IVW160" s="28"/>
      <c r="IVX160" s="28"/>
      <c r="IVY160" s="28"/>
      <c r="IVZ160" s="28"/>
      <c r="IWA160" s="28"/>
      <c r="IWB160" s="28"/>
      <c r="IWC160" s="28"/>
      <c r="IWD160" s="28"/>
      <c r="IWE160" s="28"/>
      <c r="IWF160" s="28"/>
      <c r="IWG160" s="28"/>
      <c r="IWH160" s="28"/>
      <c r="IWI160" s="28"/>
      <c r="IWJ160" s="28"/>
      <c r="IWK160" s="28"/>
      <c r="IWL160" s="28"/>
      <c r="IWM160" s="28"/>
      <c r="IWN160" s="28"/>
      <c r="IWO160" s="28"/>
      <c r="IWP160" s="28"/>
      <c r="IWQ160" s="28"/>
      <c r="IWR160" s="28"/>
      <c r="IWS160" s="28"/>
      <c r="IWT160" s="28"/>
      <c r="IWU160" s="28"/>
      <c r="IWV160" s="28"/>
      <c r="IWW160" s="28"/>
      <c r="IWX160" s="28"/>
      <c r="IWY160" s="28"/>
      <c r="IWZ160" s="28"/>
      <c r="IXA160" s="28"/>
      <c r="IXB160" s="28"/>
      <c r="IXC160" s="28"/>
      <c r="IXD160" s="28"/>
      <c r="IXE160" s="28"/>
      <c r="IXF160" s="28"/>
      <c r="IXG160" s="28"/>
      <c r="IXH160" s="28"/>
      <c r="IXI160" s="28"/>
      <c r="IXJ160" s="28"/>
      <c r="IXK160" s="28"/>
      <c r="IXL160" s="28"/>
      <c r="IXM160" s="28"/>
      <c r="IXN160" s="28"/>
      <c r="IXO160" s="28"/>
      <c r="IXP160" s="28"/>
      <c r="IXQ160" s="28"/>
      <c r="IXR160" s="28"/>
      <c r="IXS160" s="28"/>
      <c r="IXT160" s="28"/>
      <c r="IXU160" s="28"/>
      <c r="IXV160" s="28"/>
      <c r="IXW160" s="28"/>
      <c r="IXX160" s="28"/>
      <c r="IXY160" s="28"/>
      <c r="IXZ160" s="28"/>
      <c r="IYA160" s="28"/>
      <c r="IYB160" s="28"/>
      <c r="IYC160" s="28"/>
      <c r="IYD160" s="28"/>
      <c r="IYE160" s="28"/>
      <c r="IYF160" s="28"/>
      <c r="IYG160" s="28"/>
      <c r="IYH160" s="28"/>
      <c r="IYI160" s="28"/>
      <c r="IYJ160" s="28"/>
      <c r="IYK160" s="28"/>
      <c r="IYL160" s="28"/>
      <c r="IYM160" s="28"/>
      <c r="IYN160" s="28"/>
      <c r="IYO160" s="28"/>
      <c r="IYP160" s="28"/>
      <c r="IYQ160" s="28"/>
      <c r="IYR160" s="28"/>
      <c r="IYS160" s="28"/>
      <c r="IYT160" s="28"/>
      <c r="IYU160" s="28"/>
      <c r="IYV160" s="28"/>
      <c r="IYW160" s="28"/>
      <c r="IYX160" s="28"/>
      <c r="IYY160" s="28"/>
      <c r="IYZ160" s="28"/>
      <c r="IZA160" s="28"/>
      <c r="IZB160" s="28"/>
      <c r="IZC160" s="28"/>
      <c r="IZD160" s="28"/>
      <c r="IZE160" s="28"/>
      <c r="IZF160" s="28"/>
      <c r="IZG160" s="28"/>
      <c r="IZH160" s="28"/>
      <c r="IZI160" s="28"/>
      <c r="IZJ160" s="28"/>
      <c r="IZK160" s="28"/>
      <c r="IZL160" s="28"/>
      <c r="IZM160" s="28"/>
      <c r="IZN160" s="28"/>
      <c r="IZO160" s="28"/>
      <c r="IZP160" s="28"/>
      <c r="IZQ160" s="28"/>
      <c r="IZR160" s="28"/>
      <c r="IZS160" s="28"/>
      <c r="IZT160" s="28"/>
      <c r="IZU160" s="28"/>
      <c r="IZV160" s="28"/>
      <c r="IZW160" s="28"/>
      <c r="IZX160" s="28"/>
      <c r="IZY160" s="28"/>
      <c r="IZZ160" s="28"/>
      <c r="JAA160" s="28"/>
      <c r="JAB160" s="28"/>
      <c r="JAC160" s="28"/>
      <c r="JAD160" s="28"/>
      <c r="JAE160" s="28"/>
      <c r="JAF160" s="28"/>
      <c r="JAG160" s="28"/>
      <c r="JAH160" s="28"/>
      <c r="JAI160" s="28"/>
      <c r="JAJ160" s="28"/>
      <c r="JAK160" s="28"/>
      <c r="JAL160" s="28"/>
      <c r="JAM160" s="28"/>
      <c r="JAN160" s="28"/>
      <c r="JAO160" s="28"/>
      <c r="JAP160" s="28"/>
      <c r="JAQ160" s="28"/>
      <c r="JAR160" s="28"/>
      <c r="JAS160" s="28"/>
      <c r="JAT160" s="28"/>
      <c r="JAU160" s="28"/>
      <c r="JAV160" s="28"/>
      <c r="JAW160" s="28"/>
      <c r="JAX160" s="28"/>
      <c r="JAY160" s="28"/>
      <c r="JAZ160" s="28"/>
      <c r="JBA160" s="28"/>
      <c r="JBB160" s="28"/>
      <c r="JBC160" s="28"/>
      <c r="JBD160" s="28"/>
      <c r="JBE160" s="28"/>
      <c r="JBF160" s="28"/>
      <c r="JBG160" s="28"/>
      <c r="JBH160" s="28"/>
      <c r="JBI160" s="28"/>
      <c r="JBJ160" s="28"/>
      <c r="JBK160" s="28"/>
      <c r="JBL160" s="28"/>
      <c r="JBM160" s="28"/>
      <c r="JBN160" s="28"/>
      <c r="JBO160" s="28"/>
      <c r="JBP160" s="28"/>
      <c r="JBQ160" s="28"/>
      <c r="JBR160" s="28"/>
      <c r="JBS160" s="28"/>
      <c r="JBT160" s="28"/>
      <c r="JBU160" s="28"/>
      <c r="JBV160" s="28"/>
      <c r="JBW160" s="28"/>
      <c r="JBX160" s="28"/>
      <c r="JBY160" s="28"/>
      <c r="JBZ160" s="28"/>
      <c r="JCA160" s="28"/>
      <c r="JCB160" s="28"/>
      <c r="JCC160" s="28"/>
      <c r="JCD160" s="28"/>
      <c r="JCE160" s="28"/>
      <c r="JCF160" s="28"/>
      <c r="JCG160" s="28"/>
      <c r="JCH160" s="28"/>
      <c r="JCI160" s="28"/>
      <c r="JCJ160" s="28"/>
      <c r="JCK160" s="28"/>
      <c r="JCL160" s="28"/>
      <c r="JCM160" s="28"/>
      <c r="JCN160" s="28"/>
      <c r="JCO160" s="28"/>
      <c r="JCP160" s="28"/>
      <c r="JCQ160" s="28"/>
      <c r="JCR160" s="28"/>
      <c r="JCS160" s="28"/>
      <c r="JCT160" s="28"/>
      <c r="JCU160" s="28"/>
      <c r="JCV160" s="28"/>
      <c r="JCW160" s="28"/>
      <c r="JCX160" s="28"/>
      <c r="JCY160" s="28"/>
      <c r="JCZ160" s="28"/>
      <c r="JDA160" s="28"/>
      <c r="JDB160" s="28"/>
      <c r="JDC160" s="28"/>
      <c r="JDD160" s="28"/>
      <c r="JDE160" s="28"/>
      <c r="JDF160" s="28"/>
      <c r="JDG160" s="28"/>
      <c r="JDH160" s="28"/>
      <c r="JDI160" s="28"/>
      <c r="JDJ160" s="28"/>
      <c r="JDK160" s="28"/>
      <c r="JDL160" s="28"/>
      <c r="JDM160" s="28"/>
      <c r="JDN160" s="28"/>
      <c r="JDO160" s="28"/>
      <c r="JDP160" s="28"/>
      <c r="JDQ160" s="28"/>
      <c r="JDR160" s="28"/>
      <c r="JDS160" s="28"/>
      <c r="JDT160" s="28"/>
      <c r="JDU160" s="28"/>
      <c r="JDV160" s="28"/>
      <c r="JDW160" s="28"/>
      <c r="JDX160" s="28"/>
      <c r="JDY160" s="28"/>
      <c r="JDZ160" s="28"/>
      <c r="JEA160" s="28"/>
      <c r="JEB160" s="28"/>
      <c r="JEC160" s="28"/>
      <c r="JED160" s="28"/>
      <c r="JEE160" s="28"/>
      <c r="JEF160" s="28"/>
      <c r="JEG160" s="28"/>
      <c r="JEH160" s="28"/>
      <c r="JEI160" s="28"/>
      <c r="JEJ160" s="28"/>
      <c r="JEK160" s="28"/>
      <c r="JEL160" s="28"/>
      <c r="JEM160" s="28"/>
      <c r="JEN160" s="28"/>
      <c r="JEO160" s="28"/>
      <c r="JEP160" s="28"/>
      <c r="JEQ160" s="28"/>
      <c r="JER160" s="28"/>
      <c r="JES160" s="28"/>
      <c r="JET160" s="28"/>
      <c r="JEU160" s="28"/>
      <c r="JEV160" s="28"/>
      <c r="JEW160" s="28"/>
      <c r="JEX160" s="28"/>
      <c r="JEY160" s="28"/>
      <c r="JEZ160" s="28"/>
      <c r="JFA160" s="28"/>
      <c r="JFB160" s="28"/>
      <c r="JFC160" s="28"/>
      <c r="JFD160" s="28"/>
      <c r="JFE160" s="28"/>
      <c r="JFF160" s="28"/>
      <c r="JFG160" s="28"/>
      <c r="JFH160" s="28"/>
      <c r="JFI160" s="28"/>
      <c r="JFJ160" s="28"/>
      <c r="JFK160" s="28"/>
      <c r="JFL160" s="28"/>
      <c r="JFM160" s="28"/>
      <c r="JFN160" s="28"/>
      <c r="JFO160" s="28"/>
      <c r="JFP160" s="28"/>
      <c r="JFQ160" s="28"/>
      <c r="JFR160" s="28"/>
      <c r="JFS160" s="28"/>
      <c r="JFT160" s="28"/>
      <c r="JFU160" s="28"/>
      <c r="JFV160" s="28"/>
      <c r="JFW160" s="28"/>
      <c r="JFX160" s="28"/>
      <c r="JFY160" s="28"/>
      <c r="JFZ160" s="28"/>
      <c r="JGA160" s="28"/>
      <c r="JGB160" s="28"/>
      <c r="JGC160" s="28"/>
      <c r="JGD160" s="28"/>
      <c r="JGE160" s="28"/>
      <c r="JGF160" s="28"/>
      <c r="JGG160" s="28"/>
      <c r="JGH160" s="28"/>
      <c r="JGI160" s="28"/>
      <c r="JGJ160" s="28"/>
      <c r="JGK160" s="28"/>
      <c r="JGL160" s="28"/>
      <c r="JGM160" s="28"/>
      <c r="JGN160" s="28"/>
      <c r="JGO160" s="28"/>
      <c r="JGP160" s="28"/>
      <c r="JGQ160" s="28"/>
      <c r="JGR160" s="28"/>
      <c r="JGS160" s="28"/>
      <c r="JGT160" s="28"/>
      <c r="JGU160" s="28"/>
      <c r="JGV160" s="28"/>
      <c r="JGW160" s="28"/>
      <c r="JGX160" s="28"/>
      <c r="JGY160" s="28"/>
      <c r="JGZ160" s="28"/>
      <c r="JHA160" s="28"/>
      <c r="JHB160" s="28"/>
      <c r="JHC160" s="28"/>
      <c r="JHD160" s="28"/>
      <c r="JHE160" s="28"/>
      <c r="JHF160" s="28"/>
      <c r="JHG160" s="28"/>
      <c r="JHH160" s="28"/>
      <c r="JHI160" s="28"/>
      <c r="JHJ160" s="28"/>
      <c r="JHK160" s="28"/>
      <c r="JHL160" s="28"/>
      <c r="JHM160" s="28"/>
      <c r="JHN160" s="28"/>
      <c r="JHO160" s="28"/>
      <c r="JHP160" s="28"/>
      <c r="JHQ160" s="28"/>
      <c r="JHR160" s="28"/>
      <c r="JHS160" s="28"/>
      <c r="JHT160" s="28"/>
      <c r="JHU160" s="28"/>
      <c r="JHV160" s="28"/>
      <c r="JHW160" s="28"/>
      <c r="JHX160" s="28"/>
      <c r="JHY160" s="28"/>
      <c r="JHZ160" s="28"/>
      <c r="JIA160" s="28"/>
      <c r="JIB160" s="28"/>
      <c r="JIC160" s="28"/>
      <c r="JID160" s="28"/>
      <c r="JIE160" s="28"/>
      <c r="JIF160" s="28"/>
      <c r="JIG160" s="28"/>
      <c r="JIH160" s="28"/>
      <c r="JII160" s="28"/>
      <c r="JIJ160" s="28"/>
      <c r="JIK160" s="28"/>
      <c r="JIL160" s="28"/>
      <c r="JIM160" s="28"/>
      <c r="JIN160" s="28"/>
      <c r="JIO160" s="28"/>
      <c r="JIP160" s="28"/>
      <c r="JIQ160" s="28"/>
      <c r="JIR160" s="28"/>
      <c r="JIS160" s="28"/>
      <c r="JIT160" s="28"/>
      <c r="JIU160" s="28"/>
      <c r="JIV160" s="28"/>
      <c r="JIW160" s="28"/>
      <c r="JIX160" s="28"/>
      <c r="JIY160" s="28"/>
      <c r="JIZ160" s="28"/>
      <c r="JJA160" s="28"/>
      <c r="JJB160" s="28"/>
      <c r="JJC160" s="28"/>
      <c r="JJD160" s="28"/>
      <c r="JJE160" s="28"/>
      <c r="JJF160" s="28"/>
      <c r="JJG160" s="28"/>
      <c r="JJH160" s="28"/>
      <c r="JJI160" s="28"/>
      <c r="JJJ160" s="28"/>
      <c r="JJK160" s="28"/>
      <c r="JJL160" s="28"/>
      <c r="JJM160" s="28"/>
      <c r="JJN160" s="28"/>
      <c r="JJO160" s="28"/>
      <c r="JJP160" s="28"/>
      <c r="JJQ160" s="28"/>
      <c r="JJR160" s="28"/>
      <c r="JJS160" s="28"/>
      <c r="JJT160" s="28"/>
      <c r="JJU160" s="28"/>
      <c r="JJV160" s="28"/>
      <c r="JJW160" s="28"/>
      <c r="JJX160" s="28"/>
      <c r="JJY160" s="28"/>
      <c r="JJZ160" s="28"/>
      <c r="JKA160" s="28"/>
      <c r="JKB160" s="28"/>
      <c r="JKC160" s="28"/>
      <c r="JKD160" s="28"/>
      <c r="JKE160" s="28"/>
      <c r="JKF160" s="28"/>
      <c r="JKG160" s="28"/>
      <c r="JKH160" s="28"/>
      <c r="JKI160" s="28"/>
      <c r="JKJ160" s="28"/>
      <c r="JKK160" s="28"/>
      <c r="JKL160" s="28"/>
      <c r="JKM160" s="28"/>
      <c r="JKN160" s="28"/>
      <c r="JKO160" s="28"/>
      <c r="JKP160" s="28"/>
      <c r="JKQ160" s="28"/>
      <c r="JKR160" s="28"/>
      <c r="JKS160" s="28"/>
      <c r="JKT160" s="28"/>
      <c r="JKU160" s="28"/>
      <c r="JKV160" s="28"/>
      <c r="JKW160" s="28"/>
      <c r="JKX160" s="28"/>
      <c r="JKY160" s="28"/>
      <c r="JKZ160" s="28"/>
      <c r="JLA160" s="28"/>
      <c r="JLB160" s="28"/>
      <c r="JLC160" s="28"/>
      <c r="JLD160" s="28"/>
      <c r="JLE160" s="28"/>
      <c r="JLF160" s="28"/>
      <c r="JLG160" s="28"/>
      <c r="JLH160" s="28"/>
      <c r="JLI160" s="28"/>
      <c r="JLJ160" s="28"/>
      <c r="JLK160" s="28"/>
      <c r="JLL160" s="28"/>
      <c r="JLM160" s="28"/>
      <c r="JLN160" s="28"/>
      <c r="JLO160" s="28"/>
      <c r="JLP160" s="28"/>
      <c r="JLQ160" s="28"/>
      <c r="JLR160" s="28"/>
      <c r="JLS160" s="28"/>
      <c r="JLT160" s="28"/>
      <c r="JLU160" s="28"/>
      <c r="JLV160" s="28"/>
      <c r="JLW160" s="28"/>
      <c r="JLX160" s="28"/>
      <c r="JLY160" s="28"/>
      <c r="JLZ160" s="28"/>
      <c r="JMA160" s="28"/>
      <c r="JMB160" s="28"/>
      <c r="JMC160" s="28"/>
      <c r="JMD160" s="28"/>
      <c r="JME160" s="28"/>
      <c r="JMF160" s="28"/>
      <c r="JMG160" s="28"/>
      <c r="JMH160" s="28"/>
      <c r="JMI160" s="28"/>
      <c r="JMJ160" s="28"/>
      <c r="JMK160" s="28"/>
      <c r="JML160" s="28"/>
      <c r="JMM160" s="28"/>
      <c r="JMN160" s="28"/>
      <c r="JMO160" s="28"/>
      <c r="JMP160" s="28"/>
      <c r="JMQ160" s="28"/>
      <c r="JMR160" s="28"/>
      <c r="JMS160" s="28"/>
      <c r="JMT160" s="28"/>
      <c r="JMU160" s="28"/>
      <c r="JMV160" s="28"/>
      <c r="JMW160" s="28"/>
      <c r="JMX160" s="28"/>
      <c r="JMY160" s="28"/>
      <c r="JMZ160" s="28"/>
      <c r="JNA160" s="28"/>
      <c r="JNB160" s="28"/>
      <c r="JNC160" s="28"/>
      <c r="JND160" s="28"/>
      <c r="JNE160" s="28"/>
      <c r="JNF160" s="28"/>
      <c r="JNG160" s="28"/>
      <c r="JNH160" s="28"/>
      <c r="JNI160" s="28"/>
      <c r="JNJ160" s="28"/>
      <c r="JNK160" s="28"/>
      <c r="JNL160" s="28"/>
      <c r="JNM160" s="28"/>
      <c r="JNN160" s="28"/>
      <c r="JNO160" s="28"/>
      <c r="JNP160" s="28"/>
      <c r="JNQ160" s="28"/>
      <c r="JNR160" s="28"/>
      <c r="JNS160" s="28"/>
      <c r="JNT160" s="28"/>
      <c r="JNU160" s="28"/>
      <c r="JNV160" s="28"/>
      <c r="JNW160" s="28"/>
      <c r="JNX160" s="28"/>
      <c r="JNY160" s="28"/>
      <c r="JNZ160" s="28"/>
      <c r="JOA160" s="28"/>
      <c r="JOB160" s="28"/>
      <c r="JOC160" s="28"/>
      <c r="JOD160" s="28"/>
      <c r="JOE160" s="28"/>
      <c r="JOF160" s="28"/>
      <c r="JOG160" s="28"/>
      <c r="JOH160" s="28"/>
      <c r="JOI160" s="28"/>
      <c r="JOJ160" s="28"/>
      <c r="JOK160" s="28"/>
      <c r="JOL160" s="28"/>
      <c r="JOM160" s="28"/>
      <c r="JON160" s="28"/>
      <c r="JOO160" s="28"/>
      <c r="JOP160" s="28"/>
      <c r="JOQ160" s="28"/>
      <c r="JOR160" s="28"/>
      <c r="JOS160" s="28"/>
      <c r="JOT160" s="28"/>
      <c r="JOU160" s="28"/>
      <c r="JOV160" s="28"/>
      <c r="JOW160" s="28"/>
      <c r="JOX160" s="28"/>
      <c r="JOY160" s="28"/>
      <c r="JOZ160" s="28"/>
      <c r="JPA160" s="28"/>
      <c r="JPB160" s="28"/>
      <c r="JPC160" s="28"/>
      <c r="JPD160" s="28"/>
      <c r="JPE160" s="28"/>
      <c r="JPF160" s="28"/>
      <c r="JPG160" s="28"/>
      <c r="JPH160" s="28"/>
      <c r="JPI160" s="28"/>
      <c r="JPJ160" s="28"/>
      <c r="JPK160" s="28"/>
      <c r="JPL160" s="28"/>
      <c r="JPM160" s="28"/>
      <c r="JPN160" s="28"/>
      <c r="JPO160" s="28"/>
      <c r="JPP160" s="28"/>
      <c r="JPQ160" s="28"/>
      <c r="JPR160" s="28"/>
      <c r="JPS160" s="28"/>
      <c r="JPT160" s="28"/>
      <c r="JPU160" s="28"/>
      <c r="JPV160" s="28"/>
      <c r="JPW160" s="28"/>
      <c r="JPX160" s="28"/>
      <c r="JPY160" s="28"/>
      <c r="JPZ160" s="28"/>
      <c r="JQA160" s="28"/>
      <c r="JQB160" s="28"/>
      <c r="JQC160" s="28"/>
      <c r="JQD160" s="28"/>
      <c r="JQE160" s="28"/>
      <c r="JQF160" s="28"/>
      <c r="JQG160" s="28"/>
      <c r="JQH160" s="28"/>
      <c r="JQI160" s="28"/>
      <c r="JQJ160" s="28"/>
      <c r="JQK160" s="28"/>
      <c r="JQL160" s="28"/>
      <c r="JQM160" s="28"/>
      <c r="JQN160" s="28"/>
      <c r="JQO160" s="28"/>
      <c r="JQP160" s="28"/>
      <c r="JQQ160" s="28"/>
      <c r="JQR160" s="28"/>
      <c r="JQS160" s="28"/>
      <c r="JQT160" s="28"/>
      <c r="JQU160" s="28"/>
      <c r="JQV160" s="28"/>
      <c r="JQW160" s="28"/>
      <c r="JQX160" s="28"/>
      <c r="JQY160" s="28"/>
      <c r="JQZ160" s="28"/>
      <c r="JRA160" s="28"/>
      <c r="JRB160" s="28"/>
      <c r="JRC160" s="28"/>
      <c r="JRD160" s="28"/>
      <c r="JRE160" s="28"/>
      <c r="JRF160" s="28"/>
      <c r="JRG160" s="28"/>
      <c r="JRH160" s="28"/>
      <c r="JRI160" s="28"/>
      <c r="JRJ160" s="28"/>
      <c r="JRK160" s="28"/>
      <c r="JRL160" s="28"/>
      <c r="JRM160" s="28"/>
      <c r="JRN160" s="28"/>
      <c r="JRO160" s="28"/>
      <c r="JRP160" s="28"/>
      <c r="JRQ160" s="28"/>
      <c r="JRR160" s="28"/>
      <c r="JRS160" s="28"/>
      <c r="JRT160" s="28"/>
      <c r="JRU160" s="28"/>
      <c r="JRV160" s="28"/>
      <c r="JRW160" s="28"/>
      <c r="JRX160" s="28"/>
      <c r="JRY160" s="28"/>
      <c r="JRZ160" s="28"/>
      <c r="JSA160" s="28"/>
      <c r="JSB160" s="28"/>
      <c r="JSC160" s="28"/>
      <c r="JSD160" s="28"/>
      <c r="JSE160" s="28"/>
      <c r="JSF160" s="28"/>
      <c r="JSG160" s="28"/>
      <c r="JSH160" s="28"/>
      <c r="JSI160" s="28"/>
      <c r="JSJ160" s="28"/>
      <c r="JSK160" s="28"/>
      <c r="JSL160" s="28"/>
      <c r="JSM160" s="28"/>
      <c r="JSN160" s="28"/>
      <c r="JSO160" s="28"/>
      <c r="JSP160" s="28"/>
      <c r="JSQ160" s="28"/>
      <c r="JSR160" s="28"/>
      <c r="JSS160" s="28"/>
      <c r="JST160" s="28"/>
      <c r="JSU160" s="28"/>
      <c r="JSV160" s="28"/>
      <c r="JSW160" s="28"/>
      <c r="JSX160" s="28"/>
      <c r="JSY160" s="28"/>
      <c r="JSZ160" s="28"/>
      <c r="JTA160" s="28"/>
      <c r="JTB160" s="28"/>
      <c r="JTC160" s="28"/>
      <c r="JTD160" s="28"/>
      <c r="JTE160" s="28"/>
      <c r="JTF160" s="28"/>
      <c r="JTG160" s="28"/>
      <c r="JTH160" s="28"/>
      <c r="JTI160" s="28"/>
      <c r="JTJ160" s="28"/>
      <c r="JTK160" s="28"/>
      <c r="JTL160" s="28"/>
      <c r="JTM160" s="28"/>
      <c r="JTN160" s="28"/>
      <c r="JTO160" s="28"/>
      <c r="JTP160" s="28"/>
      <c r="JTQ160" s="28"/>
      <c r="JTR160" s="28"/>
      <c r="JTS160" s="28"/>
      <c r="JTT160" s="28"/>
      <c r="JTU160" s="28"/>
      <c r="JTV160" s="28"/>
      <c r="JTW160" s="28"/>
      <c r="JTX160" s="28"/>
      <c r="JTY160" s="28"/>
      <c r="JTZ160" s="28"/>
      <c r="JUA160" s="28"/>
      <c r="JUB160" s="28"/>
      <c r="JUC160" s="28"/>
      <c r="JUD160" s="28"/>
      <c r="JUE160" s="28"/>
      <c r="JUF160" s="28"/>
      <c r="JUG160" s="28"/>
      <c r="JUH160" s="28"/>
      <c r="JUI160" s="28"/>
      <c r="JUJ160" s="28"/>
      <c r="JUK160" s="28"/>
      <c r="JUL160" s="28"/>
      <c r="JUM160" s="28"/>
      <c r="JUN160" s="28"/>
      <c r="JUO160" s="28"/>
      <c r="JUP160" s="28"/>
      <c r="JUQ160" s="28"/>
      <c r="JUR160" s="28"/>
      <c r="JUS160" s="28"/>
      <c r="JUT160" s="28"/>
      <c r="JUU160" s="28"/>
      <c r="JUV160" s="28"/>
      <c r="JUW160" s="28"/>
      <c r="JUX160" s="28"/>
      <c r="JUY160" s="28"/>
      <c r="JUZ160" s="28"/>
      <c r="JVA160" s="28"/>
      <c r="JVB160" s="28"/>
      <c r="JVC160" s="28"/>
      <c r="JVD160" s="28"/>
      <c r="JVE160" s="28"/>
      <c r="JVF160" s="28"/>
      <c r="JVG160" s="28"/>
      <c r="JVH160" s="28"/>
      <c r="JVI160" s="28"/>
      <c r="JVJ160" s="28"/>
      <c r="JVK160" s="28"/>
      <c r="JVL160" s="28"/>
      <c r="JVM160" s="28"/>
      <c r="JVN160" s="28"/>
      <c r="JVO160" s="28"/>
      <c r="JVP160" s="28"/>
      <c r="JVQ160" s="28"/>
      <c r="JVR160" s="28"/>
      <c r="JVS160" s="28"/>
      <c r="JVT160" s="28"/>
      <c r="JVU160" s="28"/>
      <c r="JVV160" s="28"/>
      <c r="JVW160" s="28"/>
      <c r="JVX160" s="28"/>
      <c r="JVY160" s="28"/>
      <c r="JVZ160" s="28"/>
      <c r="JWA160" s="28"/>
      <c r="JWB160" s="28"/>
      <c r="JWC160" s="28"/>
      <c r="JWD160" s="28"/>
      <c r="JWE160" s="28"/>
      <c r="JWF160" s="28"/>
      <c r="JWG160" s="28"/>
      <c r="JWH160" s="28"/>
      <c r="JWI160" s="28"/>
      <c r="JWJ160" s="28"/>
      <c r="JWK160" s="28"/>
      <c r="JWL160" s="28"/>
      <c r="JWM160" s="28"/>
      <c r="JWN160" s="28"/>
      <c r="JWO160" s="28"/>
      <c r="JWP160" s="28"/>
      <c r="JWQ160" s="28"/>
      <c r="JWR160" s="28"/>
      <c r="JWS160" s="28"/>
      <c r="JWT160" s="28"/>
      <c r="JWU160" s="28"/>
      <c r="JWV160" s="28"/>
      <c r="JWW160" s="28"/>
      <c r="JWX160" s="28"/>
      <c r="JWY160" s="28"/>
      <c r="JWZ160" s="28"/>
      <c r="JXA160" s="28"/>
      <c r="JXB160" s="28"/>
      <c r="JXC160" s="28"/>
      <c r="JXD160" s="28"/>
      <c r="JXE160" s="28"/>
      <c r="JXF160" s="28"/>
      <c r="JXG160" s="28"/>
      <c r="JXH160" s="28"/>
      <c r="JXI160" s="28"/>
      <c r="JXJ160" s="28"/>
      <c r="JXK160" s="28"/>
      <c r="JXL160" s="28"/>
      <c r="JXM160" s="28"/>
      <c r="JXN160" s="28"/>
      <c r="JXO160" s="28"/>
      <c r="JXP160" s="28"/>
      <c r="JXQ160" s="28"/>
      <c r="JXR160" s="28"/>
      <c r="JXS160" s="28"/>
      <c r="JXT160" s="28"/>
      <c r="JXU160" s="28"/>
      <c r="JXV160" s="28"/>
      <c r="JXW160" s="28"/>
      <c r="JXX160" s="28"/>
      <c r="JXY160" s="28"/>
      <c r="JXZ160" s="28"/>
      <c r="JYA160" s="28"/>
      <c r="JYB160" s="28"/>
      <c r="JYC160" s="28"/>
      <c r="JYD160" s="28"/>
      <c r="JYE160" s="28"/>
      <c r="JYF160" s="28"/>
      <c r="JYG160" s="28"/>
      <c r="JYH160" s="28"/>
      <c r="JYI160" s="28"/>
      <c r="JYJ160" s="28"/>
      <c r="JYK160" s="28"/>
      <c r="JYL160" s="28"/>
      <c r="JYM160" s="28"/>
      <c r="JYN160" s="28"/>
      <c r="JYO160" s="28"/>
      <c r="JYP160" s="28"/>
      <c r="JYQ160" s="28"/>
      <c r="JYR160" s="28"/>
      <c r="JYS160" s="28"/>
      <c r="JYT160" s="28"/>
      <c r="JYU160" s="28"/>
      <c r="JYV160" s="28"/>
      <c r="JYW160" s="28"/>
      <c r="JYX160" s="28"/>
      <c r="JYY160" s="28"/>
      <c r="JYZ160" s="28"/>
      <c r="JZA160" s="28"/>
      <c r="JZB160" s="28"/>
      <c r="JZC160" s="28"/>
      <c r="JZD160" s="28"/>
      <c r="JZE160" s="28"/>
      <c r="JZF160" s="28"/>
      <c r="JZG160" s="28"/>
      <c r="JZH160" s="28"/>
      <c r="JZI160" s="28"/>
      <c r="JZJ160" s="28"/>
      <c r="JZK160" s="28"/>
      <c r="JZL160" s="28"/>
      <c r="JZM160" s="28"/>
      <c r="JZN160" s="28"/>
      <c r="JZO160" s="28"/>
      <c r="JZP160" s="28"/>
      <c r="JZQ160" s="28"/>
      <c r="JZR160" s="28"/>
      <c r="JZS160" s="28"/>
      <c r="JZT160" s="28"/>
      <c r="JZU160" s="28"/>
      <c r="JZV160" s="28"/>
      <c r="JZW160" s="28"/>
      <c r="JZX160" s="28"/>
      <c r="JZY160" s="28"/>
      <c r="JZZ160" s="28"/>
      <c r="KAA160" s="28"/>
      <c r="KAB160" s="28"/>
      <c r="KAC160" s="28"/>
      <c r="KAD160" s="28"/>
      <c r="KAE160" s="28"/>
      <c r="KAF160" s="28"/>
      <c r="KAG160" s="28"/>
      <c r="KAH160" s="28"/>
      <c r="KAI160" s="28"/>
      <c r="KAJ160" s="28"/>
      <c r="KAK160" s="28"/>
      <c r="KAL160" s="28"/>
      <c r="KAM160" s="28"/>
      <c r="KAN160" s="28"/>
      <c r="KAO160" s="28"/>
      <c r="KAP160" s="28"/>
      <c r="KAQ160" s="28"/>
      <c r="KAR160" s="28"/>
      <c r="KAS160" s="28"/>
      <c r="KAT160" s="28"/>
      <c r="KAU160" s="28"/>
      <c r="KAV160" s="28"/>
      <c r="KAW160" s="28"/>
      <c r="KAX160" s="28"/>
      <c r="KAY160" s="28"/>
      <c r="KAZ160" s="28"/>
      <c r="KBA160" s="28"/>
      <c r="KBB160" s="28"/>
      <c r="KBC160" s="28"/>
      <c r="KBD160" s="28"/>
      <c r="KBE160" s="28"/>
      <c r="KBF160" s="28"/>
      <c r="KBG160" s="28"/>
      <c r="KBH160" s="28"/>
      <c r="KBI160" s="28"/>
      <c r="KBJ160" s="28"/>
      <c r="KBK160" s="28"/>
      <c r="KBL160" s="28"/>
      <c r="KBM160" s="28"/>
      <c r="KBN160" s="28"/>
      <c r="KBO160" s="28"/>
      <c r="KBP160" s="28"/>
      <c r="KBQ160" s="28"/>
      <c r="KBR160" s="28"/>
      <c r="KBS160" s="28"/>
      <c r="KBT160" s="28"/>
      <c r="KBU160" s="28"/>
      <c r="KBV160" s="28"/>
      <c r="KBW160" s="28"/>
      <c r="KBX160" s="28"/>
      <c r="KBY160" s="28"/>
      <c r="KBZ160" s="28"/>
      <c r="KCA160" s="28"/>
      <c r="KCB160" s="28"/>
      <c r="KCC160" s="28"/>
      <c r="KCD160" s="28"/>
      <c r="KCE160" s="28"/>
      <c r="KCF160" s="28"/>
      <c r="KCG160" s="28"/>
      <c r="KCH160" s="28"/>
      <c r="KCI160" s="28"/>
      <c r="KCJ160" s="28"/>
      <c r="KCK160" s="28"/>
      <c r="KCL160" s="28"/>
      <c r="KCM160" s="28"/>
      <c r="KCN160" s="28"/>
      <c r="KCO160" s="28"/>
      <c r="KCP160" s="28"/>
      <c r="KCQ160" s="28"/>
      <c r="KCR160" s="28"/>
      <c r="KCS160" s="28"/>
      <c r="KCT160" s="28"/>
      <c r="KCU160" s="28"/>
      <c r="KCV160" s="28"/>
      <c r="KCW160" s="28"/>
      <c r="KCX160" s="28"/>
      <c r="KCY160" s="28"/>
      <c r="KCZ160" s="28"/>
      <c r="KDA160" s="28"/>
      <c r="KDB160" s="28"/>
      <c r="KDC160" s="28"/>
      <c r="KDD160" s="28"/>
      <c r="KDE160" s="28"/>
      <c r="KDF160" s="28"/>
      <c r="KDG160" s="28"/>
      <c r="KDH160" s="28"/>
      <c r="KDI160" s="28"/>
      <c r="KDJ160" s="28"/>
      <c r="KDK160" s="28"/>
      <c r="KDL160" s="28"/>
      <c r="KDM160" s="28"/>
      <c r="KDN160" s="28"/>
      <c r="KDO160" s="28"/>
      <c r="KDP160" s="28"/>
      <c r="KDQ160" s="28"/>
      <c r="KDR160" s="28"/>
      <c r="KDS160" s="28"/>
      <c r="KDT160" s="28"/>
      <c r="KDU160" s="28"/>
      <c r="KDV160" s="28"/>
      <c r="KDW160" s="28"/>
      <c r="KDX160" s="28"/>
      <c r="KDY160" s="28"/>
      <c r="KDZ160" s="28"/>
      <c r="KEA160" s="28"/>
      <c r="KEB160" s="28"/>
      <c r="KEC160" s="28"/>
      <c r="KED160" s="28"/>
      <c r="KEE160" s="28"/>
      <c r="KEF160" s="28"/>
      <c r="KEG160" s="28"/>
      <c r="KEH160" s="28"/>
      <c r="KEI160" s="28"/>
      <c r="KEJ160" s="28"/>
      <c r="KEK160" s="28"/>
      <c r="KEL160" s="28"/>
      <c r="KEM160" s="28"/>
      <c r="KEN160" s="28"/>
      <c r="KEO160" s="28"/>
      <c r="KEP160" s="28"/>
      <c r="KEQ160" s="28"/>
      <c r="KER160" s="28"/>
      <c r="KES160" s="28"/>
      <c r="KET160" s="28"/>
      <c r="KEU160" s="28"/>
      <c r="KEV160" s="28"/>
      <c r="KEW160" s="28"/>
      <c r="KEX160" s="28"/>
      <c r="KEY160" s="28"/>
      <c r="KEZ160" s="28"/>
      <c r="KFA160" s="28"/>
      <c r="KFB160" s="28"/>
      <c r="KFC160" s="28"/>
      <c r="KFD160" s="28"/>
      <c r="KFE160" s="28"/>
      <c r="KFF160" s="28"/>
      <c r="KFG160" s="28"/>
      <c r="KFH160" s="28"/>
      <c r="KFI160" s="28"/>
      <c r="KFJ160" s="28"/>
      <c r="KFK160" s="28"/>
      <c r="KFL160" s="28"/>
      <c r="KFM160" s="28"/>
      <c r="KFN160" s="28"/>
      <c r="KFO160" s="28"/>
      <c r="KFP160" s="28"/>
      <c r="KFQ160" s="28"/>
      <c r="KFR160" s="28"/>
      <c r="KFS160" s="28"/>
      <c r="KFT160" s="28"/>
      <c r="KFU160" s="28"/>
      <c r="KFV160" s="28"/>
      <c r="KFW160" s="28"/>
      <c r="KFX160" s="28"/>
      <c r="KFY160" s="28"/>
      <c r="KFZ160" s="28"/>
      <c r="KGA160" s="28"/>
      <c r="KGB160" s="28"/>
      <c r="KGC160" s="28"/>
      <c r="KGD160" s="28"/>
      <c r="KGE160" s="28"/>
      <c r="KGF160" s="28"/>
      <c r="KGG160" s="28"/>
      <c r="KGH160" s="28"/>
      <c r="KGI160" s="28"/>
      <c r="KGJ160" s="28"/>
      <c r="KGK160" s="28"/>
      <c r="KGL160" s="28"/>
      <c r="KGM160" s="28"/>
      <c r="KGN160" s="28"/>
      <c r="KGO160" s="28"/>
      <c r="KGP160" s="28"/>
      <c r="KGQ160" s="28"/>
      <c r="KGR160" s="28"/>
      <c r="KGS160" s="28"/>
      <c r="KGT160" s="28"/>
      <c r="KGU160" s="28"/>
      <c r="KGV160" s="28"/>
      <c r="KGW160" s="28"/>
      <c r="KGX160" s="28"/>
      <c r="KGY160" s="28"/>
      <c r="KGZ160" s="28"/>
      <c r="KHA160" s="28"/>
      <c r="KHB160" s="28"/>
      <c r="KHC160" s="28"/>
      <c r="KHD160" s="28"/>
      <c r="KHE160" s="28"/>
      <c r="KHF160" s="28"/>
      <c r="KHG160" s="28"/>
      <c r="KHH160" s="28"/>
      <c r="KHI160" s="28"/>
      <c r="KHJ160" s="28"/>
      <c r="KHK160" s="28"/>
      <c r="KHL160" s="28"/>
      <c r="KHM160" s="28"/>
      <c r="KHN160" s="28"/>
      <c r="KHO160" s="28"/>
      <c r="KHP160" s="28"/>
      <c r="KHQ160" s="28"/>
      <c r="KHR160" s="28"/>
      <c r="KHS160" s="28"/>
      <c r="KHT160" s="28"/>
      <c r="KHU160" s="28"/>
      <c r="KHV160" s="28"/>
      <c r="KHW160" s="28"/>
      <c r="KHX160" s="28"/>
      <c r="KHY160" s="28"/>
      <c r="KHZ160" s="28"/>
      <c r="KIA160" s="28"/>
      <c r="KIB160" s="28"/>
      <c r="KIC160" s="28"/>
      <c r="KID160" s="28"/>
      <c r="KIE160" s="28"/>
      <c r="KIF160" s="28"/>
      <c r="KIG160" s="28"/>
      <c r="KIH160" s="28"/>
      <c r="KII160" s="28"/>
      <c r="KIJ160" s="28"/>
      <c r="KIK160" s="28"/>
      <c r="KIL160" s="28"/>
      <c r="KIM160" s="28"/>
      <c r="KIN160" s="28"/>
      <c r="KIO160" s="28"/>
      <c r="KIP160" s="28"/>
      <c r="KIQ160" s="28"/>
      <c r="KIR160" s="28"/>
      <c r="KIS160" s="28"/>
      <c r="KIT160" s="28"/>
      <c r="KIU160" s="28"/>
      <c r="KIV160" s="28"/>
      <c r="KIW160" s="28"/>
      <c r="KIX160" s="28"/>
      <c r="KIY160" s="28"/>
      <c r="KIZ160" s="28"/>
      <c r="KJA160" s="28"/>
      <c r="KJB160" s="28"/>
      <c r="KJC160" s="28"/>
      <c r="KJD160" s="28"/>
      <c r="KJE160" s="28"/>
      <c r="KJF160" s="28"/>
      <c r="KJG160" s="28"/>
      <c r="KJH160" s="28"/>
      <c r="KJI160" s="28"/>
      <c r="KJJ160" s="28"/>
      <c r="KJK160" s="28"/>
      <c r="KJL160" s="28"/>
      <c r="KJM160" s="28"/>
      <c r="KJN160" s="28"/>
      <c r="KJO160" s="28"/>
      <c r="KJP160" s="28"/>
      <c r="KJQ160" s="28"/>
      <c r="KJR160" s="28"/>
      <c r="KJS160" s="28"/>
      <c r="KJT160" s="28"/>
      <c r="KJU160" s="28"/>
      <c r="KJV160" s="28"/>
      <c r="KJW160" s="28"/>
      <c r="KJX160" s="28"/>
      <c r="KJY160" s="28"/>
      <c r="KJZ160" s="28"/>
      <c r="KKA160" s="28"/>
      <c r="KKB160" s="28"/>
      <c r="KKC160" s="28"/>
      <c r="KKD160" s="28"/>
      <c r="KKE160" s="28"/>
      <c r="KKF160" s="28"/>
      <c r="KKG160" s="28"/>
      <c r="KKH160" s="28"/>
      <c r="KKI160" s="28"/>
      <c r="KKJ160" s="28"/>
      <c r="KKK160" s="28"/>
      <c r="KKL160" s="28"/>
      <c r="KKM160" s="28"/>
      <c r="KKN160" s="28"/>
      <c r="KKO160" s="28"/>
      <c r="KKP160" s="28"/>
      <c r="KKQ160" s="28"/>
      <c r="KKR160" s="28"/>
      <c r="KKS160" s="28"/>
      <c r="KKT160" s="28"/>
      <c r="KKU160" s="28"/>
      <c r="KKV160" s="28"/>
      <c r="KKW160" s="28"/>
      <c r="KKX160" s="28"/>
      <c r="KKY160" s="28"/>
      <c r="KKZ160" s="28"/>
      <c r="KLA160" s="28"/>
      <c r="KLB160" s="28"/>
      <c r="KLC160" s="28"/>
      <c r="KLD160" s="28"/>
      <c r="KLE160" s="28"/>
      <c r="KLF160" s="28"/>
      <c r="KLG160" s="28"/>
      <c r="KLH160" s="28"/>
      <c r="KLI160" s="28"/>
      <c r="KLJ160" s="28"/>
      <c r="KLK160" s="28"/>
      <c r="KLL160" s="28"/>
      <c r="KLM160" s="28"/>
      <c r="KLN160" s="28"/>
      <c r="KLO160" s="28"/>
      <c r="KLP160" s="28"/>
      <c r="KLQ160" s="28"/>
      <c r="KLR160" s="28"/>
      <c r="KLS160" s="28"/>
      <c r="KLT160" s="28"/>
      <c r="KLU160" s="28"/>
      <c r="KLV160" s="28"/>
      <c r="KLW160" s="28"/>
      <c r="KLX160" s="28"/>
      <c r="KLY160" s="28"/>
      <c r="KLZ160" s="28"/>
      <c r="KMA160" s="28"/>
      <c r="KMB160" s="28"/>
      <c r="KMC160" s="28"/>
      <c r="KMD160" s="28"/>
      <c r="KME160" s="28"/>
      <c r="KMF160" s="28"/>
      <c r="KMG160" s="28"/>
      <c r="KMH160" s="28"/>
      <c r="KMI160" s="28"/>
      <c r="KMJ160" s="28"/>
      <c r="KMK160" s="28"/>
      <c r="KML160" s="28"/>
      <c r="KMM160" s="28"/>
      <c r="KMN160" s="28"/>
      <c r="KMO160" s="28"/>
      <c r="KMP160" s="28"/>
      <c r="KMQ160" s="28"/>
      <c r="KMR160" s="28"/>
      <c r="KMS160" s="28"/>
      <c r="KMT160" s="28"/>
      <c r="KMU160" s="28"/>
      <c r="KMV160" s="28"/>
      <c r="KMW160" s="28"/>
      <c r="KMX160" s="28"/>
      <c r="KMY160" s="28"/>
      <c r="KMZ160" s="28"/>
      <c r="KNA160" s="28"/>
      <c r="KNB160" s="28"/>
      <c r="KNC160" s="28"/>
      <c r="KND160" s="28"/>
      <c r="KNE160" s="28"/>
      <c r="KNF160" s="28"/>
      <c r="KNG160" s="28"/>
      <c r="KNH160" s="28"/>
      <c r="KNI160" s="28"/>
      <c r="KNJ160" s="28"/>
      <c r="KNK160" s="28"/>
      <c r="KNL160" s="28"/>
      <c r="KNM160" s="28"/>
      <c r="KNN160" s="28"/>
      <c r="KNO160" s="28"/>
      <c r="KNP160" s="28"/>
      <c r="KNQ160" s="28"/>
      <c r="KNR160" s="28"/>
      <c r="KNS160" s="28"/>
      <c r="KNT160" s="28"/>
      <c r="KNU160" s="28"/>
      <c r="KNV160" s="28"/>
      <c r="KNW160" s="28"/>
      <c r="KNX160" s="28"/>
      <c r="KNY160" s="28"/>
      <c r="KNZ160" s="28"/>
      <c r="KOA160" s="28"/>
      <c r="KOB160" s="28"/>
      <c r="KOC160" s="28"/>
      <c r="KOD160" s="28"/>
      <c r="KOE160" s="28"/>
      <c r="KOF160" s="28"/>
      <c r="KOG160" s="28"/>
      <c r="KOH160" s="28"/>
      <c r="KOI160" s="28"/>
      <c r="KOJ160" s="28"/>
      <c r="KOK160" s="28"/>
      <c r="KOL160" s="28"/>
      <c r="KOM160" s="28"/>
      <c r="KON160" s="28"/>
      <c r="KOO160" s="28"/>
      <c r="KOP160" s="28"/>
      <c r="KOQ160" s="28"/>
      <c r="KOR160" s="28"/>
      <c r="KOS160" s="28"/>
      <c r="KOT160" s="28"/>
      <c r="KOU160" s="28"/>
      <c r="KOV160" s="28"/>
      <c r="KOW160" s="28"/>
      <c r="KOX160" s="28"/>
      <c r="KOY160" s="28"/>
      <c r="KOZ160" s="28"/>
      <c r="KPA160" s="28"/>
      <c r="KPB160" s="28"/>
      <c r="KPC160" s="28"/>
      <c r="KPD160" s="28"/>
      <c r="KPE160" s="28"/>
      <c r="KPF160" s="28"/>
      <c r="KPG160" s="28"/>
      <c r="KPH160" s="28"/>
      <c r="KPI160" s="28"/>
      <c r="KPJ160" s="28"/>
      <c r="KPK160" s="28"/>
      <c r="KPL160" s="28"/>
      <c r="KPM160" s="28"/>
      <c r="KPN160" s="28"/>
      <c r="KPO160" s="28"/>
      <c r="KPP160" s="28"/>
      <c r="KPQ160" s="28"/>
      <c r="KPR160" s="28"/>
      <c r="KPS160" s="28"/>
      <c r="KPT160" s="28"/>
      <c r="KPU160" s="28"/>
      <c r="KPV160" s="28"/>
      <c r="KPW160" s="28"/>
      <c r="KPX160" s="28"/>
      <c r="KPY160" s="28"/>
      <c r="KPZ160" s="28"/>
      <c r="KQA160" s="28"/>
      <c r="KQB160" s="28"/>
      <c r="KQC160" s="28"/>
      <c r="KQD160" s="28"/>
      <c r="KQE160" s="28"/>
      <c r="KQF160" s="28"/>
      <c r="KQG160" s="28"/>
      <c r="KQH160" s="28"/>
      <c r="KQI160" s="28"/>
      <c r="KQJ160" s="28"/>
      <c r="KQK160" s="28"/>
      <c r="KQL160" s="28"/>
      <c r="KQM160" s="28"/>
      <c r="KQN160" s="28"/>
      <c r="KQO160" s="28"/>
      <c r="KQP160" s="28"/>
      <c r="KQQ160" s="28"/>
      <c r="KQR160" s="28"/>
      <c r="KQS160" s="28"/>
      <c r="KQT160" s="28"/>
      <c r="KQU160" s="28"/>
      <c r="KQV160" s="28"/>
      <c r="KQW160" s="28"/>
      <c r="KQX160" s="28"/>
      <c r="KQY160" s="28"/>
      <c r="KQZ160" s="28"/>
      <c r="KRA160" s="28"/>
      <c r="KRB160" s="28"/>
      <c r="KRC160" s="28"/>
      <c r="KRD160" s="28"/>
      <c r="KRE160" s="28"/>
      <c r="KRF160" s="28"/>
      <c r="KRG160" s="28"/>
      <c r="KRH160" s="28"/>
      <c r="KRI160" s="28"/>
      <c r="KRJ160" s="28"/>
      <c r="KRK160" s="28"/>
      <c r="KRL160" s="28"/>
      <c r="KRM160" s="28"/>
      <c r="KRN160" s="28"/>
      <c r="KRO160" s="28"/>
      <c r="KRP160" s="28"/>
      <c r="KRQ160" s="28"/>
      <c r="KRR160" s="28"/>
      <c r="KRS160" s="28"/>
      <c r="KRT160" s="28"/>
      <c r="KRU160" s="28"/>
      <c r="KRV160" s="28"/>
      <c r="KRW160" s="28"/>
      <c r="KRX160" s="28"/>
      <c r="KRY160" s="28"/>
      <c r="KRZ160" s="28"/>
      <c r="KSA160" s="28"/>
      <c r="KSB160" s="28"/>
      <c r="KSC160" s="28"/>
      <c r="KSD160" s="28"/>
      <c r="KSE160" s="28"/>
      <c r="KSF160" s="28"/>
      <c r="KSG160" s="28"/>
      <c r="KSH160" s="28"/>
      <c r="KSI160" s="28"/>
      <c r="KSJ160" s="28"/>
      <c r="KSK160" s="28"/>
      <c r="KSL160" s="28"/>
      <c r="KSM160" s="28"/>
      <c r="KSN160" s="28"/>
      <c r="KSO160" s="28"/>
      <c r="KSP160" s="28"/>
      <c r="KSQ160" s="28"/>
      <c r="KSR160" s="28"/>
      <c r="KSS160" s="28"/>
      <c r="KST160" s="28"/>
      <c r="KSU160" s="28"/>
      <c r="KSV160" s="28"/>
      <c r="KSW160" s="28"/>
      <c r="KSX160" s="28"/>
      <c r="KSY160" s="28"/>
      <c r="KSZ160" s="28"/>
      <c r="KTA160" s="28"/>
      <c r="KTB160" s="28"/>
      <c r="KTC160" s="28"/>
      <c r="KTD160" s="28"/>
      <c r="KTE160" s="28"/>
      <c r="KTF160" s="28"/>
      <c r="KTG160" s="28"/>
      <c r="KTH160" s="28"/>
      <c r="KTI160" s="28"/>
      <c r="KTJ160" s="28"/>
      <c r="KTK160" s="28"/>
      <c r="KTL160" s="28"/>
      <c r="KTM160" s="28"/>
      <c r="KTN160" s="28"/>
      <c r="KTO160" s="28"/>
      <c r="KTP160" s="28"/>
      <c r="KTQ160" s="28"/>
      <c r="KTR160" s="28"/>
      <c r="KTS160" s="28"/>
      <c r="KTT160" s="28"/>
      <c r="KTU160" s="28"/>
      <c r="KTV160" s="28"/>
      <c r="KTW160" s="28"/>
      <c r="KTX160" s="28"/>
      <c r="KTY160" s="28"/>
      <c r="KTZ160" s="28"/>
      <c r="KUA160" s="28"/>
      <c r="KUB160" s="28"/>
      <c r="KUC160" s="28"/>
      <c r="KUD160" s="28"/>
      <c r="KUE160" s="28"/>
      <c r="KUF160" s="28"/>
      <c r="KUG160" s="28"/>
      <c r="KUH160" s="28"/>
      <c r="KUI160" s="28"/>
      <c r="KUJ160" s="28"/>
      <c r="KUK160" s="28"/>
      <c r="KUL160" s="28"/>
      <c r="KUM160" s="28"/>
      <c r="KUN160" s="28"/>
      <c r="KUO160" s="28"/>
      <c r="KUP160" s="28"/>
      <c r="KUQ160" s="28"/>
      <c r="KUR160" s="28"/>
      <c r="KUS160" s="28"/>
      <c r="KUT160" s="28"/>
      <c r="KUU160" s="28"/>
      <c r="KUV160" s="28"/>
      <c r="KUW160" s="28"/>
      <c r="KUX160" s="28"/>
      <c r="KUY160" s="28"/>
      <c r="KUZ160" s="28"/>
      <c r="KVA160" s="28"/>
      <c r="KVB160" s="28"/>
      <c r="KVC160" s="28"/>
      <c r="KVD160" s="28"/>
      <c r="KVE160" s="28"/>
      <c r="KVF160" s="28"/>
      <c r="KVG160" s="28"/>
      <c r="KVH160" s="28"/>
      <c r="KVI160" s="28"/>
      <c r="KVJ160" s="28"/>
      <c r="KVK160" s="28"/>
      <c r="KVL160" s="28"/>
      <c r="KVM160" s="28"/>
      <c r="KVN160" s="28"/>
      <c r="KVO160" s="28"/>
      <c r="KVP160" s="28"/>
      <c r="KVQ160" s="28"/>
      <c r="KVR160" s="28"/>
      <c r="KVS160" s="28"/>
      <c r="KVT160" s="28"/>
      <c r="KVU160" s="28"/>
      <c r="KVV160" s="28"/>
      <c r="KVW160" s="28"/>
      <c r="KVX160" s="28"/>
      <c r="KVY160" s="28"/>
      <c r="KVZ160" s="28"/>
      <c r="KWA160" s="28"/>
      <c r="KWB160" s="28"/>
      <c r="KWC160" s="28"/>
      <c r="KWD160" s="28"/>
      <c r="KWE160" s="28"/>
      <c r="KWF160" s="28"/>
      <c r="KWG160" s="28"/>
      <c r="KWH160" s="28"/>
      <c r="KWI160" s="28"/>
      <c r="KWJ160" s="28"/>
      <c r="KWK160" s="28"/>
      <c r="KWL160" s="28"/>
      <c r="KWM160" s="28"/>
      <c r="KWN160" s="28"/>
      <c r="KWO160" s="28"/>
      <c r="KWP160" s="28"/>
      <c r="KWQ160" s="28"/>
      <c r="KWR160" s="28"/>
      <c r="KWS160" s="28"/>
      <c r="KWT160" s="28"/>
      <c r="KWU160" s="28"/>
      <c r="KWV160" s="28"/>
      <c r="KWW160" s="28"/>
      <c r="KWX160" s="28"/>
      <c r="KWY160" s="28"/>
      <c r="KWZ160" s="28"/>
      <c r="KXA160" s="28"/>
      <c r="KXB160" s="28"/>
      <c r="KXC160" s="28"/>
      <c r="KXD160" s="28"/>
      <c r="KXE160" s="28"/>
      <c r="KXF160" s="28"/>
      <c r="KXG160" s="28"/>
      <c r="KXH160" s="28"/>
      <c r="KXI160" s="28"/>
      <c r="KXJ160" s="28"/>
      <c r="KXK160" s="28"/>
      <c r="KXL160" s="28"/>
      <c r="KXM160" s="28"/>
      <c r="KXN160" s="28"/>
      <c r="KXO160" s="28"/>
      <c r="KXP160" s="28"/>
      <c r="KXQ160" s="28"/>
      <c r="KXR160" s="28"/>
      <c r="KXS160" s="28"/>
      <c r="KXT160" s="28"/>
      <c r="KXU160" s="28"/>
      <c r="KXV160" s="28"/>
      <c r="KXW160" s="28"/>
      <c r="KXX160" s="28"/>
      <c r="KXY160" s="28"/>
      <c r="KXZ160" s="28"/>
      <c r="KYA160" s="28"/>
      <c r="KYB160" s="28"/>
      <c r="KYC160" s="28"/>
      <c r="KYD160" s="28"/>
      <c r="KYE160" s="28"/>
      <c r="KYF160" s="28"/>
      <c r="KYG160" s="28"/>
      <c r="KYH160" s="28"/>
      <c r="KYI160" s="28"/>
      <c r="KYJ160" s="28"/>
      <c r="KYK160" s="28"/>
      <c r="KYL160" s="28"/>
      <c r="KYM160" s="28"/>
      <c r="KYN160" s="28"/>
      <c r="KYO160" s="28"/>
      <c r="KYP160" s="28"/>
      <c r="KYQ160" s="28"/>
      <c r="KYR160" s="28"/>
      <c r="KYS160" s="28"/>
      <c r="KYT160" s="28"/>
      <c r="KYU160" s="28"/>
      <c r="KYV160" s="28"/>
      <c r="KYW160" s="28"/>
      <c r="KYX160" s="28"/>
      <c r="KYY160" s="28"/>
      <c r="KYZ160" s="28"/>
      <c r="KZA160" s="28"/>
      <c r="KZB160" s="28"/>
      <c r="KZC160" s="28"/>
      <c r="KZD160" s="28"/>
      <c r="KZE160" s="28"/>
      <c r="KZF160" s="28"/>
      <c r="KZG160" s="28"/>
      <c r="KZH160" s="28"/>
      <c r="KZI160" s="28"/>
      <c r="KZJ160" s="28"/>
      <c r="KZK160" s="28"/>
      <c r="KZL160" s="28"/>
      <c r="KZM160" s="28"/>
      <c r="KZN160" s="28"/>
      <c r="KZO160" s="28"/>
      <c r="KZP160" s="28"/>
      <c r="KZQ160" s="28"/>
      <c r="KZR160" s="28"/>
      <c r="KZS160" s="28"/>
      <c r="KZT160" s="28"/>
      <c r="KZU160" s="28"/>
      <c r="KZV160" s="28"/>
      <c r="KZW160" s="28"/>
      <c r="KZX160" s="28"/>
      <c r="KZY160" s="28"/>
      <c r="KZZ160" s="28"/>
      <c r="LAA160" s="28"/>
      <c r="LAB160" s="28"/>
      <c r="LAC160" s="28"/>
      <c r="LAD160" s="28"/>
      <c r="LAE160" s="28"/>
      <c r="LAF160" s="28"/>
      <c r="LAG160" s="28"/>
      <c r="LAH160" s="28"/>
      <c r="LAI160" s="28"/>
      <c r="LAJ160" s="28"/>
      <c r="LAK160" s="28"/>
      <c r="LAL160" s="28"/>
      <c r="LAM160" s="28"/>
      <c r="LAN160" s="28"/>
      <c r="LAO160" s="28"/>
      <c r="LAP160" s="28"/>
      <c r="LAQ160" s="28"/>
      <c r="LAR160" s="28"/>
      <c r="LAS160" s="28"/>
      <c r="LAT160" s="28"/>
      <c r="LAU160" s="28"/>
      <c r="LAV160" s="28"/>
      <c r="LAW160" s="28"/>
      <c r="LAX160" s="28"/>
      <c r="LAY160" s="28"/>
      <c r="LAZ160" s="28"/>
      <c r="LBA160" s="28"/>
      <c r="LBB160" s="28"/>
      <c r="LBC160" s="28"/>
      <c r="LBD160" s="28"/>
      <c r="LBE160" s="28"/>
      <c r="LBF160" s="28"/>
      <c r="LBG160" s="28"/>
      <c r="LBH160" s="28"/>
      <c r="LBI160" s="28"/>
      <c r="LBJ160" s="28"/>
      <c r="LBK160" s="28"/>
      <c r="LBL160" s="28"/>
      <c r="LBM160" s="28"/>
      <c r="LBN160" s="28"/>
      <c r="LBO160" s="28"/>
      <c r="LBP160" s="28"/>
      <c r="LBQ160" s="28"/>
      <c r="LBR160" s="28"/>
      <c r="LBS160" s="28"/>
      <c r="LBT160" s="28"/>
      <c r="LBU160" s="28"/>
      <c r="LBV160" s="28"/>
      <c r="LBW160" s="28"/>
      <c r="LBX160" s="28"/>
      <c r="LBY160" s="28"/>
      <c r="LBZ160" s="28"/>
      <c r="LCA160" s="28"/>
      <c r="LCB160" s="28"/>
      <c r="LCC160" s="28"/>
      <c r="LCD160" s="28"/>
      <c r="LCE160" s="28"/>
      <c r="LCF160" s="28"/>
      <c r="LCG160" s="28"/>
      <c r="LCH160" s="28"/>
      <c r="LCI160" s="28"/>
      <c r="LCJ160" s="28"/>
      <c r="LCK160" s="28"/>
      <c r="LCL160" s="28"/>
      <c r="LCM160" s="28"/>
      <c r="LCN160" s="28"/>
      <c r="LCO160" s="28"/>
      <c r="LCP160" s="28"/>
      <c r="LCQ160" s="28"/>
      <c r="LCR160" s="28"/>
      <c r="LCS160" s="28"/>
      <c r="LCT160" s="28"/>
      <c r="LCU160" s="28"/>
      <c r="LCV160" s="28"/>
      <c r="LCW160" s="28"/>
      <c r="LCX160" s="28"/>
      <c r="LCY160" s="28"/>
      <c r="LCZ160" s="28"/>
      <c r="LDA160" s="28"/>
      <c r="LDB160" s="28"/>
      <c r="LDC160" s="28"/>
      <c r="LDD160" s="28"/>
      <c r="LDE160" s="28"/>
      <c r="LDF160" s="28"/>
      <c r="LDG160" s="28"/>
      <c r="LDH160" s="28"/>
      <c r="LDI160" s="28"/>
      <c r="LDJ160" s="28"/>
      <c r="LDK160" s="28"/>
      <c r="LDL160" s="28"/>
      <c r="LDM160" s="28"/>
      <c r="LDN160" s="28"/>
      <c r="LDO160" s="28"/>
      <c r="LDP160" s="28"/>
      <c r="LDQ160" s="28"/>
      <c r="LDR160" s="28"/>
      <c r="LDS160" s="28"/>
      <c r="LDT160" s="28"/>
      <c r="LDU160" s="28"/>
      <c r="LDV160" s="28"/>
      <c r="LDW160" s="28"/>
      <c r="LDX160" s="28"/>
      <c r="LDY160" s="28"/>
      <c r="LDZ160" s="28"/>
      <c r="LEA160" s="28"/>
      <c r="LEB160" s="28"/>
      <c r="LEC160" s="28"/>
      <c r="LED160" s="28"/>
      <c r="LEE160" s="28"/>
      <c r="LEF160" s="28"/>
      <c r="LEG160" s="28"/>
      <c r="LEH160" s="28"/>
      <c r="LEI160" s="28"/>
      <c r="LEJ160" s="28"/>
      <c r="LEK160" s="28"/>
      <c r="LEL160" s="28"/>
      <c r="LEM160" s="28"/>
      <c r="LEN160" s="28"/>
      <c r="LEO160" s="28"/>
      <c r="LEP160" s="28"/>
      <c r="LEQ160" s="28"/>
      <c r="LER160" s="28"/>
      <c r="LES160" s="28"/>
      <c r="LET160" s="28"/>
      <c r="LEU160" s="28"/>
      <c r="LEV160" s="28"/>
      <c r="LEW160" s="28"/>
      <c r="LEX160" s="28"/>
      <c r="LEY160" s="28"/>
      <c r="LEZ160" s="28"/>
      <c r="LFA160" s="28"/>
      <c r="LFB160" s="28"/>
      <c r="LFC160" s="28"/>
      <c r="LFD160" s="28"/>
      <c r="LFE160" s="28"/>
      <c r="LFF160" s="28"/>
      <c r="LFG160" s="28"/>
      <c r="LFH160" s="28"/>
      <c r="LFI160" s="28"/>
      <c r="LFJ160" s="28"/>
      <c r="LFK160" s="28"/>
      <c r="LFL160" s="28"/>
      <c r="LFM160" s="28"/>
      <c r="LFN160" s="28"/>
      <c r="LFO160" s="28"/>
      <c r="LFP160" s="28"/>
      <c r="LFQ160" s="28"/>
      <c r="LFR160" s="28"/>
      <c r="LFS160" s="28"/>
      <c r="LFT160" s="28"/>
      <c r="LFU160" s="28"/>
      <c r="LFV160" s="28"/>
      <c r="LFW160" s="28"/>
      <c r="LFX160" s="28"/>
      <c r="LFY160" s="28"/>
      <c r="LFZ160" s="28"/>
      <c r="LGA160" s="28"/>
      <c r="LGB160" s="28"/>
      <c r="LGC160" s="28"/>
      <c r="LGD160" s="28"/>
      <c r="LGE160" s="28"/>
      <c r="LGF160" s="28"/>
      <c r="LGG160" s="28"/>
      <c r="LGH160" s="28"/>
      <c r="LGI160" s="28"/>
      <c r="LGJ160" s="28"/>
      <c r="LGK160" s="28"/>
      <c r="LGL160" s="28"/>
      <c r="LGM160" s="28"/>
      <c r="LGN160" s="28"/>
      <c r="LGO160" s="28"/>
      <c r="LGP160" s="28"/>
      <c r="LGQ160" s="28"/>
      <c r="LGR160" s="28"/>
      <c r="LGS160" s="28"/>
      <c r="LGT160" s="28"/>
      <c r="LGU160" s="28"/>
      <c r="LGV160" s="28"/>
      <c r="LGW160" s="28"/>
      <c r="LGX160" s="28"/>
      <c r="LGY160" s="28"/>
      <c r="LGZ160" s="28"/>
      <c r="LHA160" s="28"/>
      <c r="LHB160" s="28"/>
      <c r="LHC160" s="28"/>
      <c r="LHD160" s="28"/>
      <c r="LHE160" s="28"/>
      <c r="LHF160" s="28"/>
      <c r="LHG160" s="28"/>
      <c r="LHH160" s="28"/>
      <c r="LHI160" s="28"/>
      <c r="LHJ160" s="28"/>
      <c r="LHK160" s="28"/>
      <c r="LHL160" s="28"/>
      <c r="LHM160" s="28"/>
      <c r="LHN160" s="28"/>
      <c r="LHO160" s="28"/>
      <c r="LHP160" s="28"/>
      <c r="LHQ160" s="28"/>
      <c r="LHR160" s="28"/>
      <c r="LHS160" s="28"/>
      <c r="LHT160" s="28"/>
      <c r="LHU160" s="28"/>
      <c r="LHV160" s="28"/>
      <c r="LHW160" s="28"/>
      <c r="LHX160" s="28"/>
      <c r="LHY160" s="28"/>
      <c r="LHZ160" s="28"/>
      <c r="LIA160" s="28"/>
      <c r="LIB160" s="28"/>
      <c r="LIC160" s="28"/>
      <c r="LID160" s="28"/>
      <c r="LIE160" s="28"/>
      <c r="LIF160" s="28"/>
      <c r="LIG160" s="28"/>
      <c r="LIH160" s="28"/>
      <c r="LII160" s="28"/>
      <c r="LIJ160" s="28"/>
      <c r="LIK160" s="28"/>
      <c r="LIL160" s="28"/>
      <c r="LIM160" s="28"/>
      <c r="LIN160" s="28"/>
      <c r="LIO160" s="28"/>
      <c r="LIP160" s="28"/>
      <c r="LIQ160" s="28"/>
      <c r="LIR160" s="28"/>
      <c r="LIS160" s="28"/>
      <c r="LIT160" s="28"/>
      <c r="LIU160" s="28"/>
      <c r="LIV160" s="28"/>
      <c r="LIW160" s="28"/>
      <c r="LIX160" s="28"/>
      <c r="LIY160" s="28"/>
      <c r="LIZ160" s="28"/>
      <c r="LJA160" s="28"/>
      <c r="LJB160" s="28"/>
      <c r="LJC160" s="28"/>
      <c r="LJD160" s="28"/>
      <c r="LJE160" s="28"/>
      <c r="LJF160" s="28"/>
      <c r="LJG160" s="28"/>
      <c r="LJH160" s="28"/>
      <c r="LJI160" s="28"/>
      <c r="LJJ160" s="28"/>
      <c r="LJK160" s="28"/>
      <c r="LJL160" s="28"/>
      <c r="LJM160" s="28"/>
      <c r="LJN160" s="28"/>
      <c r="LJO160" s="28"/>
      <c r="LJP160" s="28"/>
      <c r="LJQ160" s="28"/>
      <c r="LJR160" s="28"/>
      <c r="LJS160" s="28"/>
      <c r="LJT160" s="28"/>
      <c r="LJU160" s="28"/>
      <c r="LJV160" s="28"/>
      <c r="LJW160" s="28"/>
      <c r="LJX160" s="28"/>
      <c r="LJY160" s="28"/>
      <c r="LJZ160" s="28"/>
      <c r="LKA160" s="28"/>
      <c r="LKB160" s="28"/>
      <c r="LKC160" s="28"/>
      <c r="LKD160" s="28"/>
      <c r="LKE160" s="28"/>
      <c r="LKF160" s="28"/>
      <c r="LKG160" s="28"/>
      <c r="LKH160" s="28"/>
      <c r="LKI160" s="28"/>
      <c r="LKJ160" s="28"/>
      <c r="LKK160" s="28"/>
      <c r="LKL160" s="28"/>
      <c r="LKM160" s="28"/>
      <c r="LKN160" s="28"/>
      <c r="LKO160" s="28"/>
      <c r="LKP160" s="28"/>
      <c r="LKQ160" s="28"/>
      <c r="LKR160" s="28"/>
      <c r="LKS160" s="28"/>
      <c r="LKT160" s="28"/>
      <c r="LKU160" s="28"/>
      <c r="LKV160" s="28"/>
      <c r="LKW160" s="28"/>
      <c r="LKX160" s="28"/>
      <c r="LKY160" s="28"/>
      <c r="LKZ160" s="28"/>
      <c r="LLA160" s="28"/>
      <c r="LLB160" s="28"/>
      <c r="LLC160" s="28"/>
      <c r="LLD160" s="28"/>
      <c r="LLE160" s="28"/>
      <c r="LLF160" s="28"/>
      <c r="LLG160" s="28"/>
      <c r="LLH160" s="28"/>
      <c r="LLI160" s="28"/>
      <c r="LLJ160" s="28"/>
      <c r="LLK160" s="28"/>
      <c r="LLL160" s="28"/>
      <c r="LLM160" s="28"/>
      <c r="LLN160" s="28"/>
      <c r="LLO160" s="28"/>
      <c r="LLP160" s="28"/>
      <c r="LLQ160" s="28"/>
      <c r="LLR160" s="28"/>
      <c r="LLS160" s="28"/>
      <c r="LLT160" s="28"/>
      <c r="LLU160" s="28"/>
      <c r="LLV160" s="28"/>
      <c r="LLW160" s="28"/>
      <c r="LLX160" s="28"/>
      <c r="LLY160" s="28"/>
      <c r="LLZ160" s="28"/>
      <c r="LMA160" s="28"/>
      <c r="LMB160" s="28"/>
      <c r="LMC160" s="28"/>
      <c r="LMD160" s="28"/>
      <c r="LME160" s="28"/>
      <c r="LMF160" s="28"/>
      <c r="LMG160" s="28"/>
      <c r="LMH160" s="28"/>
      <c r="LMI160" s="28"/>
      <c r="LMJ160" s="28"/>
      <c r="LMK160" s="28"/>
      <c r="LML160" s="28"/>
      <c r="LMM160" s="28"/>
      <c r="LMN160" s="28"/>
      <c r="LMO160" s="28"/>
      <c r="LMP160" s="28"/>
      <c r="LMQ160" s="28"/>
      <c r="LMR160" s="28"/>
      <c r="LMS160" s="28"/>
      <c r="LMT160" s="28"/>
      <c r="LMU160" s="28"/>
      <c r="LMV160" s="28"/>
      <c r="LMW160" s="28"/>
      <c r="LMX160" s="28"/>
      <c r="LMY160" s="28"/>
      <c r="LMZ160" s="28"/>
      <c r="LNA160" s="28"/>
      <c r="LNB160" s="28"/>
      <c r="LNC160" s="28"/>
      <c r="LND160" s="28"/>
      <c r="LNE160" s="28"/>
      <c r="LNF160" s="28"/>
      <c r="LNG160" s="28"/>
      <c r="LNH160" s="28"/>
      <c r="LNI160" s="28"/>
      <c r="LNJ160" s="28"/>
      <c r="LNK160" s="28"/>
      <c r="LNL160" s="28"/>
      <c r="LNM160" s="28"/>
      <c r="LNN160" s="28"/>
      <c r="LNO160" s="28"/>
      <c r="LNP160" s="28"/>
      <c r="LNQ160" s="28"/>
      <c r="LNR160" s="28"/>
      <c r="LNS160" s="28"/>
      <c r="LNT160" s="28"/>
      <c r="LNU160" s="28"/>
      <c r="LNV160" s="28"/>
      <c r="LNW160" s="28"/>
      <c r="LNX160" s="28"/>
      <c r="LNY160" s="28"/>
      <c r="LNZ160" s="28"/>
      <c r="LOA160" s="28"/>
      <c r="LOB160" s="28"/>
      <c r="LOC160" s="28"/>
      <c r="LOD160" s="28"/>
      <c r="LOE160" s="28"/>
      <c r="LOF160" s="28"/>
      <c r="LOG160" s="28"/>
      <c r="LOH160" s="28"/>
      <c r="LOI160" s="28"/>
      <c r="LOJ160" s="28"/>
      <c r="LOK160" s="28"/>
      <c r="LOL160" s="28"/>
      <c r="LOM160" s="28"/>
      <c r="LON160" s="28"/>
      <c r="LOO160" s="28"/>
      <c r="LOP160" s="28"/>
      <c r="LOQ160" s="28"/>
      <c r="LOR160" s="28"/>
      <c r="LOS160" s="28"/>
      <c r="LOT160" s="28"/>
      <c r="LOU160" s="28"/>
      <c r="LOV160" s="28"/>
      <c r="LOW160" s="28"/>
      <c r="LOX160" s="28"/>
      <c r="LOY160" s="28"/>
      <c r="LOZ160" s="28"/>
      <c r="LPA160" s="28"/>
      <c r="LPB160" s="28"/>
      <c r="LPC160" s="28"/>
      <c r="LPD160" s="28"/>
      <c r="LPE160" s="28"/>
      <c r="LPF160" s="28"/>
      <c r="LPG160" s="28"/>
      <c r="LPH160" s="28"/>
      <c r="LPI160" s="28"/>
      <c r="LPJ160" s="28"/>
      <c r="LPK160" s="28"/>
      <c r="LPL160" s="28"/>
      <c r="LPM160" s="28"/>
      <c r="LPN160" s="28"/>
      <c r="LPO160" s="28"/>
      <c r="LPP160" s="28"/>
      <c r="LPQ160" s="28"/>
      <c r="LPR160" s="28"/>
      <c r="LPS160" s="28"/>
      <c r="LPT160" s="28"/>
      <c r="LPU160" s="28"/>
      <c r="LPV160" s="28"/>
      <c r="LPW160" s="28"/>
      <c r="LPX160" s="28"/>
      <c r="LPY160" s="28"/>
      <c r="LPZ160" s="28"/>
      <c r="LQA160" s="28"/>
      <c r="LQB160" s="28"/>
      <c r="LQC160" s="28"/>
      <c r="LQD160" s="28"/>
      <c r="LQE160" s="28"/>
      <c r="LQF160" s="28"/>
      <c r="LQG160" s="28"/>
      <c r="LQH160" s="28"/>
      <c r="LQI160" s="28"/>
      <c r="LQJ160" s="28"/>
      <c r="LQK160" s="28"/>
      <c r="LQL160" s="28"/>
      <c r="LQM160" s="28"/>
      <c r="LQN160" s="28"/>
      <c r="LQO160" s="28"/>
      <c r="LQP160" s="28"/>
      <c r="LQQ160" s="28"/>
      <c r="LQR160" s="28"/>
      <c r="LQS160" s="28"/>
      <c r="LQT160" s="28"/>
      <c r="LQU160" s="28"/>
      <c r="LQV160" s="28"/>
      <c r="LQW160" s="28"/>
      <c r="LQX160" s="28"/>
      <c r="LQY160" s="28"/>
      <c r="LQZ160" s="28"/>
      <c r="LRA160" s="28"/>
      <c r="LRB160" s="28"/>
      <c r="LRC160" s="28"/>
      <c r="LRD160" s="28"/>
      <c r="LRE160" s="28"/>
      <c r="LRF160" s="28"/>
      <c r="LRG160" s="28"/>
      <c r="LRH160" s="28"/>
      <c r="LRI160" s="28"/>
      <c r="LRJ160" s="28"/>
      <c r="LRK160" s="28"/>
      <c r="LRL160" s="28"/>
      <c r="LRM160" s="28"/>
      <c r="LRN160" s="28"/>
      <c r="LRO160" s="28"/>
      <c r="LRP160" s="28"/>
      <c r="LRQ160" s="28"/>
      <c r="LRR160" s="28"/>
      <c r="LRS160" s="28"/>
      <c r="LRT160" s="28"/>
      <c r="LRU160" s="28"/>
      <c r="LRV160" s="28"/>
      <c r="LRW160" s="28"/>
      <c r="LRX160" s="28"/>
      <c r="LRY160" s="28"/>
      <c r="LRZ160" s="28"/>
      <c r="LSA160" s="28"/>
      <c r="LSB160" s="28"/>
      <c r="LSC160" s="28"/>
      <c r="LSD160" s="28"/>
      <c r="LSE160" s="28"/>
      <c r="LSF160" s="28"/>
      <c r="LSG160" s="28"/>
      <c r="LSH160" s="28"/>
      <c r="LSI160" s="28"/>
      <c r="LSJ160" s="28"/>
      <c r="LSK160" s="28"/>
      <c r="LSL160" s="28"/>
      <c r="LSM160" s="28"/>
      <c r="LSN160" s="28"/>
      <c r="LSO160" s="28"/>
      <c r="LSP160" s="28"/>
      <c r="LSQ160" s="28"/>
      <c r="LSR160" s="28"/>
      <c r="LSS160" s="28"/>
      <c r="LST160" s="28"/>
      <c r="LSU160" s="28"/>
      <c r="LSV160" s="28"/>
      <c r="LSW160" s="28"/>
      <c r="LSX160" s="28"/>
      <c r="LSY160" s="28"/>
      <c r="LSZ160" s="28"/>
      <c r="LTA160" s="28"/>
      <c r="LTB160" s="28"/>
      <c r="LTC160" s="28"/>
      <c r="LTD160" s="28"/>
      <c r="LTE160" s="28"/>
      <c r="LTF160" s="28"/>
      <c r="LTG160" s="28"/>
      <c r="LTH160" s="28"/>
      <c r="LTI160" s="28"/>
      <c r="LTJ160" s="28"/>
      <c r="LTK160" s="28"/>
      <c r="LTL160" s="28"/>
      <c r="LTM160" s="28"/>
      <c r="LTN160" s="28"/>
      <c r="LTO160" s="28"/>
      <c r="LTP160" s="28"/>
      <c r="LTQ160" s="28"/>
      <c r="LTR160" s="28"/>
      <c r="LTS160" s="28"/>
      <c r="LTT160" s="28"/>
      <c r="LTU160" s="28"/>
      <c r="LTV160" s="28"/>
      <c r="LTW160" s="28"/>
      <c r="LTX160" s="28"/>
      <c r="LTY160" s="28"/>
      <c r="LTZ160" s="28"/>
      <c r="LUA160" s="28"/>
      <c r="LUB160" s="28"/>
      <c r="LUC160" s="28"/>
      <c r="LUD160" s="28"/>
      <c r="LUE160" s="28"/>
      <c r="LUF160" s="28"/>
      <c r="LUG160" s="28"/>
      <c r="LUH160" s="28"/>
      <c r="LUI160" s="28"/>
      <c r="LUJ160" s="28"/>
      <c r="LUK160" s="28"/>
      <c r="LUL160" s="28"/>
      <c r="LUM160" s="28"/>
      <c r="LUN160" s="28"/>
      <c r="LUO160" s="28"/>
      <c r="LUP160" s="28"/>
      <c r="LUQ160" s="28"/>
      <c r="LUR160" s="28"/>
      <c r="LUS160" s="28"/>
      <c r="LUT160" s="28"/>
      <c r="LUU160" s="28"/>
      <c r="LUV160" s="28"/>
      <c r="LUW160" s="28"/>
      <c r="LUX160" s="28"/>
      <c r="LUY160" s="28"/>
      <c r="LUZ160" s="28"/>
      <c r="LVA160" s="28"/>
      <c r="LVB160" s="28"/>
      <c r="LVC160" s="28"/>
      <c r="LVD160" s="28"/>
      <c r="LVE160" s="28"/>
      <c r="LVF160" s="28"/>
      <c r="LVG160" s="28"/>
      <c r="LVH160" s="28"/>
      <c r="LVI160" s="28"/>
      <c r="LVJ160" s="28"/>
      <c r="LVK160" s="28"/>
      <c r="LVL160" s="28"/>
      <c r="LVM160" s="28"/>
      <c r="LVN160" s="28"/>
      <c r="LVO160" s="28"/>
      <c r="LVP160" s="28"/>
      <c r="LVQ160" s="28"/>
      <c r="LVR160" s="28"/>
      <c r="LVS160" s="28"/>
      <c r="LVT160" s="28"/>
      <c r="LVU160" s="28"/>
      <c r="LVV160" s="28"/>
      <c r="LVW160" s="28"/>
      <c r="LVX160" s="28"/>
      <c r="LVY160" s="28"/>
      <c r="LVZ160" s="28"/>
      <c r="LWA160" s="28"/>
      <c r="LWB160" s="28"/>
      <c r="LWC160" s="28"/>
      <c r="LWD160" s="28"/>
      <c r="LWE160" s="28"/>
      <c r="LWF160" s="28"/>
      <c r="LWG160" s="28"/>
      <c r="LWH160" s="28"/>
      <c r="LWI160" s="28"/>
      <c r="LWJ160" s="28"/>
      <c r="LWK160" s="28"/>
      <c r="LWL160" s="28"/>
      <c r="LWM160" s="28"/>
      <c r="LWN160" s="28"/>
      <c r="LWO160" s="28"/>
      <c r="LWP160" s="28"/>
      <c r="LWQ160" s="28"/>
      <c r="LWR160" s="28"/>
      <c r="LWS160" s="28"/>
      <c r="LWT160" s="28"/>
      <c r="LWU160" s="28"/>
      <c r="LWV160" s="28"/>
      <c r="LWW160" s="28"/>
      <c r="LWX160" s="28"/>
      <c r="LWY160" s="28"/>
      <c r="LWZ160" s="28"/>
      <c r="LXA160" s="28"/>
      <c r="LXB160" s="28"/>
      <c r="LXC160" s="28"/>
      <c r="LXD160" s="28"/>
      <c r="LXE160" s="28"/>
      <c r="LXF160" s="28"/>
      <c r="LXG160" s="28"/>
      <c r="LXH160" s="28"/>
      <c r="LXI160" s="28"/>
      <c r="LXJ160" s="28"/>
      <c r="LXK160" s="28"/>
      <c r="LXL160" s="28"/>
      <c r="LXM160" s="28"/>
      <c r="LXN160" s="28"/>
      <c r="LXO160" s="28"/>
      <c r="LXP160" s="28"/>
      <c r="LXQ160" s="28"/>
      <c r="LXR160" s="28"/>
      <c r="LXS160" s="28"/>
      <c r="LXT160" s="28"/>
      <c r="LXU160" s="28"/>
      <c r="LXV160" s="28"/>
      <c r="LXW160" s="28"/>
      <c r="LXX160" s="28"/>
      <c r="LXY160" s="28"/>
      <c r="LXZ160" s="28"/>
      <c r="LYA160" s="28"/>
      <c r="LYB160" s="28"/>
      <c r="LYC160" s="28"/>
      <c r="LYD160" s="28"/>
      <c r="LYE160" s="28"/>
      <c r="LYF160" s="28"/>
      <c r="LYG160" s="28"/>
      <c r="LYH160" s="28"/>
      <c r="LYI160" s="28"/>
      <c r="LYJ160" s="28"/>
      <c r="LYK160" s="28"/>
      <c r="LYL160" s="28"/>
      <c r="LYM160" s="28"/>
      <c r="LYN160" s="28"/>
      <c r="LYO160" s="28"/>
      <c r="LYP160" s="28"/>
      <c r="LYQ160" s="28"/>
      <c r="LYR160" s="28"/>
      <c r="LYS160" s="28"/>
      <c r="LYT160" s="28"/>
      <c r="LYU160" s="28"/>
      <c r="LYV160" s="28"/>
      <c r="LYW160" s="28"/>
      <c r="LYX160" s="28"/>
      <c r="LYY160" s="28"/>
      <c r="LYZ160" s="28"/>
      <c r="LZA160" s="28"/>
      <c r="LZB160" s="28"/>
      <c r="LZC160" s="28"/>
      <c r="LZD160" s="28"/>
      <c r="LZE160" s="28"/>
      <c r="LZF160" s="28"/>
      <c r="LZG160" s="28"/>
      <c r="LZH160" s="28"/>
      <c r="LZI160" s="28"/>
      <c r="LZJ160" s="28"/>
      <c r="LZK160" s="28"/>
      <c r="LZL160" s="28"/>
      <c r="LZM160" s="28"/>
      <c r="LZN160" s="28"/>
      <c r="LZO160" s="28"/>
      <c r="LZP160" s="28"/>
      <c r="LZQ160" s="28"/>
      <c r="LZR160" s="28"/>
      <c r="LZS160" s="28"/>
      <c r="LZT160" s="28"/>
      <c r="LZU160" s="28"/>
      <c r="LZV160" s="28"/>
      <c r="LZW160" s="28"/>
      <c r="LZX160" s="28"/>
      <c r="LZY160" s="28"/>
      <c r="LZZ160" s="28"/>
      <c r="MAA160" s="28"/>
      <c r="MAB160" s="28"/>
      <c r="MAC160" s="28"/>
      <c r="MAD160" s="28"/>
      <c r="MAE160" s="28"/>
      <c r="MAF160" s="28"/>
      <c r="MAG160" s="28"/>
      <c r="MAH160" s="28"/>
      <c r="MAI160" s="28"/>
      <c r="MAJ160" s="28"/>
      <c r="MAK160" s="28"/>
      <c r="MAL160" s="28"/>
      <c r="MAM160" s="28"/>
      <c r="MAN160" s="28"/>
      <c r="MAO160" s="28"/>
      <c r="MAP160" s="28"/>
      <c r="MAQ160" s="28"/>
      <c r="MAR160" s="28"/>
      <c r="MAS160" s="28"/>
      <c r="MAT160" s="28"/>
      <c r="MAU160" s="28"/>
      <c r="MAV160" s="28"/>
      <c r="MAW160" s="28"/>
      <c r="MAX160" s="28"/>
      <c r="MAY160" s="28"/>
      <c r="MAZ160" s="28"/>
      <c r="MBA160" s="28"/>
      <c r="MBB160" s="28"/>
      <c r="MBC160" s="28"/>
      <c r="MBD160" s="28"/>
      <c r="MBE160" s="28"/>
      <c r="MBF160" s="28"/>
      <c r="MBG160" s="28"/>
      <c r="MBH160" s="28"/>
      <c r="MBI160" s="28"/>
      <c r="MBJ160" s="28"/>
      <c r="MBK160" s="28"/>
      <c r="MBL160" s="28"/>
      <c r="MBM160" s="28"/>
      <c r="MBN160" s="28"/>
      <c r="MBO160" s="28"/>
      <c r="MBP160" s="28"/>
      <c r="MBQ160" s="28"/>
      <c r="MBR160" s="28"/>
      <c r="MBS160" s="28"/>
      <c r="MBT160" s="28"/>
      <c r="MBU160" s="28"/>
      <c r="MBV160" s="28"/>
      <c r="MBW160" s="28"/>
      <c r="MBX160" s="28"/>
      <c r="MBY160" s="28"/>
      <c r="MBZ160" s="28"/>
      <c r="MCA160" s="28"/>
      <c r="MCB160" s="28"/>
      <c r="MCC160" s="28"/>
      <c r="MCD160" s="28"/>
      <c r="MCE160" s="28"/>
      <c r="MCF160" s="28"/>
      <c r="MCG160" s="28"/>
      <c r="MCH160" s="28"/>
      <c r="MCI160" s="28"/>
      <c r="MCJ160" s="28"/>
      <c r="MCK160" s="28"/>
      <c r="MCL160" s="28"/>
      <c r="MCM160" s="28"/>
      <c r="MCN160" s="28"/>
      <c r="MCO160" s="28"/>
      <c r="MCP160" s="28"/>
      <c r="MCQ160" s="28"/>
      <c r="MCR160" s="28"/>
      <c r="MCS160" s="28"/>
      <c r="MCT160" s="28"/>
      <c r="MCU160" s="28"/>
      <c r="MCV160" s="28"/>
      <c r="MCW160" s="28"/>
      <c r="MCX160" s="28"/>
      <c r="MCY160" s="28"/>
      <c r="MCZ160" s="28"/>
      <c r="MDA160" s="28"/>
      <c r="MDB160" s="28"/>
      <c r="MDC160" s="28"/>
      <c r="MDD160" s="28"/>
      <c r="MDE160" s="28"/>
      <c r="MDF160" s="28"/>
      <c r="MDG160" s="28"/>
      <c r="MDH160" s="28"/>
      <c r="MDI160" s="28"/>
      <c r="MDJ160" s="28"/>
      <c r="MDK160" s="28"/>
      <c r="MDL160" s="28"/>
      <c r="MDM160" s="28"/>
      <c r="MDN160" s="28"/>
      <c r="MDO160" s="28"/>
      <c r="MDP160" s="28"/>
      <c r="MDQ160" s="28"/>
      <c r="MDR160" s="28"/>
      <c r="MDS160" s="28"/>
      <c r="MDT160" s="28"/>
      <c r="MDU160" s="28"/>
      <c r="MDV160" s="28"/>
      <c r="MDW160" s="28"/>
      <c r="MDX160" s="28"/>
      <c r="MDY160" s="28"/>
      <c r="MDZ160" s="28"/>
      <c r="MEA160" s="28"/>
      <c r="MEB160" s="28"/>
      <c r="MEC160" s="28"/>
      <c r="MED160" s="28"/>
      <c r="MEE160" s="28"/>
      <c r="MEF160" s="28"/>
      <c r="MEG160" s="28"/>
      <c r="MEH160" s="28"/>
      <c r="MEI160" s="28"/>
      <c r="MEJ160" s="28"/>
      <c r="MEK160" s="28"/>
      <c r="MEL160" s="28"/>
      <c r="MEM160" s="28"/>
      <c r="MEN160" s="28"/>
      <c r="MEO160" s="28"/>
      <c r="MEP160" s="28"/>
      <c r="MEQ160" s="28"/>
      <c r="MER160" s="28"/>
      <c r="MES160" s="28"/>
      <c r="MET160" s="28"/>
      <c r="MEU160" s="28"/>
      <c r="MEV160" s="28"/>
      <c r="MEW160" s="28"/>
      <c r="MEX160" s="28"/>
      <c r="MEY160" s="28"/>
      <c r="MEZ160" s="28"/>
      <c r="MFA160" s="28"/>
      <c r="MFB160" s="28"/>
      <c r="MFC160" s="28"/>
      <c r="MFD160" s="28"/>
      <c r="MFE160" s="28"/>
      <c r="MFF160" s="28"/>
      <c r="MFG160" s="28"/>
      <c r="MFH160" s="28"/>
      <c r="MFI160" s="28"/>
      <c r="MFJ160" s="28"/>
      <c r="MFK160" s="28"/>
      <c r="MFL160" s="28"/>
      <c r="MFM160" s="28"/>
      <c r="MFN160" s="28"/>
      <c r="MFO160" s="28"/>
      <c r="MFP160" s="28"/>
      <c r="MFQ160" s="28"/>
      <c r="MFR160" s="28"/>
      <c r="MFS160" s="28"/>
      <c r="MFT160" s="28"/>
      <c r="MFU160" s="28"/>
      <c r="MFV160" s="28"/>
      <c r="MFW160" s="28"/>
      <c r="MFX160" s="28"/>
      <c r="MFY160" s="28"/>
      <c r="MFZ160" s="28"/>
      <c r="MGA160" s="28"/>
      <c r="MGB160" s="28"/>
      <c r="MGC160" s="28"/>
      <c r="MGD160" s="28"/>
      <c r="MGE160" s="28"/>
      <c r="MGF160" s="28"/>
      <c r="MGG160" s="28"/>
      <c r="MGH160" s="28"/>
      <c r="MGI160" s="28"/>
      <c r="MGJ160" s="28"/>
      <c r="MGK160" s="28"/>
      <c r="MGL160" s="28"/>
      <c r="MGM160" s="28"/>
      <c r="MGN160" s="28"/>
      <c r="MGO160" s="28"/>
      <c r="MGP160" s="28"/>
      <c r="MGQ160" s="28"/>
      <c r="MGR160" s="28"/>
      <c r="MGS160" s="28"/>
      <c r="MGT160" s="28"/>
      <c r="MGU160" s="28"/>
      <c r="MGV160" s="28"/>
      <c r="MGW160" s="28"/>
      <c r="MGX160" s="28"/>
      <c r="MGY160" s="28"/>
      <c r="MGZ160" s="28"/>
      <c r="MHA160" s="28"/>
      <c r="MHB160" s="28"/>
      <c r="MHC160" s="28"/>
      <c r="MHD160" s="28"/>
      <c r="MHE160" s="28"/>
      <c r="MHF160" s="28"/>
      <c r="MHG160" s="28"/>
      <c r="MHH160" s="28"/>
      <c r="MHI160" s="28"/>
      <c r="MHJ160" s="28"/>
      <c r="MHK160" s="28"/>
      <c r="MHL160" s="28"/>
      <c r="MHM160" s="28"/>
      <c r="MHN160" s="28"/>
      <c r="MHO160" s="28"/>
      <c r="MHP160" s="28"/>
      <c r="MHQ160" s="28"/>
      <c r="MHR160" s="28"/>
      <c r="MHS160" s="28"/>
      <c r="MHT160" s="28"/>
      <c r="MHU160" s="28"/>
      <c r="MHV160" s="28"/>
      <c r="MHW160" s="28"/>
      <c r="MHX160" s="28"/>
      <c r="MHY160" s="28"/>
      <c r="MHZ160" s="28"/>
      <c r="MIA160" s="28"/>
      <c r="MIB160" s="28"/>
      <c r="MIC160" s="28"/>
      <c r="MID160" s="28"/>
      <c r="MIE160" s="28"/>
      <c r="MIF160" s="28"/>
      <c r="MIG160" s="28"/>
      <c r="MIH160" s="28"/>
      <c r="MII160" s="28"/>
      <c r="MIJ160" s="28"/>
      <c r="MIK160" s="28"/>
      <c r="MIL160" s="28"/>
      <c r="MIM160" s="28"/>
      <c r="MIN160" s="28"/>
      <c r="MIO160" s="28"/>
      <c r="MIP160" s="28"/>
      <c r="MIQ160" s="28"/>
      <c r="MIR160" s="28"/>
      <c r="MIS160" s="28"/>
      <c r="MIT160" s="28"/>
      <c r="MIU160" s="28"/>
      <c r="MIV160" s="28"/>
      <c r="MIW160" s="28"/>
      <c r="MIX160" s="28"/>
      <c r="MIY160" s="28"/>
      <c r="MIZ160" s="28"/>
      <c r="MJA160" s="28"/>
      <c r="MJB160" s="28"/>
      <c r="MJC160" s="28"/>
      <c r="MJD160" s="28"/>
      <c r="MJE160" s="28"/>
      <c r="MJF160" s="28"/>
      <c r="MJG160" s="28"/>
      <c r="MJH160" s="28"/>
      <c r="MJI160" s="28"/>
      <c r="MJJ160" s="28"/>
      <c r="MJK160" s="28"/>
      <c r="MJL160" s="28"/>
      <c r="MJM160" s="28"/>
      <c r="MJN160" s="28"/>
      <c r="MJO160" s="28"/>
      <c r="MJP160" s="28"/>
      <c r="MJQ160" s="28"/>
      <c r="MJR160" s="28"/>
      <c r="MJS160" s="28"/>
      <c r="MJT160" s="28"/>
      <c r="MJU160" s="28"/>
      <c r="MJV160" s="28"/>
      <c r="MJW160" s="28"/>
      <c r="MJX160" s="28"/>
      <c r="MJY160" s="28"/>
      <c r="MJZ160" s="28"/>
      <c r="MKA160" s="28"/>
      <c r="MKB160" s="28"/>
      <c r="MKC160" s="28"/>
      <c r="MKD160" s="28"/>
      <c r="MKE160" s="28"/>
      <c r="MKF160" s="28"/>
      <c r="MKG160" s="28"/>
      <c r="MKH160" s="28"/>
      <c r="MKI160" s="28"/>
      <c r="MKJ160" s="28"/>
      <c r="MKK160" s="28"/>
      <c r="MKL160" s="28"/>
      <c r="MKM160" s="28"/>
      <c r="MKN160" s="28"/>
      <c r="MKO160" s="28"/>
      <c r="MKP160" s="28"/>
      <c r="MKQ160" s="28"/>
      <c r="MKR160" s="28"/>
      <c r="MKS160" s="28"/>
      <c r="MKT160" s="28"/>
      <c r="MKU160" s="28"/>
      <c r="MKV160" s="28"/>
      <c r="MKW160" s="28"/>
      <c r="MKX160" s="28"/>
      <c r="MKY160" s="28"/>
      <c r="MKZ160" s="28"/>
      <c r="MLA160" s="28"/>
      <c r="MLB160" s="28"/>
      <c r="MLC160" s="28"/>
      <c r="MLD160" s="28"/>
      <c r="MLE160" s="28"/>
      <c r="MLF160" s="28"/>
      <c r="MLG160" s="28"/>
      <c r="MLH160" s="28"/>
      <c r="MLI160" s="28"/>
      <c r="MLJ160" s="28"/>
      <c r="MLK160" s="28"/>
      <c r="MLL160" s="28"/>
      <c r="MLM160" s="28"/>
      <c r="MLN160" s="28"/>
      <c r="MLO160" s="28"/>
      <c r="MLP160" s="28"/>
      <c r="MLQ160" s="28"/>
      <c r="MLR160" s="28"/>
      <c r="MLS160" s="28"/>
      <c r="MLT160" s="28"/>
      <c r="MLU160" s="28"/>
      <c r="MLV160" s="28"/>
      <c r="MLW160" s="28"/>
      <c r="MLX160" s="28"/>
      <c r="MLY160" s="28"/>
      <c r="MLZ160" s="28"/>
      <c r="MMA160" s="28"/>
      <c r="MMB160" s="28"/>
      <c r="MMC160" s="28"/>
      <c r="MMD160" s="28"/>
      <c r="MME160" s="28"/>
      <c r="MMF160" s="28"/>
      <c r="MMG160" s="28"/>
      <c r="MMH160" s="28"/>
      <c r="MMI160" s="28"/>
      <c r="MMJ160" s="28"/>
      <c r="MMK160" s="28"/>
      <c r="MML160" s="28"/>
      <c r="MMM160" s="28"/>
      <c r="MMN160" s="28"/>
      <c r="MMO160" s="28"/>
      <c r="MMP160" s="28"/>
      <c r="MMQ160" s="28"/>
      <c r="MMR160" s="28"/>
      <c r="MMS160" s="28"/>
      <c r="MMT160" s="28"/>
      <c r="MMU160" s="28"/>
      <c r="MMV160" s="28"/>
      <c r="MMW160" s="28"/>
      <c r="MMX160" s="28"/>
      <c r="MMY160" s="28"/>
      <c r="MMZ160" s="28"/>
      <c r="MNA160" s="28"/>
      <c r="MNB160" s="28"/>
      <c r="MNC160" s="28"/>
      <c r="MND160" s="28"/>
      <c r="MNE160" s="28"/>
      <c r="MNF160" s="28"/>
      <c r="MNG160" s="28"/>
      <c r="MNH160" s="28"/>
      <c r="MNI160" s="28"/>
      <c r="MNJ160" s="28"/>
      <c r="MNK160" s="28"/>
      <c r="MNL160" s="28"/>
      <c r="MNM160" s="28"/>
      <c r="MNN160" s="28"/>
      <c r="MNO160" s="28"/>
      <c r="MNP160" s="28"/>
      <c r="MNQ160" s="28"/>
      <c r="MNR160" s="28"/>
      <c r="MNS160" s="28"/>
      <c r="MNT160" s="28"/>
      <c r="MNU160" s="28"/>
      <c r="MNV160" s="28"/>
      <c r="MNW160" s="28"/>
      <c r="MNX160" s="28"/>
      <c r="MNY160" s="28"/>
      <c r="MNZ160" s="28"/>
      <c r="MOA160" s="28"/>
      <c r="MOB160" s="28"/>
      <c r="MOC160" s="28"/>
      <c r="MOD160" s="28"/>
      <c r="MOE160" s="28"/>
      <c r="MOF160" s="28"/>
      <c r="MOG160" s="28"/>
      <c r="MOH160" s="28"/>
      <c r="MOI160" s="28"/>
      <c r="MOJ160" s="28"/>
      <c r="MOK160" s="28"/>
      <c r="MOL160" s="28"/>
      <c r="MOM160" s="28"/>
      <c r="MON160" s="28"/>
      <c r="MOO160" s="28"/>
      <c r="MOP160" s="28"/>
      <c r="MOQ160" s="28"/>
      <c r="MOR160" s="28"/>
      <c r="MOS160" s="28"/>
      <c r="MOT160" s="28"/>
      <c r="MOU160" s="28"/>
      <c r="MOV160" s="28"/>
      <c r="MOW160" s="28"/>
      <c r="MOX160" s="28"/>
      <c r="MOY160" s="28"/>
      <c r="MOZ160" s="28"/>
      <c r="MPA160" s="28"/>
      <c r="MPB160" s="28"/>
      <c r="MPC160" s="28"/>
      <c r="MPD160" s="28"/>
      <c r="MPE160" s="28"/>
      <c r="MPF160" s="28"/>
      <c r="MPG160" s="28"/>
      <c r="MPH160" s="28"/>
      <c r="MPI160" s="28"/>
      <c r="MPJ160" s="28"/>
      <c r="MPK160" s="28"/>
      <c r="MPL160" s="28"/>
      <c r="MPM160" s="28"/>
      <c r="MPN160" s="28"/>
      <c r="MPO160" s="28"/>
      <c r="MPP160" s="28"/>
      <c r="MPQ160" s="28"/>
      <c r="MPR160" s="28"/>
      <c r="MPS160" s="28"/>
      <c r="MPT160" s="28"/>
      <c r="MPU160" s="28"/>
      <c r="MPV160" s="28"/>
      <c r="MPW160" s="28"/>
      <c r="MPX160" s="28"/>
      <c r="MPY160" s="28"/>
      <c r="MPZ160" s="28"/>
      <c r="MQA160" s="28"/>
      <c r="MQB160" s="28"/>
      <c r="MQC160" s="28"/>
      <c r="MQD160" s="28"/>
      <c r="MQE160" s="28"/>
      <c r="MQF160" s="28"/>
      <c r="MQG160" s="28"/>
      <c r="MQH160" s="28"/>
      <c r="MQI160" s="28"/>
      <c r="MQJ160" s="28"/>
      <c r="MQK160" s="28"/>
      <c r="MQL160" s="28"/>
      <c r="MQM160" s="28"/>
      <c r="MQN160" s="28"/>
      <c r="MQO160" s="28"/>
      <c r="MQP160" s="28"/>
      <c r="MQQ160" s="28"/>
      <c r="MQR160" s="28"/>
      <c r="MQS160" s="28"/>
      <c r="MQT160" s="28"/>
      <c r="MQU160" s="28"/>
      <c r="MQV160" s="28"/>
      <c r="MQW160" s="28"/>
      <c r="MQX160" s="28"/>
      <c r="MQY160" s="28"/>
      <c r="MQZ160" s="28"/>
      <c r="MRA160" s="28"/>
      <c r="MRB160" s="28"/>
      <c r="MRC160" s="28"/>
      <c r="MRD160" s="28"/>
      <c r="MRE160" s="28"/>
      <c r="MRF160" s="28"/>
      <c r="MRG160" s="28"/>
      <c r="MRH160" s="28"/>
      <c r="MRI160" s="28"/>
      <c r="MRJ160" s="28"/>
      <c r="MRK160" s="28"/>
      <c r="MRL160" s="28"/>
      <c r="MRM160" s="28"/>
      <c r="MRN160" s="28"/>
      <c r="MRO160" s="28"/>
      <c r="MRP160" s="28"/>
      <c r="MRQ160" s="28"/>
      <c r="MRR160" s="28"/>
      <c r="MRS160" s="28"/>
      <c r="MRT160" s="28"/>
      <c r="MRU160" s="28"/>
      <c r="MRV160" s="28"/>
      <c r="MRW160" s="28"/>
      <c r="MRX160" s="28"/>
      <c r="MRY160" s="28"/>
      <c r="MRZ160" s="28"/>
      <c r="MSA160" s="28"/>
      <c r="MSB160" s="28"/>
      <c r="MSC160" s="28"/>
      <c r="MSD160" s="28"/>
      <c r="MSE160" s="28"/>
      <c r="MSF160" s="28"/>
      <c r="MSG160" s="28"/>
      <c r="MSH160" s="28"/>
      <c r="MSI160" s="28"/>
      <c r="MSJ160" s="28"/>
      <c r="MSK160" s="28"/>
      <c r="MSL160" s="28"/>
      <c r="MSM160" s="28"/>
      <c r="MSN160" s="28"/>
      <c r="MSO160" s="28"/>
      <c r="MSP160" s="28"/>
      <c r="MSQ160" s="28"/>
      <c r="MSR160" s="28"/>
      <c r="MSS160" s="28"/>
      <c r="MST160" s="28"/>
      <c r="MSU160" s="28"/>
      <c r="MSV160" s="28"/>
      <c r="MSW160" s="28"/>
      <c r="MSX160" s="28"/>
      <c r="MSY160" s="28"/>
      <c r="MSZ160" s="28"/>
      <c r="MTA160" s="28"/>
      <c r="MTB160" s="28"/>
      <c r="MTC160" s="28"/>
      <c r="MTD160" s="28"/>
      <c r="MTE160" s="28"/>
      <c r="MTF160" s="28"/>
      <c r="MTG160" s="28"/>
      <c r="MTH160" s="28"/>
      <c r="MTI160" s="28"/>
      <c r="MTJ160" s="28"/>
      <c r="MTK160" s="28"/>
      <c r="MTL160" s="28"/>
      <c r="MTM160" s="28"/>
      <c r="MTN160" s="28"/>
      <c r="MTO160" s="28"/>
      <c r="MTP160" s="28"/>
      <c r="MTQ160" s="28"/>
      <c r="MTR160" s="28"/>
      <c r="MTS160" s="28"/>
      <c r="MTT160" s="28"/>
      <c r="MTU160" s="28"/>
      <c r="MTV160" s="28"/>
      <c r="MTW160" s="28"/>
      <c r="MTX160" s="28"/>
      <c r="MTY160" s="28"/>
      <c r="MTZ160" s="28"/>
      <c r="MUA160" s="28"/>
      <c r="MUB160" s="28"/>
      <c r="MUC160" s="28"/>
      <c r="MUD160" s="28"/>
      <c r="MUE160" s="28"/>
      <c r="MUF160" s="28"/>
      <c r="MUG160" s="28"/>
      <c r="MUH160" s="28"/>
      <c r="MUI160" s="28"/>
      <c r="MUJ160" s="28"/>
      <c r="MUK160" s="28"/>
      <c r="MUL160" s="28"/>
      <c r="MUM160" s="28"/>
      <c r="MUN160" s="28"/>
      <c r="MUO160" s="28"/>
      <c r="MUP160" s="28"/>
      <c r="MUQ160" s="28"/>
      <c r="MUR160" s="28"/>
      <c r="MUS160" s="28"/>
      <c r="MUT160" s="28"/>
      <c r="MUU160" s="28"/>
      <c r="MUV160" s="28"/>
      <c r="MUW160" s="28"/>
      <c r="MUX160" s="28"/>
      <c r="MUY160" s="28"/>
      <c r="MUZ160" s="28"/>
      <c r="MVA160" s="28"/>
      <c r="MVB160" s="28"/>
      <c r="MVC160" s="28"/>
      <c r="MVD160" s="28"/>
      <c r="MVE160" s="28"/>
      <c r="MVF160" s="28"/>
      <c r="MVG160" s="28"/>
      <c r="MVH160" s="28"/>
      <c r="MVI160" s="28"/>
      <c r="MVJ160" s="28"/>
      <c r="MVK160" s="28"/>
      <c r="MVL160" s="28"/>
      <c r="MVM160" s="28"/>
      <c r="MVN160" s="28"/>
      <c r="MVO160" s="28"/>
      <c r="MVP160" s="28"/>
      <c r="MVQ160" s="28"/>
      <c r="MVR160" s="28"/>
      <c r="MVS160" s="28"/>
      <c r="MVT160" s="28"/>
      <c r="MVU160" s="28"/>
      <c r="MVV160" s="28"/>
      <c r="MVW160" s="28"/>
      <c r="MVX160" s="28"/>
      <c r="MVY160" s="28"/>
      <c r="MVZ160" s="28"/>
      <c r="MWA160" s="28"/>
      <c r="MWB160" s="28"/>
      <c r="MWC160" s="28"/>
      <c r="MWD160" s="28"/>
      <c r="MWE160" s="28"/>
      <c r="MWF160" s="28"/>
      <c r="MWG160" s="28"/>
      <c r="MWH160" s="28"/>
      <c r="MWI160" s="28"/>
      <c r="MWJ160" s="28"/>
      <c r="MWK160" s="28"/>
      <c r="MWL160" s="28"/>
      <c r="MWM160" s="28"/>
      <c r="MWN160" s="28"/>
      <c r="MWO160" s="28"/>
      <c r="MWP160" s="28"/>
      <c r="MWQ160" s="28"/>
      <c r="MWR160" s="28"/>
      <c r="MWS160" s="28"/>
      <c r="MWT160" s="28"/>
      <c r="MWU160" s="28"/>
      <c r="MWV160" s="28"/>
      <c r="MWW160" s="28"/>
      <c r="MWX160" s="28"/>
      <c r="MWY160" s="28"/>
      <c r="MWZ160" s="28"/>
      <c r="MXA160" s="28"/>
      <c r="MXB160" s="28"/>
      <c r="MXC160" s="28"/>
      <c r="MXD160" s="28"/>
      <c r="MXE160" s="28"/>
      <c r="MXF160" s="28"/>
      <c r="MXG160" s="28"/>
      <c r="MXH160" s="28"/>
      <c r="MXI160" s="28"/>
      <c r="MXJ160" s="28"/>
      <c r="MXK160" s="28"/>
      <c r="MXL160" s="28"/>
      <c r="MXM160" s="28"/>
      <c r="MXN160" s="28"/>
      <c r="MXO160" s="28"/>
      <c r="MXP160" s="28"/>
      <c r="MXQ160" s="28"/>
      <c r="MXR160" s="28"/>
      <c r="MXS160" s="28"/>
      <c r="MXT160" s="28"/>
      <c r="MXU160" s="28"/>
      <c r="MXV160" s="28"/>
      <c r="MXW160" s="28"/>
      <c r="MXX160" s="28"/>
      <c r="MXY160" s="28"/>
      <c r="MXZ160" s="28"/>
      <c r="MYA160" s="28"/>
      <c r="MYB160" s="28"/>
      <c r="MYC160" s="28"/>
      <c r="MYD160" s="28"/>
      <c r="MYE160" s="28"/>
      <c r="MYF160" s="28"/>
      <c r="MYG160" s="28"/>
      <c r="MYH160" s="28"/>
      <c r="MYI160" s="28"/>
      <c r="MYJ160" s="28"/>
      <c r="MYK160" s="28"/>
      <c r="MYL160" s="28"/>
      <c r="MYM160" s="28"/>
      <c r="MYN160" s="28"/>
      <c r="MYO160" s="28"/>
      <c r="MYP160" s="28"/>
      <c r="MYQ160" s="28"/>
      <c r="MYR160" s="28"/>
      <c r="MYS160" s="28"/>
      <c r="MYT160" s="28"/>
      <c r="MYU160" s="28"/>
      <c r="MYV160" s="28"/>
      <c r="MYW160" s="28"/>
      <c r="MYX160" s="28"/>
      <c r="MYY160" s="28"/>
      <c r="MYZ160" s="28"/>
      <c r="MZA160" s="28"/>
      <c r="MZB160" s="28"/>
      <c r="MZC160" s="28"/>
      <c r="MZD160" s="28"/>
      <c r="MZE160" s="28"/>
      <c r="MZF160" s="28"/>
      <c r="MZG160" s="28"/>
      <c r="MZH160" s="28"/>
      <c r="MZI160" s="28"/>
      <c r="MZJ160" s="28"/>
      <c r="MZK160" s="28"/>
      <c r="MZL160" s="28"/>
      <c r="MZM160" s="28"/>
      <c r="MZN160" s="28"/>
      <c r="MZO160" s="28"/>
      <c r="MZP160" s="28"/>
      <c r="MZQ160" s="28"/>
      <c r="MZR160" s="28"/>
      <c r="MZS160" s="28"/>
      <c r="MZT160" s="28"/>
      <c r="MZU160" s="28"/>
      <c r="MZV160" s="28"/>
      <c r="MZW160" s="28"/>
      <c r="MZX160" s="28"/>
      <c r="MZY160" s="28"/>
      <c r="MZZ160" s="28"/>
      <c r="NAA160" s="28"/>
      <c r="NAB160" s="28"/>
      <c r="NAC160" s="28"/>
      <c r="NAD160" s="28"/>
      <c r="NAE160" s="28"/>
      <c r="NAF160" s="28"/>
      <c r="NAG160" s="28"/>
      <c r="NAH160" s="28"/>
      <c r="NAI160" s="28"/>
      <c r="NAJ160" s="28"/>
      <c r="NAK160" s="28"/>
      <c r="NAL160" s="28"/>
      <c r="NAM160" s="28"/>
      <c r="NAN160" s="28"/>
      <c r="NAO160" s="28"/>
      <c r="NAP160" s="28"/>
      <c r="NAQ160" s="28"/>
      <c r="NAR160" s="28"/>
      <c r="NAS160" s="28"/>
      <c r="NAT160" s="28"/>
      <c r="NAU160" s="28"/>
      <c r="NAV160" s="28"/>
      <c r="NAW160" s="28"/>
      <c r="NAX160" s="28"/>
      <c r="NAY160" s="28"/>
      <c r="NAZ160" s="28"/>
      <c r="NBA160" s="28"/>
      <c r="NBB160" s="28"/>
      <c r="NBC160" s="28"/>
      <c r="NBD160" s="28"/>
      <c r="NBE160" s="28"/>
      <c r="NBF160" s="28"/>
      <c r="NBG160" s="28"/>
      <c r="NBH160" s="28"/>
      <c r="NBI160" s="28"/>
      <c r="NBJ160" s="28"/>
      <c r="NBK160" s="28"/>
      <c r="NBL160" s="28"/>
      <c r="NBM160" s="28"/>
      <c r="NBN160" s="28"/>
      <c r="NBO160" s="28"/>
      <c r="NBP160" s="28"/>
      <c r="NBQ160" s="28"/>
      <c r="NBR160" s="28"/>
      <c r="NBS160" s="28"/>
      <c r="NBT160" s="28"/>
      <c r="NBU160" s="28"/>
      <c r="NBV160" s="28"/>
      <c r="NBW160" s="28"/>
      <c r="NBX160" s="28"/>
      <c r="NBY160" s="28"/>
      <c r="NBZ160" s="28"/>
      <c r="NCA160" s="28"/>
      <c r="NCB160" s="28"/>
      <c r="NCC160" s="28"/>
      <c r="NCD160" s="28"/>
      <c r="NCE160" s="28"/>
      <c r="NCF160" s="28"/>
      <c r="NCG160" s="28"/>
      <c r="NCH160" s="28"/>
      <c r="NCI160" s="28"/>
      <c r="NCJ160" s="28"/>
      <c r="NCK160" s="28"/>
      <c r="NCL160" s="28"/>
      <c r="NCM160" s="28"/>
      <c r="NCN160" s="28"/>
      <c r="NCO160" s="28"/>
      <c r="NCP160" s="28"/>
      <c r="NCQ160" s="28"/>
      <c r="NCR160" s="28"/>
      <c r="NCS160" s="28"/>
      <c r="NCT160" s="28"/>
      <c r="NCU160" s="28"/>
      <c r="NCV160" s="28"/>
      <c r="NCW160" s="28"/>
      <c r="NCX160" s="28"/>
      <c r="NCY160" s="28"/>
      <c r="NCZ160" s="28"/>
      <c r="NDA160" s="28"/>
      <c r="NDB160" s="28"/>
      <c r="NDC160" s="28"/>
      <c r="NDD160" s="28"/>
      <c r="NDE160" s="28"/>
      <c r="NDF160" s="28"/>
      <c r="NDG160" s="28"/>
      <c r="NDH160" s="28"/>
      <c r="NDI160" s="28"/>
      <c r="NDJ160" s="28"/>
      <c r="NDK160" s="28"/>
      <c r="NDL160" s="28"/>
      <c r="NDM160" s="28"/>
      <c r="NDN160" s="28"/>
      <c r="NDO160" s="28"/>
      <c r="NDP160" s="28"/>
      <c r="NDQ160" s="28"/>
      <c r="NDR160" s="28"/>
      <c r="NDS160" s="28"/>
      <c r="NDT160" s="28"/>
      <c r="NDU160" s="28"/>
      <c r="NDV160" s="28"/>
      <c r="NDW160" s="28"/>
      <c r="NDX160" s="28"/>
      <c r="NDY160" s="28"/>
      <c r="NDZ160" s="28"/>
      <c r="NEA160" s="28"/>
      <c r="NEB160" s="28"/>
      <c r="NEC160" s="28"/>
      <c r="NED160" s="28"/>
      <c r="NEE160" s="28"/>
      <c r="NEF160" s="28"/>
      <c r="NEG160" s="28"/>
      <c r="NEH160" s="28"/>
      <c r="NEI160" s="28"/>
      <c r="NEJ160" s="28"/>
      <c r="NEK160" s="28"/>
      <c r="NEL160" s="28"/>
      <c r="NEM160" s="28"/>
      <c r="NEN160" s="28"/>
      <c r="NEO160" s="28"/>
      <c r="NEP160" s="28"/>
      <c r="NEQ160" s="28"/>
      <c r="NER160" s="28"/>
      <c r="NES160" s="28"/>
      <c r="NET160" s="28"/>
      <c r="NEU160" s="28"/>
      <c r="NEV160" s="28"/>
      <c r="NEW160" s="28"/>
      <c r="NEX160" s="28"/>
      <c r="NEY160" s="28"/>
      <c r="NEZ160" s="28"/>
      <c r="NFA160" s="28"/>
      <c r="NFB160" s="28"/>
      <c r="NFC160" s="28"/>
      <c r="NFD160" s="28"/>
      <c r="NFE160" s="28"/>
      <c r="NFF160" s="28"/>
      <c r="NFG160" s="28"/>
      <c r="NFH160" s="28"/>
      <c r="NFI160" s="28"/>
      <c r="NFJ160" s="28"/>
      <c r="NFK160" s="28"/>
      <c r="NFL160" s="28"/>
      <c r="NFM160" s="28"/>
      <c r="NFN160" s="28"/>
      <c r="NFO160" s="28"/>
      <c r="NFP160" s="28"/>
      <c r="NFQ160" s="28"/>
      <c r="NFR160" s="28"/>
      <c r="NFS160" s="28"/>
      <c r="NFT160" s="28"/>
      <c r="NFU160" s="28"/>
      <c r="NFV160" s="28"/>
      <c r="NFW160" s="28"/>
      <c r="NFX160" s="28"/>
      <c r="NFY160" s="28"/>
      <c r="NFZ160" s="28"/>
      <c r="NGA160" s="28"/>
      <c r="NGB160" s="28"/>
      <c r="NGC160" s="28"/>
      <c r="NGD160" s="28"/>
      <c r="NGE160" s="28"/>
      <c r="NGF160" s="28"/>
      <c r="NGG160" s="28"/>
      <c r="NGH160" s="28"/>
      <c r="NGI160" s="28"/>
      <c r="NGJ160" s="28"/>
      <c r="NGK160" s="28"/>
      <c r="NGL160" s="28"/>
      <c r="NGM160" s="28"/>
      <c r="NGN160" s="28"/>
      <c r="NGO160" s="28"/>
      <c r="NGP160" s="28"/>
      <c r="NGQ160" s="28"/>
      <c r="NGR160" s="28"/>
      <c r="NGS160" s="28"/>
      <c r="NGT160" s="28"/>
      <c r="NGU160" s="28"/>
      <c r="NGV160" s="28"/>
      <c r="NGW160" s="28"/>
      <c r="NGX160" s="28"/>
      <c r="NGY160" s="28"/>
      <c r="NGZ160" s="28"/>
      <c r="NHA160" s="28"/>
      <c r="NHB160" s="28"/>
      <c r="NHC160" s="28"/>
      <c r="NHD160" s="28"/>
      <c r="NHE160" s="28"/>
      <c r="NHF160" s="28"/>
      <c r="NHG160" s="28"/>
      <c r="NHH160" s="28"/>
      <c r="NHI160" s="28"/>
      <c r="NHJ160" s="28"/>
      <c r="NHK160" s="28"/>
      <c r="NHL160" s="28"/>
      <c r="NHM160" s="28"/>
      <c r="NHN160" s="28"/>
      <c r="NHO160" s="28"/>
      <c r="NHP160" s="28"/>
      <c r="NHQ160" s="28"/>
      <c r="NHR160" s="28"/>
      <c r="NHS160" s="28"/>
      <c r="NHT160" s="28"/>
      <c r="NHU160" s="28"/>
      <c r="NHV160" s="28"/>
      <c r="NHW160" s="28"/>
      <c r="NHX160" s="28"/>
      <c r="NHY160" s="28"/>
      <c r="NHZ160" s="28"/>
      <c r="NIA160" s="28"/>
      <c r="NIB160" s="28"/>
      <c r="NIC160" s="28"/>
      <c r="NID160" s="28"/>
      <c r="NIE160" s="28"/>
      <c r="NIF160" s="28"/>
      <c r="NIG160" s="28"/>
      <c r="NIH160" s="28"/>
      <c r="NII160" s="28"/>
      <c r="NIJ160" s="28"/>
      <c r="NIK160" s="28"/>
      <c r="NIL160" s="28"/>
      <c r="NIM160" s="28"/>
      <c r="NIN160" s="28"/>
      <c r="NIO160" s="28"/>
      <c r="NIP160" s="28"/>
      <c r="NIQ160" s="28"/>
      <c r="NIR160" s="28"/>
      <c r="NIS160" s="28"/>
      <c r="NIT160" s="28"/>
      <c r="NIU160" s="28"/>
      <c r="NIV160" s="28"/>
      <c r="NIW160" s="28"/>
      <c r="NIX160" s="28"/>
      <c r="NIY160" s="28"/>
      <c r="NIZ160" s="28"/>
      <c r="NJA160" s="28"/>
      <c r="NJB160" s="28"/>
      <c r="NJC160" s="28"/>
      <c r="NJD160" s="28"/>
      <c r="NJE160" s="28"/>
      <c r="NJF160" s="28"/>
      <c r="NJG160" s="28"/>
      <c r="NJH160" s="28"/>
      <c r="NJI160" s="28"/>
      <c r="NJJ160" s="28"/>
      <c r="NJK160" s="28"/>
      <c r="NJL160" s="28"/>
      <c r="NJM160" s="28"/>
      <c r="NJN160" s="28"/>
      <c r="NJO160" s="28"/>
      <c r="NJP160" s="28"/>
      <c r="NJQ160" s="28"/>
      <c r="NJR160" s="28"/>
      <c r="NJS160" s="28"/>
      <c r="NJT160" s="28"/>
      <c r="NJU160" s="28"/>
      <c r="NJV160" s="28"/>
      <c r="NJW160" s="28"/>
      <c r="NJX160" s="28"/>
      <c r="NJY160" s="28"/>
      <c r="NJZ160" s="28"/>
      <c r="NKA160" s="28"/>
      <c r="NKB160" s="28"/>
      <c r="NKC160" s="28"/>
      <c r="NKD160" s="28"/>
      <c r="NKE160" s="28"/>
      <c r="NKF160" s="28"/>
      <c r="NKG160" s="28"/>
      <c r="NKH160" s="28"/>
      <c r="NKI160" s="28"/>
      <c r="NKJ160" s="28"/>
      <c r="NKK160" s="28"/>
      <c r="NKL160" s="28"/>
      <c r="NKM160" s="28"/>
      <c r="NKN160" s="28"/>
      <c r="NKO160" s="28"/>
      <c r="NKP160" s="28"/>
      <c r="NKQ160" s="28"/>
      <c r="NKR160" s="28"/>
      <c r="NKS160" s="28"/>
      <c r="NKT160" s="28"/>
      <c r="NKU160" s="28"/>
      <c r="NKV160" s="28"/>
      <c r="NKW160" s="28"/>
      <c r="NKX160" s="28"/>
      <c r="NKY160" s="28"/>
      <c r="NKZ160" s="28"/>
      <c r="NLA160" s="28"/>
      <c r="NLB160" s="28"/>
      <c r="NLC160" s="28"/>
      <c r="NLD160" s="28"/>
      <c r="NLE160" s="28"/>
      <c r="NLF160" s="28"/>
      <c r="NLG160" s="28"/>
      <c r="NLH160" s="28"/>
      <c r="NLI160" s="28"/>
      <c r="NLJ160" s="28"/>
      <c r="NLK160" s="28"/>
      <c r="NLL160" s="28"/>
      <c r="NLM160" s="28"/>
      <c r="NLN160" s="28"/>
      <c r="NLO160" s="28"/>
      <c r="NLP160" s="28"/>
      <c r="NLQ160" s="28"/>
      <c r="NLR160" s="28"/>
      <c r="NLS160" s="28"/>
      <c r="NLT160" s="28"/>
      <c r="NLU160" s="28"/>
      <c r="NLV160" s="28"/>
      <c r="NLW160" s="28"/>
      <c r="NLX160" s="28"/>
      <c r="NLY160" s="28"/>
      <c r="NLZ160" s="28"/>
      <c r="NMA160" s="28"/>
      <c r="NMB160" s="28"/>
      <c r="NMC160" s="28"/>
      <c r="NMD160" s="28"/>
      <c r="NME160" s="28"/>
      <c r="NMF160" s="28"/>
      <c r="NMG160" s="28"/>
      <c r="NMH160" s="28"/>
      <c r="NMI160" s="28"/>
      <c r="NMJ160" s="28"/>
      <c r="NMK160" s="28"/>
      <c r="NML160" s="28"/>
      <c r="NMM160" s="28"/>
      <c r="NMN160" s="28"/>
      <c r="NMO160" s="28"/>
      <c r="NMP160" s="28"/>
      <c r="NMQ160" s="28"/>
      <c r="NMR160" s="28"/>
      <c r="NMS160" s="28"/>
      <c r="NMT160" s="28"/>
      <c r="NMU160" s="28"/>
      <c r="NMV160" s="28"/>
      <c r="NMW160" s="28"/>
      <c r="NMX160" s="28"/>
      <c r="NMY160" s="28"/>
      <c r="NMZ160" s="28"/>
      <c r="NNA160" s="28"/>
      <c r="NNB160" s="28"/>
      <c r="NNC160" s="28"/>
      <c r="NND160" s="28"/>
      <c r="NNE160" s="28"/>
      <c r="NNF160" s="28"/>
      <c r="NNG160" s="28"/>
      <c r="NNH160" s="28"/>
      <c r="NNI160" s="28"/>
      <c r="NNJ160" s="28"/>
      <c r="NNK160" s="28"/>
      <c r="NNL160" s="28"/>
      <c r="NNM160" s="28"/>
      <c r="NNN160" s="28"/>
      <c r="NNO160" s="28"/>
      <c r="NNP160" s="28"/>
      <c r="NNQ160" s="28"/>
      <c r="NNR160" s="28"/>
      <c r="NNS160" s="28"/>
      <c r="NNT160" s="28"/>
      <c r="NNU160" s="28"/>
      <c r="NNV160" s="28"/>
      <c r="NNW160" s="28"/>
      <c r="NNX160" s="28"/>
      <c r="NNY160" s="28"/>
      <c r="NNZ160" s="28"/>
      <c r="NOA160" s="28"/>
      <c r="NOB160" s="28"/>
      <c r="NOC160" s="28"/>
      <c r="NOD160" s="28"/>
      <c r="NOE160" s="28"/>
      <c r="NOF160" s="28"/>
      <c r="NOG160" s="28"/>
      <c r="NOH160" s="28"/>
      <c r="NOI160" s="28"/>
      <c r="NOJ160" s="28"/>
      <c r="NOK160" s="28"/>
      <c r="NOL160" s="28"/>
      <c r="NOM160" s="28"/>
      <c r="NON160" s="28"/>
      <c r="NOO160" s="28"/>
      <c r="NOP160" s="28"/>
      <c r="NOQ160" s="28"/>
      <c r="NOR160" s="28"/>
      <c r="NOS160" s="28"/>
      <c r="NOT160" s="28"/>
      <c r="NOU160" s="28"/>
      <c r="NOV160" s="28"/>
      <c r="NOW160" s="28"/>
      <c r="NOX160" s="28"/>
      <c r="NOY160" s="28"/>
      <c r="NOZ160" s="28"/>
      <c r="NPA160" s="28"/>
      <c r="NPB160" s="28"/>
      <c r="NPC160" s="28"/>
      <c r="NPD160" s="28"/>
      <c r="NPE160" s="28"/>
      <c r="NPF160" s="28"/>
      <c r="NPG160" s="28"/>
      <c r="NPH160" s="28"/>
      <c r="NPI160" s="28"/>
      <c r="NPJ160" s="28"/>
      <c r="NPK160" s="28"/>
      <c r="NPL160" s="28"/>
      <c r="NPM160" s="28"/>
      <c r="NPN160" s="28"/>
      <c r="NPO160" s="28"/>
      <c r="NPP160" s="28"/>
      <c r="NPQ160" s="28"/>
      <c r="NPR160" s="28"/>
      <c r="NPS160" s="28"/>
      <c r="NPT160" s="28"/>
      <c r="NPU160" s="28"/>
      <c r="NPV160" s="28"/>
      <c r="NPW160" s="28"/>
      <c r="NPX160" s="28"/>
      <c r="NPY160" s="28"/>
      <c r="NPZ160" s="28"/>
      <c r="NQA160" s="28"/>
      <c r="NQB160" s="28"/>
      <c r="NQC160" s="28"/>
      <c r="NQD160" s="28"/>
      <c r="NQE160" s="28"/>
      <c r="NQF160" s="28"/>
      <c r="NQG160" s="28"/>
      <c r="NQH160" s="28"/>
      <c r="NQI160" s="28"/>
      <c r="NQJ160" s="28"/>
      <c r="NQK160" s="28"/>
      <c r="NQL160" s="28"/>
      <c r="NQM160" s="28"/>
      <c r="NQN160" s="28"/>
      <c r="NQO160" s="28"/>
      <c r="NQP160" s="28"/>
      <c r="NQQ160" s="28"/>
      <c r="NQR160" s="28"/>
      <c r="NQS160" s="28"/>
      <c r="NQT160" s="28"/>
      <c r="NQU160" s="28"/>
      <c r="NQV160" s="28"/>
      <c r="NQW160" s="28"/>
      <c r="NQX160" s="28"/>
      <c r="NQY160" s="28"/>
      <c r="NQZ160" s="28"/>
      <c r="NRA160" s="28"/>
      <c r="NRB160" s="28"/>
      <c r="NRC160" s="28"/>
      <c r="NRD160" s="28"/>
      <c r="NRE160" s="28"/>
      <c r="NRF160" s="28"/>
      <c r="NRG160" s="28"/>
      <c r="NRH160" s="28"/>
      <c r="NRI160" s="28"/>
      <c r="NRJ160" s="28"/>
      <c r="NRK160" s="28"/>
      <c r="NRL160" s="28"/>
      <c r="NRM160" s="28"/>
      <c r="NRN160" s="28"/>
      <c r="NRO160" s="28"/>
      <c r="NRP160" s="28"/>
      <c r="NRQ160" s="28"/>
      <c r="NRR160" s="28"/>
      <c r="NRS160" s="28"/>
      <c r="NRT160" s="28"/>
      <c r="NRU160" s="28"/>
      <c r="NRV160" s="28"/>
      <c r="NRW160" s="28"/>
      <c r="NRX160" s="28"/>
      <c r="NRY160" s="28"/>
      <c r="NRZ160" s="28"/>
      <c r="NSA160" s="28"/>
      <c r="NSB160" s="28"/>
      <c r="NSC160" s="28"/>
      <c r="NSD160" s="28"/>
      <c r="NSE160" s="28"/>
      <c r="NSF160" s="28"/>
      <c r="NSG160" s="28"/>
      <c r="NSH160" s="28"/>
      <c r="NSI160" s="28"/>
      <c r="NSJ160" s="28"/>
      <c r="NSK160" s="28"/>
      <c r="NSL160" s="28"/>
      <c r="NSM160" s="28"/>
      <c r="NSN160" s="28"/>
      <c r="NSO160" s="28"/>
      <c r="NSP160" s="28"/>
      <c r="NSQ160" s="28"/>
      <c r="NSR160" s="28"/>
      <c r="NSS160" s="28"/>
      <c r="NST160" s="28"/>
      <c r="NSU160" s="28"/>
      <c r="NSV160" s="28"/>
      <c r="NSW160" s="28"/>
      <c r="NSX160" s="28"/>
      <c r="NSY160" s="28"/>
      <c r="NSZ160" s="28"/>
      <c r="NTA160" s="28"/>
      <c r="NTB160" s="28"/>
      <c r="NTC160" s="28"/>
      <c r="NTD160" s="28"/>
      <c r="NTE160" s="28"/>
      <c r="NTF160" s="28"/>
      <c r="NTG160" s="28"/>
      <c r="NTH160" s="28"/>
      <c r="NTI160" s="28"/>
      <c r="NTJ160" s="28"/>
      <c r="NTK160" s="28"/>
      <c r="NTL160" s="28"/>
      <c r="NTM160" s="28"/>
      <c r="NTN160" s="28"/>
      <c r="NTO160" s="28"/>
      <c r="NTP160" s="28"/>
      <c r="NTQ160" s="28"/>
      <c r="NTR160" s="28"/>
      <c r="NTS160" s="28"/>
      <c r="NTT160" s="28"/>
      <c r="NTU160" s="28"/>
      <c r="NTV160" s="28"/>
      <c r="NTW160" s="28"/>
      <c r="NTX160" s="28"/>
      <c r="NTY160" s="28"/>
      <c r="NTZ160" s="28"/>
      <c r="NUA160" s="28"/>
      <c r="NUB160" s="28"/>
      <c r="NUC160" s="28"/>
      <c r="NUD160" s="28"/>
      <c r="NUE160" s="28"/>
      <c r="NUF160" s="28"/>
      <c r="NUG160" s="28"/>
      <c r="NUH160" s="28"/>
      <c r="NUI160" s="28"/>
      <c r="NUJ160" s="28"/>
      <c r="NUK160" s="28"/>
      <c r="NUL160" s="28"/>
      <c r="NUM160" s="28"/>
      <c r="NUN160" s="28"/>
      <c r="NUO160" s="28"/>
      <c r="NUP160" s="28"/>
      <c r="NUQ160" s="28"/>
      <c r="NUR160" s="28"/>
      <c r="NUS160" s="28"/>
      <c r="NUT160" s="28"/>
      <c r="NUU160" s="28"/>
      <c r="NUV160" s="28"/>
      <c r="NUW160" s="28"/>
      <c r="NUX160" s="28"/>
      <c r="NUY160" s="28"/>
      <c r="NUZ160" s="28"/>
      <c r="NVA160" s="28"/>
      <c r="NVB160" s="28"/>
      <c r="NVC160" s="28"/>
      <c r="NVD160" s="28"/>
      <c r="NVE160" s="28"/>
      <c r="NVF160" s="28"/>
      <c r="NVG160" s="28"/>
      <c r="NVH160" s="28"/>
      <c r="NVI160" s="28"/>
      <c r="NVJ160" s="28"/>
      <c r="NVK160" s="28"/>
      <c r="NVL160" s="28"/>
      <c r="NVM160" s="28"/>
      <c r="NVN160" s="28"/>
      <c r="NVO160" s="28"/>
      <c r="NVP160" s="28"/>
      <c r="NVQ160" s="28"/>
      <c r="NVR160" s="28"/>
      <c r="NVS160" s="28"/>
      <c r="NVT160" s="28"/>
      <c r="NVU160" s="28"/>
      <c r="NVV160" s="28"/>
      <c r="NVW160" s="28"/>
      <c r="NVX160" s="28"/>
      <c r="NVY160" s="28"/>
      <c r="NVZ160" s="28"/>
      <c r="NWA160" s="28"/>
      <c r="NWB160" s="28"/>
      <c r="NWC160" s="28"/>
      <c r="NWD160" s="28"/>
      <c r="NWE160" s="28"/>
      <c r="NWF160" s="28"/>
      <c r="NWG160" s="28"/>
      <c r="NWH160" s="28"/>
      <c r="NWI160" s="28"/>
      <c r="NWJ160" s="28"/>
      <c r="NWK160" s="28"/>
      <c r="NWL160" s="28"/>
      <c r="NWM160" s="28"/>
      <c r="NWN160" s="28"/>
      <c r="NWO160" s="28"/>
      <c r="NWP160" s="28"/>
      <c r="NWQ160" s="28"/>
      <c r="NWR160" s="28"/>
      <c r="NWS160" s="28"/>
      <c r="NWT160" s="28"/>
      <c r="NWU160" s="28"/>
      <c r="NWV160" s="28"/>
      <c r="NWW160" s="28"/>
      <c r="NWX160" s="28"/>
      <c r="NWY160" s="28"/>
      <c r="NWZ160" s="28"/>
      <c r="NXA160" s="28"/>
      <c r="NXB160" s="28"/>
      <c r="NXC160" s="28"/>
      <c r="NXD160" s="28"/>
      <c r="NXE160" s="28"/>
      <c r="NXF160" s="28"/>
      <c r="NXG160" s="28"/>
      <c r="NXH160" s="28"/>
      <c r="NXI160" s="28"/>
      <c r="NXJ160" s="28"/>
      <c r="NXK160" s="28"/>
      <c r="NXL160" s="28"/>
      <c r="NXM160" s="28"/>
      <c r="NXN160" s="28"/>
      <c r="NXO160" s="28"/>
      <c r="NXP160" s="28"/>
      <c r="NXQ160" s="28"/>
      <c r="NXR160" s="28"/>
      <c r="NXS160" s="28"/>
      <c r="NXT160" s="28"/>
      <c r="NXU160" s="28"/>
      <c r="NXV160" s="28"/>
      <c r="NXW160" s="28"/>
      <c r="NXX160" s="28"/>
      <c r="NXY160" s="28"/>
      <c r="NXZ160" s="28"/>
      <c r="NYA160" s="28"/>
      <c r="NYB160" s="28"/>
      <c r="NYC160" s="28"/>
      <c r="NYD160" s="28"/>
      <c r="NYE160" s="28"/>
      <c r="NYF160" s="28"/>
      <c r="NYG160" s="28"/>
      <c r="NYH160" s="28"/>
      <c r="NYI160" s="28"/>
      <c r="NYJ160" s="28"/>
      <c r="NYK160" s="28"/>
      <c r="NYL160" s="28"/>
      <c r="NYM160" s="28"/>
      <c r="NYN160" s="28"/>
      <c r="NYO160" s="28"/>
      <c r="NYP160" s="28"/>
      <c r="NYQ160" s="28"/>
      <c r="NYR160" s="28"/>
      <c r="NYS160" s="28"/>
      <c r="NYT160" s="28"/>
      <c r="NYU160" s="28"/>
      <c r="NYV160" s="28"/>
      <c r="NYW160" s="28"/>
      <c r="NYX160" s="28"/>
      <c r="NYY160" s="28"/>
      <c r="NYZ160" s="28"/>
      <c r="NZA160" s="28"/>
      <c r="NZB160" s="28"/>
      <c r="NZC160" s="28"/>
      <c r="NZD160" s="28"/>
      <c r="NZE160" s="28"/>
      <c r="NZF160" s="28"/>
      <c r="NZG160" s="28"/>
      <c r="NZH160" s="28"/>
      <c r="NZI160" s="28"/>
      <c r="NZJ160" s="28"/>
      <c r="NZK160" s="28"/>
      <c r="NZL160" s="28"/>
      <c r="NZM160" s="28"/>
      <c r="NZN160" s="28"/>
      <c r="NZO160" s="28"/>
      <c r="NZP160" s="28"/>
      <c r="NZQ160" s="28"/>
      <c r="NZR160" s="28"/>
      <c r="NZS160" s="28"/>
      <c r="NZT160" s="28"/>
      <c r="NZU160" s="28"/>
      <c r="NZV160" s="28"/>
      <c r="NZW160" s="28"/>
      <c r="NZX160" s="28"/>
      <c r="NZY160" s="28"/>
      <c r="NZZ160" s="28"/>
      <c r="OAA160" s="28"/>
      <c r="OAB160" s="28"/>
      <c r="OAC160" s="28"/>
      <c r="OAD160" s="28"/>
      <c r="OAE160" s="28"/>
      <c r="OAF160" s="28"/>
      <c r="OAG160" s="28"/>
      <c r="OAH160" s="28"/>
      <c r="OAI160" s="28"/>
      <c r="OAJ160" s="28"/>
      <c r="OAK160" s="28"/>
      <c r="OAL160" s="28"/>
      <c r="OAM160" s="28"/>
      <c r="OAN160" s="28"/>
      <c r="OAO160" s="28"/>
      <c r="OAP160" s="28"/>
      <c r="OAQ160" s="28"/>
      <c r="OAR160" s="28"/>
      <c r="OAS160" s="28"/>
      <c r="OAT160" s="28"/>
      <c r="OAU160" s="28"/>
      <c r="OAV160" s="28"/>
      <c r="OAW160" s="28"/>
      <c r="OAX160" s="28"/>
      <c r="OAY160" s="28"/>
      <c r="OAZ160" s="28"/>
      <c r="OBA160" s="28"/>
      <c r="OBB160" s="28"/>
      <c r="OBC160" s="28"/>
      <c r="OBD160" s="28"/>
      <c r="OBE160" s="28"/>
      <c r="OBF160" s="28"/>
      <c r="OBG160" s="28"/>
      <c r="OBH160" s="28"/>
      <c r="OBI160" s="28"/>
      <c r="OBJ160" s="28"/>
      <c r="OBK160" s="28"/>
      <c r="OBL160" s="28"/>
      <c r="OBM160" s="28"/>
      <c r="OBN160" s="28"/>
      <c r="OBO160" s="28"/>
      <c r="OBP160" s="28"/>
      <c r="OBQ160" s="28"/>
      <c r="OBR160" s="28"/>
      <c r="OBS160" s="28"/>
      <c r="OBT160" s="28"/>
      <c r="OBU160" s="28"/>
      <c r="OBV160" s="28"/>
      <c r="OBW160" s="28"/>
      <c r="OBX160" s="28"/>
      <c r="OBY160" s="28"/>
      <c r="OBZ160" s="28"/>
      <c r="OCA160" s="28"/>
      <c r="OCB160" s="28"/>
      <c r="OCC160" s="28"/>
      <c r="OCD160" s="28"/>
      <c r="OCE160" s="28"/>
      <c r="OCF160" s="28"/>
      <c r="OCG160" s="28"/>
      <c r="OCH160" s="28"/>
      <c r="OCI160" s="28"/>
      <c r="OCJ160" s="28"/>
      <c r="OCK160" s="28"/>
      <c r="OCL160" s="28"/>
      <c r="OCM160" s="28"/>
      <c r="OCN160" s="28"/>
      <c r="OCO160" s="28"/>
      <c r="OCP160" s="28"/>
      <c r="OCQ160" s="28"/>
      <c r="OCR160" s="28"/>
      <c r="OCS160" s="28"/>
      <c r="OCT160" s="28"/>
      <c r="OCU160" s="28"/>
      <c r="OCV160" s="28"/>
      <c r="OCW160" s="28"/>
      <c r="OCX160" s="28"/>
      <c r="OCY160" s="28"/>
      <c r="OCZ160" s="28"/>
      <c r="ODA160" s="28"/>
      <c r="ODB160" s="28"/>
      <c r="ODC160" s="28"/>
      <c r="ODD160" s="28"/>
      <c r="ODE160" s="28"/>
      <c r="ODF160" s="28"/>
      <c r="ODG160" s="28"/>
      <c r="ODH160" s="28"/>
      <c r="ODI160" s="28"/>
      <c r="ODJ160" s="28"/>
      <c r="ODK160" s="28"/>
      <c r="ODL160" s="28"/>
      <c r="ODM160" s="28"/>
      <c r="ODN160" s="28"/>
      <c r="ODO160" s="28"/>
      <c r="ODP160" s="28"/>
      <c r="ODQ160" s="28"/>
      <c r="ODR160" s="28"/>
      <c r="ODS160" s="28"/>
      <c r="ODT160" s="28"/>
      <c r="ODU160" s="28"/>
      <c r="ODV160" s="28"/>
      <c r="ODW160" s="28"/>
      <c r="ODX160" s="28"/>
      <c r="ODY160" s="28"/>
      <c r="ODZ160" s="28"/>
      <c r="OEA160" s="28"/>
      <c r="OEB160" s="28"/>
      <c r="OEC160" s="28"/>
      <c r="OED160" s="28"/>
      <c r="OEE160" s="28"/>
      <c r="OEF160" s="28"/>
      <c r="OEG160" s="28"/>
      <c r="OEH160" s="28"/>
      <c r="OEI160" s="28"/>
      <c r="OEJ160" s="28"/>
      <c r="OEK160" s="28"/>
      <c r="OEL160" s="28"/>
      <c r="OEM160" s="28"/>
      <c r="OEN160" s="28"/>
      <c r="OEO160" s="28"/>
      <c r="OEP160" s="28"/>
      <c r="OEQ160" s="28"/>
      <c r="OER160" s="28"/>
      <c r="OES160" s="28"/>
      <c r="OET160" s="28"/>
      <c r="OEU160" s="28"/>
      <c r="OEV160" s="28"/>
      <c r="OEW160" s="28"/>
      <c r="OEX160" s="28"/>
      <c r="OEY160" s="28"/>
      <c r="OEZ160" s="28"/>
      <c r="OFA160" s="28"/>
      <c r="OFB160" s="28"/>
      <c r="OFC160" s="28"/>
      <c r="OFD160" s="28"/>
      <c r="OFE160" s="28"/>
      <c r="OFF160" s="28"/>
      <c r="OFG160" s="28"/>
      <c r="OFH160" s="28"/>
      <c r="OFI160" s="28"/>
      <c r="OFJ160" s="28"/>
      <c r="OFK160" s="28"/>
      <c r="OFL160" s="28"/>
      <c r="OFM160" s="28"/>
      <c r="OFN160" s="28"/>
      <c r="OFO160" s="28"/>
      <c r="OFP160" s="28"/>
      <c r="OFQ160" s="28"/>
      <c r="OFR160" s="28"/>
      <c r="OFS160" s="28"/>
      <c r="OFT160" s="28"/>
      <c r="OFU160" s="28"/>
      <c r="OFV160" s="28"/>
      <c r="OFW160" s="28"/>
      <c r="OFX160" s="28"/>
      <c r="OFY160" s="28"/>
      <c r="OFZ160" s="28"/>
      <c r="OGA160" s="28"/>
      <c r="OGB160" s="28"/>
      <c r="OGC160" s="28"/>
      <c r="OGD160" s="28"/>
      <c r="OGE160" s="28"/>
      <c r="OGF160" s="28"/>
      <c r="OGG160" s="28"/>
      <c r="OGH160" s="28"/>
      <c r="OGI160" s="28"/>
      <c r="OGJ160" s="28"/>
      <c r="OGK160" s="28"/>
      <c r="OGL160" s="28"/>
      <c r="OGM160" s="28"/>
      <c r="OGN160" s="28"/>
      <c r="OGO160" s="28"/>
      <c r="OGP160" s="28"/>
      <c r="OGQ160" s="28"/>
      <c r="OGR160" s="28"/>
      <c r="OGS160" s="28"/>
      <c r="OGT160" s="28"/>
      <c r="OGU160" s="28"/>
      <c r="OGV160" s="28"/>
      <c r="OGW160" s="28"/>
      <c r="OGX160" s="28"/>
      <c r="OGY160" s="28"/>
      <c r="OGZ160" s="28"/>
      <c r="OHA160" s="28"/>
      <c r="OHB160" s="28"/>
      <c r="OHC160" s="28"/>
      <c r="OHD160" s="28"/>
      <c r="OHE160" s="28"/>
      <c r="OHF160" s="28"/>
      <c r="OHG160" s="28"/>
      <c r="OHH160" s="28"/>
      <c r="OHI160" s="28"/>
      <c r="OHJ160" s="28"/>
      <c r="OHK160" s="28"/>
      <c r="OHL160" s="28"/>
      <c r="OHM160" s="28"/>
      <c r="OHN160" s="28"/>
      <c r="OHO160" s="28"/>
      <c r="OHP160" s="28"/>
      <c r="OHQ160" s="28"/>
      <c r="OHR160" s="28"/>
      <c r="OHS160" s="28"/>
      <c r="OHT160" s="28"/>
      <c r="OHU160" s="28"/>
      <c r="OHV160" s="28"/>
      <c r="OHW160" s="28"/>
      <c r="OHX160" s="28"/>
      <c r="OHY160" s="28"/>
      <c r="OHZ160" s="28"/>
      <c r="OIA160" s="28"/>
      <c r="OIB160" s="28"/>
      <c r="OIC160" s="28"/>
      <c r="OID160" s="28"/>
      <c r="OIE160" s="28"/>
      <c r="OIF160" s="28"/>
      <c r="OIG160" s="28"/>
      <c r="OIH160" s="28"/>
      <c r="OII160" s="28"/>
      <c r="OIJ160" s="28"/>
      <c r="OIK160" s="28"/>
      <c r="OIL160" s="28"/>
      <c r="OIM160" s="28"/>
      <c r="OIN160" s="28"/>
      <c r="OIO160" s="28"/>
      <c r="OIP160" s="28"/>
      <c r="OIQ160" s="28"/>
      <c r="OIR160" s="28"/>
      <c r="OIS160" s="28"/>
      <c r="OIT160" s="28"/>
      <c r="OIU160" s="28"/>
      <c r="OIV160" s="28"/>
      <c r="OIW160" s="28"/>
      <c r="OIX160" s="28"/>
      <c r="OIY160" s="28"/>
      <c r="OIZ160" s="28"/>
      <c r="OJA160" s="28"/>
      <c r="OJB160" s="28"/>
      <c r="OJC160" s="28"/>
      <c r="OJD160" s="28"/>
      <c r="OJE160" s="28"/>
      <c r="OJF160" s="28"/>
      <c r="OJG160" s="28"/>
      <c r="OJH160" s="28"/>
      <c r="OJI160" s="28"/>
      <c r="OJJ160" s="28"/>
      <c r="OJK160" s="28"/>
      <c r="OJL160" s="28"/>
      <c r="OJM160" s="28"/>
      <c r="OJN160" s="28"/>
      <c r="OJO160" s="28"/>
      <c r="OJP160" s="28"/>
      <c r="OJQ160" s="28"/>
      <c r="OJR160" s="28"/>
      <c r="OJS160" s="28"/>
      <c r="OJT160" s="28"/>
      <c r="OJU160" s="28"/>
      <c r="OJV160" s="28"/>
      <c r="OJW160" s="28"/>
      <c r="OJX160" s="28"/>
      <c r="OJY160" s="28"/>
      <c r="OJZ160" s="28"/>
      <c r="OKA160" s="28"/>
      <c r="OKB160" s="28"/>
      <c r="OKC160" s="28"/>
      <c r="OKD160" s="28"/>
      <c r="OKE160" s="28"/>
      <c r="OKF160" s="28"/>
      <c r="OKG160" s="28"/>
      <c r="OKH160" s="28"/>
      <c r="OKI160" s="28"/>
      <c r="OKJ160" s="28"/>
      <c r="OKK160" s="28"/>
      <c r="OKL160" s="28"/>
      <c r="OKM160" s="28"/>
      <c r="OKN160" s="28"/>
      <c r="OKO160" s="28"/>
      <c r="OKP160" s="28"/>
      <c r="OKQ160" s="28"/>
      <c r="OKR160" s="28"/>
      <c r="OKS160" s="28"/>
      <c r="OKT160" s="28"/>
      <c r="OKU160" s="28"/>
      <c r="OKV160" s="28"/>
      <c r="OKW160" s="28"/>
      <c r="OKX160" s="28"/>
      <c r="OKY160" s="28"/>
      <c r="OKZ160" s="28"/>
      <c r="OLA160" s="28"/>
      <c r="OLB160" s="28"/>
      <c r="OLC160" s="28"/>
      <c r="OLD160" s="28"/>
      <c r="OLE160" s="28"/>
      <c r="OLF160" s="28"/>
      <c r="OLG160" s="28"/>
      <c r="OLH160" s="28"/>
      <c r="OLI160" s="28"/>
      <c r="OLJ160" s="28"/>
      <c r="OLK160" s="28"/>
      <c r="OLL160" s="28"/>
      <c r="OLM160" s="28"/>
      <c r="OLN160" s="28"/>
      <c r="OLO160" s="28"/>
      <c r="OLP160" s="28"/>
      <c r="OLQ160" s="28"/>
      <c r="OLR160" s="28"/>
      <c r="OLS160" s="28"/>
      <c r="OLT160" s="28"/>
      <c r="OLU160" s="28"/>
      <c r="OLV160" s="28"/>
      <c r="OLW160" s="28"/>
      <c r="OLX160" s="28"/>
      <c r="OLY160" s="28"/>
      <c r="OLZ160" s="28"/>
      <c r="OMA160" s="28"/>
      <c r="OMB160" s="28"/>
      <c r="OMC160" s="28"/>
      <c r="OMD160" s="28"/>
      <c r="OME160" s="28"/>
      <c r="OMF160" s="28"/>
      <c r="OMG160" s="28"/>
      <c r="OMH160" s="28"/>
      <c r="OMI160" s="28"/>
      <c r="OMJ160" s="28"/>
      <c r="OMK160" s="28"/>
      <c r="OML160" s="28"/>
      <c r="OMM160" s="28"/>
      <c r="OMN160" s="28"/>
      <c r="OMO160" s="28"/>
      <c r="OMP160" s="28"/>
      <c r="OMQ160" s="28"/>
      <c r="OMR160" s="28"/>
      <c r="OMS160" s="28"/>
      <c r="OMT160" s="28"/>
      <c r="OMU160" s="28"/>
      <c r="OMV160" s="28"/>
      <c r="OMW160" s="28"/>
      <c r="OMX160" s="28"/>
      <c r="OMY160" s="28"/>
      <c r="OMZ160" s="28"/>
      <c r="ONA160" s="28"/>
      <c r="ONB160" s="28"/>
      <c r="ONC160" s="28"/>
      <c r="OND160" s="28"/>
      <c r="ONE160" s="28"/>
      <c r="ONF160" s="28"/>
      <c r="ONG160" s="28"/>
      <c r="ONH160" s="28"/>
      <c r="ONI160" s="28"/>
      <c r="ONJ160" s="28"/>
      <c r="ONK160" s="28"/>
      <c r="ONL160" s="28"/>
      <c r="ONM160" s="28"/>
      <c r="ONN160" s="28"/>
      <c r="ONO160" s="28"/>
      <c r="ONP160" s="28"/>
      <c r="ONQ160" s="28"/>
      <c r="ONR160" s="28"/>
      <c r="ONS160" s="28"/>
      <c r="ONT160" s="28"/>
      <c r="ONU160" s="28"/>
      <c r="ONV160" s="28"/>
      <c r="ONW160" s="28"/>
      <c r="ONX160" s="28"/>
      <c r="ONY160" s="28"/>
      <c r="ONZ160" s="28"/>
      <c r="OOA160" s="28"/>
      <c r="OOB160" s="28"/>
      <c r="OOC160" s="28"/>
      <c r="OOD160" s="28"/>
      <c r="OOE160" s="28"/>
      <c r="OOF160" s="28"/>
      <c r="OOG160" s="28"/>
      <c r="OOH160" s="28"/>
      <c r="OOI160" s="28"/>
      <c r="OOJ160" s="28"/>
      <c r="OOK160" s="28"/>
      <c r="OOL160" s="28"/>
      <c r="OOM160" s="28"/>
      <c r="OON160" s="28"/>
      <c r="OOO160" s="28"/>
      <c r="OOP160" s="28"/>
      <c r="OOQ160" s="28"/>
      <c r="OOR160" s="28"/>
      <c r="OOS160" s="28"/>
      <c r="OOT160" s="28"/>
      <c r="OOU160" s="28"/>
      <c r="OOV160" s="28"/>
      <c r="OOW160" s="28"/>
      <c r="OOX160" s="28"/>
      <c r="OOY160" s="28"/>
      <c r="OOZ160" s="28"/>
      <c r="OPA160" s="28"/>
      <c r="OPB160" s="28"/>
      <c r="OPC160" s="28"/>
      <c r="OPD160" s="28"/>
      <c r="OPE160" s="28"/>
      <c r="OPF160" s="28"/>
      <c r="OPG160" s="28"/>
      <c r="OPH160" s="28"/>
      <c r="OPI160" s="28"/>
      <c r="OPJ160" s="28"/>
      <c r="OPK160" s="28"/>
      <c r="OPL160" s="28"/>
      <c r="OPM160" s="28"/>
      <c r="OPN160" s="28"/>
      <c r="OPO160" s="28"/>
      <c r="OPP160" s="28"/>
      <c r="OPQ160" s="28"/>
      <c r="OPR160" s="28"/>
      <c r="OPS160" s="28"/>
      <c r="OPT160" s="28"/>
      <c r="OPU160" s="28"/>
      <c r="OPV160" s="28"/>
      <c r="OPW160" s="28"/>
      <c r="OPX160" s="28"/>
      <c r="OPY160" s="28"/>
      <c r="OPZ160" s="28"/>
      <c r="OQA160" s="28"/>
      <c r="OQB160" s="28"/>
      <c r="OQC160" s="28"/>
      <c r="OQD160" s="28"/>
      <c r="OQE160" s="28"/>
      <c r="OQF160" s="28"/>
      <c r="OQG160" s="28"/>
      <c r="OQH160" s="28"/>
      <c r="OQI160" s="28"/>
      <c r="OQJ160" s="28"/>
      <c r="OQK160" s="28"/>
      <c r="OQL160" s="28"/>
      <c r="OQM160" s="28"/>
      <c r="OQN160" s="28"/>
      <c r="OQO160" s="28"/>
      <c r="OQP160" s="28"/>
      <c r="OQQ160" s="28"/>
      <c r="OQR160" s="28"/>
      <c r="OQS160" s="28"/>
      <c r="OQT160" s="28"/>
      <c r="OQU160" s="28"/>
      <c r="OQV160" s="28"/>
      <c r="OQW160" s="28"/>
      <c r="OQX160" s="28"/>
      <c r="OQY160" s="28"/>
      <c r="OQZ160" s="28"/>
      <c r="ORA160" s="28"/>
      <c r="ORB160" s="28"/>
      <c r="ORC160" s="28"/>
      <c r="ORD160" s="28"/>
      <c r="ORE160" s="28"/>
      <c r="ORF160" s="28"/>
      <c r="ORG160" s="28"/>
      <c r="ORH160" s="28"/>
      <c r="ORI160" s="28"/>
      <c r="ORJ160" s="28"/>
      <c r="ORK160" s="28"/>
      <c r="ORL160" s="28"/>
      <c r="ORM160" s="28"/>
      <c r="ORN160" s="28"/>
      <c r="ORO160" s="28"/>
      <c r="ORP160" s="28"/>
      <c r="ORQ160" s="28"/>
      <c r="ORR160" s="28"/>
      <c r="ORS160" s="28"/>
      <c r="ORT160" s="28"/>
      <c r="ORU160" s="28"/>
      <c r="ORV160" s="28"/>
      <c r="ORW160" s="28"/>
      <c r="ORX160" s="28"/>
      <c r="ORY160" s="28"/>
      <c r="ORZ160" s="28"/>
      <c r="OSA160" s="28"/>
      <c r="OSB160" s="28"/>
      <c r="OSC160" s="28"/>
      <c r="OSD160" s="28"/>
      <c r="OSE160" s="28"/>
      <c r="OSF160" s="28"/>
      <c r="OSG160" s="28"/>
      <c r="OSH160" s="28"/>
      <c r="OSI160" s="28"/>
      <c r="OSJ160" s="28"/>
      <c r="OSK160" s="28"/>
      <c r="OSL160" s="28"/>
      <c r="OSM160" s="28"/>
      <c r="OSN160" s="28"/>
      <c r="OSO160" s="28"/>
      <c r="OSP160" s="28"/>
      <c r="OSQ160" s="28"/>
      <c r="OSR160" s="28"/>
      <c r="OSS160" s="28"/>
      <c r="OST160" s="28"/>
      <c r="OSU160" s="28"/>
      <c r="OSV160" s="28"/>
      <c r="OSW160" s="28"/>
      <c r="OSX160" s="28"/>
      <c r="OSY160" s="28"/>
      <c r="OSZ160" s="28"/>
      <c r="OTA160" s="28"/>
      <c r="OTB160" s="28"/>
      <c r="OTC160" s="28"/>
      <c r="OTD160" s="28"/>
      <c r="OTE160" s="28"/>
      <c r="OTF160" s="28"/>
      <c r="OTG160" s="28"/>
      <c r="OTH160" s="28"/>
      <c r="OTI160" s="28"/>
      <c r="OTJ160" s="28"/>
      <c r="OTK160" s="28"/>
      <c r="OTL160" s="28"/>
      <c r="OTM160" s="28"/>
      <c r="OTN160" s="28"/>
      <c r="OTO160" s="28"/>
      <c r="OTP160" s="28"/>
      <c r="OTQ160" s="28"/>
      <c r="OTR160" s="28"/>
      <c r="OTS160" s="28"/>
      <c r="OTT160" s="28"/>
      <c r="OTU160" s="28"/>
      <c r="OTV160" s="28"/>
      <c r="OTW160" s="28"/>
      <c r="OTX160" s="28"/>
      <c r="OTY160" s="28"/>
      <c r="OTZ160" s="28"/>
      <c r="OUA160" s="28"/>
      <c r="OUB160" s="28"/>
      <c r="OUC160" s="28"/>
      <c r="OUD160" s="28"/>
      <c r="OUE160" s="28"/>
      <c r="OUF160" s="28"/>
      <c r="OUG160" s="28"/>
      <c r="OUH160" s="28"/>
      <c r="OUI160" s="28"/>
      <c r="OUJ160" s="28"/>
      <c r="OUK160" s="28"/>
      <c r="OUL160" s="28"/>
      <c r="OUM160" s="28"/>
      <c r="OUN160" s="28"/>
      <c r="OUO160" s="28"/>
      <c r="OUP160" s="28"/>
      <c r="OUQ160" s="28"/>
      <c r="OUR160" s="28"/>
      <c r="OUS160" s="28"/>
      <c r="OUT160" s="28"/>
      <c r="OUU160" s="28"/>
      <c r="OUV160" s="28"/>
      <c r="OUW160" s="28"/>
      <c r="OUX160" s="28"/>
      <c r="OUY160" s="28"/>
      <c r="OUZ160" s="28"/>
      <c r="OVA160" s="28"/>
      <c r="OVB160" s="28"/>
      <c r="OVC160" s="28"/>
      <c r="OVD160" s="28"/>
      <c r="OVE160" s="28"/>
      <c r="OVF160" s="28"/>
      <c r="OVG160" s="28"/>
      <c r="OVH160" s="28"/>
      <c r="OVI160" s="28"/>
      <c r="OVJ160" s="28"/>
      <c r="OVK160" s="28"/>
      <c r="OVL160" s="28"/>
      <c r="OVM160" s="28"/>
      <c r="OVN160" s="28"/>
      <c r="OVO160" s="28"/>
      <c r="OVP160" s="28"/>
      <c r="OVQ160" s="28"/>
      <c r="OVR160" s="28"/>
      <c r="OVS160" s="28"/>
      <c r="OVT160" s="28"/>
      <c r="OVU160" s="28"/>
      <c r="OVV160" s="28"/>
      <c r="OVW160" s="28"/>
      <c r="OVX160" s="28"/>
      <c r="OVY160" s="28"/>
      <c r="OVZ160" s="28"/>
      <c r="OWA160" s="28"/>
      <c r="OWB160" s="28"/>
      <c r="OWC160" s="28"/>
      <c r="OWD160" s="28"/>
      <c r="OWE160" s="28"/>
      <c r="OWF160" s="28"/>
      <c r="OWG160" s="28"/>
      <c r="OWH160" s="28"/>
      <c r="OWI160" s="28"/>
      <c r="OWJ160" s="28"/>
      <c r="OWK160" s="28"/>
      <c r="OWL160" s="28"/>
      <c r="OWM160" s="28"/>
      <c r="OWN160" s="28"/>
      <c r="OWO160" s="28"/>
      <c r="OWP160" s="28"/>
      <c r="OWQ160" s="28"/>
      <c r="OWR160" s="28"/>
      <c r="OWS160" s="28"/>
      <c r="OWT160" s="28"/>
      <c r="OWU160" s="28"/>
      <c r="OWV160" s="28"/>
      <c r="OWW160" s="28"/>
      <c r="OWX160" s="28"/>
      <c r="OWY160" s="28"/>
      <c r="OWZ160" s="28"/>
      <c r="OXA160" s="28"/>
      <c r="OXB160" s="28"/>
      <c r="OXC160" s="28"/>
      <c r="OXD160" s="28"/>
      <c r="OXE160" s="28"/>
      <c r="OXF160" s="28"/>
      <c r="OXG160" s="28"/>
      <c r="OXH160" s="28"/>
      <c r="OXI160" s="28"/>
      <c r="OXJ160" s="28"/>
      <c r="OXK160" s="28"/>
      <c r="OXL160" s="28"/>
      <c r="OXM160" s="28"/>
      <c r="OXN160" s="28"/>
      <c r="OXO160" s="28"/>
      <c r="OXP160" s="28"/>
      <c r="OXQ160" s="28"/>
      <c r="OXR160" s="28"/>
      <c r="OXS160" s="28"/>
      <c r="OXT160" s="28"/>
      <c r="OXU160" s="28"/>
      <c r="OXV160" s="28"/>
      <c r="OXW160" s="28"/>
      <c r="OXX160" s="28"/>
      <c r="OXY160" s="28"/>
      <c r="OXZ160" s="28"/>
      <c r="OYA160" s="28"/>
      <c r="OYB160" s="28"/>
      <c r="OYC160" s="28"/>
      <c r="OYD160" s="28"/>
      <c r="OYE160" s="28"/>
      <c r="OYF160" s="28"/>
      <c r="OYG160" s="28"/>
      <c r="OYH160" s="28"/>
      <c r="OYI160" s="28"/>
      <c r="OYJ160" s="28"/>
      <c r="OYK160" s="28"/>
      <c r="OYL160" s="28"/>
      <c r="OYM160" s="28"/>
      <c r="OYN160" s="28"/>
      <c r="OYO160" s="28"/>
      <c r="OYP160" s="28"/>
      <c r="OYQ160" s="28"/>
      <c r="OYR160" s="28"/>
      <c r="OYS160" s="28"/>
      <c r="OYT160" s="28"/>
      <c r="OYU160" s="28"/>
      <c r="OYV160" s="28"/>
      <c r="OYW160" s="28"/>
      <c r="OYX160" s="28"/>
      <c r="OYY160" s="28"/>
      <c r="OYZ160" s="28"/>
      <c r="OZA160" s="28"/>
      <c r="OZB160" s="28"/>
      <c r="OZC160" s="28"/>
      <c r="OZD160" s="28"/>
      <c r="OZE160" s="28"/>
      <c r="OZF160" s="28"/>
      <c r="OZG160" s="28"/>
      <c r="OZH160" s="28"/>
      <c r="OZI160" s="28"/>
      <c r="OZJ160" s="28"/>
      <c r="OZK160" s="28"/>
      <c r="OZL160" s="28"/>
      <c r="OZM160" s="28"/>
      <c r="OZN160" s="28"/>
      <c r="OZO160" s="28"/>
      <c r="OZP160" s="28"/>
      <c r="OZQ160" s="28"/>
      <c r="OZR160" s="28"/>
      <c r="OZS160" s="28"/>
      <c r="OZT160" s="28"/>
      <c r="OZU160" s="28"/>
      <c r="OZV160" s="28"/>
      <c r="OZW160" s="28"/>
      <c r="OZX160" s="28"/>
      <c r="OZY160" s="28"/>
      <c r="OZZ160" s="28"/>
      <c r="PAA160" s="28"/>
      <c r="PAB160" s="28"/>
      <c r="PAC160" s="28"/>
      <c r="PAD160" s="28"/>
      <c r="PAE160" s="28"/>
      <c r="PAF160" s="28"/>
      <c r="PAG160" s="28"/>
      <c r="PAH160" s="28"/>
      <c r="PAI160" s="28"/>
      <c r="PAJ160" s="28"/>
      <c r="PAK160" s="28"/>
      <c r="PAL160" s="28"/>
      <c r="PAM160" s="28"/>
      <c r="PAN160" s="28"/>
      <c r="PAO160" s="28"/>
      <c r="PAP160" s="28"/>
      <c r="PAQ160" s="28"/>
      <c r="PAR160" s="28"/>
      <c r="PAS160" s="28"/>
      <c r="PAT160" s="28"/>
      <c r="PAU160" s="28"/>
      <c r="PAV160" s="28"/>
      <c r="PAW160" s="28"/>
      <c r="PAX160" s="28"/>
      <c r="PAY160" s="28"/>
      <c r="PAZ160" s="28"/>
      <c r="PBA160" s="28"/>
      <c r="PBB160" s="28"/>
      <c r="PBC160" s="28"/>
      <c r="PBD160" s="28"/>
      <c r="PBE160" s="28"/>
      <c r="PBF160" s="28"/>
      <c r="PBG160" s="28"/>
      <c r="PBH160" s="28"/>
      <c r="PBI160" s="28"/>
      <c r="PBJ160" s="28"/>
      <c r="PBK160" s="28"/>
      <c r="PBL160" s="28"/>
      <c r="PBM160" s="28"/>
      <c r="PBN160" s="28"/>
      <c r="PBO160" s="28"/>
      <c r="PBP160" s="28"/>
      <c r="PBQ160" s="28"/>
      <c r="PBR160" s="28"/>
      <c r="PBS160" s="28"/>
      <c r="PBT160" s="28"/>
      <c r="PBU160" s="28"/>
      <c r="PBV160" s="28"/>
      <c r="PBW160" s="28"/>
      <c r="PBX160" s="28"/>
      <c r="PBY160" s="28"/>
      <c r="PBZ160" s="28"/>
      <c r="PCA160" s="28"/>
      <c r="PCB160" s="28"/>
      <c r="PCC160" s="28"/>
      <c r="PCD160" s="28"/>
      <c r="PCE160" s="28"/>
      <c r="PCF160" s="28"/>
      <c r="PCG160" s="28"/>
      <c r="PCH160" s="28"/>
      <c r="PCI160" s="28"/>
      <c r="PCJ160" s="28"/>
      <c r="PCK160" s="28"/>
      <c r="PCL160" s="28"/>
      <c r="PCM160" s="28"/>
      <c r="PCN160" s="28"/>
      <c r="PCO160" s="28"/>
      <c r="PCP160" s="28"/>
      <c r="PCQ160" s="28"/>
      <c r="PCR160" s="28"/>
      <c r="PCS160" s="28"/>
      <c r="PCT160" s="28"/>
      <c r="PCU160" s="28"/>
      <c r="PCV160" s="28"/>
      <c r="PCW160" s="28"/>
      <c r="PCX160" s="28"/>
      <c r="PCY160" s="28"/>
      <c r="PCZ160" s="28"/>
      <c r="PDA160" s="28"/>
      <c r="PDB160" s="28"/>
      <c r="PDC160" s="28"/>
      <c r="PDD160" s="28"/>
      <c r="PDE160" s="28"/>
      <c r="PDF160" s="28"/>
      <c r="PDG160" s="28"/>
      <c r="PDH160" s="28"/>
      <c r="PDI160" s="28"/>
      <c r="PDJ160" s="28"/>
      <c r="PDK160" s="28"/>
      <c r="PDL160" s="28"/>
      <c r="PDM160" s="28"/>
      <c r="PDN160" s="28"/>
      <c r="PDO160" s="28"/>
      <c r="PDP160" s="28"/>
      <c r="PDQ160" s="28"/>
      <c r="PDR160" s="28"/>
      <c r="PDS160" s="28"/>
      <c r="PDT160" s="28"/>
      <c r="PDU160" s="28"/>
      <c r="PDV160" s="28"/>
      <c r="PDW160" s="28"/>
      <c r="PDX160" s="28"/>
      <c r="PDY160" s="28"/>
      <c r="PDZ160" s="28"/>
      <c r="PEA160" s="28"/>
      <c r="PEB160" s="28"/>
      <c r="PEC160" s="28"/>
      <c r="PED160" s="28"/>
      <c r="PEE160" s="28"/>
      <c r="PEF160" s="28"/>
      <c r="PEG160" s="28"/>
      <c r="PEH160" s="28"/>
      <c r="PEI160" s="28"/>
      <c r="PEJ160" s="28"/>
      <c r="PEK160" s="28"/>
      <c r="PEL160" s="28"/>
      <c r="PEM160" s="28"/>
      <c r="PEN160" s="28"/>
      <c r="PEO160" s="28"/>
      <c r="PEP160" s="28"/>
      <c r="PEQ160" s="28"/>
      <c r="PER160" s="28"/>
      <c r="PES160" s="28"/>
      <c r="PET160" s="28"/>
      <c r="PEU160" s="28"/>
      <c r="PEV160" s="28"/>
      <c r="PEW160" s="28"/>
      <c r="PEX160" s="28"/>
      <c r="PEY160" s="28"/>
      <c r="PEZ160" s="28"/>
      <c r="PFA160" s="28"/>
      <c r="PFB160" s="28"/>
      <c r="PFC160" s="28"/>
      <c r="PFD160" s="28"/>
      <c r="PFE160" s="28"/>
      <c r="PFF160" s="28"/>
      <c r="PFG160" s="28"/>
      <c r="PFH160" s="28"/>
      <c r="PFI160" s="28"/>
      <c r="PFJ160" s="28"/>
      <c r="PFK160" s="28"/>
      <c r="PFL160" s="28"/>
      <c r="PFM160" s="28"/>
      <c r="PFN160" s="28"/>
      <c r="PFO160" s="28"/>
      <c r="PFP160" s="28"/>
      <c r="PFQ160" s="28"/>
      <c r="PFR160" s="28"/>
      <c r="PFS160" s="28"/>
      <c r="PFT160" s="28"/>
      <c r="PFU160" s="28"/>
      <c r="PFV160" s="28"/>
      <c r="PFW160" s="28"/>
      <c r="PFX160" s="28"/>
      <c r="PFY160" s="28"/>
      <c r="PFZ160" s="28"/>
      <c r="PGA160" s="28"/>
      <c r="PGB160" s="28"/>
      <c r="PGC160" s="28"/>
      <c r="PGD160" s="28"/>
      <c r="PGE160" s="28"/>
      <c r="PGF160" s="28"/>
      <c r="PGG160" s="28"/>
      <c r="PGH160" s="28"/>
      <c r="PGI160" s="28"/>
      <c r="PGJ160" s="28"/>
      <c r="PGK160" s="28"/>
      <c r="PGL160" s="28"/>
      <c r="PGM160" s="28"/>
      <c r="PGN160" s="28"/>
      <c r="PGO160" s="28"/>
      <c r="PGP160" s="28"/>
      <c r="PGQ160" s="28"/>
      <c r="PGR160" s="28"/>
      <c r="PGS160" s="28"/>
      <c r="PGT160" s="28"/>
      <c r="PGU160" s="28"/>
      <c r="PGV160" s="28"/>
      <c r="PGW160" s="28"/>
      <c r="PGX160" s="28"/>
      <c r="PGY160" s="28"/>
      <c r="PGZ160" s="28"/>
      <c r="PHA160" s="28"/>
      <c r="PHB160" s="28"/>
      <c r="PHC160" s="28"/>
      <c r="PHD160" s="28"/>
      <c r="PHE160" s="28"/>
      <c r="PHF160" s="28"/>
      <c r="PHG160" s="28"/>
      <c r="PHH160" s="28"/>
      <c r="PHI160" s="28"/>
      <c r="PHJ160" s="28"/>
      <c r="PHK160" s="28"/>
      <c r="PHL160" s="28"/>
      <c r="PHM160" s="28"/>
      <c r="PHN160" s="28"/>
      <c r="PHO160" s="28"/>
      <c r="PHP160" s="28"/>
      <c r="PHQ160" s="28"/>
      <c r="PHR160" s="28"/>
      <c r="PHS160" s="28"/>
      <c r="PHT160" s="28"/>
      <c r="PHU160" s="28"/>
      <c r="PHV160" s="28"/>
      <c r="PHW160" s="28"/>
      <c r="PHX160" s="28"/>
      <c r="PHY160" s="28"/>
      <c r="PHZ160" s="28"/>
      <c r="PIA160" s="28"/>
      <c r="PIB160" s="28"/>
      <c r="PIC160" s="28"/>
      <c r="PID160" s="28"/>
      <c r="PIE160" s="28"/>
      <c r="PIF160" s="28"/>
      <c r="PIG160" s="28"/>
      <c r="PIH160" s="28"/>
      <c r="PII160" s="28"/>
      <c r="PIJ160" s="28"/>
      <c r="PIK160" s="28"/>
      <c r="PIL160" s="28"/>
      <c r="PIM160" s="28"/>
      <c r="PIN160" s="28"/>
      <c r="PIO160" s="28"/>
      <c r="PIP160" s="28"/>
      <c r="PIQ160" s="28"/>
      <c r="PIR160" s="28"/>
      <c r="PIS160" s="28"/>
      <c r="PIT160" s="28"/>
      <c r="PIU160" s="28"/>
      <c r="PIV160" s="28"/>
      <c r="PIW160" s="28"/>
      <c r="PIX160" s="28"/>
      <c r="PIY160" s="28"/>
      <c r="PIZ160" s="28"/>
      <c r="PJA160" s="28"/>
      <c r="PJB160" s="28"/>
      <c r="PJC160" s="28"/>
      <c r="PJD160" s="28"/>
      <c r="PJE160" s="28"/>
      <c r="PJF160" s="28"/>
      <c r="PJG160" s="28"/>
      <c r="PJH160" s="28"/>
      <c r="PJI160" s="28"/>
      <c r="PJJ160" s="28"/>
      <c r="PJK160" s="28"/>
      <c r="PJL160" s="28"/>
      <c r="PJM160" s="28"/>
      <c r="PJN160" s="28"/>
      <c r="PJO160" s="28"/>
      <c r="PJP160" s="28"/>
      <c r="PJQ160" s="28"/>
      <c r="PJR160" s="28"/>
      <c r="PJS160" s="28"/>
      <c r="PJT160" s="28"/>
      <c r="PJU160" s="28"/>
      <c r="PJV160" s="28"/>
      <c r="PJW160" s="28"/>
      <c r="PJX160" s="28"/>
      <c r="PJY160" s="28"/>
      <c r="PJZ160" s="28"/>
      <c r="PKA160" s="28"/>
      <c r="PKB160" s="28"/>
      <c r="PKC160" s="28"/>
      <c r="PKD160" s="28"/>
      <c r="PKE160" s="28"/>
      <c r="PKF160" s="28"/>
      <c r="PKG160" s="28"/>
      <c r="PKH160" s="28"/>
      <c r="PKI160" s="28"/>
      <c r="PKJ160" s="28"/>
      <c r="PKK160" s="28"/>
      <c r="PKL160" s="28"/>
      <c r="PKM160" s="28"/>
      <c r="PKN160" s="28"/>
      <c r="PKO160" s="28"/>
      <c r="PKP160" s="28"/>
      <c r="PKQ160" s="28"/>
      <c r="PKR160" s="28"/>
      <c r="PKS160" s="28"/>
      <c r="PKT160" s="28"/>
      <c r="PKU160" s="28"/>
      <c r="PKV160" s="28"/>
      <c r="PKW160" s="28"/>
      <c r="PKX160" s="28"/>
      <c r="PKY160" s="28"/>
      <c r="PKZ160" s="28"/>
      <c r="PLA160" s="28"/>
      <c r="PLB160" s="28"/>
      <c r="PLC160" s="28"/>
      <c r="PLD160" s="28"/>
      <c r="PLE160" s="28"/>
      <c r="PLF160" s="28"/>
      <c r="PLG160" s="28"/>
      <c r="PLH160" s="28"/>
      <c r="PLI160" s="28"/>
      <c r="PLJ160" s="28"/>
      <c r="PLK160" s="28"/>
      <c r="PLL160" s="28"/>
      <c r="PLM160" s="28"/>
      <c r="PLN160" s="28"/>
      <c r="PLO160" s="28"/>
      <c r="PLP160" s="28"/>
      <c r="PLQ160" s="28"/>
      <c r="PLR160" s="28"/>
      <c r="PLS160" s="28"/>
      <c r="PLT160" s="28"/>
      <c r="PLU160" s="28"/>
      <c r="PLV160" s="28"/>
      <c r="PLW160" s="28"/>
      <c r="PLX160" s="28"/>
      <c r="PLY160" s="28"/>
      <c r="PLZ160" s="28"/>
      <c r="PMA160" s="28"/>
      <c r="PMB160" s="28"/>
      <c r="PMC160" s="28"/>
      <c r="PMD160" s="28"/>
      <c r="PME160" s="28"/>
      <c r="PMF160" s="28"/>
      <c r="PMG160" s="28"/>
      <c r="PMH160" s="28"/>
      <c r="PMI160" s="28"/>
      <c r="PMJ160" s="28"/>
      <c r="PMK160" s="28"/>
      <c r="PML160" s="28"/>
      <c r="PMM160" s="28"/>
      <c r="PMN160" s="28"/>
      <c r="PMO160" s="28"/>
      <c r="PMP160" s="28"/>
      <c r="PMQ160" s="28"/>
      <c r="PMR160" s="28"/>
      <c r="PMS160" s="28"/>
      <c r="PMT160" s="28"/>
      <c r="PMU160" s="28"/>
      <c r="PMV160" s="28"/>
      <c r="PMW160" s="28"/>
      <c r="PMX160" s="28"/>
      <c r="PMY160" s="28"/>
      <c r="PMZ160" s="28"/>
      <c r="PNA160" s="28"/>
      <c r="PNB160" s="28"/>
      <c r="PNC160" s="28"/>
      <c r="PND160" s="28"/>
      <c r="PNE160" s="28"/>
      <c r="PNF160" s="28"/>
      <c r="PNG160" s="28"/>
      <c r="PNH160" s="28"/>
      <c r="PNI160" s="28"/>
      <c r="PNJ160" s="28"/>
      <c r="PNK160" s="28"/>
      <c r="PNL160" s="28"/>
      <c r="PNM160" s="28"/>
      <c r="PNN160" s="28"/>
      <c r="PNO160" s="28"/>
      <c r="PNP160" s="28"/>
      <c r="PNQ160" s="28"/>
      <c r="PNR160" s="28"/>
      <c r="PNS160" s="28"/>
      <c r="PNT160" s="28"/>
      <c r="PNU160" s="28"/>
      <c r="PNV160" s="28"/>
      <c r="PNW160" s="28"/>
      <c r="PNX160" s="28"/>
      <c r="PNY160" s="28"/>
      <c r="PNZ160" s="28"/>
      <c r="POA160" s="28"/>
      <c r="POB160" s="28"/>
      <c r="POC160" s="28"/>
      <c r="POD160" s="28"/>
      <c r="POE160" s="28"/>
      <c r="POF160" s="28"/>
      <c r="POG160" s="28"/>
      <c r="POH160" s="28"/>
      <c r="POI160" s="28"/>
      <c r="POJ160" s="28"/>
      <c r="POK160" s="28"/>
      <c r="POL160" s="28"/>
      <c r="POM160" s="28"/>
      <c r="PON160" s="28"/>
      <c r="POO160" s="28"/>
      <c r="POP160" s="28"/>
      <c r="POQ160" s="28"/>
      <c r="POR160" s="28"/>
      <c r="POS160" s="28"/>
      <c r="POT160" s="28"/>
      <c r="POU160" s="28"/>
      <c r="POV160" s="28"/>
      <c r="POW160" s="28"/>
      <c r="POX160" s="28"/>
      <c r="POY160" s="28"/>
      <c r="POZ160" s="28"/>
      <c r="PPA160" s="28"/>
      <c r="PPB160" s="28"/>
      <c r="PPC160" s="28"/>
      <c r="PPD160" s="28"/>
      <c r="PPE160" s="28"/>
      <c r="PPF160" s="28"/>
      <c r="PPG160" s="28"/>
      <c r="PPH160" s="28"/>
      <c r="PPI160" s="28"/>
      <c r="PPJ160" s="28"/>
      <c r="PPK160" s="28"/>
      <c r="PPL160" s="28"/>
      <c r="PPM160" s="28"/>
      <c r="PPN160" s="28"/>
      <c r="PPO160" s="28"/>
      <c r="PPP160" s="28"/>
      <c r="PPQ160" s="28"/>
      <c r="PPR160" s="28"/>
      <c r="PPS160" s="28"/>
      <c r="PPT160" s="28"/>
      <c r="PPU160" s="28"/>
      <c r="PPV160" s="28"/>
      <c r="PPW160" s="28"/>
      <c r="PPX160" s="28"/>
      <c r="PPY160" s="28"/>
      <c r="PPZ160" s="28"/>
      <c r="PQA160" s="28"/>
      <c r="PQB160" s="28"/>
      <c r="PQC160" s="28"/>
      <c r="PQD160" s="28"/>
      <c r="PQE160" s="28"/>
      <c r="PQF160" s="28"/>
      <c r="PQG160" s="28"/>
      <c r="PQH160" s="28"/>
      <c r="PQI160" s="28"/>
      <c r="PQJ160" s="28"/>
      <c r="PQK160" s="28"/>
      <c r="PQL160" s="28"/>
      <c r="PQM160" s="28"/>
      <c r="PQN160" s="28"/>
      <c r="PQO160" s="28"/>
      <c r="PQP160" s="28"/>
      <c r="PQQ160" s="28"/>
      <c r="PQR160" s="28"/>
      <c r="PQS160" s="28"/>
      <c r="PQT160" s="28"/>
      <c r="PQU160" s="28"/>
      <c r="PQV160" s="28"/>
      <c r="PQW160" s="28"/>
      <c r="PQX160" s="28"/>
      <c r="PQY160" s="28"/>
      <c r="PQZ160" s="28"/>
      <c r="PRA160" s="28"/>
      <c r="PRB160" s="28"/>
      <c r="PRC160" s="28"/>
      <c r="PRD160" s="28"/>
      <c r="PRE160" s="28"/>
      <c r="PRF160" s="28"/>
      <c r="PRG160" s="28"/>
      <c r="PRH160" s="28"/>
      <c r="PRI160" s="28"/>
      <c r="PRJ160" s="28"/>
      <c r="PRK160" s="28"/>
      <c r="PRL160" s="28"/>
      <c r="PRM160" s="28"/>
      <c r="PRN160" s="28"/>
      <c r="PRO160" s="28"/>
      <c r="PRP160" s="28"/>
      <c r="PRQ160" s="28"/>
      <c r="PRR160" s="28"/>
      <c r="PRS160" s="28"/>
      <c r="PRT160" s="28"/>
      <c r="PRU160" s="28"/>
      <c r="PRV160" s="28"/>
      <c r="PRW160" s="28"/>
      <c r="PRX160" s="28"/>
      <c r="PRY160" s="28"/>
      <c r="PRZ160" s="28"/>
      <c r="PSA160" s="28"/>
      <c r="PSB160" s="28"/>
      <c r="PSC160" s="28"/>
      <c r="PSD160" s="28"/>
      <c r="PSE160" s="28"/>
      <c r="PSF160" s="28"/>
      <c r="PSG160" s="28"/>
      <c r="PSH160" s="28"/>
      <c r="PSI160" s="28"/>
      <c r="PSJ160" s="28"/>
      <c r="PSK160" s="28"/>
      <c r="PSL160" s="28"/>
      <c r="PSM160" s="28"/>
      <c r="PSN160" s="28"/>
      <c r="PSO160" s="28"/>
      <c r="PSP160" s="28"/>
      <c r="PSQ160" s="28"/>
      <c r="PSR160" s="28"/>
      <c r="PSS160" s="28"/>
      <c r="PST160" s="28"/>
      <c r="PSU160" s="28"/>
      <c r="PSV160" s="28"/>
      <c r="PSW160" s="28"/>
      <c r="PSX160" s="28"/>
      <c r="PSY160" s="28"/>
      <c r="PSZ160" s="28"/>
      <c r="PTA160" s="28"/>
      <c r="PTB160" s="28"/>
      <c r="PTC160" s="28"/>
      <c r="PTD160" s="28"/>
      <c r="PTE160" s="28"/>
      <c r="PTF160" s="28"/>
      <c r="PTG160" s="28"/>
      <c r="PTH160" s="28"/>
      <c r="PTI160" s="28"/>
      <c r="PTJ160" s="28"/>
      <c r="PTK160" s="28"/>
      <c r="PTL160" s="28"/>
      <c r="PTM160" s="28"/>
      <c r="PTN160" s="28"/>
      <c r="PTO160" s="28"/>
      <c r="PTP160" s="28"/>
      <c r="PTQ160" s="28"/>
      <c r="PTR160" s="28"/>
      <c r="PTS160" s="28"/>
      <c r="PTT160" s="28"/>
      <c r="PTU160" s="28"/>
      <c r="PTV160" s="28"/>
      <c r="PTW160" s="28"/>
      <c r="PTX160" s="28"/>
      <c r="PTY160" s="28"/>
      <c r="PTZ160" s="28"/>
      <c r="PUA160" s="28"/>
      <c r="PUB160" s="28"/>
      <c r="PUC160" s="28"/>
      <c r="PUD160" s="28"/>
      <c r="PUE160" s="28"/>
      <c r="PUF160" s="28"/>
      <c r="PUG160" s="28"/>
      <c r="PUH160" s="28"/>
      <c r="PUI160" s="28"/>
      <c r="PUJ160" s="28"/>
      <c r="PUK160" s="28"/>
      <c r="PUL160" s="28"/>
      <c r="PUM160" s="28"/>
      <c r="PUN160" s="28"/>
      <c r="PUO160" s="28"/>
      <c r="PUP160" s="28"/>
      <c r="PUQ160" s="28"/>
      <c r="PUR160" s="28"/>
      <c r="PUS160" s="28"/>
      <c r="PUT160" s="28"/>
      <c r="PUU160" s="28"/>
      <c r="PUV160" s="28"/>
      <c r="PUW160" s="28"/>
      <c r="PUX160" s="28"/>
      <c r="PUY160" s="28"/>
      <c r="PUZ160" s="28"/>
      <c r="PVA160" s="28"/>
      <c r="PVB160" s="28"/>
      <c r="PVC160" s="28"/>
      <c r="PVD160" s="28"/>
      <c r="PVE160" s="28"/>
      <c r="PVF160" s="28"/>
      <c r="PVG160" s="28"/>
      <c r="PVH160" s="28"/>
      <c r="PVI160" s="28"/>
      <c r="PVJ160" s="28"/>
      <c r="PVK160" s="28"/>
      <c r="PVL160" s="28"/>
      <c r="PVM160" s="28"/>
      <c r="PVN160" s="28"/>
      <c r="PVO160" s="28"/>
      <c r="PVP160" s="28"/>
      <c r="PVQ160" s="28"/>
      <c r="PVR160" s="28"/>
      <c r="PVS160" s="28"/>
      <c r="PVT160" s="28"/>
      <c r="PVU160" s="28"/>
      <c r="PVV160" s="28"/>
      <c r="PVW160" s="28"/>
      <c r="PVX160" s="28"/>
      <c r="PVY160" s="28"/>
      <c r="PVZ160" s="28"/>
      <c r="PWA160" s="28"/>
      <c r="PWB160" s="28"/>
      <c r="PWC160" s="28"/>
      <c r="PWD160" s="28"/>
      <c r="PWE160" s="28"/>
      <c r="PWF160" s="28"/>
      <c r="PWG160" s="28"/>
      <c r="PWH160" s="28"/>
      <c r="PWI160" s="28"/>
      <c r="PWJ160" s="28"/>
      <c r="PWK160" s="28"/>
      <c r="PWL160" s="28"/>
      <c r="PWM160" s="28"/>
      <c r="PWN160" s="28"/>
      <c r="PWO160" s="28"/>
      <c r="PWP160" s="28"/>
      <c r="PWQ160" s="28"/>
      <c r="PWR160" s="28"/>
      <c r="PWS160" s="28"/>
      <c r="PWT160" s="28"/>
      <c r="PWU160" s="28"/>
      <c r="PWV160" s="28"/>
      <c r="PWW160" s="28"/>
      <c r="PWX160" s="28"/>
      <c r="PWY160" s="28"/>
      <c r="PWZ160" s="28"/>
      <c r="PXA160" s="28"/>
      <c r="PXB160" s="28"/>
      <c r="PXC160" s="28"/>
      <c r="PXD160" s="28"/>
      <c r="PXE160" s="28"/>
      <c r="PXF160" s="28"/>
      <c r="PXG160" s="28"/>
      <c r="PXH160" s="28"/>
      <c r="PXI160" s="28"/>
      <c r="PXJ160" s="28"/>
      <c r="PXK160" s="28"/>
      <c r="PXL160" s="28"/>
      <c r="PXM160" s="28"/>
      <c r="PXN160" s="28"/>
      <c r="PXO160" s="28"/>
      <c r="PXP160" s="28"/>
      <c r="PXQ160" s="28"/>
      <c r="PXR160" s="28"/>
      <c r="PXS160" s="28"/>
      <c r="PXT160" s="28"/>
      <c r="PXU160" s="28"/>
      <c r="PXV160" s="28"/>
      <c r="PXW160" s="28"/>
      <c r="PXX160" s="28"/>
      <c r="PXY160" s="28"/>
      <c r="PXZ160" s="28"/>
      <c r="PYA160" s="28"/>
      <c r="PYB160" s="28"/>
      <c r="PYC160" s="28"/>
      <c r="PYD160" s="28"/>
      <c r="PYE160" s="28"/>
      <c r="PYF160" s="28"/>
      <c r="PYG160" s="28"/>
      <c r="PYH160" s="28"/>
      <c r="PYI160" s="28"/>
      <c r="PYJ160" s="28"/>
      <c r="PYK160" s="28"/>
      <c r="PYL160" s="28"/>
      <c r="PYM160" s="28"/>
      <c r="PYN160" s="28"/>
      <c r="PYO160" s="28"/>
      <c r="PYP160" s="28"/>
      <c r="PYQ160" s="28"/>
      <c r="PYR160" s="28"/>
      <c r="PYS160" s="28"/>
      <c r="PYT160" s="28"/>
      <c r="PYU160" s="28"/>
      <c r="PYV160" s="28"/>
      <c r="PYW160" s="28"/>
      <c r="PYX160" s="28"/>
      <c r="PYY160" s="28"/>
      <c r="PYZ160" s="28"/>
      <c r="PZA160" s="28"/>
      <c r="PZB160" s="28"/>
      <c r="PZC160" s="28"/>
      <c r="PZD160" s="28"/>
      <c r="PZE160" s="28"/>
      <c r="PZF160" s="28"/>
      <c r="PZG160" s="28"/>
      <c r="PZH160" s="28"/>
      <c r="PZI160" s="28"/>
      <c r="PZJ160" s="28"/>
      <c r="PZK160" s="28"/>
      <c r="PZL160" s="28"/>
      <c r="PZM160" s="28"/>
      <c r="PZN160" s="28"/>
      <c r="PZO160" s="28"/>
      <c r="PZP160" s="28"/>
      <c r="PZQ160" s="28"/>
      <c r="PZR160" s="28"/>
      <c r="PZS160" s="28"/>
      <c r="PZT160" s="28"/>
      <c r="PZU160" s="28"/>
      <c r="PZV160" s="28"/>
      <c r="PZW160" s="28"/>
      <c r="PZX160" s="28"/>
      <c r="PZY160" s="28"/>
      <c r="PZZ160" s="28"/>
      <c r="QAA160" s="28"/>
      <c r="QAB160" s="28"/>
      <c r="QAC160" s="28"/>
      <c r="QAD160" s="28"/>
      <c r="QAE160" s="28"/>
      <c r="QAF160" s="28"/>
      <c r="QAG160" s="28"/>
      <c r="QAH160" s="28"/>
      <c r="QAI160" s="28"/>
      <c r="QAJ160" s="28"/>
      <c r="QAK160" s="28"/>
      <c r="QAL160" s="28"/>
      <c r="QAM160" s="28"/>
      <c r="QAN160" s="28"/>
      <c r="QAO160" s="28"/>
      <c r="QAP160" s="28"/>
      <c r="QAQ160" s="28"/>
      <c r="QAR160" s="28"/>
      <c r="QAS160" s="28"/>
      <c r="QAT160" s="28"/>
      <c r="QAU160" s="28"/>
      <c r="QAV160" s="28"/>
      <c r="QAW160" s="28"/>
      <c r="QAX160" s="28"/>
      <c r="QAY160" s="28"/>
      <c r="QAZ160" s="28"/>
      <c r="QBA160" s="28"/>
      <c r="QBB160" s="28"/>
      <c r="QBC160" s="28"/>
      <c r="QBD160" s="28"/>
      <c r="QBE160" s="28"/>
      <c r="QBF160" s="28"/>
      <c r="QBG160" s="28"/>
      <c r="QBH160" s="28"/>
      <c r="QBI160" s="28"/>
      <c r="QBJ160" s="28"/>
      <c r="QBK160" s="28"/>
      <c r="QBL160" s="28"/>
      <c r="QBM160" s="28"/>
      <c r="QBN160" s="28"/>
      <c r="QBO160" s="28"/>
      <c r="QBP160" s="28"/>
      <c r="QBQ160" s="28"/>
      <c r="QBR160" s="28"/>
      <c r="QBS160" s="28"/>
      <c r="QBT160" s="28"/>
      <c r="QBU160" s="28"/>
      <c r="QBV160" s="28"/>
      <c r="QBW160" s="28"/>
      <c r="QBX160" s="28"/>
      <c r="QBY160" s="28"/>
      <c r="QBZ160" s="28"/>
      <c r="QCA160" s="28"/>
      <c r="QCB160" s="28"/>
      <c r="QCC160" s="28"/>
      <c r="QCD160" s="28"/>
      <c r="QCE160" s="28"/>
      <c r="QCF160" s="28"/>
      <c r="QCG160" s="28"/>
      <c r="QCH160" s="28"/>
      <c r="QCI160" s="28"/>
      <c r="QCJ160" s="28"/>
      <c r="QCK160" s="28"/>
      <c r="QCL160" s="28"/>
      <c r="QCM160" s="28"/>
      <c r="QCN160" s="28"/>
      <c r="QCO160" s="28"/>
      <c r="QCP160" s="28"/>
      <c r="QCQ160" s="28"/>
      <c r="QCR160" s="28"/>
      <c r="QCS160" s="28"/>
      <c r="QCT160" s="28"/>
      <c r="QCU160" s="28"/>
      <c r="QCV160" s="28"/>
      <c r="QCW160" s="28"/>
      <c r="QCX160" s="28"/>
      <c r="QCY160" s="28"/>
      <c r="QCZ160" s="28"/>
      <c r="QDA160" s="28"/>
      <c r="QDB160" s="28"/>
      <c r="QDC160" s="28"/>
      <c r="QDD160" s="28"/>
      <c r="QDE160" s="28"/>
      <c r="QDF160" s="28"/>
      <c r="QDG160" s="28"/>
      <c r="QDH160" s="28"/>
      <c r="QDI160" s="28"/>
      <c r="QDJ160" s="28"/>
      <c r="QDK160" s="28"/>
      <c r="QDL160" s="28"/>
      <c r="QDM160" s="28"/>
      <c r="QDN160" s="28"/>
      <c r="QDO160" s="28"/>
      <c r="QDP160" s="28"/>
      <c r="QDQ160" s="28"/>
      <c r="QDR160" s="28"/>
      <c r="QDS160" s="28"/>
      <c r="QDT160" s="28"/>
      <c r="QDU160" s="28"/>
      <c r="QDV160" s="28"/>
      <c r="QDW160" s="28"/>
      <c r="QDX160" s="28"/>
      <c r="QDY160" s="28"/>
      <c r="QDZ160" s="28"/>
      <c r="QEA160" s="28"/>
      <c r="QEB160" s="28"/>
      <c r="QEC160" s="28"/>
      <c r="QED160" s="28"/>
      <c r="QEE160" s="28"/>
      <c r="QEF160" s="28"/>
      <c r="QEG160" s="28"/>
      <c r="QEH160" s="28"/>
      <c r="QEI160" s="28"/>
      <c r="QEJ160" s="28"/>
      <c r="QEK160" s="28"/>
      <c r="QEL160" s="28"/>
      <c r="QEM160" s="28"/>
      <c r="QEN160" s="28"/>
      <c r="QEO160" s="28"/>
      <c r="QEP160" s="28"/>
      <c r="QEQ160" s="28"/>
      <c r="QER160" s="28"/>
      <c r="QES160" s="28"/>
      <c r="QET160" s="28"/>
      <c r="QEU160" s="28"/>
      <c r="QEV160" s="28"/>
      <c r="QEW160" s="28"/>
      <c r="QEX160" s="28"/>
      <c r="QEY160" s="28"/>
      <c r="QEZ160" s="28"/>
      <c r="QFA160" s="28"/>
      <c r="QFB160" s="28"/>
      <c r="QFC160" s="28"/>
      <c r="QFD160" s="28"/>
      <c r="QFE160" s="28"/>
      <c r="QFF160" s="28"/>
      <c r="QFG160" s="28"/>
      <c r="QFH160" s="28"/>
      <c r="QFI160" s="28"/>
      <c r="QFJ160" s="28"/>
      <c r="QFK160" s="28"/>
      <c r="QFL160" s="28"/>
      <c r="QFM160" s="28"/>
      <c r="QFN160" s="28"/>
      <c r="QFO160" s="28"/>
      <c r="QFP160" s="28"/>
      <c r="QFQ160" s="28"/>
      <c r="QFR160" s="28"/>
      <c r="QFS160" s="28"/>
      <c r="QFT160" s="28"/>
      <c r="QFU160" s="28"/>
      <c r="QFV160" s="28"/>
      <c r="QFW160" s="28"/>
      <c r="QFX160" s="28"/>
      <c r="QFY160" s="28"/>
      <c r="QFZ160" s="28"/>
      <c r="QGA160" s="28"/>
      <c r="QGB160" s="28"/>
      <c r="QGC160" s="28"/>
      <c r="QGD160" s="28"/>
      <c r="QGE160" s="28"/>
      <c r="QGF160" s="28"/>
      <c r="QGG160" s="28"/>
      <c r="QGH160" s="28"/>
      <c r="QGI160" s="28"/>
      <c r="QGJ160" s="28"/>
      <c r="QGK160" s="28"/>
      <c r="QGL160" s="28"/>
      <c r="QGM160" s="28"/>
      <c r="QGN160" s="28"/>
      <c r="QGO160" s="28"/>
      <c r="QGP160" s="28"/>
      <c r="QGQ160" s="28"/>
      <c r="QGR160" s="28"/>
      <c r="QGS160" s="28"/>
      <c r="QGT160" s="28"/>
      <c r="QGU160" s="28"/>
      <c r="QGV160" s="28"/>
      <c r="QGW160" s="28"/>
      <c r="QGX160" s="28"/>
      <c r="QGY160" s="28"/>
      <c r="QGZ160" s="28"/>
      <c r="QHA160" s="28"/>
      <c r="QHB160" s="28"/>
      <c r="QHC160" s="28"/>
      <c r="QHD160" s="28"/>
      <c r="QHE160" s="28"/>
      <c r="QHF160" s="28"/>
      <c r="QHG160" s="28"/>
      <c r="QHH160" s="28"/>
      <c r="QHI160" s="28"/>
      <c r="QHJ160" s="28"/>
      <c r="QHK160" s="28"/>
      <c r="QHL160" s="28"/>
      <c r="QHM160" s="28"/>
      <c r="QHN160" s="28"/>
      <c r="QHO160" s="28"/>
      <c r="QHP160" s="28"/>
      <c r="QHQ160" s="28"/>
      <c r="QHR160" s="28"/>
      <c r="QHS160" s="28"/>
      <c r="QHT160" s="28"/>
      <c r="QHU160" s="28"/>
      <c r="QHV160" s="28"/>
      <c r="QHW160" s="28"/>
      <c r="QHX160" s="28"/>
      <c r="QHY160" s="28"/>
      <c r="QHZ160" s="28"/>
      <c r="QIA160" s="28"/>
      <c r="QIB160" s="28"/>
      <c r="QIC160" s="28"/>
      <c r="QID160" s="28"/>
      <c r="QIE160" s="28"/>
      <c r="QIF160" s="28"/>
      <c r="QIG160" s="28"/>
      <c r="QIH160" s="28"/>
      <c r="QII160" s="28"/>
      <c r="QIJ160" s="28"/>
      <c r="QIK160" s="28"/>
      <c r="QIL160" s="28"/>
      <c r="QIM160" s="28"/>
      <c r="QIN160" s="28"/>
      <c r="QIO160" s="28"/>
      <c r="QIP160" s="28"/>
      <c r="QIQ160" s="28"/>
      <c r="QIR160" s="28"/>
      <c r="QIS160" s="28"/>
      <c r="QIT160" s="28"/>
      <c r="QIU160" s="28"/>
      <c r="QIV160" s="28"/>
      <c r="QIW160" s="28"/>
      <c r="QIX160" s="28"/>
      <c r="QIY160" s="28"/>
      <c r="QIZ160" s="28"/>
      <c r="QJA160" s="28"/>
      <c r="QJB160" s="28"/>
      <c r="QJC160" s="28"/>
      <c r="QJD160" s="28"/>
      <c r="QJE160" s="28"/>
      <c r="QJF160" s="28"/>
      <c r="QJG160" s="28"/>
      <c r="QJH160" s="28"/>
      <c r="QJI160" s="28"/>
      <c r="QJJ160" s="28"/>
      <c r="QJK160" s="28"/>
      <c r="QJL160" s="28"/>
      <c r="QJM160" s="28"/>
      <c r="QJN160" s="28"/>
      <c r="QJO160" s="28"/>
      <c r="QJP160" s="28"/>
      <c r="QJQ160" s="28"/>
      <c r="QJR160" s="28"/>
      <c r="QJS160" s="28"/>
      <c r="QJT160" s="28"/>
      <c r="QJU160" s="28"/>
      <c r="QJV160" s="28"/>
      <c r="QJW160" s="28"/>
      <c r="QJX160" s="28"/>
      <c r="QJY160" s="28"/>
      <c r="QJZ160" s="28"/>
      <c r="QKA160" s="28"/>
      <c r="QKB160" s="28"/>
      <c r="QKC160" s="28"/>
      <c r="QKD160" s="28"/>
      <c r="QKE160" s="28"/>
      <c r="QKF160" s="28"/>
      <c r="QKG160" s="28"/>
      <c r="QKH160" s="28"/>
      <c r="QKI160" s="28"/>
      <c r="QKJ160" s="28"/>
      <c r="QKK160" s="28"/>
      <c r="QKL160" s="28"/>
      <c r="QKM160" s="28"/>
      <c r="QKN160" s="28"/>
      <c r="QKO160" s="28"/>
      <c r="QKP160" s="28"/>
      <c r="QKQ160" s="28"/>
      <c r="QKR160" s="28"/>
      <c r="QKS160" s="28"/>
      <c r="QKT160" s="28"/>
      <c r="QKU160" s="28"/>
      <c r="QKV160" s="28"/>
      <c r="QKW160" s="28"/>
      <c r="QKX160" s="28"/>
      <c r="QKY160" s="28"/>
      <c r="QKZ160" s="28"/>
      <c r="QLA160" s="28"/>
      <c r="QLB160" s="28"/>
      <c r="QLC160" s="28"/>
      <c r="QLD160" s="28"/>
      <c r="QLE160" s="28"/>
      <c r="QLF160" s="28"/>
      <c r="QLG160" s="28"/>
      <c r="QLH160" s="28"/>
      <c r="QLI160" s="28"/>
      <c r="QLJ160" s="28"/>
      <c r="QLK160" s="28"/>
      <c r="QLL160" s="28"/>
      <c r="QLM160" s="28"/>
      <c r="QLN160" s="28"/>
      <c r="QLO160" s="28"/>
      <c r="QLP160" s="28"/>
      <c r="QLQ160" s="28"/>
      <c r="QLR160" s="28"/>
      <c r="QLS160" s="28"/>
      <c r="QLT160" s="28"/>
      <c r="QLU160" s="28"/>
      <c r="QLV160" s="28"/>
      <c r="QLW160" s="28"/>
      <c r="QLX160" s="28"/>
      <c r="QLY160" s="28"/>
      <c r="QLZ160" s="28"/>
      <c r="QMA160" s="28"/>
      <c r="QMB160" s="28"/>
      <c r="QMC160" s="28"/>
      <c r="QMD160" s="28"/>
      <c r="QME160" s="28"/>
      <c r="QMF160" s="28"/>
      <c r="QMG160" s="28"/>
      <c r="QMH160" s="28"/>
      <c r="QMI160" s="28"/>
      <c r="QMJ160" s="28"/>
      <c r="QMK160" s="28"/>
      <c r="QML160" s="28"/>
      <c r="QMM160" s="28"/>
      <c r="QMN160" s="28"/>
      <c r="QMO160" s="28"/>
      <c r="QMP160" s="28"/>
      <c r="QMQ160" s="28"/>
      <c r="QMR160" s="28"/>
      <c r="QMS160" s="28"/>
      <c r="QMT160" s="28"/>
      <c r="QMU160" s="28"/>
      <c r="QMV160" s="28"/>
      <c r="QMW160" s="28"/>
      <c r="QMX160" s="28"/>
      <c r="QMY160" s="28"/>
      <c r="QMZ160" s="28"/>
      <c r="QNA160" s="28"/>
      <c r="QNB160" s="28"/>
      <c r="QNC160" s="28"/>
      <c r="QND160" s="28"/>
      <c r="QNE160" s="28"/>
      <c r="QNF160" s="28"/>
      <c r="QNG160" s="28"/>
      <c r="QNH160" s="28"/>
      <c r="QNI160" s="28"/>
      <c r="QNJ160" s="28"/>
      <c r="QNK160" s="28"/>
      <c r="QNL160" s="28"/>
      <c r="QNM160" s="28"/>
      <c r="QNN160" s="28"/>
      <c r="QNO160" s="28"/>
      <c r="QNP160" s="28"/>
      <c r="QNQ160" s="28"/>
      <c r="QNR160" s="28"/>
      <c r="QNS160" s="28"/>
      <c r="QNT160" s="28"/>
      <c r="QNU160" s="28"/>
      <c r="QNV160" s="28"/>
      <c r="QNW160" s="28"/>
      <c r="QNX160" s="28"/>
      <c r="QNY160" s="28"/>
      <c r="QNZ160" s="28"/>
      <c r="QOA160" s="28"/>
      <c r="QOB160" s="28"/>
      <c r="QOC160" s="28"/>
      <c r="QOD160" s="28"/>
      <c r="QOE160" s="28"/>
      <c r="QOF160" s="28"/>
      <c r="QOG160" s="28"/>
      <c r="QOH160" s="28"/>
      <c r="QOI160" s="28"/>
      <c r="QOJ160" s="28"/>
      <c r="QOK160" s="28"/>
      <c r="QOL160" s="28"/>
      <c r="QOM160" s="28"/>
      <c r="QON160" s="28"/>
      <c r="QOO160" s="28"/>
      <c r="QOP160" s="28"/>
      <c r="QOQ160" s="28"/>
      <c r="QOR160" s="28"/>
      <c r="QOS160" s="28"/>
      <c r="QOT160" s="28"/>
      <c r="QOU160" s="28"/>
      <c r="QOV160" s="28"/>
      <c r="QOW160" s="28"/>
      <c r="QOX160" s="28"/>
      <c r="QOY160" s="28"/>
      <c r="QOZ160" s="28"/>
      <c r="QPA160" s="28"/>
      <c r="QPB160" s="28"/>
      <c r="QPC160" s="28"/>
      <c r="QPD160" s="28"/>
      <c r="QPE160" s="28"/>
      <c r="QPF160" s="28"/>
      <c r="QPG160" s="28"/>
      <c r="QPH160" s="28"/>
      <c r="QPI160" s="28"/>
      <c r="QPJ160" s="28"/>
      <c r="QPK160" s="28"/>
      <c r="QPL160" s="28"/>
      <c r="QPM160" s="28"/>
      <c r="QPN160" s="28"/>
      <c r="QPO160" s="28"/>
      <c r="QPP160" s="28"/>
      <c r="QPQ160" s="28"/>
      <c r="QPR160" s="28"/>
      <c r="QPS160" s="28"/>
      <c r="QPT160" s="28"/>
      <c r="QPU160" s="28"/>
      <c r="QPV160" s="28"/>
      <c r="QPW160" s="28"/>
      <c r="QPX160" s="28"/>
      <c r="QPY160" s="28"/>
      <c r="QPZ160" s="28"/>
      <c r="QQA160" s="28"/>
      <c r="QQB160" s="28"/>
      <c r="QQC160" s="28"/>
      <c r="QQD160" s="28"/>
      <c r="QQE160" s="28"/>
      <c r="QQF160" s="28"/>
      <c r="QQG160" s="28"/>
      <c r="QQH160" s="28"/>
      <c r="QQI160" s="28"/>
      <c r="QQJ160" s="28"/>
      <c r="QQK160" s="28"/>
      <c r="QQL160" s="28"/>
      <c r="QQM160" s="28"/>
      <c r="QQN160" s="28"/>
      <c r="QQO160" s="28"/>
      <c r="QQP160" s="28"/>
      <c r="QQQ160" s="28"/>
      <c r="QQR160" s="28"/>
      <c r="QQS160" s="28"/>
      <c r="QQT160" s="28"/>
      <c r="QQU160" s="28"/>
      <c r="QQV160" s="28"/>
      <c r="QQW160" s="28"/>
      <c r="QQX160" s="28"/>
      <c r="QQY160" s="28"/>
      <c r="QQZ160" s="28"/>
      <c r="QRA160" s="28"/>
      <c r="QRB160" s="28"/>
      <c r="QRC160" s="28"/>
      <c r="QRD160" s="28"/>
      <c r="QRE160" s="28"/>
      <c r="QRF160" s="28"/>
      <c r="QRG160" s="28"/>
      <c r="QRH160" s="28"/>
      <c r="QRI160" s="28"/>
      <c r="QRJ160" s="28"/>
      <c r="QRK160" s="28"/>
      <c r="QRL160" s="28"/>
      <c r="QRM160" s="28"/>
      <c r="QRN160" s="28"/>
      <c r="QRO160" s="28"/>
      <c r="QRP160" s="28"/>
      <c r="QRQ160" s="28"/>
      <c r="QRR160" s="28"/>
      <c r="QRS160" s="28"/>
      <c r="QRT160" s="28"/>
      <c r="QRU160" s="28"/>
      <c r="QRV160" s="28"/>
      <c r="QRW160" s="28"/>
      <c r="QRX160" s="28"/>
      <c r="QRY160" s="28"/>
      <c r="QRZ160" s="28"/>
      <c r="QSA160" s="28"/>
      <c r="QSB160" s="28"/>
      <c r="QSC160" s="28"/>
      <c r="QSD160" s="28"/>
      <c r="QSE160" s="28"/>
      <c r="QSF160" s="28"/>
      <c r="QSG160" s="28"/>
      <c r="QSH160" s="28"/>
      <c r="QSI160" s="28"/>
      <c r="QSJ160" s="28"/>
      <c r="QSK160" s="28"/>
      <c r="QSL160" s="28"/>
      <c r="QSM160" s="28"/>
      <c r="QSN160" s="28"/>
      <c r="QSO160" s="28"/>
      <c r="QSP160" s="28"/>
      <c r="QSQ160" s="28"/>
      <c r="QSR160" s="28"/>
      <c r="QSS160" s="28"/>
      <c r="QST160" s="28"/>
      <c r="QSU160" s="28"/>
      <c r="QSV160" s="28"/>
      <c r="QSW160" s="28"/>
      <c r="QSX160" s="28"/>
      <c r="QSY160" s="28"/>
      <c r="QSZ160" s="28"/>
      <c r="QTA160" s="28"/>
      <c r="QTB160" s="28"/>
      <c r="QTC160" s="28"/>
      <c r="QTD160" s="28"/>
      <c r="QTE160" s="28"/>
      <c r="QTF160" s="28"/>
      <c r="QTG160" s="28"/>
      <c r="QTH160" s="28"/>
      <c r="QTI160" s="28"/>
      <c r="QTJ160" s="28"/>
      <c r="QTK160" s="28"/>
      <c r="QTL160" s="28"/>
      <c r="QTM160" s="28"/>
      <c r="QTN160" s="28"/>
      <c r="QTO160" s="28"/>
      <c r="QTP160" s="28"/>
      <c r="QTQ160" s="28"/>
      <c r="QTR160" s="28"/>
      <c r="QTS160" s="28"/>
      <c r="QTT160" s="28"/>
      <c r="QTU160" s="28"/>
      <c r="QTV160" s="28"/>
      <c r="QTW160" s="28"/>
      <c r="QTX160" s="28"/>
      <c r="QTY160" s="28"/>
      <c r="QTZ160" s="28"/>
      <c r="QUA160" s="28"/>
      <c r="QUB160" s="28"/>
      <c r="QUC160" s="28"/>
      <c r="QUD160" s="28"/>
      <c r="QUE160" s="28"/>
      <c r="QUF160" s="28"/>
      <c r="QUG160" s="28"/>
      <c r="QUH160" s="28"/>
      <c r="QUI160" s="28"/>
      <c r="QUJ160" s="28"/>
      <c r="QUK160" s="28"/>
      <c r="QUL160" s="28"/>
      <c r="QUM160" s="28"/>
      <c r="QUN160" s="28"/>
      <c r="QUO160" s="28"/>
      <c r="QUP160" s="28"/>
      <c r="QUQ160" s="28"/>
      <c r="QUR160" s="28"/>
      <c r="QUS160" s="28"/>
      <c r="QUT160" s="28"/>
      <c r="QUU160" s="28"/>
      <c r="QUV160" s="28"/>
      <c r="QUW160" s="28"/>
      <c r="QUX160" s="28"/>
      <c r="QUY160" s="28"/>
      <c r="QUZ160" s="28"/>
      <c r="QVA160" s="28"/>
      <c r="QVB160" s="28"/>
      <c r="QVC160" s="28"/>
      <c r="QVD160" s="28"/>
      <c r="QVE160" s="28"/>
      <c r="QVF160" s="28"/>
      <c r="QVG160" s="28"/>
      <c r="QVH160" s="28"/>
      <c r="QVI160" s="28"/>
      <c r="QVJ160" s="28"/>
      <c r="QVK160" s="28"/>
      <c r="QVL160" s="28"/>
      <c r="QVM160" s="28"/>
      <c r="QVN160" s="28"/>
      <c r="QVO160" s="28"/>
      <c r="QVP160" s="28"/>
      <c r="QVQ160" s="28"/>
      <c r="QVR160" s="28"/>
      <c r="QVS160" s="28"/>
      <c r="QVT160" s="28"/>
      <c r="QVU160" s="28"/>
      <c r="QVV160" s="28"/>
      <c r="QVW160" s="28"/>
      <c r="QVX160" s="28"/>
      <c r="QVY160" s="28"/>
      <c r="QVZ160" s="28"/>
      <c r="QWA160" s="28"/>
      <c r="QWB160" s="28"/>
      <c r="QWC160" s="28"/>
      <c r="QWD160" s="28"/>
      <c r="QWE160" s="28"/>
      <c r="QWF160" s="28"/>
      <c r="QWG160" s="28"/>
      <c r="QWH160" s="28"/>
      <c r="QWI160" s="28"/>
      <c r="QWJ160" s="28"/>
      <c r="QWK160" s="28"/>
      <c r="QWL160" s="28"/>
      <c r="QWM160" s="28"/>
      <c r="QWN160" s="28"/>
      <c r="QWO160" s="28"/>
      <c r="QWP160" s="28"/>
      <c r="QWQ160" s="28"/>
      <c r="QWR160" s="28"/>
      <c r="QWS160" s="28"/>
      <c r="QWT160" s="28"/>
      <c r="QWU160" s="28"/>
      <c r="QWV160" s="28"/>
      <c r="QWW160" s="28"/>
      <c r="QWX160" s="28"/>
      <c r="QWY160" s="28"/>
      <c r="QWZ160" s="28"/>
      <c r="QXA160" s="28"/>
      <c r="QXB160" s="28"/>
      <c r="QXC160" s="28"/>
      <c r="QXD160" s="28"/>
      <c r="QXE160" s="28"/>
      <c r="QXF160" s="28"/>
      <c r="QXG160" s="28"/>
      <c r="QXH160" s="28"/>
      <c r="QXI160" s="28"/>
      <c r="QXJ160" s="28"/>
      <c r="QXK160" s="28"/>
      <c r="QXL160" s="28"/>
      <c r="QXM160" s="28"/>
      <c r="QXN160" s="28"/>
      <c r="QXO160" s="28"/>
      <c r="QXP160" s="28"/>
      <c r="QXQ160" s="28"/>
      <c r="QXR160" s="28"/>
      <c r="QXS160" s="28"/>
      <c r="QXT160" s="28"/>
      <c r="QXU160" s="28"/>
      <c r="QXV160" s="28"/>
      <c r="QXW160" s="28"/>
      <c r="QXX160" s="28"/>
      <c r="QXY160" s="28"/>
      <c r="QXZ160" s="28"/>
      <c r="QYA160" s="28"/>
      <c r="QYB160" s="28"/>
      <c r="QYC160" s="28"/>
      <c r="QYD160" s="28"/>
      <c r="QYE160" s="28"/>
      <c r="QYF160" s="28"/>
      <c r="QYG160" s="28"/>
      <c r="QYH160" s="28"/>
      <c r="QYI160" s="28"/>
      <c r="QYJ160" s="28"/>
      <c r="QYK160" s="28"/>
      <c r="QYL160" s="28"/>
      <c r="QYM160" s="28"/>
      <c r="QYN160" s="28"/>
      <c r="QYO160" s="28"/>
      <c r="QYP160" s="28"/>
      <c r="QYQ160" s="28"/>
      <c r="QYR160" s="28"/>
      <c r="QYS160" s="28"/>
      <c r="QYT160" s="28"/>
      <c r="QYU160" s="28"/>
      <c r="QYV160" s="28"/>
      <c r="QYW160" s="28"/>
      <c r="QYX160" s="28"/>
      <c r="QYY160" s="28"/>
      <c r="QYZ160" s="28"/>
      <c r="QZA160" s="28"/>
      <c r="QZB160" s="28"/>
      <c r="QZC160" s="28"/>
      <c r="QZD160" s="28"/>
      <c r="QZE160" s="28"/>
      <c r="QZF160" s="28"/>
      <c r="QZG160" s="28"/>
      <c r="QZH160" s="28"/>
      <c r="QZI160" s="28"/>
      <c r="QZJ160" s="28"/>
      <c r="QZK160" s="28"/>
      <c r="QZL160" s="28"/>
      <c r="QZM160" s="28"/>
      <c r="QZN160" s="28"/>
      <c r="QZO160" s="28"/>
      <c r="QZP160" s="28"/>
      <c r="QZQ160" s="28"/>
      <c r="QZR160" s="28"/>
      <c r="QZS160" s="28"/>
      <c r="QZT160" s="28"/>
      <c r="QZU160" s="28"/>
      <c r="QZV160" s="28"/>
      <c r="QZW160" s="28"/>
      <c r="QZX160" s="28"/>
      <c r="QZY160" s="28"/>
      <c r="QZZ160" s="28"/>
      <c r="RAA160" s="28"/>
      <c r="RAB160" s="28"/>
      <c r="RAC160" s="28"/>
      <c r="RAD160" s="28"/>
      <c r="RAE160" s="28"/>
      <c r="RAF160" s="28"/>
      <c r="RAG160" s="28"/>
      <c r="RAH160" s="28"/>
      <c r="RAI160" s="28"/>
      <c r="RAJ160" s="28"/>
      <c r="RAK160" s="28"/>
      <c r="RAL160" s="28"/>
      <c r="RAM160" s="28"/>
      <c r="RAN160" s="28"/>
      <c r="RAO160" s="28"/>
      <c r="RAP160" s="28"/>
      <c r="RAQ160" s="28"/>
      <c r="RAR160" s="28"/>
      <c r="RAS160" s="28"/>
      <c r="RAT160" s="28"/>
      <c r="RAU160" s="28"/>
      <c r="RAV160" s="28"/>
      <c r="RAW160" s="28"/>
      <c r="RAX160" s="28"/>
      <c r="RAY160" s="28"/>
      <c r="RAZ160" s="28"/>
      <c r="RBA160" s="28"/>
      <c r="RBB160" s="28"/>
      <c r="RBC160" s="28"/>
      <c r="RBD160" s="28"/>
      <c r="RBE160" s="28"/>
      <c r="RBF160" s="28"/>
      <c r="RBG160" s="28"/>
      <c r="RBH160" s="28"/>
      <c r="RBI160" s="28"/>
      <c r="RBJ160" s="28"/>
      <c r="RBK160" s="28"/>
      <c r="RBL160" s="28"/>
      <c r="RBM160" s="28"/>
      <c r="RBN160" s="28"/>
      <c r="RBO160" s="28"/>
      <c r="RBP160" s="28"/>
      <c r="RBQ160" s="28"/>
      <c r="RBR160" s="28"/>
      <c r="RBS160" s="28"/>
      <c r="RBT160" s="28"/>
      <c r="RBU160" s="28"/>
      <c r="RBV160" s="28"/>
      <c r="RBW160" s="28"/>
      <c r="RBX160" s="28"/>
      <c r="RBY160" s="28"/>
      <c r="RBZ160" s="28"/>
      <c r="RCA160" s="28"/>
      <c r="RCB160" s="28"/>
      <c r="RCC160" s="28"/>
      <c r="RCD160" s="28"/>
      <c r="RCE160" s="28"/>
      <c r="RCF160" s="28"/>
      <c r="RCG160" s="28"/>
      <c r="RCH160" s="28"/>
      <c r="RCI160" s="28"/>
      <c r="RCJ160" s="28"/>
      <c r="RCK160" s="28"/>
      <c r="RCL160" s="28"/>
      <c r="RCM160" s="28"/>
      <c r="RCN160" s="28"/>
      <c r="RCO160" s="28"/>
      <c r="RCP160" s="28"/>
      <c r="RCQ160" s="28"/>
      <c r="RCR160" s="28"/>
      <c r="RCS160" s="28"/>
      <c r="RCT160" s="28"/>
      <c r="RCU160" s="28"/>
      <c r="RCV160" s="28"/>
      <c r="RCW160" s="28"/>
      <c r="RCX160" s="28"/>
      <c r="RCY160" s="28"/>
      <c r="RCZ160" s="28"/>
      <c r="RDA160" s="28"/>
      <c r="RDB160" s="28"/>
      <c r="RDC160" s="28"/>
      <c r="RDD160" s="28"/>
      <c r="RDE160" s="28"/>
      <c r="RDF160" s="28"/>
      <c r="RDG160" s="28"/>
      <c r="RDH160" s="28"/>
      <c r="RDI160" s="28"/>
      <c r="RDJ160" s="28"/>
      <c r="RDK160" s="28"/>
      <c r="RDL160" s="28"/>
      <c r="RDM160" s="28"/>
      <c r="RDN160" s="28"/>
      <c r="RDO160" s="28"/>
      <c r="RDP160" s="28"/>
      <c r="RDQ160" s="28"/>
      <c r="RDR160" s="28"/>
      <c r="RDS160" s="28"/>
      <c r="RDT160" s="28"/>
      <c r="RDU160" s="28"/>
      <c r="RDV160" s="28"/>
      <c r="RDW160" s="28"/>
      <c r="RDX160" s="28"/>
      <c r="RDY160" s="28"/>
      <c r="RDZ160" s="28"/>
      <c r="REA160" s="28"/>
      <c r="REB160" s="28"/>
      <c r="REC160" s="28"/>
      <c r="RED160" s="28"/>
      <c r="REE160" s="28"/>
      <c r="REF160" s="28"/>
      <c r="REG160" s="28"/>
      <c r="REH160" s="28"/>
      <c r="REI160" s="28"/>
      <c r="REJ160" s="28"/>
      <c r="REK160" s="28"/>
      <c r="REL160" s="28"/>
      <c r="REM160" s="28"/>
      <c r="REN160" s="28"/>
      <c r="REO160" s="28"/>
      <c r="REP160" s="28"/>
      <c r="REQ160" s="28"/>
      <c r="RER160" s="28"/>
      <c r="RES160" s="28"/>
      <c r="RET160" s="28"/>
      <c r="REU160" s="28"/>
      <c r="REV160" s="28"/>
      <c r="REW160" s="28"/>
      <c r="REX160" s="28"/>
      <c r="REY160" s="28"/>
      <c r="REZ160" s="28"/>
      <c r="RFA160" s="28"/>
      <c r="RFB160" s="28"/>
      <c r="RFC160" s="28"/>
      <c r="RFD160" s="28"/>
      <c r="RFE160" s="28"/>
      <c r="RFF160" s="28"/>
      <c r="RFG160" s="28"/>
      <c r="RFH160" s="28"/>
      <c r="RFI160" s="28"/>
      <c r="RFJ160" s="28"/>
      <c r="RFK160" s="28"/>
      <c r="RFL160" s="28"/>
      <c r="RFM160" s="28"/>
      <c r="RFN160" s="28"/>
      <c r="RFO160" s="28"/>
      <c r="RFP160" s="28"/>
      <c r="RFQ160" s="28"/>
      <c r="RFR160" s="28"/>
      <c r="RFS160" s="28"/>
      <c r="RFT160" s="28"/>
      <c r="RFU160" s="28"/>
      <c r="RFV160" s="28"/>
      <c r="RFW160" s="28"/>
      <c r="RFX160" s="28"/>
      <c r="RFY160" s="28"/>
      <c r="RFZ160" s="28"/>
      <c r="RGA160" s="28"/>
      <c r="RGB160" s="28"/>
      <c r="RGC160" s="28"/>
      <c r="RGD160" s="28"/>
      <c r="RGE160" s="28"/>
      <c r="RGF160" s="28"/>
      <c r="RGG160" s="28"/>
      <c r="RGH160" s="28"/>
      <c r="RGI160" s="28"/>
      <c r="RGJ160" s="28"/>
      <c r="RGK160" s="28"/>
      <c r="RGL160" s="28"/>
      <c r="RGM160" s="28"/>
      <c r="RGN160" s="28"/>
      <c r="RGO160" s="28"/>
      <c r="RGP160" s="28"/>
      <c r="RGQ160" s="28"/>
      <c r="RGR160" s="28"/>
      <c r="RGS160" s="28"/>
      <c r="RGT160" s="28"/>
      <c r="RGU160" s="28"/>
      <c r="RGV160" s="28"/>
      <c r="RGW160" s="28"/>
      <c r="RGX160" s="28"/>
      <c r="RGY160" s="28"/>
      <c r="RGZ160" s="28"/>
      <c r="RHA160" s="28"/>
      <c r="RHB160" s="28"/>
      <c r="RHC160" s="28"/>
      <c r="RHD160" s="28"/>
      <c r="RHE160" s="28"/>
      <c r="RHF160" s="28"/>
      <c r="RHG160" s="28"/>
      <c r="RHH160" s="28"/>
      <c r="RHI160" s="28"/>
      <c r="RHJ160" s="28"/>
      <c r="RHK160" s="28"/>
      <c r="RHL160" s="28"/>
      <c r="RHM160" s="28"/>
      <c r="RHN160" s="28"/>
      <c r="RHO160" s="28"/>
      <c r="RHP160" s="28"/>
      <c r="RHQ160" s="28"/>
      <c r="RHR160" s="28"/>
      <c r="RHS160" s="28"/>
      <c r="RHT160" s="28"/>
      <c r="RHU160" s="28"/>
      <c r="RHV160" s="28"/>
      <c r="RHW160" s="28"/>
      <c r="RHX160" s="28"/>
      <c r="RHY160" s="28"/>
      <c r="RHZ160" s="28"/>
      <c r="RIA160" s="28"/>
      <c r="RIB160" s="28"/>
      <c r="RIC160" s="28"/>
      <c r="RID160" s="28"/>
      <c r="RIE160" s="28"/>
      <c r="RIF160" s="28"/>
      <c r="RIG160" s="28"/>
      <c r="RIH160" s="28"/>
      <c r="RII160" s="28"/>
      <c r="RIJ160" s="28"/>
      <c r="RIK160" s="28"/>
      <c r="RIL160" s="28"/>
      <c r="RIM160" s="28"/>
      <c r="RIN160" s="28"/>
      <c r="RIO160" s="28"/>
      <c r="RIP160" s="28"/>
      <c r="RIQ160" s="28"/>
      <c r="RIR160" s="28"/>
      <c r="RIS160" s="28"/>
      <c r="RIT160" s="28"/>
      <c r="RIU160" s="28"/>
      <c r="RIV160" s="28"/>
      <c r="RIW160" s="28"/>
      <c r="RIX160" s="28"/>
      <c r="RIY160" s="28"/>
      <c r="RIZ160" s="28"/>
      <c r="RJA160" s="28"/>
      <c r="RJB160" s="28"/>
      <c r="RJC160" s="28"/>
      <c r="RJD160" s="28"/>
      <c r="RJE160" s="28"/>
      <c r="RJF160" s="28"/>
      <c r="RJG160" s="28"/>
      <c r="RJH160" s="28"/>
      <c r="RJI160" s="28"/>
      <c r="RJJ160" s="28"/>
      <c r="RJK160" s="28"/>
      <c r="RJL160" s="28"/>
      <c r="RJM160" s="28"/>
      <c r="RJN160" s="28"/>
      <c r="RJO160" s="28"/>
      <c r="RJP160" s="28"/>
      <c r="RJQ160" s="28"/>
      <c r="RJR160" s="28"/>
      <c r="RJS160" s="28"/>
      <c r="RJT160" s="28"/>
      <c r="RJU160" s="28"/>
      <c r="RJV160" s="28"/>
      <c r="RJW160" s="28"/>
      <c r="RJX160" s="28"/>
      <c r="RJY160" s="28"/>
      <c r="RJZ160" s="28"/>
      <c r="RKA160" s="28"/>
      <c r="RKB160" s="28"/>
      <c r="RKC160" s="28"/>
      <c r="RKD160" s="28"/>
      <c r="RKE160" s="28"/>
      <c r="RKF160" s="28"/>
      <c r="RKG160" s="28"/>
      <c r="RKH160" s="28"/>
      <c r="RKI160" s="28"/>
      <c r="RKJ160" s="28"/>
      <c r="RKK160" s="28"/>
      <c r="RKL160" s="28"/>
      <c r="RKM160" s="28"/>
      <c r="RKN160" s="28"/>
      <c r="RKO160" s="28"/>
      <c r="RKP160" s="28"/>
      <c r="RKQ160" s="28"/>
      <c r="RKR160" s="28"/>
      <c r="RKS160" s="28"/>
      <c r="RKT160" s="28"/>
      <c r="RKU160" s="28"/>
      <c r="RKV160" s="28"/>
      <c r="RKW160" s="28"/>
      <c r="RKX160" s="28"/>
      <c r="RKY160" s="28"/>
      <c r="RKZ160" s="28"/>
      <c r="RLA160" s="28"/>
      <c r="RLB160" s="28"/>
      <c r="RLC160" s="28"/>
      <c r="RLD160" s="28"/>
      <c r="RLE160" s="28"/>
      <c r="RLF160" s="28"/>
      <c r="RLG160" s="28"/>
      <c r="RLH160" s="28"/>
      <c r="RLI160" s="28"/>
      <c r="RLJ160" s="28"/>
      <c r="RLK160" s="28"/>
      <c r="RLL160" s="28"/>
      <c r="RLM160" s="28"/>
      <c r="RLN160" s="28"/>
      <c r="RLO160" s="28"/>
      <c r="RLP160" s="28"/>
      <c r="RLQ160" s="28"/>
      <c r="RLR160" s="28"/>
      <c r="RLS160" s="28"/>
      <c r="RLT160" s="28"/>
      <c r="RLU160" s="28"/>
      <c r="RLV160" s="28"/>
      <c r="RLW160" s="28"/>
      <c r="RLX160" s="28"/>
      <c r="RLY160" s="28"/>
      <c r="RLZ160" s="28"/>
      <c r="RMA160" s="28"/>
      <c r="RMB160" s="28"/>
      <c r="RMC160" s="28"/>
      <c r="RMD160" s="28"/>
      <c r="RME160" s="28"/>
      <c r="RMF160" s="28"/>
      <c r="RMG160" s="28"/>
      <c r="RMH160" s="28"/>
      <c r="RMI160" s="28"/>
      <c r="RMJ160" s="28"/>
      <c r="RMK160" s="28"/>
      <c r="RML160" s="28"/>
      <c r="RMM160" s="28"/>
      <c r="RMN160" s="28"/>
      <c r="RMO160" s="28"/>
      <c r="RMP160" s="28"/>
      <c r="RMQ160" s="28"/>
      <c r="RMR160" s="28"/>
      <c r="RMS160" s="28"/>
      <c r="RMT160" s="28"/>
      <c r="RMU160" s="28"/>
      <c r="RMV160" s="28"/>
      <c r="RMW160" s="28"/>
      <c r="RMX160" s="28"/>
      <c r="RMY160" s="28"/>
      <c r="RMZ160" s="28"/>
      <c r="RNA160" s="28"/>
      <c r="RNB160" s="28"/>
      <c r="RNC160" s="28"/>
      <c r="RND160" s="28"/>
      <c r="RNE160" s="28"/>
      <c r="RNF160" s="28"/>
      <c r="RNG160" s="28"/>
      <c r="RNH160" s="28"/>
      <c r="RNI160" s="28"/>
      <c r="RNJ160" s="28"/>
      <c r="RNK160" s="28"/>
      <c r="RNL160" s="28"/>
      <c r="RNM160" s="28"/>
      <c r="RNN160" s="28"/>
      <c r="RNO160" s="28"/>
      <c r="RNP160" s="28"/>
      <c r="RNQ160" s="28"/>
      <c r="RNR160" s="28"/>
      <c r="RNS160" s="28"/>
      <c r="RNT160" s="28"/>
      <c r="RNU160" s="28"/>
      <c r="RNV160" s="28"/>
      <c r="RNW160" s="28"/>
      <c r="RNX160" s="28"/>
      <c r="RNY160" s="28"/>
      <c r="RNZ160" s="28"/>
      <c r="ROA160" s="28"/>
      <c r="ROB160" s="28"/>
      <c r="ROC160" s="28"/>
      <c r="ROD160" s="28"/>
      <c r="ROE160" s="28"/>
      <c r="ROF160" s="28"/>
      <c r="ROG160" s="28"/>
      <c r="ROH160" s="28"/>
      <c r="ROI160" s="28"/>
      <c r="ROJ160" s="28"/>
      <c r="ROK160" s="28"/>
      <c r="ROL160" s="28"/>
      <c r="ROM160" s="28"/>
      <c r="RON160" s="28"/>
      <c r="ROO160" s="28"/>
      <c r="ROP160" s="28"/>
      <c r="ROQ160" s="28"/>
      <c r="ROR160" s="28"/>
      <c r="ROS160" s="28"/>
      <c r="ROT160" s="28"/>
      <c r="ROU160" s="28"/>
      <c r="ROV160" s="28"/>
      <c r="ROW160" s="28"/>
      <c r="ROX160" s="28"/>
      <c r="ROY160" s="28"/>
      <c r="ROZ160" s="28"/>
      <c r="RPA160" s="28"/>
      <c r="RPB160" s="28"/>
      <c r="RPC160" s="28"/>
      <c r="RPD160" s="28"/>
      <c r="RPE160" s="28"/>
      <c r="RPF160" s="28"/>
      <c r="RPG160" s="28"/>
      <c r="RPH160" s="28"/>
      <c r="RPI160" s="28"/>
      <c r="RPJ160" s="28"/>
      <c r="RPK160" s="28"/>
      <c r="RPL160" s="28"/>
      <c r="RPM160" s="28"/>
      <c r="RPN160" s="28"/>
      <c r="RPO160" s="28"/>
      <c r="RPP160" s="28"/>
      <c r="RPQ160" s="28"/>
      <c r="RPR160" s="28"/>
      <c r="RPS160" s="28"/>
      <c r="RPT160" s="28"/>
      <c r="RPU160" s="28"/>
      <c r="RPV160" s="28"/>
      <c r="RPW160" s="28"/>
      <c r="RPX160" s="28"/>
      <c r="RPY160" s="28"/>
      <c r="RPZ160" s="28"/>
      <c r="RQA160" s="28"/>
      <c r="RQB160" s="28"/>
      <c r="RQC160" s="28"/>
      <c r="RQD160" s="28"/>
      <c r="RQE160" s="28"/>
      <c r="RQF160" s="28"/>
      <c r="RQG160" s="28"/>
      <c r="RQH160" s="28"/>
      <c r="RQI160" s="28"/>
      <c r="RQJ160" s="28"/>
      <c r="RQK160" s="28"/>
      <c r="RQL160" s="28"/>
      <c r="RQM160" s="28"/>
      <c r="RQN160" s="28"/>
      <c r="RQO160" s="28"/>
      <c r="RQP160" s="28"/>
      <c r="RQQ160" s="28"/>
      <c r="RQR160" s="28"/>
      <c r="RQS160" s="28"/>
      <c r="RQT160" s="28"/>
      <c r="RQU160" s="28"/>
      <c r="RQV160" s="28"/>
      <c r="RQW160" s="28"/>
      <c r="RQX160" s="28"/>
      <c r="RQY160" s="28"/>
      <c r="RQZ160" s="28"/>
      <c r="RRA160" s="28"/>
      <c r="RRB160" s="28"/>
      <c r="RRC160" s="28"/>
      <c r="RRD160" s="28"/>
      <c r="RRE160" s="28"/>
      <c r="RRF160" s="28"/>
      <c r="RRG160" s="28"/>
      <c r="RRH160" s="28"/>
      <c r="RRI160" s="28"/>
      <c r="RRJ160" s="28"/>
      <c r="RRK160" s="28"/>
      <c r="RRL160" s="28"/>
      <c r="RRM160" s="28"/>
      <c r="RRN160" s="28"/>
      <c r="RRO160" s="28"/>
      <c r="RRP160" s="28"/>
      <c r="RRQ160" s="28"/>
      <c r="RRR160" s="28"/>
      <c r="RRS160" s="28"/>
      <c r="RRT160" s="28"/>
      <c r="RRU160" s="28"/>
      <c r="RRV160" s="28"/>
      <c r="RRW160" s="28"/>
      <c r="RRX160" s="28"/>
      <c r="RRY160" s="28"/>
      <c r="RRZ160" s="28"/>
      <c r="RSA160" s="28"/>
      <c r="RSB160" s="28"/>
      <c r="RSC160" s="28"/>
      <c r="RSD160" s="28"/>
      <c r="RSE160" s="28"/>
      <c r="RSF160" s="28"/>
      <c r="RSG160" s="28"/>
      <c r="RSH160" s="28"/>
      <c r="RSI160" s="28"/>
      <c r="RSJ160" s="28"/>
      <c r="RSK160" s="28"/>
      <c r="RSL160" s="28"/>
      <c r="RSM160" s="28"/>
      <c r="RSN160" s="28"/>
      <c r="RSO160" s="28"/>
      <c r="RSP160" s="28"/>
      <c r="RSQ160" s="28"/>
      <c r="RSR160" s="28"/>
      <c r="RSS160" s="28"/>
      <c r="RST160" s="28"/>
      <c r="RSU160" s="28"/>
      <c r="RSV160" s="28"/>
      <c r="RSW160" s="28"/>
      <c r="RSX160" s="28"/>
      <c r="RSY160" s="28"/>
      <c r="RSZ160" s="28"/>
      <c r="RTA160" s="28"/>
      <c r="RTB160" s="28"/>
      <c r="RTC160" s="28"/>
      <c r="RTD160" s="28"/>
      <c r="RTE160" s="28"/>
      <c r="RTF160" s="28"/>
      <c r="RTG160" s="28"/>
      <c r="RTH160" s="28"/>
      <c r="RTI160" s="28"/>
      <c r="RTJ160" s="28"/>
      <c r="RTK160" s="28"/>
      <c r="RTL160" s="28"/>
      <c r="RTM160" s="28"/>
      <c r="RTN160" s="28"/>
      <c r="RTO160" s="28"/>
      <c r="RTP160" s="28"/>
      <c r="RTQ160" s="28"/>
      <c r="RTR160" s="28"/>
      <c r="RTS160" s="28"/>
      <c r="RTT160" s="28"/>
      <c r="RTU160" s="28"/>
      <c r="RTV160" s="28"/>
      <c r="RTW160" s="28"/>
      <c r="RTX160" s="28"/>
      <c r="RTY160" s="28"/>
      <c r="RTZ160" s="28"/>
      <c r="RUA160" s="28"/>
      <c r="RUB160" s="28"/>
      <c r="RUC160" s="28"/>
      <c r="RUD160" s="28"/>
      <c r="RUE160" s="28"/>
      <c r="RUF160" s="28"/>
      <c r="RUG160" s="28"/>
      <c r="RUH160" s="28"/>
      <c r="RUI160" s="28"/>
      <c r="RUJ160" s="28"/>
      <c r="RUK160" s="28"/>
      <c r="RUL160" s="28"/>
      <c r="RUM160" s="28"/>
      <c r="RUN160" s="28"/>
      <c r="RUO160" s="28"/>
      <c r="RUP160" s="28"/>
      <c r="RUQ160" s="28"/>
      <c r="RUR160" s="28"/>
      <c r="RUS160" s="28"/>
      <c r="RUT160" s="28"/>
      <c r="RUU160" s="28"/>
      <c r="RUV160" s="28"/>
      <c r="RUW160" s="28"/>
      <c r="RUX160" s="28"/>
      <c r="RUY160" s="28"/>
      <c r="RUZ160" s="28"/>
      <c r="RVA160" s="28"/>
      <c r="RVB160" s="28"/>
      <c r="RVC160" s="28"/>
      <c r="RVD160" s="28"/>
      <c r="RVE160" s="28"/>
      <c r="RVF160" s="28"/>
      <c r="RVG160" s="28"/>
      <c r="RVH160" s="28"/>
      <c r="RVI160" s="28"/>
      <c r="RVJ160" s="28"/>
      <c r="RVK160" s="28"/>
      <c r="RVL160" s="28"/>
      <c r="RVM160" s="28"/>
      <c r="RVN160" s="28"/>
      <c r="RVO160" s="28"/>
      <c r="RVP160" s="28"/>
      <c r="RVQ160" s="28"/>
      <c r="RVR160" s="28"/>
      <c r="RVS160" s="28"/>
      <c r="RVT160" s="28"/>
      <c r="RVU160" s="28"/>
      <c r="RVV160" s="28"/>
      <c r="RVW160" s="28"/>
      <c r="RVX160" s="28"/>
      <c r="RVY160" s="28"/>
      <c r="RVZ160" s="28"/>
      <c r="RWA160" s="28"/>
      <c r="RWB160" s="28"/>
      <c r="RWC160" s="28"/>
      <c r="RWD160" s="28"/>
      <c r="RWE160" s="28"/>
      <c r="RWF160" s="28"/>
      <c r="RWG160" s="28"/>
      <c r="RWH160" s="28"/>
      <c r="RWI160" s="28"/>
      <c r="RWJ160" s="28"/>
      <c r="RWK160" s="28"/>
      <c r="RWL160" s="28"/>
      <c r="RWM160" s="28"/>
      <c r="RWN160" s="28"/>
      <c r="RWO160" s="28"/>
      <c r="RWP160" s="28"/>
      <c r="RWQ160" s="28"/>
      <c r="RWR160" s="28"/>
      <c r="RWS160" s="28"/>
      <c r="RWT160" s="28"/>
      <c r="RWU160" s="28"/>
      <c r="RWV160" s="28"/>
      <c r="RWW160" s="28"/>
      <c r="RWX160" s="28"/>
      <c r="RWY160" s="28"/>
      <c r="RWZ160" s="28"/>
      <c r="RXA160" s="28"/>
      <c r="RXB160" s="28"/>
      <c r="RXC160" s="28"/>
      <c r="RXD160" s="28"/>
      <c r="RXE160" s="28"/>
      <c r="RXF160" s="28"/>
      <c r="RXG160" s="28"/>
      <c r="RXH160" s="28"/>
      <c r="RXI160" s="28"/>
      <c r="RXJ160" s="28"/>
      <c r="RXK160" s="28"/>
      <c r="RXL160" s="28"/>
      <c r="RXM160" s="28"/>
      <c r="RXN160" s="28"/>
      <c r="RXO160" s="28"/>
      <c r="RXP160" s="28"/>
      <c r="RXQ160" s="28"/>
      <c r="RXR160" s="28"/>
      <c r="RXS160" s="28"/>
      <c r="RXT160" s="28"/>
      <c r="RXU160" s="28"/>
      <c r="RXV160" s="28"/>
      <c r="RXW160" s="28"/>
      <c r="RXX160" s="28"/>
      <c r="RXY160" s="28"/>
      <c r="RXZ160" s="28"/>
      <c r="RYA160" s="28"/>
      <c r="RYB160" s="28"/>
      <c r="RYC160" s="28"/>
      <c r="RYD160" s="28"/>
      <c r="RYE160" s="28"/>
      <c r="RYF160" s="28"/>
      <c r="RYG160" s="28"/>
      <c r="RYH160" s="28"/>
      <c r="RYI160" s="28"/>
      <c r="RYJ160" s="28"/>
      <c r="RYK160" s="28"/>
      <c r="RYL160" s="28"/>
      <c r="RYM160" s="28"/>
      <c r="RYN160" s="28"/>
      <c r="RYO160" s="28"/>
      <c r="RYP160" s="28"/>
      <c r="RYQ160" s="28"/>
      <c r="RYR160" s="28"/>
      <c r="RYS160" s="28"/>
      <c r="RYT160" s="28"/>
      <c r="RYU160" s="28"/>
      <c r="RYV160" s="28"/>
      <c r="RYW160" s="28"/>
      <c r="RYX160" s="28"/>
      <c r="RYY160" s="28"/>
      <c r="RYZ160" s="28"/>
      <c r="RZA160" s="28"/>
      <c r="RZB160" s="28"/>
      <c r="RZC160" s="28"/>
      <c r="RZD160" s="28"/>
      <c r="RZE160" s="28"/>
      <c r="RZF160" s="28"/>
      <c r="RZG160" s="28"/>
      <c r="RZH160" s="28"/>
      <c r="RZI160" s="28"/>
      <c r="RZJ160" s="28"/>
      <c r="RZK160" s="28"/>
      <c r="RZL160" s="28"/>
      <c r="RZM160" s="28"/>
      <c r="RZN160" s="28"/>
      <c r="RZO160" s="28"/>
      <c r="RZP160" s="28"/>
      <c r="RZQ160" s="28"/>
      <c r="RZR160" s="28"/>
      <c r="RZS160" s="28"/>
      <c r="RZT160" s="28"/>
      <c r="RZU160" s="28"/>
      <c r="RZV160" s="28"/>
      <c r="RZW160" s="28"/>
      <c r="RZX160" s="28"/>
      <c r="RZY160" s="28"/>
      <c r="RZZ160" s="28"/>
      <c r="SAA160" s="28"/>
      <c r="SAB160" s="28"/>
      <c r="SAC160" s="28"/>
      <c r="SAD160" s="28"/>
      <c r="SAE160" s="28"/>
      <c r="SAF160" s="28"/>
      <c r="SAG160" s="28"/>
      <c r="SAH160" s="28"/>
      <c r="SAI160" s="28"/>
      <c r="SAJ160" s="28"/>
      <c r="SAK160" s="28"/>
      <c r="SAL160" s="28"/>
      <c r="SAM160" s="28"/>
      <c r="SAN160" s="28"/>
      <c r="SAO160" s="28"/>
      <c r="SAP160" s="28"/>
      <c r="SAQ160" s="28"/>
      <c r="SAR160" s="28"/>
      <c r="SAS160" s="28"/>
      <c r="SAT160" s="28"/>
      <c r="SAU160" s="28"/>
      <c r="SAV160" s="28"/>
      <c r="SAW160" s="28"/>
      <c r="SAX160" s="28"/>
      <c r="SAY160" s="28"/>
      <c r="SAZ160" s="28"/>
      <c r="SBA160" s="28"/>
      <c r="SBB160" s="28"/>
      <c r="SBC160" s="28"/>
      <c r="SBD160" s="28"/>
      <c r="SBE160" s="28"/>
      <c r="SBF160" s="28"/>
      <c r="SBG160" s="28"/>
      <c r="SBH160" s="28"/>
      <c r="SBI160" s="28"/>
      <c r="SBJ160" s="28"/>
      <c r="SBK160" s="28"/>
      <c r="SBL160" s="28"/>
      <c r="SBM160" s="28"/>
      <c r="SBN160" s="28"/>
      <c r="SBO160" s="28"/>
      <c r="SBP160" s="28"/>
      <c r="SBQ160" s="28"/>
      <c r="SBR160" s="28"/>
      <c r="SBS160" s="28"/>
      <c r="SBT160" s="28"/>
      <c r="SBU160" s="28"/>
      <c r="SBV160" s="28"/>
      <c r="SBW160" s="28"/>
      <c r="SBX160" s="28"/>
      <c r="SBY160" s="28"/>
      <c r="SBZ160" s="28"/>
      <c r="SCA160" s="28"/>
      <c r="SCB160" s="28"/>
      <c r="SCC160" s="28"/>
      <c r="SCD160" s="28"/>
      <c r="SCE160" s="28"/>
      <c r="SCF160" s="28"/>
      <c r="SCG160" s="28"/>
      <c r="SCH160" s="28"/>
      <c r="SCI160" s="28"/>
      <c r="SCJ160" s="28"/>
      <c r="SCK160" s="28"/>
      <c r="SCL160" s="28"/>
      <c r="SCM160" s="28"/>
      <c r="SCN160" s="28"/>
      <c r="SCO160" s="28"/>
      <c r="SCP160" s="28"/>
      <c r="SCQ160" s="28"/>
      <c r="SCR160" s="28"/>
      <c r="SCS160" s="28"/>
      <c r="SCT160" s="28"/>
      <c r="SCU160" s="28"/>
      <c r="SCV160" s="28"/>
      <c r="SCW160" s="28"/>
      <c r="SCX160" s="28"/>
      <c r="SCY160" s="28"/>
      <c r="SCZ160" s="28"/>
      <c r="SDA160" s="28"/>
      <c r="SDB160" s="28"/>
      <c r="SDC160" s="28"/>
      <c r="SDD160" s="28"/>
      <c r="SDE160" s="28"/>
      <c r="SDF160" s="28"/>
      <c r="SDG160" s="28"/>
      <c r="SDH160" s="28"/>
      <c r="SDI160" s="28"/>
      <c r="SDJ160" s="28"/>
      <c r="SDK160" s="28"/>
      <c r="SDL160" s="28"/>
      <c r="SDM160" s="28"/>
      <c r="SDN160" s="28"/>
      <c r="SDO160" s="28"/>
      <c r="SDP160" s="28"/>
      <c r="SDQ160" s="28"/>
      <c r="SDR160" s="28"/>
      <c r="SDS160" s="28"/>
      <c r="SDT160" s="28"/>
      <c r="SDU160" s="28"/>
      <c r="SDV160" s="28"/>
      <c r="SDW160" s="28"/>
      <c r="SDX160" s="28"/>
      <c r="SDY160" s="28"/>
      <c r="SDZ160" s="28"/>
      <c r="SEA160" s="28"/>
      <c r="SEB160" s="28"/>
      <c r="SEC160" s="28"/>
      <c r="SED160" s="28"/>
      <c r="SEE160" s="28"/>
      <c r="SEF160" s="28"/>
      <c r="SEG160" s="28"/>
      <c r="SEH160" s="28"/>
      <c r="SEI160" s="28"/>
      <c r="SEJ160" s="28"/>
      <c r="SEK160" s="28"/>
      <c r="SEL160" s="28"/>
      <c r="SEM160" s="28"/>
      <c r="SEN160" s="28"/>
      <c r="SEO160" s="28"/>
      <c r="SEP160" s="28"/>
      <c r="SEQ160" s="28"/>
      <c r="SER160" s="28"/>
      <c r="SES160" s="28"/>
      <c r="SET160" s="28"/>
      <c r="SEU160" s="28"/>
      <c r="SEV160" s="28"/>
      <c r="SEW160" s="28"/>
      <c r="SEX160" s="28"/>
      <c r="SEY160" s="28"/>
      <c r="SEZ160" s="28"/>
      <c r="SFA160" s="28"/>
      <c r="SFB160" s="28"/>
      <c r="SFC160" s="28"/>
      <c r="SFD160" s="28"/>
      <c r="SFE160" s="28"/>
      <c r="SFF160" s="28"/>
      <c r="SFG160" s="28"/>
      <c r="SFH160" s="28"/>
      <c r="SFI160" s="28"/>
      <c r="SFJ160" s="28"/>
      <c r="SFK160" s="28"/>
      <c r="SFL160" s="28"/>
      <c r="SFM160" s="28"/>
      <c r="SFN160" s="28"/>
      <c r="SFO160" s="28"/>
      <c r="SFP160" s="28"/>
      <c r="SFQ160" s="28"/>
      <c r="SFR160" s="28"/>
      <c r="SFS160" s="28"/>
      <c r="SFT160" s="28"/>
      <c r="SFU160" s="28"/>
      <c r="SFV160" s="28"/>
      <c r="SFW160" s="28"/>
      <c r="SFX160" s="28"/>
      <c r="SFY160" s="28"/>
      <c r="SFZ160" s="28"/>
      <c r="SGA160" s="28"/>
      <c r="SGB160" s="28"/>
      <c r="SGC160" s="28"/>
      <c r="SGD160" s="28"/>
      <c r="SGE160" s="28"/>
      <c r="SGF160" s="28"/>
      <c r="SGG160" s="28"/>
      <c r="SGH160" s="28"/>
      <c r="SGI160" s="28"/>
      <c r="SGJ160" s="28"/>
      <c r="SGK160" s="28"/>
      <c r="SGL160" s="28"/>
      <c r="SGM160" s="28"/>
      <c r="SGN160" s="28"/>
      <c r="SGO160" s="28"/>
      <c r="SGP160" s="28"/>
      <c r="SGQ160" s="28"/>
      <c r="SGR160" s="28"/>
      <c r="SGS160" s="28"/>
      <c r="SGT160" s="28"/>
      <c r="SGU160" s="28"/>
      <c r="SGV160" s="28"/>
      <c r="SGW160" s="28"/>
      <c r="SGX160" s="28"/>
      <c r="SGY160" s="28"/>
      <c r="SGZ160" s="28"/>
      <c r="SHA160" s="28"/>
      <c r="SHB160" s="28"/>
      <c r="SHC160" s="28"/>
      <c r="SHD160" s="28"/>
      <c r="SHE160" s="28"/>
      <c r="SHF160" s="28"/>
      <c r="SHG160" s="28"/>
      <c r="SHH160" s="28"/>
      <c r="SHI160" s="28"/>
      <c r="SHJ160" s="28"/>
      <c r="SHK160" s="28"/>
      <c r="SHL160" s="28"/>
      <c r="SHM160" s="28"/>
      <c r="SHN160" s="28"/>
      <c r="SHO160" s="28"/>
      <c r="SHP160" s="28"/>
      <c r="SHQ160" s="28"/>
      <c r="SHR160" s="28"/>
      <c r="SHS160" s="28"/>
      <c r="SHT160" s="28"/>
      <c r="SHU160" s="28"/>
      <c r="SHV160" s="28"/>
      <c r="SHW160" s="28"/>
      <c r="SHX160" s="28"/>
      <c r="SHY160" s="28"/>
      <c r="SHZ160" s="28"/>
      <c r="SIA160" s="28"/>
      <c r="SIB160" s="28"/>
      <c r="SIC160" s="28"/>
      <c r="SID160" s="28"/>
      <c r="SIE160" s="28"/>
      <c r="SIF160" s="28"/>
      <c r="SIG160" s="28"/>
      <c r="SIH160" s="28"/>
      <c r="SII160" s="28"/>
      <c r="SIJ160" s="28"/>
      <c r="SIK160" s="28"/>
      <c r="SIL160" s="28"/>
      <c r="SIM160" s="28"/>
      <c r="SIN160" s="28"/>
      <c r="SIO160" s="28"/>
      <c r="SIP160" s="28"/>
      <c r="SIQ160" s="28"/>
      <c r="SIR160" s="28"/>
      <c r="SIS160" s="28"/>
      <c r="SIT160" s="28"/>
      <c r="SIU160" s="28"/>
      <c r="SIV160" s="28"/>
      <c r="SIW160" s="28"/>
      <c r="SIX160" s="28"/>
      <c r="SIY160" s="28"/>
      <c r="SIZ160" s="28"/>
      <c r="SJA160" s="28"/>
      <c r="SJB160" s="28"/>
      <c r="SJC160" s="28"/>
      <c r="SJD160" s="28"/>
      <c r="SJE160" s="28"/>
      <c r="SJF160" s="28"/>
      <c r="SJG160" s="28"/>
      <c r="SJH160" s="28"/>
      <c r="SJI160" s="28"/>
      <c r="SJJ160" s="28"/>
      <c r="SJK160" s="28"/>
      <c r="SJL160" s="28"/>
      <c r="SJM160" s="28"/>
      <c r="SJN160" s="28"/>
      <c r="SJO160" s="28"/>
      <c r="SJP160" s="28"/>
      <c r="SJQ160" s="28"/>
      <c r="SJR160" s="28"/>
      <c r="SJS160" s="28"/>
      <c r="SJT160" s="28"/>
      <c r="SJU160" s="28"/>
      <c r="SJV160" s="28"/>
      <c r="SJW160" s="28"/>
      <c r="SJX160" s="28"/>
      <c r="SJY160" s="28"/>
      <c r="SJZ160" s="28"/>
      <c r="SKA160" s="28"/>
      <c r="SKB160" s="28"/>
      <c r="SKC160" s="28"/>
      <c r="SKD160" s="28"/>
      <c r="SKE160" s="28"/>
      <c r="SKF160" s="28"/>
      <c r="SKG160" s="28"/>
      <c r="SKH160" s="28"/>
      <c r="SKI160" s="28"/>
      <c r="SKJ160" s="28"/>
      <c r="SKK160" s="28"/>
      <c r="SKL160" s="28"/>
      <c r="SKM160" s="28"/>
      <c r="SKN160" s="28"/>
      <c r="SKO160" s="28"/>
      <c r="SKP160" s="28"/>
      <c r="SKQ160" s="28"/>
      <c r="SKR160" s="28"/>
      <c r="SKS160" s="28"/>
      <c r="SKT160" s="28"/>
      <c r="SKU160" s="28"/>
      <c r="SKV160" s="28"/>
      <c r="SKW160" s="28"/>
      <c r="SKX160" s="28"/>
      <c r="SKY160" s="28"/>
      <c r="SKZ160" s="28"/>
      <c r="SLA160" s="28"/>
      <c r="SLB160" s="28"/>
      <c r="SLC160" s="28"/>
      <c r="SLD160" s="28"/>
      <c r="SLE160" s="28"/>
      <c r="SLF160" s="28"/>
      <c r="SLG160" s="28"/>
      <c r="SLH160" s="28"/>
      <c r="SLI160" s="28"/>
      <c r="SLJ160" s="28"/>
      <c r="SLK160" s="28"/>
      <c r="SLL160" s="28"/>
      <c r="SLM160" s="28"/>
      <c r="SLN160" s="28"/>
      <c r="SLO160" s="28"/>
      <c r="SLP160" s="28"/>
      <c r="SLQ160" s="28"/>
      <c r="SLR160" s="28"/>
      <c r="SLS160" s="28"/>
      <c r="SLT160" s="28"/>
      <c r="SLU160" s="28"/>
      <c r="SLV160" s="28"/>
      <c r="SLW160" s="28"/>
      <c r="SLX160" s="28"/>
      <c r="SLY160" s="28"/>
      <c r="SLZ160" s="28"/>
      <c r="SMA160" s="28"/>
      <c r="SMB160" s="28"/>
      <c r="SMC160" s="28"/>
      <c r="SMD160" s="28"/>
      <c r="SME160" s="28"/>
      <c r="SMF160" s="28"/>
      <c r="SMG160" s="28"/>
      <c r="SMH160" s="28"/>
      <c r="SMI160" s="28"/>
      <c r="SMJ160" s="28"/>
      <c r="SMK160" s="28"/>
      <c r="SML160" s="28"/>
      <c r="SMM160" s="28"/>
      <c r="SMN160" s="28"/>
      <c r="SMO160" s="28"/>
      <c r="SMP160" s="28"/>
      <c r="SMQ160" s="28"/>
      <c r="SMR160" s="28"/>
      <c r="SMS160" s="28"/>
      <c r="SMT160" s="28"/>
      <c r="SMU160" s="28"/>
      <c r="SMV160" s="28"/>
      <c r="SMW160" s="28"/>
      <c r="SMX160" s="28"/>
      <c r="SMY160" s="28"/>
      <c r="SMZ160" s="28"/>
      <c r="SNA160" s="28"/>
      <c r="SNB160" s="28"/>
      <c r="SNC160" s="28"/>
      <c r="SND160" s="28"/>
      <c r="SNE160" s="28"/>
      <c r="SNF160" s="28"/>
      <c r="SNG160" s="28"/>
      <c r="SNH160" s="28"/>
      <c r="SNI160" s="28"/>
      <c r="SNJ160" s="28"/>
      <c r="SNK160" s="28"/>
      <c r="SNL160" s="28"/>
      <c r="SNM160" s="28"/>
      <c r="SNN160" s="28"/>
      <c r="SNO160" s="28"/>
      <c r="SNP160" s="28"/>
      <c r="SNQ160" s="28"/>
      <c r="SNR160" s="28"/>
      <c r="SNS160" s="28"/>
      <c r="SNT160" s="28"/>
      <c r="SNU160" s="28"/>
      <c r="SNV160" s="28"/>
      <c r="SNW160" s="28"/>
      <c r="SNX160" s="28"/>
      <c r="SNY160" s="28"/>
      <c r="SNZ160" s="28"/>
      <c r="SOA160" s="28"/>
      <c r="SOB160" s="28"/>
      <c r="SOC160" s="28"/>
      <c r="SOD160" s="28"/>
      <c r="SOE160" s="28"/>
      <c r="SOF160" s="28"/>
      <c r="SOG160" s="28"/>
      <c r="SOH160" s="28"/>
      <c r="SOI160" s="28"/>
      <c r="SOJ160" s="28"/>
      <c r="SOK160" s="28"/>
      <c r="SOL160" s="28"/>
      <c r="SOM160" s="28"/>
      <c r="SON160" s="28"/>
      <c r="SOO160" s="28"/>
      <c r="SOP160" s="28"/>
      <c r="SOQ160" s="28"/>
      <c r="SOR160" s="28"/>
      <c r="SOS160" s="28"/>
      <c r="SOT160" s="28"/>
      <c r="SOU160" s="28"/>
      <c r="SOV160" s="28"/>
      <c r="SOW160" s="28"/>
      <c r="SOX160" s="28"/>
      <c r="SOY160" s="28"/>
      <c r="SOZ160" s="28"/>
      <c r="SPA160" s="28"/>
      <c r="SPB160" s="28"/>
      <c r="SPC160" s="28"/>
      <c r="SPD160" s="28"/>
      <c r="SPE160" s="28"/>
      <c r="SPF160" s="28"/>
      <c r="SPG160" s="28"/>
      <c r="SPH160" s="28"/>
      <c r="SPI160" s="28"/>
      <c r="SPJ160" s="28"/>
      <c r="SPK160" s="28"/>
      <c r="SPL160" s="28"/>
      <c r="SPM160" s="28"/>
      <c r="SPN160" s="28"/>
      <c r="SPO160" s="28"/>
      <c r="SPP160" s="28"/>
      <c r="SPQ160" s="28"/>
      <c r="SPR160" s="28"/>
      <c r="SPS160" s="28"/>
      <c r="SPT160" s="28"/>
      <c r="SPU160" s="28"/>
      <c r="SPV160" s="28"/>
      <c r="SPW160" s="28"/>
      <c r="SPX160" s="28"/>
      <c r="SPY160" s="28"/>
      <c r="SPZ160" s="28"/>
      <c r="SQA160" s="28"/>
      <c r="SQB160" s="28"/>
      <c r="SQC160" s="28"/>
      <c r="SQD160" s="28"/>
      <c r="SQE160" s="28"/>
      <c r="SQF160" s="28"/>
      <c r="SQG160" s="28"/>
      <c r="SQH160" s="28"/>
      <c r="SQI160" s="28"/>
      <c r="SQJ160" s="28"/>
      <c r="SQK160" s="28"/>
      <c r="SQL160" s="28"/>
      <c r="SQM160" s="28"/>
      <c r="SQN160" s="28"/>
      <c r="SQO160" s="28"/>
      <c r="SQP160" s="28"/>
      <c r="SQQ160" s="28"/>
      <c r="SQR160" s="28"/>
      <c r="SQS160" s="28"/>
      <c r="SQT160" s="28"/>
      <c r="SQU160" s="28"/>
      <c r="SQV160" s="28"/>
      <c r="SQW160" s="28"/>
      <c r="SQX160" s="28"/>
      <c r="SQY160" s="28"/>
      <c r="SQZ160" s="28"/>
      <c r="SRA160" s="28"/>
      <c r="SRB160" s="28"/>
      <c r="SRC160" s="28"/>
      <c r="SRD160" s="28"/>
      <c r="SRE160" s="28"/>
      <c r="SRF160" s="28"/>
      <c r="SRG160" s="28"/>
      <c r="SRH160" s="28"/>
      <c r="SRI160" s="28"/>
      <c r="SRJ160" s="28"/>
      <c r="SRK160" s="28"/>
      <c r="SRL160" s="28"/>
      <c r="SRM160" s="28"/>
      <c r="SRN160" s="28"/>
      <c r="SRO160" s="28"/>
      <c r="SRP160" s="28"/>
      <c r="SRQ160" s="28"/>
      <c r="SRR160" s="28"/>
      <c r="SRS160" s="28"/>
      <c r="SRT160" s="28"/>
      <c r="SRU160" s="28"/>
      <c r="SRV160" s="28"/>
      <c r="SRW160" s="28"/>
      <c r="SRX160" s="28"/>
      <c r="SRY160" s="28"/>
      <c r="SRZ160" s="28"/>
      <c r="SSA160" s="28"/>
      <c r="SSB160" s="28"/>
      <c r="SSC160" s="28"/>
      <c r="SSD160" s="28"/>
      <c r="SSE160" s="28"/>
      <c r="SSF160" s="28"/>
      <c r="SSG160" s="28"/>
      <c r="SSH160" s="28"/>
      <c r="SSI160" s="28"/>
      <c r="SSJ160" s="28"/>
      <c r="SSK160" s="28"/>
      <c r="SSL160" s="28"/>
      <c r="SSM160" s="28"/>
      <c r="SSN160" s="28"/>
      <c r="SSO160" s="28"/>
      <c r="SSP160" s="28"/>
      <c r="SSQ160" s="28"/>
      <c r="SSR160" s="28"/>
      <c r="SSS160" s="28"/>
      <c r="SST160" s="28"/>
      <c r="SSU160" s="28"/>
      <c r="SSV160" s="28"/>
      <c r="SSW160" s="28"/>
      <c r="SSX160" s="28"/>
      <c r="SSY160" s="28"/>
      <c r="SSZ160" s="28"/>
      <c r="STA160" s="28"/>
      <c r="STB160" s="28"/>
      <c r="STC160" s="28"/>
      <c r="STD160" s="28"/>
      <c r="STE160" s="28"/>
      <c r="STF160" s="28"/>
      <c r="STG160" s="28"/>
      <c r="STH160" s="28"/>
      <c r="STI160" s="28"/>
      <c r="STJ160" s="28"/>
      <c r="STK160" s="28"/>
      <c r="STL160" s="28"/>
      <c r="STM160" s="28"/>
      <c r="STN160" s="28"/>
      <c r="STO160" s="28"/>
      <c r="STP160" s="28"/>
      <c r="STQ160" s="28"/>
      <c r="STR160" s="28"/>
      <c r="STS160" s="28"/>
      <c r="STT160" s="28"/>
      <c r="STU160" s="28"/>
      <c r="STV160" s="28"/>
      <c r="STW160" s="28"/>
      <c r="STX160" s="28"/>
      <c r="STY160" s="28"/>
      <c r="STZ160" s="28"/>
      <c r="SUA160" s="28"/>
      <c r="SUB160" s="28"/>
      <c r="SUC160" s="28"/>
      <c r="SUD160" s="28"/>
      <c r="SUE160" s="28"/>
      <c r="SUF160" s="28"/>
      <c r="SUG160" s="28"/>
      <c r="SUH160" s="28"/>
      <c r="SUI160" s="28"/>
      <c r="SUJ160" s="28"/>
      <c r="SUK160" s="28"/>
      <c r="SUL160" s="28"/>
      <c r="SUM160" s="28"/>
      <c r="SUN160" s="28"/>
      <c r="SUO160" s="28"/>
      <c r="SUP160" s="28"/>
      <c r="SUQ160" s="28"/>
      <c r="SUR160" s="28"/>
      <c r="SUS160" s="28"/>
      <c r="SUT160" s="28"/>
      <c r="SUU160" s="28"/>
      <c r="SUV160" s="28"/>
      <c r="SUW160" s="28"/>
      <c r="SUX160" s="28"/>
      <c r="SUY160" s="28"/>
      <c r="SUZ160" s="28"/>
      <c r="SVA160" s="28"/>
      <c r="SVB160" s="28"/>
      <c r="SVC160" s="28"/>
      <c r="SVD160" s="28"/>
      <c r="SVE160" s="28"/>
      <c r="SVF160" s="28"/>
      <c r="SVG160" s="28"/>
      <c r="SVH160" s="28"/>
      <c r="SVI160" s="28"/>
      <c r="SVJ160" s="28"/>
      <c r="SVK160" s="28"/>
      <c r="SVL160" s="28"/>
      <c r="SVM160" s="28"/>
      <c r="SVN160" s="28"/>
      <c r="SVO160" s="28"/>
      <c r="SVP160" s="28"/>
      <c r="SVQ160" s="28"/>
      <c r="SVR160" s="28"/>
      <c r="SVS160" s="28"/>
      <c r="SVT160" s="28"/>
      <c r="SVU160" s="28"/>
      <c r="SVV160" s="28"/>
      <c r="SVW160" s="28"/>
      <c r="SVX160" s="28"/>
      <c r="SVY160" s="28"/>
      <c r="SVZ160" s="28"/>
      <c r="SWA160" s="28"/>
      <c r="SWB160" s="28"/>
      <c r="SWC160" s="28"/>
      <c r="SWD160" s="28"/>
      <c r="SWE160" s="28"/>
      <c r="SWF160" s="28"/>
      <c r="SWG160" s="28"/>
      <c r="SWH160" s="28"/>
      <c r="SWI160" s="28"/>
      <c r="SWJ160" s="28"/>
      <c r="SWK160" s="28"/>
      <c r="SWL160" s="28"/>
      <c r="SWM160" s="28"/>
      <c r="SWN160" s="28"/>
      <c r="SWO160" s="28"/>
      <c r="SWP160" s="28"/>
      <c r="SWQ160" s="28"/>
      <c r="SWR160" s="28"/>
      <c r="SWS160" s="28"/>
      <c r="SWT160" s="28"/>
      <c r="SWU160" s="28"/>
      <c r="SWV160" s="28"/>
      <c r="SWW160" s="28"/>
      <c r="SWX160" s="28"/>
      <c r="SWY160" s="28"/>
      <c r="SWZ160" s="28"/>
      <c r="SXA160" s="28"/>
      <c r="SXB160" s="28"/>
      <c r="SXC160" s="28"/>
      <c r="SXD160" s="28"/>
      <c r="SXE160" s="28"/>
      <c r="SXF160" s="28"/>
      <c r="SXG160" s="28"/>
      <c r="SXH160" s="28"/>
      <c r="SXI160" s="28"/>
      <c r="SXJ160" s="28"/>
      <c r="SXK160" s="28"/>
      <c r="SXL160" s="28"/>
      <c r="SXM160" s="28"/>
      <c r="SXN160" s="28"/>
      <c r="SXO160" s="28"/>
      <c r="SXP160" s="28"/>
      <c r="SXQ160" s="28"/>
      <c r="SXR160" s="28"/>
      <c r="SXS160" s="28"/>
      <c r="SXT160" s="28"/>
      <c r="SXU160" s="28"/>
      <c r="SXV160" s="28"/>
      <c r="SXW160" s="28"/>
      <c r="SXX160" s="28"/>
      <c r="SXY160" s="28"/>
      <c r="SXZ160" s="28"/>
      <c r="SYA160" s="28"/>
      <c r="SYB160" s="28"/>
      <c r="SYC160" s="28"/>
      <c r="SYD160" s="28"/>
      <c r="SYE160" s="28"/>
      <c r="SYF160" s="28"/>
      <c r="SYG160" s="28"/>
      <c r="SYH160" s="28"/>
      <c r="SYI160" s="28"/>
      <c r="SYJ160" s="28"/>
      <c r="SYK160" s="28"/>
      <c r="SYL160" s="28"/>
      <c r="SYM160" s="28"/>
      <c r="SYN160" s="28"/>
      <c r="SYO160" s="28"/>
      <c r="SYP160" s="28"/>
      <c r="SYQ160" s="28"/>
      <c r="SYR160" s="28"/>
      <c r="SYS160" s="28"/>
      <c r="SYT160" s="28"/>
      <c r="SYU160" s="28"/>
      <c r="SYV160" s="28"/>
      <c r="SYW160" s="28"/>
      <c r="SYX160" s="28"/>
      <c r="SYY160" s="28"/>
      <c r="SYZ160" s="28"/>
      <c r="SZA160" s="28"/>
      <c r="SZB160" s="28"/>
      <c r="SZC160" s="28"/>
      <c r="SZD160" s="28"/>
      <c r="SZE160" s="28"/>
      <c r="SZF160" s="28"/>
      <c r="SZG160" s="28"/>
      <c r="SZH160" s="28"/>
      <c r="SZI160" s="28"/>
      <c r="SZJ160" s="28"/>
      <c r="SZK160" s="28"/>
      <c r="SZL160" s="28"/>
      <c r="SZM160" s="28"/>
      <c r="SZN160" s="28"/>
      <c r="SZO160" s="28"/>
      <c r="SZP160" s="28"/>
      <c r="SZQ160" s="28"/>
      <c r="SZR160" s="28"/>
      <c r="SZS160" s="28"/>
      <c r="SZT160" s="28"/>
      <c r="SZU160" s="28"/>
      <c r="SZV160" s="28"/>
      <c r="SZW160" s="28"/>
      <c r="SZX160" s="28"/>
      <c r="SZY160" s="28"/>
      <c r="SZZ160" s="28"/>
      <c r="TAA160" s="28"/>
      <c r="TAB160" s="28"/>
      <c r="TAC160" s="28"/>
      <c r="TAD160" s="28"/>
      <c r="TAE160" s="28"/>
      <c r="TAF160" s="28"/>
      <c r="TAG160" s="28"/>
      <c r="TAH160" s="28"/>
      <c r="TAI160" s="28"/>
      <c r="TAJ160" s="28"/>
      <c r="TAK160" s="28"/>
      <c r="TAL160" s="28"/>
      <c r="TAM160" s="28"/>
      <c r="TAN160" s="28"/>
      <c r="TAO160" s="28"/>
      <c r="TAP160" s="28"/>
      <c r="TAQ160" s="28"/>
      <c r="TAR160" s="28"/>
      <c r="TAS160" s="28"/>
      <c r="TAT160" s="28"/>
      <c r="TAU160" s="28"/>
      <c r="TAV160" s="28"/>
      <c r="TAW160" s="28"/>
      <c r="TAX160" s="28"/>
      <c r="TAY160" s="28"/>
      <c r="TAZ160" s="28"/>
      <c r="TBA160" s="28"/>
      <c r="TBB160" s="28"/>
      <c r="TBC160" s="28"/>
      <c r="TBD160" s="28"/>
      <c r="TBE160" s="28"/>
      <c r="TBF160" s="28"/>
      <c r="TBG160" s="28"/>
      <c r="TBH160" s="28"/>
      <c r="TBI160" s="28"/>
      <c r="TBJ160" s="28"/>
      <c r="TBK160" s="28"/>
      <c r="TBL160" s="28"/>
      <c r="TBM160" s="28"/>
      <c r="TBN160" s="28"/>
      <c r="TBO160" s="28"/>
      <c r="TBP160" s="28"/>
      <c r="TBQ160" s="28"/>
      <c r="TBR160" s="28"/>
      <c r="TBS160" s="28"/>
      <c r="TBT160" s="28"/>
      <c r="TBU160" s="28"/>
      <c r="TBV160" s="28"/>
      <c r="TBW160" s="28"/>
      <c r="TBX160" s="28"/>
      <c r="TBY160" s="28"/>
      <c r="TBZ160" s="28"/>
      <c r="TCA160" s="28"/>
      <c r="TCB160" s="28"/>
      <c r="TCC160" s="28"/>
      <c r="TCD160" s="28"/>
      <c r="TCE160" s="28"/>
      <c r="TCF160" s="28"/>
      <c r="TCG160" s="28"/>
      <c r="TCH160" s="28"/>
      <c r="TCI160" s="28"/>
      <c r="TCJ160" s="28"/>
      <c r="TCK160" s="28"/>
      <c r="TCL160" s="28"/>
      <c r="TCM160" s="28"/>
      <c r="TCN160" s="28"/>
      <c r="TCO160" s="28"/>
      <c r="TCP160" s="28"/>
      <c r="TCQ160" s="28"/>
      <c r="TCR160" s="28"/>
      <c r="TCS160" s="28"/>
      <c r="TCT160" s="28"/>
      <c r="TCU160" s="28"/>
      <c r="TCV160" s="28"/>
      <c r="TCW160" s="28"/>
      <c r="TCX160" s="28"/>
      <c r="TCY160" s="28"/>
      <c r="TCZ160" s="28"/>
      <c r="TDA160" s="28"/>
      <c r="TDB160" s="28"/>
      <c r="TDC160" s="28"/>
      <c r="TDD160" s="28"/>
      <c r="TDE160" s="28"/>
      <c r="TDF160" s="28"/>
      <c r="TDG160" s="28"/>
      <c r="TDH160" s="28"/>
      <c r="TDI160" s="28"/>
      <c r="TDJ160" s="28"/>
      <c r="TDK160" s="28"/>
      <c r="TDL160" s="28"/>
      <c r="TDM160" s="28"/>
      <c r="TDN160" s="28"/>
      <c r="TDO160" s="28"/>
      <c r="TDP160" s="28"/>
      <c r="TDQ160" s="28"/>
      <c r="TDR160" s="28"/>
      <c r="TDS160" s="28"/>
      <c r="TDT160" s="28"/>
      <c r="TDU160" s="28"/>
      <c r="TDV160" s="28"/>
      <c r="TDW160" s="28"/>
      <c r="TDX160" s="28"/>
      <c r="TDY160" s="28"/>
      <c r="TDZ160" s="28"/>
      <c r="TEA160" s="28"/>
      <c r="TEB160" s="28"/>
      <c r="TEC160" s="28"/>
      <c r="TED160" s="28"/>
      <c r="TEE160" s="28"/>
      <c r="TEF160" s="28"/>
      <c r="TEG160" s="28"/>
      <c r="TEH160" s="28"/>
      <c r="TEI160" s="28"/>
      <c r="TEJ160" s="28"/>
      <c r="TEK160" s="28"/>
      <c r="TEL160" s="28"/>
      <c r="TEM160" s="28"/>
      <c r="TEN160" s="28"/>
      <c r="TEO160" s="28"/>
      <c r="TEP160" s="28"/>
      <c r="TEQ160" s="28"/>
      <c r="TER160" s="28"/>
      <c r="TES160" s="28"/>
      <c r="TET160" s="28"/>
      <c r="TEU160" s="28"/>
      <c r="TEV160" s="28"/>
      <c r="TEW160" s="28"/>
      <c r="TEX160" s="28"/>
      <c r="TEY160" s="28"/>
      <c r="TEZ160" s="28"/>
      <c r="TFA160" s="28"/>
      <c r="TFB160" s="28"/>
      <c r="TFC160" s="28"/>
      <c r="TFD160" s="28"/>
      <c r="TFE160" s="28"/>
      <c r="TFF160" s="28"/>
      <c r="TFG160" s="28"/>
      <c r="TFH160" s="28"/>
      <c r="TFI160" s="28"/>
      <c r="TFJ160" s="28"/>
      <c r="TFK160" s="28"/>
      <c r="TFL160" s="28"/>
      <c r="TFM160" s="28"/>
      <c r="TFN160" s="28"/>
      <c r="TFO160" s="28"/>
      <c r="TFP160" s="28"/>
      <c r="TFQ160" s="28"/>
      <c r="TFR160" s="28"/>
      <c r="TFS160" s="28"/>
      <c r="TFT160" s="28"/>
      <c r="TFU160" s="28"/>
      <c r="TFV160" s="28"/>
      <c r="TFW160" s="28"/>
      <c r="TFX160" s="28"/>
      <c r="TFY160" s="28"/>
      <c r="TFZ160" s="28"/>
      <c r="TGA160" s="28"/>
      <c r="TGB160" s="28"/>
      <c r="TGC160" s="28"/>
      <c r="TGD160" s="28"/>
      <c r="TGE160" s="28"/>
      <c r="TGF160" s="28"/>
      <c r="TGG160" s="28"/>
      <c r="TGH160" s="28"/>
      <c r="TGI160" s="28"/>
      <c r="TGJ160" s="28"/>
      <c r="TGK160" s="28"/>
      <c r="TGL160" s="28"/>
      <c r="TGM160" s="28"/>
      <c r="TGN160" s="28"/>
      <c r="TGO160" s="28"/>
      <c r="TGP160" s="28"/>
      <c r="TGQ160" s="28"/>
      <c r="TGR160" s="28"/>
      <c r="TGS160" s="28"/>
      <c r="TGT160" s="28"/>
      <c r="TGU160" s="28"/>
      <c r="TGV160" s="28"/>
      <c r="TGW160" s="28"/>
      <c r="TGX160" s="28"/>
      <c r="TGY160" s="28"/>
      <c r="TGZ160" s="28"/>
      <c r="THA160" s="28"/>
      <c r="THB160" s="28"/>
      <c r="THC160" s="28"/>
      <c r="THD160" s="28"/>
      <c r="THE160" s="28"/>
      <c r="THF160" s="28"/>
      <c r="THG160" s="28"/>
      <c r="THH160" s="28"/>
      <c r="THI160" s="28"/>
      <c r="THJ160" s="28"/>
      <c r="THK160" s="28"/>
      <c r="THL160" s="28"/>
      <c r="THM160" s="28"/>
      <c r="THN160" s="28"/>
      <c r="THO160" s="28"/>
      <c r="THP160" s="28"/>
      <c r="THQ160" s="28"/>
      <c r="THR160" s="28"/>
      <c r="THS160" s="28"/>
      <c r="THT160" s="28"/>
      <c r="THU160" s="28"/>
      <c r="THV160" s="28"/>
      <c r="THW160" s="28"/>
      <c r="THX160" s="28"/>
      <c r="THY160" s="28"/>
      <c r="THZ160" s="28"/>
      <c r="TIA160" s="28"/>
      <c r="TIB160" s="28"/>
      <c r="TIC160" s="28"/>
      <c r="TID160" s="28"/>
      <c r="TIE160" s="28"/>
      <c r="TIF160" s="28"/>
      <c r="TIG160" s="28"/>
      <c r="TIH160" s="28"/>
      <c r="TII160" s="28"/>
      <c r="TIJ160" s="28"/>
      <c r="TIK160" s="28"/>
      <c r="TIL160" s="28"/>
      <c r="TIM160" s="28"/>
      <c r="TIN160" s="28"/>
      <c r="TIO160" s="28"/>
      <c r="TIP160" s="28"/>
      <c r="TIQ160" s="28"/>
      <c r="TIR160" s="28"/>
      <c r="TIS160" s="28"/>
      <c r="TIT160" s="28"/>
      <c r="TIU160" s="28"/>
      <c r="TIV160" s="28"/>
      <c r="TIW160" s="28"/>
      <c r="TIX160" s="28"/>
      <c r="TIY160" s="28"/>
      <c r="TIZ160" s="28"/>
      <c r="TJA160" s="28"/>
      <c r="TJB160" s="28"/>
      <c r="TJC160" s="28"/>
      <c r="TJD160" s="28"/>
      <c r="TJE160" s="28"/>
      <c r="TJF160" s="28"/>
      <c r="TJG160" s="28"/>
      <c r="TJH160" s="28"/>
      <c r="TJI160" s="28"/>
      <c r="TJJ160" s="28"/>
      <c r="TJK160" s="28"/>
      <c r="TJL160" s="28"/>
      <c r="TJM160" s="28"/>
      <c r="TJN160" s="28"/>
      <c r="TJO160" s="28"/>
      <c r="TJP160" s="28"/>
      <c r="TJQ160" s="28"/>
      <c r="TJR160" s="28"/>
      <c r="TJS160" s="28"/>
      <c r="TJT160" s="28"/>
      <c r="TJU160" s="28"/>
      <c r="TJV160" s="28"/>
      <c r="TJW160" s="28"/>
      <c r="TJX160" s="28"/>
      <c r="TJY160" s="28"/>
      <c r="TJZ160" s="28"/>
      <c r="TKA160" s="28"/>
      <c r="TKB160" s="28"/>
      <c r="TKC160" s="28"/>
      <c r="TKD160" s="28"/>
      <c r="TKE160" s="28"/>
      <c r="TKF160" s="28"/>
      <c r="TKG160" s="28"/>
      <c r="TKH160" s="28"/>
      <c r="TKI160" s="28"/>
      <c r="TKJ160" s="28"/>
      <c r="TKK160" s="28"/>
      <c r="TKL160" s="28"/>
      <c r="TKM160" s="28"/>
      <c r="TKN160" s="28"/>
      <c r="TKO160" s="28"/>
      <c r="TKP160" s="28"/>
      <c r="TKQ160" s="28"/>
      <c r="TKR160" s="28"/>
      <c r="TKS160" s="28"/>
      <c r="TKT160" s="28"/>
      <c r="TKU160" s="28"/>
      <c r="TKV160" s="28"/>
      <c r="TKW160" s="28"/>
      <c r="TKX160" s="28"/>
      <c r="TKY160" s="28"/>
      <c r="TKZ160" s="28"/>
      <c r="TLA160" s="28"/>
      <c r="TLB160" s="28"/>
      <c r="TLC160" s="28"/>
      <c r="TLD160" s="28"/>
      <c r="TLE160" s="28"/>
      <c r="TLF160" s="28"/>
      <c r="TLG160" s="28"/>
      <c r="TLH160" s="28"/>
      <c r="TLI160" s="28"/>
      <c r="TLJ160" s="28"/>
      <c r="TLK160" s="28"/>
      <c r="TLL160" s="28"/>
      <c r="TLM160" s="28"/>
      <c r="TLN160" s="28"/>
      <c r="TLO160" s="28"/>
      <c r="TLP160" s="28"/>
      <c r="TLQ160" s="28"/>
      <c r="TLR160" s="28"/>
      <c r="TLS160" s="28"/>
      <c r="TLT160" s="28"/>
      <c r="TLU160" s="28"/>
      <c r="TLV160" s="28"/>
      <c r="TLW160" s="28"/>
      <c r="TLX160" s="28"/>
      <c r="TLY160" s="28"/>
      <c r="TLZ160" s="28"/>
      <c r="TMA160" s="28"/>
      <c r="TMB160" s="28"/>
      <c r="TMC160" s="28"/>
      <c r="TMD160" s="28"/>
      <c r="TME160" s="28"/>
      <c r="TMF160" s="28"/>
      <c r="TMG160" s="28"/>
      <c r="TMH160" s="28"/>
      <c r="TMI160" s="28"/>
      <c r="TMJ160" s="28"/>
      <c r="TMK160" s="28"/>
      <c r="TML160" s="28"/>
      <c r="TMM160" s="28"/>
      <c r="TMN160" s="28"/>
      <c r="TMO160" s="28"/>
      <c r="TMP160" s="28"/>
      <c r="TMQ160" s="28"/>
      <c r="TMR160" s="28"/>
      <c r="TMS160" s="28"/>
      <c r="TMT160" s="28"/>
      <c r="TMU160" s="28"/>
      <c r="TMV160" s="28"/>
      <c r="TMW160" s="28"/>
      <c r="TMX160" s="28"/>
      <c r="TMY160" s="28"/>
      <c r="TMZ160" s="28"/>
      <c r="TNA160" s="28"/>
      <c r="TNB160" s="28"/>
      <c r="TNC160" s="28"/>
      <c r="TND160" s="28"/>
      <c r="TNE160" s="28"/>
      <c r="TNF160" s="28"/>
      <c r="TNG160" s="28"/>
      <c r="TNH160" s="28"/>
      <c r="TNI160" s="28"/>
      <c r="TNJ160" s="28"/>
      <c r="TNK160" s="28"/>
      <c r="TNL160" s="28"/>
      <c r="TNM160" s="28"/>
      <c r="TNN160" s="28"/>
      <c r="TNO160" s="28"/>
      <c r="TNP160" s="28"/>
      <c r="TNQ160" s="28"/>
      <c r="TNR160" s="28"/>
      <c r="TNS160" s="28"/>
      <c r="TNT160" s="28"/>
      <c r="TNU160" s="28"/>
      <c r="TNV160" s="28"/>
      <c r="TNW160" s="28"/>
      <c r="TNX160" s="28"/>
      <c r="TNY160" s="28"/>
      <c r="TNZ160" s="28"/>
      <c r="TOA160" s="28"/>
      <c r="TOB160" s="28"/>
      <c r="TOC160" s="28"/>
      <c r="TOD160" s="28"/>
      <c r="TOE160" s="28"/>
      <c r="TOF160" s="28"/>
      <c r="TOG160" s="28"/>
      <c r="TOH160" s="28"/>
      <c r="TOI160" s="28"/>
      <c r="TOJ160" s="28"/>
      <c r="TOK160" s="28"/>
      <c r="TOL160" s="28"/>
      <c r="TOM160" s="28"/>
      <c r="TON160" s="28"/>
      <c r="TOO160" s="28"/>
      <c r="TOP160" s="28"/>
      <c r="TOQ160" s="28"/>
      <c r="TOR160" s="28"/>
      <c r="TOS160" s="28"/>
      <c r="TOT160" s="28"/>
      <c r="TOU160" s="28"/>
      <c r="TOV160" s="28"/>
      <c r="TOW160" s="28"/>
      <c r="TOX160" s="28"/>
      <c r="TOY160" s="28"/>
      <c r="TOZ160" s="28"/>
      <c r="TPA160" s="28"/>
      <c r="TPB160" s="28"/>
      <c r="TPC160" s="28"/>
      <c r="TPD160" s="28"/>
      <c r="TPE160" s="28"/>
      <c r="TPF160" s="28"/>
      <c r="TPG160" s="28"/>
      <c r="TPH160" s="28"/>
      <c r="TPI160" s="28"/>
      <c r="TPJ160" s="28"/>
      <c r="TPK160" s="28"/>
      <c r="TPL160" s="28"/>
      <c r="TPM160" s="28"/>
      <c r="TPN160" s="28"/>
      <c r="TPO160" s="28"/>
      <c r="TPP160" s="28"/>
      <c r="TPQ160" s="28"/>
      <c r="TPR160" s="28"/>
      <c r="TPS160" s="28"/>
      <c r="TPT160" s="28"/>
      <c r="TPU160" s="28"/>
      <c r="TPV160" s="28"/>
      <c r="TPW160" s="28"/>
      <c r="TPX160" s="28"/>
      <c r="TPY160" s="28"/>
      <c r="TPZ160" s="28"/>
      <c r="TQA160" s="28"/>
      <c r="TQB160" s="28"/>
      <c r="TQC160" s="28"/>
      <c r="TQD160" s="28"/>
      <c r="TQE160" s="28"/>
      <c r="TQF160" s="28"/>
      <c r="TQG160" s="28"/>
      <c r="TQH160" s="28"/>
      <c r="TQI160" s="28"/>
      <c r="TQJ160" s="28"/>
      <c r="TQK160" s="28"/>
      <c r="TQL160" s="28"/>
      <c r="TQM160" s="28"/>
      <c r="TQN160" s="28"/>
      <c r="TQO160" s="28"/>
      <c r="TQP160" s="28"/>
      <c r="TQQ160" s="28"/>
      <c r="TQR160" s="28"/>
      <c r="TQS160" s="28"/>
      <c r="TQT160" s="28"/>
      <c r="TQU160" s="28"/>
      <c r="TQV160" s="28"/>
      <c r="TQW160" s="28"/>
      <c r="TQX160" s="28"/>
      <c r="TQY160" s="28"/>
      <c r="TQZ160" s="28"/>
      <c r="TRA160" s="28"/>
      <c r="TRB160" s="28"/>
      <c r="TRC160" s="28"/>
      <c r="TRD160" s="28"/>
      <c r="TRE160" s="28"/>
      <c r="TRF160" s="28"/>
      <c r="TRG160" s="28"/>
      <c r="TRH160" s="28"/>
      <c r="TRI160" s="28"/>
      <c r="TRJ160" s="28"/>
      <c r="TRK160" s="28"/>
      <c r="TRL160" s="28"/>
      <c r="TRM160" s="28"/>
      <c r="TRN160" s="28"/>
      <c r="TRO160" s="28"/>
      <c r="TRP160" s="28"/>
      <c r="TRQ160" s="28"/>
      <c r="TRR160" s="28"/>
      <c r="TRS160" s="28"/>
      <c r="TRT160" s="28"/>
      <c r="TRU160" s="28"/>
      <c r="TRV160" s="28"/>
      <c r="TRW160" s="28"/>
      <c r="TRX160" s="28"/>
      <c r="TRY160" s="28"/>
      <c r="TRZ160" s="28"/>
      <c r="TSA160" s="28"/>
      <c r="TSB160" s="28"/>
      <c r="TSC160" s="28"/>
      <c r="TSD160" s="28"/>
      <c r="TSE160" s="28"/>
      <c r="TSF160" s="28"/>
      <c r="TSG160" s="28"/>
      <c r="TSH160" s="28"/>
      <c r="TSI160" s="28"/>
      <c r="TSJ160" s="28"/>
      <c r="TSK160" s="28"/>
      <c r="TSL160" s="28"/>
      <c r="TSM160" s="28"/>
      <c r="TSN160" s="28"/>
      <c r="TSO160" s="28"/>
      <c r="TSP160" s="28"/>
      <c r="TSQ160" s="28"/>
      <c r="TSR160" s="28"/>
      <c r="TSS160" s="28"/>
      <c r="TST160" s="28"/>
      <c r="TSU160" s="28"/>
      <c r="TSV160" s="28"/>
      <c r="TSW160" s="28"/>
      <c r="TSX160" s="28"/>
      <c r="TSY160" s="28"/>
      <c r="TSZ160" s="28"/>
      <c r="TTA160" s="28"/>
      <c r="TTB160" s="28"/>
      <c r="TTC160" s="28"/>
      <c r="TTD160" s="28"/>
      <c r="TTE160" s="28"/>
      <c r="TTF160" s="28"/>
      <c r="TTG160" s="28"/>
      <c r="TTH160" s="28"/>
      <c r="TTI160" s="28"/>
      <c r="TTJ160" s="28"/>
      <c r="TTK160" s="28"/>
      <c r="TTL160" s="28"/>
      <c r="TTM160" s="28"/>
      <c r="TTN160" s="28"/>
      <c r="TTO160" s="28"/>
      <c r="TTP160" s="28"/>
      <c r="TTQ160" s="28"/>
      <c r="TTR160" s="28"/>
      <c r="TTS160" s="28"/>
      <c r="TTT160" s="28"/>
      <c r="TTU160" s="28"/>
      <c r="TTV160" s="28"/>
      <c r="TTW160" s="28"/>
      <c r="TTX160" s="28"/>
      <c r="TTY160" s="28"/>
      <c r="TTZ160" s="28"/>
      <c r="TUA160" s="28"/>
      <c r="TUB160" s="28"/>
      <c r="TUC160" s="28"/>
      <c r="TUD160" s="28"/>
      <c r="TUE160" s="28"/>
      <c r="TUF160" s="28"/>
      <c r="TUG160" s="28"/>
      <c r="TUH160" s="28"/>
      <c r="TUI160" s="28"/>
      <c r="TUJ160" s="28"/>
      <c r="TUK160" s="28"/>
      <c r="TUL160" s="28"/>
      <c r="TUM160" s="28"/>
      <c r="TUN160" s="28"/>
      <c r="TUO160" s="28"/>
      <c r="TUP160" s="28"/>
      <c r="TUQ160" s="28"/>
      <c r="TUR160" s="28"/>
      <c r="TUS160" s="28"/>
      <c r="TUT160" s="28"/>
      <c r="TUU160" s="28"/>
      <c r="TUV160" s="28"/>
      <c r="TUW160" s="28"/>
      <c r="TUX160" s="28"/>
      <c r="TUY160" s="28"/>
      <c r="TUZ160" s="28"/>
      <c r="TVA160" s="28"/>
      <c r="TVB160" s="28"/>
      <c r="TVC160" s="28"/>
      <c r="TVD160" s="28"/>
      <c r="TVE160" s="28"/>
      <c r="TVF160" s="28"/>
      <c r="TVG160" s="28"/>
      <c r="TVH160" s="28"/>
      <c r="TVI160" s="28"/>
      <c r="TVJ160" s="28"/>
      <c r="TVK160" s="28"/>
      <c r="TVL160" s="28"/>
      <c r="TVM160" s="28"/>
      <c r="TVN160" s="28"/>
      <c r="TVO160" s="28"/>
      <c r="TVP160" s="28"/>
      <c r="TVQ160" s="28"/>
      <c r="TVR160" s="28"/>
      <c r="TVS160" s="28"/>
      <c r="TVT160" s="28"/>
      <c r="TVU160" s="28"/>
      <c r="TVV160" s="28"/>
      <c r="TVW160" s="28"/>
      <c r="TVX160" s="28"/>
      <c r="TVY160" s="28"/>
      <c r="TVZ160" s="28"/>
      <c r="TWA160" s="28"/>
      <c r="TWB160" s="28"/>
      <c r="TWC160" s="28"/>
      <c r="TWD160" s="28"/>
      <c r="TWE160" s="28"/>
      <c r="TWF160" s="28"/>
      <c r="TWG160" s="28"/>
      <c r="TWH160" s="28"/>
      <c r="TWI160" s="28"/>
      <c r="TWJ160" s="28"/>
      <c r="TWK160" s="28"/>
      <c r="TWL160" s="28"/>
      <c r="TWM160" s="28"/>
      <c r="TWN160" s="28"/>
      <c r="TWO160" s="28"/>
      <c r="TWP160" s="28"/>
      <c r="TWQ160" s="28"/>
      <c r="TWR160" s="28"/>
      <c r="TWS160" s="28"/>
      <c r="TWT160" s="28"/>
      <c r="TWU160" s="28"/>
      <c r="TWV160" s="28"/>
      <c r="TWW160" s="28"/>
      <c r="TWX160" s="28"/>
      <c r="TWY160" s="28"/>
      <c r="TWZ160" s="28"/>
      <c r="TXA160" s="28"/>
      <c r="TXB160" s="28"/>
      <c r="TXC160" s="28"/>
      <c r="TXD160" s="28"/>
      <c r="TXE160" s="28"/>
      <c r="TXF160" s="28"/>
      <c r="TXG160" s="28"/>
      <c r="TXH160" s="28"/>
      <c r="TXI160" s="28"/>
      <c r="TXJ160" s="28"/>
      <c r="TXK160" s="28"/>
      <c r="TXL160" s="28"/>
      <c r="TXM160" s="28"/>
      <c r="TXN160" s="28"/>
      <c r="TXO160" s="28"/>
      <c r="TXP160" s="28"/>
      <c r="TXQ160" s="28"/>
      <c r="TXR160" s="28"/>
      <c r="TXS160" s="28"/>
      <c r="TXT160" s="28"/>
      <c r="TXU160" s="28"/>
      <c r="TXV160" s="28"/>
      <c r="TXW160" s="28"/>
      <c r="TXX160" s="28"/>
      <c r="TXY160" s="28"/>
      <c r="TXZ160" s="28"/>
      <c r="TYA160" s="28"/>
      <c r="TYB160" s="28"/>
      <c r="TYC160" s="28"/>
      <c r="TYD160" s="28"/>
      <c r="TYE160" s="28"/>
      <c r="TYF160" s="28"/>
      <c r="TYG160" s="28"/>
      <c r="TYH160" s="28"/>
      <c r="TYI160" s="28"/>
      <c r="TYJ160" s="28"/>
      <c r="TYK160" s="28"/>
      <c r="TYL160" s="28"/>
      <c r="TYM160" s="28"/>
      <c r="TYN160" s="28"/>
      <c r="TYO160" s="28"/>
      <c r="TYP160" s="28"/>
      <c r="TYQ160" s="28"/>
      <c r="TYR160" s="28"/>
      <c r="TYS160" s="28"/>
      <c r="TYT160" s="28"/>
      <c r="TYU160" s="28"/>
      <c r="TYV160" s="28"/>
      <c r="TYW160" s="28"/>
      <c r="TYX160" s="28"/>
      <c r="TYY160" s="28"/>
      <c r="TYZ160" s="28"/>
      <c r="TZA160" s="28"/>
      <c r="TZB160" s="28"/>
      <c r="TZC160" s="28"/>
      <c r="TZD160" s="28"/>
      <c r="TZE160" s="28"/>
      <c r="TZF160" s="28"/>
      <c r="TZG160" s="28"/>
      <c r="TZH160" s="28"/>
      <c r="TZI160" s="28"/>
      <c r="TZJ160" s="28"/>
      <c r="TZK160" s="28"/>
      <c r="TZL160" s="28"/>
      <c r="TZM160" s="28"/>
      <c r="TZN160" s="28"/>
      <c r="TZO160" s="28"/>
      <c r="TZP160" s="28"/>
      <c r="TZQ160" s="28"/>
      <c r="TZR160" s="28"/>
      <c r="TZS160" s="28"/>
      <c r="TZT160" s="28"/>
      <c r="TZU160" s="28"/>
      <c r="TZV160" s="28"/>
      <c r="TZW160" s="28"/>
      <c r="TZX160" s="28"/>
      <c r="TZY160" s="28"/>
      <c r="TZZ160" s="28"/>
      <c r="UAA160" s="28"/>
      <c r="UAB160" s="28"/>
      <c r="UAC160" s="28"/>
      <c r="UAD160" s="28"/>
      <c r="UAE160" s="28"/>
      <c r="UAF160" s="28"/>
      <c r="UAG160" s="28"/>
      <c r="UAH160" s="28"/>
      <c r="UAI160" s="28"/>
      <c r="UAJ160" s="28"/>
      <c r="UAK160" s="28"/>
      <c r="UAL160" s="28"/>
      <c r="UAM160" s="28"/>
      <c r="UAN160" s="28"/>
      <c r="UAO160" s="28"/>
      <c r="UAP160" s="28"/>
      <c r="UAQ160" s="28"/>
      <c r="UAR160" s="28"/>
      <c r="UAS160" s="28"/>
      <c r="UAT160" s="28"/>
      <c r="UAU160" s="28"/>
      <c r="UAV160" s="28"/>
      <c r="UAW160" s="28"/>
      <c r="UAX160" s="28"/>
      <c r="UAY160" s="28"/>
      <c r="UAZ160" s="28"/>
      <c r="UBA160" s="28"/>
      <c r="UBB160" s="28"/>
      <c r="UBC160" s="28"/>
      <c r="UBD160" s="28"/>
      <c r="UBE160" s="28"/>
      <c r="UBF160" s="28"/>
      <c r="UBG160" s="28"/>
      <c r="UBH160" s="28"/>
      <c r="UBI160" s="28"/>
      <c r="UBJ160" s="28"/>
      <c r="UBK160" s="28"/>
      <c r="UBL160" s="28"/>
      <c r="UBM160" s="28"/>
      <c r="UBN160" s="28"/>
      <c r="UBO160" s="28"/>
      <c r="UBP160" s="28"/>
      <c r="UBQ160" s="28"/>
      <c r="UBR160" s="28"/>
      <c r="UBS160" s="28"/>
      <c r="UBT160" s="28"/>
      <c r="UBU160" s="28"/>
      <c r="UBV160" s="28"/>
      <c r="UBW160" s="28"/>
      <c r="UBX160" s="28"/>
      <c r="UBY160" s="28"/>
      <c r="UBZ160" s="28"/>
      <c r="UCA160" s="28"/>
      <c r="UCB160" s="28"/>
      <c r="UCC160" s="28"/>
      <c r="UCD160" s="28"/>
      <c r="UCE160" s="28"/>
      <c r="UCF160" s="28"/>
      <c r="UCG160" s="28"/>
      <c r="UCH160" s="28"/>
      <c r="UCI160" s="28"/>
      <c r="UCJ160" s="28"/>
      <c r="UCK160" s="28"/>
      <c r="UCL160" s="28"/>
      <c r="UCM160" s="28"/>
      <c r="UCN160" s="28"/>
      <c r="UCO160" s="28"/>
      <c r="UCP160" s="28"/>
      <c r="UCQ160" s="28"/>
      <c r="UCR160" s="28"/>
      <c r="UCS160" s="28"/>
      <c r="UCT160" s="28"/>
      <c r="UCU160" s="28"/>
      <c r="UCV160" s="28"/>
      <c r="UCW160" s="28"/>
      <c r="UCX160" s="28"/>
      <c r="UCY160" s="28"/>
      <c r="UCZ160" s="28"/>
      <c r="UDA160" s="28"/>
      <c r="UDB160" s="28"/>
      <c r="UDC160" s="28"/>
      <c r="UDD160" s="28"/>
      <c r="UDE160" s="28"/>
      <c r="UDF160" s="28"/>
      <c r="UDG160" s="28"/>
      <c r="UDH160" s="28"/>
      <c r="UDI160" s="28"/>
      <c r="UDJ160" s="28"/>
      <c r="UDK160" s="28"/>
      <c r="UDL160" s="28"/>
      <c r="UDM160" s="28"/>
      <c r="UDN160" s="28"/>
      <c r="UDO160" s="28"/>
      <c r="UDP160" s="28"/>
      <c r="UDQ160" s="28"/>
      <c r="UDR160" s="28"/>
      <c r="UDS160" s="28"/>
      <c r="UDT160" s="28"/>
      <c r="UDU160" s="28"/>
      <c r="UDV160" s="28"/>
      <c r="UDW160" s="28"/>
      <c r="UDX160" s="28"/>
      <c r="UDY160" s="28"/>
      <c r="UDZ160" s="28"/>
      <c r="UEA160" s="28"/>
      <c r="UEB160" s="28"/>
      <c r="UEC160" s="28"/>
      <c r="UED160" s="28"/>
      <c r="UEE160" s="28"/>
      <c r="UEF160" s="28"/>
      <c r="UEG160" s="28"/>
      <c r="UEH160" s="28"/>
      <c r="UEI160" s="28"/>
      <c r="UEJ160" s="28"/>
      <c r="UEK160" s="28"/>
      <c r="UEL160" s="28"/>
      <c r="UEM160" s="28"/>
      <c r="UEN160" s="28"/>
      <c r="UEO160" s="28"/>
      <c r="UEP160" s="28"/>
      <c r="UEQ160" s="28"/>
      <c r="UER160" s="28"/>
      <c r="UES160" s="28"/>
      <c r="UET160" s="28"/>
      <c r="UEU160" s="28"/>
      <c r="UEV160" s="28"/>
      <c r="UEW160" s="28"/>
      <c r="UEX160" s="28"/>
      <c r="UEY160" s="28"/>
      <c r="UEZ160" s="28"/>
      <c r="UFA160" s="28"/>
      <c r="UFB160" s="28"/>
      <c r="UFC160" s="28"/>
      <c r="UFD160" s="28"/>
      <c r="UFE160" s="28"/>
      <c r="UFF160" s="28"/>
      <c r="UFG160" s="28"/>
      <c r="UFH160" s="28"/>
      <c r="UFI160" s="28"/>
      <c r="UFJ160" s="28"/>
      <c r="UFK160" s="28"/>
      <c r="UFL160" s="28"/>
      <c r="UFM160" s="28"/>
      <c r="UFN160" s="28"/>
      <c r="UFO160" s="28"/>
      <c r="UFP160" s="28"/>
      <c r="UFQ160" s="28"/>
      <c r="UFR160" s="28"/>
      <c r="UFS160" s="28"/>
      <c r="UFT160" s="28"/>
      <c r="UFU160" s="28"/>
      <c r="UFV160" s="28"/>
      <c r="UFW160" s="28"/>
      <c r="UFX160" s="28"/>
      <c r="UFY160" s="28"/>
      <c r="UFZ160" s="28"/>
      <c r="UGA160" s="28"/>
      <c r="UGB160" s="28"/>
      <c r="UGC160" s="28"/>
      <c r="UGD160" s="28"/>
      <c r="UGE160" s="28"/>
      <c r="UGF160" s="28"/>
      <c r="UGG160" s="28"/>
      <c r="UGH160" s="28"/>
      <c r="UGI160" s="28"/>
      <c r="UGJ160" s="28"/>
      <c r="UGK160" s="28"/>
      <c r="UGL160" s="28"/>
      <c r="UGM160" s="28"/>
      <c r="UGN160" s="28"/>
      <c r="UGO160" s="28"/>
      <c r="UGP160" s="28"/>
      <c r="UGQ160" s="28"/>
      <c r="UGR160" s="28"/>
      <c r="UGS160" s="28"/>
      <c r="UGT160" s="28"/>
      <c r="UGU160" s="28"/>
      <c r="UGV160" s="28"/>
      <c r="UGW160" s="28"/>
      <c r="UGX160" s="28"/>
      <c r="UGY160" s="28"/>
      <c r="UGZ160" s="28"/>
      <c r="UHA160" s="28"/>
      <c r="UHB160" s="28"/>
      <c r="UHC160" s="28"/>
      <c r="UHD160" s="28"/>
      <c r="UHE160" s="28"/>
      <c r="UHF160" s="28"/>
      <c r="UHG160" s="28"/>
      <c r="UHH160" s="28"/>
      <c r="UHI160" s="28"/>
      <c r="UHJ160" s="28"/>
      <c r="UHK160" s="28"/>
      <c r="UHL160" s="28"/>
      <c r="UHM160" s="28"/>
      <c r="UHN160" s="28"/>
      <c r="UHO160" s="28"/>
      <c r="UHP160" s="28"/>
      <c r="UHQ160" s="28"/>
      <c r="UHR160" s="28"/>
      <c r="UHS160" s="28"/>
      <c r="UHT160" s="28"/>
      <c r="UHU160" s="28"/>
      <c r="UHV160" s="28"/>
      <c r="UHW160" s="28"/>
      <c r="UHX160" s="28"/>
      <c r="UHY160" s="28"/>
      <c r="UHZ160" s="28"/>
      <c r="UIA160" s="28"/>
      <c r="UIB160" s="28"/>
      <c r="UIC160" s="28"/>
      <c r="UID160" s="28"/>
      <c r="UIE160" s="28"/>
      <c r="UIF160" s="28"/>
      <c r="UIG160" s="28"/>
      <c r="UIH160" s="28"/>
      <c r="UII160" s="28"/>
      <c r="UIJ160" s="28"/>
      <c r="UIK160" s="28"/>
      <c r="UIL160" s="28"/>
      <c r="UIM160" s="28"/>
      <c r="UIN160" s="28"/>
      <c r="UIO160" s="28"/>
      <c r="UIP160" s="28"/>
      <c r="UIQ160" s="28"/>
      <c r="UIR160" s="28"/>
      <c r="UIS160" s="28"/>
      <c r="UIT160" s="28"/>
      <c r="UIU160" s="28"/>
      <c r="UIV160" s="28"/>
      <c r="UIW160" s="28"/>
      <c r="UIX160" s="28"/>
      <c r="UIY160" s="28"/>
      <c r="UIZ160" s="28"/>
      <c r="UJA160" s="28"/>
      <c r="UJB160" s="28"/>
      <c r="UJC160" s="28"/>
      <c r="UJD160" s="28"/>
      <c r="UJE160" s="28"/>
      <c r="UJF160" s="28"/>
      <c r="UJG160" s="28"/>
      <c r="UJH160" s="28"/>
      <c r="UJI160" s="28"/>
      <c r="UJJ160" s="28"/>
      <c r="UJK160" s="28"/>
      <c r="UJL160" s="28"/>
      <c r="UJM160" s="28"/>
      <c r="UJN160" s="28"/>
      <c r="UJO160" s="28"/>
      <c r="UJP160" s="28"/>
      <c r="UJQ160" s="28"/>
      <c r="UJR160" s="28"/>
      <c r="UJS160" s="28"/>
      <c r="UJT160" s="28"/>
      <c r="UJU160" s="28"/>
      <c r="UJV160" s="28"/>
      <c r="UJW160" s="28"/>
      <c r="UJX160" s="28"/>
      <c r="UJY160" s="28"/>
      <c r="UJZ160" s="28"/>
      <c r="UKA160" s="28"/>
      <c r="UKB160" s="28"/>
      <c r="UKC160" s="28"/>
      <c r="UKD160" s="28"/>
      <c r="UKE160" s="28"/>
      <c r="UKF160" s="28"/>
      <c r="UKG160" s="28"/>
      <c r="UKH160" s="28"/>
      <c r="UKI160" s="28"/>
      <c r="UKJ160" s="28"/>
      <c r="UKK160" s="28"/>
      <c r="UKL160" s="28"/>
      <c r="UKM160" s="28"/>
      <c r="UKN160" s="28"/>
      <c r="UKO160" s="28"/>
      <c r="UKP160" s="28"/>
      <c r="UKQ160" s="28"/>
      <c r="UKR160" s="28"/>
      <c r="UKS160" s="28"/>
      <c r="UKT160" s="28"/>
      <c r="UKU160" s="28"/>
      <c r="UKV160" s="28"/>
      <c r="UKW160" s="28"/>
      <c r="UKX160" s="28"/>
      <c r="UKY160" s="28"/>
      <c r="UKZ160" s="28"/>
      <c r="ULA160" s="28"/>
      <c r="ULB160" s="28"/>
      <c r="ULC160" s="28"/>
      <c r="ULD160" s="28"/>
      <c r="ULE160" s="28"/>
      <c r="ULF160" s="28"/>
      <c r="ULG160" s="28"/>
      <c r="ULH160" s="28"/>
      <c r="ULI160" s="28"/>
      <c r="ULJ160" s="28"/>
      <c r="ULK160" s="28"/>
      <c r="ULL160" s="28"/>
      <c r="ULM160" s="28"/>
      <c r="ULN160" s="28"/>
      <c r="ULO160" s="28"/>
      <c r="ULP160" s="28"/>
      <c r="ULQ160" s="28"/>
      <c r="ULR160" s="28"/>
      <c r="ULS160" s="28"/>
      <c r="ULT160" s="28"/>
      <c r="ULU160" s="28"/>
      <c r="ULV160" s="28"/>
      <c r="ULW160" s="28"/>
      <c r="ULX160" s="28"/>
      <c r="ULY160" s="28"/>
      <c r="ULZ160" s="28"/>
      <c r="UMA160" s="28"/>
      <c r="UMB160" s="28"/>
      <c r="UMC160" s="28"/>
      <c r="UMD160" s="28"/>
      <c r="UME160" s="28"/>
      <c r="UMF160" s="28"/>
      <c r="UMG160" s="28"/>
      <c r="UMH160" s="28"/>
      <c r="UMI160" s="28"/>
      <c r="UMJ160" s="28"/>
      <c r="UMK160" s="28"/>
      <c r="UML160" s="28"/>
      <c r="UMM160" s="28"/>
      <c r="UMN160" s="28"/>
      <c r="UMO160" s="28"/>
      <c r="UMP160" s="28"/>
      <c r="UMQ160" s="28"/>
      <c r="UMR160" s="28"/>
      <c r="UMS160" s="28"/>
      <c r="UMT160" s="28"/>
      <c r="UMU160" s="28"/>
      <c r="UMV160" s="28"/>
      <c r="UMW160" s="28"/>
      <c r="UMX160" s="28"/>
      <c r="UMY160" s="28"/>
      <c r="UMZ160" s="28"/>
      <c r="UNA160" s="28"/>
      <c r="UNB160" s="28"/>
      <c r="UNC160" s="28"/>
      <c r="UND160" s="28"/>
      <c r="UNE160" s="28"/>
      <c r="UNF160" s="28"/>
      <c r="UNG160" s="28"/>
      <c r="UNH160" s="28"/>
      <c r="UNI160" s="28"/>
      <c r="UNJ160" s="28"/>
      <c r="UNK160" s="28"/>
      <c r="UNL160" s="28"/>
      <c r="UNM160" s="28"/>
      <c r="UNN160" s="28"/>
      <c r="UNO160" s="28"/>
      <c r="UNP160" s="28"/>
      <c r="UNQ160" s="28"/>
      <c r="UNR160" s="28"/>
      <c r="UNS160" s="28"/>
      <c r="UNT160" s="28"/>
      <c r="UNU160" s="28"/>
      <c r="UNV160" s="28"/>
      <c r="UNW160" s="28"/>
      <c r="UNX160" s="28"/>
      <c r="UNY160" s="28"/>
      <c r="UNZ160" s="28"/>
      <c r="UOA160" s="28"/>
      <c r="UOB160" s="28"/>
      <c r="UOC160" s="28"/>
      <c r="UOD160" s="28"/>
      <c r="UOE160" s="28"/>
      <c r="UOF160" s="28"/>
      <c r="UOG160" s="28"/>
      <c r="UOH160" s="28"/>
      <c r="UOI160" s="28"/>
      <c r="UOJ160" s="28"/>
      <c r="UOK160" s="28"/>
      <c r="UOL160" s="28"/>
      <c r="UOM160" s="28"/>
      <c r="UON160" s="28"/>
      <c r="UOO160" s="28"/>
      <c r="UOP160" s="28"/>
      <c r="UOQ160" s="28"/>
      <c r="UOR160" s="28"/>
      <c r="UOS160" s="28"/>
      <c r="UOT160" s="28"/>
      <c r="UOU160" s="28"/>
      <c r="UOV160" s="28"/>
      <c r="UOW160" s="28"/>
      <c r="UOX160" s="28"/>
      <c r="UOY160" s="28"/>
      <c r="UOZ160" s="28"/>
      <c r="UPA160" s="28"/>
      <c r="UPB160" s="28"/>
      <c r="UPC160" s="28"/>
      <c r="UPD160" s="28"/>
      <c r="UPE160" s="28"/>
      <c r="UPF160" s="28"/>
      <c r="UPG160" s="28"/>
      <c r="UPH160" s="28"/>
      <c r="UPI160" s="28"/>
      <c r="UPJ160" s="28"/>
      <c r="UPK160" s="28"/>
      <c r="UPL160" s="28"/>
      <c r="UPM160" s="28"/>
      <c r="UPN160" s="28"/>
      <c r="UPO160" s="28"/>
      <c r="UPP160" s="28"/>
      <c r="UPQ160" s="28"/>
      <c r="UPR160" s="28"/>
      <c r="UPS160" s="28"/>
      <c r="UPT160" s="28"/>
      <c r="UPU160" s="28"/>
      <c r="UPV160" s="28"/>
      <c r="UPW160" s="28"/>
      <c r="UPX160" s="28"/>
      <c r="UPY160" s="28"/>
      <c r="UPZ160" s="28"/>
      <c r="UQA160" s="28"/>
      <c r="UQB160" s="28"/>
      <c r="UQC160" s="28"/>
      <c r="UQD160" s="28"/>
      <c r="UQE160" s="28"/>
      <c r="UQF160" s="28"/>
      <c r="UQG160" s="28"/>
      <c r="UQH160" s="28"/>
      <c r="UQI160" s="28"/>
      <c r="UQJ160" s="28"/>
      <c r="UQK160" s="28"/>
      <c r="UQL160" s="28"/>
      <c r="UQM160" s="28"/>
      <c r="UQN160" s="28"/>
      <c r="UQO160" s="28"/>
      <c r="UQP160" s="28"/>
      <c r="UQQ160" s="28"/>
      <c r="UQR160" s="28"/>
      <c r="UQS160" s="28"/>
      <c r="UQT160" s="28"/>
      <c r="UQU160" s="28"/>
      <c r="UQV160" s="28"/>
      <c r="UQW160" s="28"/>
      <c r="UQX160" s="28"/>
      <c r="UQY160" s="28"/>
      <c r="UQZ160" s="28"/>
      <c r="URA160" s="28"/>
      <c r="URB160" s="28"/>
      <c r="URC160" s="28"/>
      <c r="URD160" s="28"/>
      <c r="URE160" s="28"/>
      <c r="URF160" s="28"/>
      <c r="URG160" s="28"/>
      <c r="URH160" s="28"/>
      <c r="URI160" s="28"/>
      <c r="URJ160" s="28"/>
      <c r="URK160" s="28"/>
      <c r="URL160" s="28"/>
      <c r="URM160" s="28"/>
      <c r="URN160" s="28"/>
      <c r="URO160" s="28"/>
      <c r="URP160" s="28"/>
      <c r="URQ160" s="28"/>
      <c r="URR160" s="28"/>
      <c r="URS160" s="28"/>
      <c r="URT160" s="28"/>
      <c r="URU160" s="28"/>
      <c r="URV160" s="28"/>
      <c r="URW160" s="28"/>
      <c r="URX160" s="28"/>
      <c r="URY160" s="28"/>
      <c r="URZ160" s="28"/>
      <c r="USA160" s="28"/>
      <c r="USB160" s="28"/>
      <c r="USC160" s="28"/>
      <c r="USD160" s="28"/>
      <c r="USE160" s="28"/>
      <c r="USF160" s="28"/>
      <c r="USG160" s="28"/>
      <c r="USH160" s="28"/>
      <c r="USI160" s="28"/>
      <c r="USJ160" s="28"/>
      <c r="USK160" s="28"/>
      <c r="USL160" s="28"/>
      <c r="USM160" s="28"/>
      <c r="USN160" s="28"/>
      <c r="USO160" s="28"/>
      <c r="USP160" s="28"/>
      <c r="USQ160" s="28"/>
      <c r="USR160" s="28"/>
      <c r="USS160" s="28"/>
      <c r="UST160" s="28"/>
      <c r="USU160" s="28"/>
      <c r="USV160" s="28"/>
      <c r="USW160" s="28"/>
      <c r="USX160" s="28"/>
      <c r="USY160" s="28"/>
      <c r="USZ160" s="28"/>
      <c r="UTA160" s="28"/>
      <c r="UTB160" s="28"/>
      <c r="UTC160" s="28"/>
      <c r="UTD160" s="28"/>
      <c r="UTE160" s="28"/>
      <c r="UTF160" s="28"/>
      <c r="UTG160" s="28"/>
      <c r="UTH160" s="28"/>
      <c r="UTI160" s="28"/>
      <c r="UTJ160" s="28"/>
      <c r="UTK160" s="28"/>
      <c r="UTL160" s="28"/>
      <c r="UTM160" s="28"/>
      <c r="UTN160" s="28"/>
      <c r="UTO160" s="28"/>
      <c r="UTP160" s="28"/>
      <c r="UTQ160" s="28"/>
      <c r="UTR160" s="28"/>
      <c r="UTS160" s="28"/>
      <c r="UTT160" s="28"/>
      <c r="UTU160" s="28"/>
      <c r="UTV160" s="28"/>
      <c r="UTW160" s="28"/>
      <c r="UTX160" s="28"/>
      <c r="UTY160" s="28"/>
      <c r="UTZ160" s="28"/>
      <c r="UUA160" s="28"/>
      <c r="UUB160" s="28"/>
      <c r="UUC160" s="28"/>
      <c r="UUD160" s="28"/>
      <c r="UUE160" s="28"/>
      <c r="UUF160" s="28"/>
      <c r="UUG160" s="28"/>
      <c r="UUH160" s="28"/>
      <c r="UUI160" s="28"/>
      <c r="UUJ160" s="28"/>
      <c r="UUK160" s="28"/>
      <c r="UUL160" s="28"/>
      <c r="UUM160" s="28"/>
      <c r="UUN160" s="28"/>
      <c r="UUO160" s="28"/>
      <c r="UUP160" s="28"/>
      <c r="UUQ160" s="28"/>
      <c r="UUR160" s="28"/>
      <c r="UUS160" s="28"/>
      <c r="UUT160" s="28"/>
      <c r="UUU160" s="28"/>
      <c r="UUV160" s="28"/>
      <c r="UUW160" s="28"/>
      <c r="UUX160" s="28"/>
      <c r="UUY160" s="28"/>
      <c r="UUZ160" s="28"/>
      <c r="UVA160" s="28"/>
      <c r="UVB160" s="28"/>
      <c r="UVC160" s="28"/>
      <c r="UVD160" s="28"/>
      <c r="UVE160" s="28"/>
      <c r="UVF160" s="28"/>
      <c r="UVG160" s="28"/>
      <c r="UVH160" s="28"/>
      <c r="UVI160" s="28"/>
      <c r="UVJ160" s="28"/>
      <c r="UVK160" s="28"/>
      <c r="UVL160" s="28"/>
      <c r="UVM160" s="28"/>
      <c r="UVN160" s="28"/>
      <c r="UVO160" s="28"/>
      <c r="UVP160" s="28"/>
      <c r="UVQ160" s="28"/>
      <c r="UVR160" s="28"/>
      <c r="UVS160" s="28"/>
      <c r="UVT160" s="28"/>
      <c r="UVU160" s="28"/>
      <c r="UVV160" s="28"/>
      <c r="UVW160" s="28"/>
      <c r="UVX160" s="28"/>
      <c r="UVY160" s="28"/>
      <c r="UVZ160" s="28"/>
      <c r="UWA160" s="28"/>
      <c r="UWB160" s="28"/>
      <c r="UWC160" s="28"/>
      <c r="UWD160" s="28"/>
      <c r="UWE160" s="28"/>
      <c r="UWF160" s="28"/>
      <c r="UWG160" s="28"/>
      <c r="UWH160" s="28"/>
      <c r="UWI160" s="28"/>
      <c r="UWJ160" s="28"/>
      <c r="UWK160" s="28"/>
      <c r="UWL160" s="28"/>
      <c r="UWM160" s="28"/>
      <c r="UWN160" s="28"/>
      <c r="UWO160" s="28"/>
      <c r="UWP160" s="28"/>
      <c r="UWQ160" s="28"/>
      <c r="UWR160" s="28"/>
      <c r="UWS160" s="28"/>
      <c r="UWT160" s="28"/>
      <c r="UWU160" s="28"/>
      <c r="UWV160" s="28"/>
      <c r="UWW160" s="28"/>
      <c r="UWX160" s="28"/>
      <c r="UWY160" s="28"/>
      <c r="UWZ160" s="28"/>
      <c r="UXA160" s="28"/>
      <c r="UXB160" s="28"/>
      <c r="UXC160" s="28"/>
      <c r="UXD160" s="28"/>
      <c r="UXE160" s="28"/>
      <c r="UXF160" s="28"/>
      <c r="UXG160" s="28"/>
      <c r="UXH160" s="28"/>
      <c r="UXI160" s="28"/>
      <c r="UXJ160" s="28"/>
      <c r="UXK160" s="28"/>
      <c r="UXL160" s="28"/>
      <c r="UXM160" s="28"/>
      <c r="UXN160" s="28"/>
      <c r="UXO160" s="28"/>
      <c r="UXP160" s="28"/>
      <c r="UXQ160" s="28"/>
      <c r="UXR160" s="28"/>
      <c r="UXS160" s="28"/>
      <c r="UXT160" s="28"/>
      <c r="UXU160" s="28"/>
      <c r="UXV160" s="28"/>
      <c r="UXW160" s="28"/>
      <c r="UXX160" s="28"/>
      <c r="UXY160" s="28"/>
      <c r="UXZ160" s="28"/>
      <c r="UYA160" s="28"/>
      <c r="UYB160" s="28"/>
      <c r="UYC160" s="28"/>
      <c r="UYD160" s="28"/>
      <c r="UYE160" s="28"/>
      <c r="UYF160" s="28"/>
      <c r="UYG160" s="28"/>
      <c r="UYH160" s="28"/>
      <c r="UYI160" s="28"/>
      <c r="UYJ160" s="28"/>
      <c r="UYK160" s="28"/>
      <c r="UYL160" s="28"/>
      <c r="UYM160" s="28"/>
      <c r="UYN160" s="28"/>
      <c r="UYO160" s="28"/>
      <c r="UYP160" s="28"/>
      <c r="UYQ160" s="28"/>
      <c r="UYR160" s="28"/>
      <c r="UYS160" s="28"/>
      <c r="UYT160" s="28"/>
      <c r="UYU160" s="28"/>
      <c r="UYV160" s="28"/>
      <c r="UYW160" s="28"/>
      <c r="UYX160" s="28"/>
      <c r="UYY160" s="28"/>
      <c r="UYZ160" s="28"/>
      <c r="UZA160" s="28"/>
      <c r="UZB160" s="28"/>
      <c r="UZC160" s="28"/>
      <c r="UZD160" s="28"/>
      <c r="UZE160" s="28"/>
      <c r="UZF160" s="28"/>
      <c r="UZG160" s="28"/>
      <c r="UZH160" s="28"/>
      <c r="UZI160" s="28"/>
      <c r="UZJ160" s="28"/>
      <c r="UZK160" s="28"/>
      <c r="UZL160" s="28"/>
      <c r="UZM160" s="28"/>
      <c r="UZN160" s="28"/>
      <c r="UZO160" s="28"/>
      <c r="UZP160" s="28"/>
      <c r="UZQ160" s="28"/>
      <c r="UZR160" s="28"/>
      <c r="UZS160" s="28"/>
      <c r="UZT160" s="28"/>
      <c r="UZU160" s="28"/>
      <c r="UZV160" s="28"/>
      <c r="UZW160" s="28"/>
      <c r="UZX160" s="28"/>
      <c r="UZY160" s="28"/>
      <c r="UZZ160" s="28"/>
      <c r="VAA160" s="28"/>
      <c r="VAB160" s="28"/>
      <c r="VAC160" s="28"/>
      <c r="VAD160" s="28"/>
      <c r="VAE160" s="28"/>
      <c r="VAF160" s="28"/>
      <c r="VAG160" s="28"/>
      <c r="VAH160" s="28"/>
      <c r="VAI160" s="28"/>
      <c r="VAJ160" s="28"/>
      <c r="VAK160" s="28"/>
      <c r="VAL160" s="28"/>
      <c r="VAM160" s="28"/>
      <c r="VAN160" s="28"/>
      <c r="VAO160" s="28"/>
      <c r="VAP160" s="28"/>
      <c r="VAQ160" s="28"/>
      <c r="VAR160" s="28"/>
      <c r="VAS160" s="28"/>
      <c r="VAT160" s="28"/>
      <c r="VAU160" s="28"/>
      <c r="VAV160" s="28"/>
      <c r="VAW160" s="28"/>
      <c r="VAX160" s="28"/>
      <c r="VAY160" s="28"/>
      <c r="VAZ160" s="28"/>
      <c r="VBA160" s="28"/>
      <c r="VBB160" s="28"/>
      <c r="VBC160" s="28"/>
      <c r="VBD160" s="28"/>
      <c r="VBE160" s="28"/>
      <c r="VBF160" s="28"/>
      <c r="VBG160" s="28"/>
      <c r="VBH160" s="28"/>
      <c r="VBI160" s="28"/>
      <c r="VBJ160" s="28"/>
      <c r="VBK160" s="28"/>
      <c r="VBL160" s="28"/>
      <c r="VBM160" s="28"/>
      <c r="VBN160" s="28"/>
      <c r="VBO160" s="28"/>
      <c r="VBP160" s="28"/>
      <c r="VBQ160" s="28"/>
      <c r="VBR160" s="28"/>
      <c r="VBS160" s="28"/>
      <c r="VBT160" s="28"/>
      <c r="VBU160" s="28"/>
      <c r="VBV160" s="28"/>
      <c r="VBW160" s="28"/>
      <c r="VBX160" s="28"/>
      <c r="VBY160" s="28"/>
      <c r="VBZ160" s="28"/>
      <c r="VCA160" s="28"/>
      <c r="VCB160" s="28"/>
      <c r="VCC160" s="28"/>
      <c r="VCD160" s="28"/>
      <c r="VCE160" s="28"/>
      <c r="VCF160" s="28"/>
      <c r="VCG160" s="28"/>
      <c r="VCH160" s="28"/>
      <c r="VCI160" s="28"/>
      <c r="VCJ160" s="28"/>
      <c r="VCK160" s="28"/>
      <c r="VCL160" s="28"/>
      <c r="VCM160" s="28"/>
      <c r="VCN160" s="28"/>
      <c r="VCO160" s="28"/>
      <c r="VCP160" s="28"/>
      <c r="VCQ160" s="28"/>
      <c r="VCR160" s="28"/>
      <c r="VCS160" s="28"/>
      <c r="VCT160" s="28"/>
      <c r="VCU160" s="28"/>
      <c r="VCV160" s="28"/>
      <c r="VCW160" s="28"/>
      <c r="VCX160" s="28"/>
      <c r="VCY160" s="28"/>
      <c r="VCZ160" s="28"/>
      <c r="VDA160" s="28"/>
      <c r="VDB160" s="28"/>
      <c r="VDC160" s="28"/>
      <c r="VDD160" s="28"/>
      <c r="VDE160" s="28"/>
      <c r="VDF160" s="28"/>
      <c r="VDG160" s="28"/>
      <c r="VDH160" s="28"/>
      <c r="VDI160" s="28"/>
      <c r="VDJ160" s="28"/>
      <c r="VDK160" s="28"/>
      <c r="VDL160" s="28"/>
      <c r="VDM160" s="28"/>
      <c r="VDN160" s="28"/>
      <c r="VDO160" s="28"/>
      <c r="VDP160" s="28"/>
      <c r="VDQ160" s="28"/>
      <c r="VDR160" s="28"/>
      <c r="VDS160" s="28"/>
      <c r="VDT160" s="28"/>
      <c r="VDU160" s="28"/>
      <c r="VDV160" s="28"/>
      <c r="VDW160" s="28"/>
      <c r="VDX160" s="28"/>
      <c r="VDY160" s="28"/>
      <c r="VDZ160" s="28"/>
      <c r="VEA160" s="28"/>
      <c r="VEB160" s="28"/>
      <c r="VEC160" s="28"/>
      <c r="VED160" s="28"/>
      <c r="VEE160" s="28"/>
      <c r="VEF160" s="28"/>
      <c r="VEG160" s="28"/>
      <c r="VEH160" s="28"/>
      <c r="VEI160" s="28"/>
      <c r="VEJ160" s="28"/>
      <c r="VEK160" s="28"/>
      <c r="VEL160" s="28"/>
      <c r="VEM160" s="28"/>
      <c r="VEN160" s="28"/>
      <c r="VEO160" s="28"/>
      <c r="VEP160" s="28"/>
      <c r="VEQ160" s="28"/>
      <c r="VER160" s="28"/>
      <c r="VES160" s="28"/>
      <c r="VET160" s="28"/>
      <c r="VEU160" s="28"/>
      <c r="VEV160" s="28"/>
      <c r="VEW160" s="28"/>
      <c r="VEX160" s="28"/>
      <c r="VEY160" s="28"/>
      <c r="VEZ160" s="28"/>
      <c r="VFA160" s="28"/>
      <c r="VFB160" s="28"/>
      <c r="VFC160" s="28"/>
      <c r="VFD160" s="28"/>
      <c r="VFE160" s="28"/>
      <c r="VFF160" s="28"/>
      <c r="VFG160" s="28"/>
      <c r="VFH160" s="28"/>
      <c r="VFI160" s="28"/>
      <c r="VFJ160" s="28"/>
      <c r="VFK160" s="28"/>
      <c r="VFL160" s="28"/>
      <c r="VFM160" s="28"/>
      <c r="VFN160" s="28"/>
      <c r="VFO160" s="28"/>
      <c r="VFP160" s="28"/>
      <c r="VFQ160" s="28"/>
      <c r="VFR160" s="28"/>
      <c r="VFS160" s="28"/>
      <c r="VFT160" s="28"/>
      <c r="VFU160" s="28"/>
      <c r="VFV160" s="28"/>
      <c r="VFW160" s="28"/>
      <c r="VFX160" s="28"/>
      <c r="VFY160" s="28"/>
      <c r="VFZ160" s="28"/>
      <c r="VGA160" s="28"/>
      <c r="VGB160" s="28"/>
      <c r="VGC160" s="28"/>
      <c r="VGD160" s="28"/>
      <c r="VGE160" s="28"/>
      <c r="VGF160" s="28"/>
      <c r="VGG160" s="28"/>
      <c r="VGH160" s="28"/>
      <c r="VGI160" s="28"/>
      <c r="VGJ160" s="28"/>
      <c r="VGK160" s="28"/>
      <c r="VGL160" s="28"/>
      <c r="VGM160" s="28"/>
      <c r="VGN160" s="28"/>
      <c r="VGO160" s="28"/>
      <c r="VGP160" s="28"/>
      <c r="VGQ160" s="28"/>
      <c r="VGR160" s="28"/>
      <c r="VGS160" s="28"/>
      <c r="VGT160" s="28"/>
      <c r="VGU160" s="28"/>
      <c r="VGV160" s="28"/>
      <c r="VGW160" s="28"/>
      <c r="VGX160" s="28"/>
      <c r="VGY160" s="28"/>
      <c r="VGZ160" s="28"/>
      <c r="VHA160" s="28"/>
      <c r="VHB160" s="28"/>
      <c r="VHC160" s="28"/>
      <c r="VHD160" s="28"/>
      <c r="VHE160" s="28"/>
      <c r="VHF160" s="28"/>
      <c r="VHG160" s="28"/>
      <c r="VHH160" s="28"/>
      <c r="VHI160" s="28"/>
      <c r="VHJ160" s="28"/>
      <c r="VHK160" s="28"/>
      <c r="VHL160" s="28"/>
      <c r="VHM160" s="28"/>
      <c r="VHN160" s="28"/>
      <c r="VHO160" s="28"/>
      <c r="VHP160" s="28"/>
      <c r="VHQ160" s="28"/>
      <c r="VHR160" s="28"/>
      <c r="VHS160" s="28"/>
      <c r="VHT160" s="28"/>
      <c r="VHU160" s="28"/>
      <c r="VHV160" s="28"/>
      <c r="VHW160" s="28"/>
      <c r="VHX160" s="28"/>
      <c r="VHY160" s="28"/>
      <c r="VHZ160" s="28"/>
      <c r="VIA160" s="28"/>
      <c r="VIB160" s="28"/>
      <c r="VIC160" s="28"/>
      <c r="VID160" s="28"/>
      <c r="VIE160" s="28"/>
      <c r="VIF160" s="28"/>
      <c r="VIG160" s="28"/>
      <c r="VIH160" s="28"/>
      <c r="VII160" s="28"/>
      <c r="VIJ160" s="28"/>
      <c r="VIK160" s="28"/>
      <c r="VIL160" s="28"/>
      <c r="VIM160" s="28"/>
      <c r="VIN160" s="28"/>
      <c r="VIO160" s="28"/>
      <c r="VIP160" s="28"/>
      <c r="VIQ160" s="28"/>
      <c r="VIR160" s="28"/>
      <c r="VIS160" s="28"/>
      <c r="VIT160" s="28"/>
      <c r="VIU160" s="28"/>
      <c r="VIV160" s="28"/>
      <c r="VIW160" s="28"/>
      <c r="VIX160" s="28"/>
      <c r="VIY160" s="28"/>
      <c r="VIZ160" s="28"/>
      <c r="VJA160" s="28"/>
      <c r="VJB160" s="28"/>
      <c r="VJC160" s="28"/>
      <c r="VJD160" s="28"/>
      <c r="VJE160" s="28"/>
      <c r="VJF160" s="28"/>
      <c r="VJG160" s="28"/>
      <c r="VJH160" s="28"/>
      <c r="VJI160" s="28"/>
      <c r="VJJ160" s="28"/>
      <c r="VJK160" s="28"/>
      <c r="VJL160" s="28"/>
      <c r="VJM160" s="28"/>
      <c r="VJN160" s="28"/>
      <c r="VJO160" s="28"/>
      <c r="VJP160" s="28"/>
      <c r="VJQ160" s="28"/>
      <c r="VJR160" s="28"/>
      <c r="VJS160" s="28"/>
      <c r="VJT160" s="28"/>
      <c r="VJU160" s="28"/>
      <c r="VJV160" s="28"/>
      <c r="VJW160" s="28"/>
      <c r="VJX160" s="28"/>
      <c r="VJY160" s="28"/>
      <c r="VJZ160" s="28"/>
      <c r="VKA160" s="28"/>
      <c r="VKB160" s="28"/>
      <c r="VKC160" s="28"/>
      <c r="VKD160" s="28"/>
      <c r="VKE160" s="28"/>
      <c r="VKF160" s="28"/>
      <c r="VKG160" s="28"/>
      <c r="VKH160" s="28"/>
      <c r="VKI160" s="28"/>
      <c r="VKJ160" s="28"/>
      <c r="VKK160" s="28"/>
      <c r="VKL160" s="28"/>
      <c r="VKM160" s="28"/>
      <c r="VKN160" s="28"/>
      <c r="VKO160" s="28"/>
      <c r="VKP160" s="28"/>
      <c r="VKQ160" s="28"/>
      <c r="VKR160" s="28"/>
      <c r="VKS160" s="28"/>
      <c r="VKT160" s="28"/>
      <c r="VKU160" s="28"/>
      <c r="VKV160" s="28"/>
      <c r="VKW160" s="28"/>
      <c r="VKX160" s="28"/>
      <c r="VKY160" s="28"/>
      <c r="VKZ160" s="28"/>
      <c r="VLA160" s="28"/>
      <c r="VLB160" s="28"/>
      <c r="VLC160" s="28"/>
      <c r="VLD160" s="28"/>
      <c r="VLE160" s="28"/>
      <c r="VLF160" s="28"/>
      <c r="VLG160" s="28"/>
      <c r="VLH160" s="28"/>
      <c r="VLI160" s="28"/>
      <c r="VLJ160" s="28"/>
      <c r="VLK160" s="28"/>
      <c r="VLL160" s="28"/>
      <c r="VLM160" s="28"/>
      <c r="VLN160" s="28"/>
      <c r="VLO160" s="28"/>
      <c r="VLP160" s="28"/>
      <c r="VLQ160" s="28"/>
      <c r="VLR160" s="28"/>
      <c r="VLS160" s="28"/>
      <c r="VLT160" s="28"/>
      <c r="VLU160" s="28"/>
      <c r="VLV160" s="28"/>
      <c r="VLW160" s="28"/>
      <c r="VLX160" s="28"/>
      <c r="VLY160" s="28"/>
      <c r="VLZ160" s="28"/>
      <c r="VMA160" s="28"/>
      <c r="VMB160" s="28"/>
      <c r="VMC160" s="28"/>
      <c r="VMD160" s="28"/>
      <c r="VME160" s="28"/>
      <c r="VMF160" s="28"/>
      <c r="VMG160" s="28"/>
      <c r="VMH160" s="28"/>
      <c r="VMI160" s="28"/>
      <c r="VMJ160" s="28"/>
      <c r="VMK160" s="28"/>
      <c r="VML160" s="28"/>
      <c r="VMM160" s="28"/>
      <c r="VMN160" s="28"/>
      <c r="VMO160" s="28"/>
      <c r="VMP160" s="28"/>
      <c r="VMQ160" s="28"/>
      <c r="VMR160" s="28"/>
      <c r="VMS160" s="28"/>
      <c r="VMT160" s="28"/>
      <c r="VMU160" s="28"/>
      <c r="VMV160" s="28"/>
      <c r="VMW160" s="28"/>
      <c r="VMX160" s="28"/>
      <c r="VMY160" s="28"/>
      <c r="VMZ160" s="28"/>
      <c r="VNA160" s="28"/>
      <c r="VNB160" s="28"/>
      <c r="VNC160" s="28"/>
      <c r="VND160" s="28"/>
      <c r="VNE160" s="28"/>
      <c r="VNF160" s="28"/>
      <c r="VNG160" s="28"/>
      <c r="VNH160" s="28"/>
      <c r="VNI160" s="28"/>
      <c r="VNJ160" s="28"/>
      <c r="VNK160" s="28"/>
      <c r="VNL160" s="28"/>
      <c r="VNM160" s="28"/>
      <c r="VNN160" s="28"/>
      <c r="VNO160" s="28"/>
      <c r="VNP160" s="28"/>
      <c r="VNQ160" s="28"/>
      <c r="VNR160" s="28"/>
      <c r="VNS160" s="28"/>
      <c r="VNT160" s="28"/>
      <c r="VNU160" s="28"/>
      <c r="VNV160" s="28"/>
      <c r="VNW160" s="28"/>
      <c r="VNX160" s="28"/>
      <c r="VNY160" s="28"/>
      <c r="VNZ160" s="28"/>
      <c r="VOA160" s="28"/>
      <c r="VOB160" s="28"/>
      <c r="VOC160" s="28"/>
      <c r="VOD160" s="28"/>
      <c r="VOE160" s="28"/>
      <c r="VOF160" s="28"/>
      <c r="VOG160" s="28"/>
      <c r="VOH160" s="28"/>
      <c r="VOI160" s="28"/>
      <c r="VOJ160" s="28"/>
      <c r="VOK160" s="28"/>
      <c r="VOL160" s="28"/>
      <c r="VOM160" s="28"/>
      <c r="VON160" s="28"/>
      <c r="VOO160" s="28"/>
      <c r="VOP160" s="28"/>
      <c r="VOQ160" s="28"/>
      <c r="VOR160" s="28"/>
      <c r="VOS160" s="28"/>
      <c r="VOT160" s="28"/>
      <c r="VOU160" s="28"/>
      <c r="VOV160" s="28"/>
      <c r="VOW160" s="28"/>
      <c r="VOX160" s="28"/>
      <c r="VOY160" s="28"/>
      <c r="VOZ160" s="28"/>
      <c r="VPA160" s="28"/>
      <c r="VPB160" s="28"/>
      <c r="VPC160" s="28"/>
      <c r="VPD160" s="28"/>
      <c r="VPE160" s="28"/>
      <c r="VPF160" s="28"/>
      <c r="VPG160" s="28"/>
      <c r="VPH160" s="28"/>
      <c r="VPI160" s="28"/>
      <c r="VPJ160" s="28"/>
      <c r="VPK160" s="28"/>
      <c r="VPL160" s="28"/>
      <c r="VPM160" s="28"/>
      <c r="VPN160" s="28"/>
      <c r="VPO160" s="28"/>
      <c r="VPP160" s="28"/>
      <c r="VPQ160" s="28"/>
      <c r="VPR160" s="28"/>
      <c r="VPS160" s="28"/>
      <c r="VPT160" s="28"/>
      <c r="VPU160" s="28"/>
      <c r="VPV160" s="28"/>
      <c r="VPW160" s="28"/>
      <c r="VPX160" s="28"/>
      <c r="VPY160" s="28"/>
      <c r="VPZ160" s="28"/>
      <c r="VQA160" s="28"/>
      <c r="VQB160" s="28"/>
      <c r="VQC160" s="28"/>
      <c r="VQD160" s="28"/>
      <c r="VQE160" s="28"/>
      <c r="VQF160" s="28"/>
      <c r="VQG160" s="28"/>
      <c r="VQH160" s="28"/>
      <c r="VQI160" s="28"/>
      <c r="VQJ160" s="28"/>
      <c r="VQK160" s="28"/>
      <c r="VQL160" s="28"/>
      <c r="VQM160" s="28"/>
      <c r="VQN160" s="28"/>
      <c r="VQO160" s="28"/>
      <c r="VQP160" s="28"/>
      <c r="VQQ160" s="28"/>
      <c r="VQR160" s="28"/>
      <c r="VQS160" s="28"/>
      <c r="VQT160" s="28"/>
      <c r="VQU160" s="28"/>
      <c r="VQV160" s="28"/>
      <c r="VQW160" s="28"/>
      <c r="VQX160" s="28"/>
      <c r="VQY160" s="28"/>
      <c r="VQZ160" s="28"/>
      <c r="VRA160" s="28"/>
      <c r="VRB160" s="28"/>
      <c r="VRC160" s="28"/>
      <c r="VRD160" s="28"/>
      <c r="VRE160" s="28"/>
      <c r="VRF160" s="28"/>
      <c r="VRG160" s="28"/>
      <c r="VRH160" s="28"/>
      <c r="VRI160" s="28"/>
      <c r="VRJ160" s="28"/>
      <c r="VRK160" s="28"/>
      <c r="VRL160" s="28"/>
      <c r="VRM160" s="28"/>
      <c r="VRN160" s="28"/>
      <c r="VRO160" s="28"/>
      <c r="VRP160" s="28"/>
      <c r="VRQ160" s="28"/>
      <c r="VRR160" s="28"/>
      <c r="VRS160" s="28"/>
      <c r="VRT160" s="28"/>
      <c r="VRU160" s="28"/>
      <c r="VRV160" s="28"/>
      <c r="VRW160" s="28"/>
      <c r="VRX160" s="28"/>
      <c r="VRY160" s="28"/>
      <c r="VRZ160" s="28"/>
      <c r="VSA160" s="28"/>
      <c r="VSB160" s="28"/>
      <c r="VSC160" s="28"/>
      <c r="VSD160" s="28"/>
      <c r="VSE160" s="28"/>
      <c r="VSF160" s="28"/>
      <c r="VSG160" s="28"/>
      <c r="VSH160" s="28"/>
      <c r="VSI160" s="28"/>
      <c r="VSJ160" s="28"/>
      <c r="VSK160" s="28"/>
      <c r="VSL160" s="28"/>
      <c r="VSM160" s="28"/>
      <c r="VSN160" s="28"/>
      <c r="VSO160" s="28"/>
      <c r="VSP160" s="28"/>
      <c r="VSQ160" s="28"/>
      <c r="VSR160" s="28"/>
      <c r="VSS160" s="28"/>
      <c r="VST160" s="28"/>
      <c r="VSU160" s="28"/>
      <c r="VSV160" s="28"/>
      <c r="VSW160" s="28"/>
      <c r="VSX160" s="28"/>
      <c r="VSY160" s="28"/>
      <c r="VSZ160" s="28"/>
      <c r="VTA160" s="28"/>
      <c r="VTB160" s="28"/>
      <c r="VTC160" s="28"/>
      <c r="VTD160" s="28"/>
      <c r="VTE160" s="28"/>
      <c r="VTF160" s="28"/>
      <c r="VTG160" s="28"/>
      <c r="VTH160" s="28"/>
      <c r="VTI160" s="28"/>
      <c r="VTJ160" s="28"/>
      <c r="VTK160" s="28"/>
      <c r="VTL160" s="28"/>
      <c r="VTM160" s="28"/>
      <c r="VTN160" s="28"/>
      <c r="VTO160" s="28"/>
      <c r="VTP160" s="28"/>
      <c r="VTQ160" s="28"/>
      <c r="VTR160" s="28"/>
      <c r="VTS160" s="28"/>
      <c r="VTT160" s="28"/>
      <c r="VTU160" s="28"/>
      <c r="VTV160" s="28"/>
      <c r="VTW160" s="28"/>
      <c r="VTX160" s="28"/>
      <c r="VTY160" s="28"/>
      <c r="VTZ160" s="28"/>
      <c r="VUA160" s="28"/>
      <c r="VUB160" s="28"/>
      <c r="VUC160" s="28"/>
      <c r="VUD160" s="28"/>
      <c r="VUE160" s="28"/>
      <c r="VUF160" s="28"/>
      <c r="VUG160" s="28"/>
      <c r="VUH160" s="28"/>
      <c r="VUI160" s="28"/>
      <c r="VUJ160" s="28"/>
      <c r="VUK160" s="28"/>
      <c r="VUL160" s="28"/>
      <c r="VUM160" s="28"/>
      <c r="VUN160" s="28"/>
      <c r="VUO160" s="28"/>
      <c r="VUP160" s="28"/>
      <c r="VUQ160" s="28"/>
      <c r="VUR160" s="28"/>
      <c r="VUS160" s="28"/>
      <c r="VUT160" s="28"/>
      <c r="VUU160" s="28"/>
      <c r="VUV160" s="28"/>
      <c r="VUW160" s="28"/>
      <c r="VUX160" s="28"/>
      <c r="VUY160" s="28"/>
      <c r="VUZ160" s="28"/>
      <c r="VVA160" s="28"/>
      <c r="VVB160" s="28"/>
      <c r="VVC160" s="28"/>
      <c r="VVD160" s="28"/>
      <c r="VVE160" s="28"/>
      <c r="VVF160" s="28"/>
      <c r="VVG160" s="28"/>
      <c r="VVH160" s="28"/>
      <c r="VVI160" s="28"/>
      <c r="VVJ160" s="28"/>
      <c r="VVK160" s="28"/>
      <c r="VVL160" s="28"/>
      <c r="VVM160" s="28"/>
      <c r="VVN160" s="28"/>
      <c r="VVO160" s="28"/>
      <c r="VVP160" s="28"/>
      <c r="VVQ160" s="28"/>
      <c r="VVR160" s="28"/>
      <c r="VVS160" s="28"/>
      <c r="VVT160" s="28"/>
      <c r="VVU160" s="28"/>
      <c r="VVV160" s="28"/>
      <c r="VVW160" s="28"/>
      <c r="VVX160" s="28"/>
      <c r="VVY160" s="28"/>
      <c r="VVZ160" s="28"/>
      <c r="VWA160" s="28"/>
      <c r="VWB160" s="28"/>
      <c r="VWC160" s="28"/>
      <c r="VWD160" s="28"/>
      <c r="VWE160" s="28"/>
      <c r="VWF160" s="28"/>
      <c r="VWG160" s="28"/>
      <c r="VWH160" s="28"/>
      <c r="VWI160" s="28"/>
      <c r="VWJ160" s="28"/>
      <c r="VWK160" s="28"/>
      <c r="VWL160" s="28"/>
      <c r="VWM160" s="28"/>
      <c r="VWN160" s="28"/>
      <c r="VWO160" s="28"/>
      <c r="VWP160" s="28"/>
      <c r="VWQ160" s="28"/>
      <c r="VWR160" s="28"/>
      <c r="VWS160" s="28"/>
      <c r="VWT160" s="28"/>
      <c r="VWU160" s="28"/>
      <c r="VWV160" s="28"/>
      <c r="VWW160" s="28"/>
      <c r="VWX160" s="28"/>
      <c r="VWY160" s="28"/>
      <c r="VWZ160" s="28"/>
      <c r="VXA160" s="28"/>
      <c r="VXB160" s="28"/>
      <c r="VXC160" s="28"/>
      <c r="VXD160" s="28"/>
      <c r="VXE160" s="28"/>
      <c r="VXF160" s="28"/>
      <c r="VXG160" s="28"/>
      <c r="VXH160" s="28"/>
      <c r="VXI160" s="28"/>
      <c r="VXJ160" s="28"/>
      <c r="VXK160" s="28"/>
      <c r="VXL160" s="28"/>
      <c r="VXM160" s="28"/>
      <c r="VXN160" s="28"/>
      <c r="VXO160" s="28"/>
      <c r="VXP160" s="28"/>
      <c r="VXQ160" s="28"/>
      <c r="VXR160" s="28"/>
      <c r="VXS160" s="28"/>
      <c r="VXT160" s="28"/>
      <c r="VXU160" s="28"/>
      <c r="VXV160" s="28"/>
      <c r="VXW160" s="28"/>
      <c r="VXX160" s="28"/>
      <c r="VXY160" s="28"/>
      <c r="VXZ160" s="28"/>
      <c r="VYA160" s="28"/>
      <c r="VYB160" s="28"/>
      <c r="VYC160" s="28"/>
      <c r="VYD160" s="28"/>
      <c r="VYE160" s="28"/>
      <c r="VYF160" s="28"/>
      <c r="VYG160" s="28"/>
      <c r="VYH160" s="28"/>
      <c r="VYI160" s="28"/>
      <c r="VYJ160" s="28"/>
      <c r="VYK160" s="28"/>
      <c r="VYL160" s="28"/>
      <c r="VYM160" s="28"/>
      <c r="VYN160" s="28"/>
      <c r="VYO160" s="28"/>
      <c r="VYP160" s="28"/>
      <c r="VYQ160" s="28"/>
      <c r="VYR160" s="28"/>
      <c r="VYS160" s="28"/>
      <c r="VYT160" s="28"/>
      <c r="VYU160" s="28"/>
      <c r="VYV160" s="28"/>
      <c r="VYW160" s="28"/>
      <c r="VYX160" s="28"/>
      <c r="VYY160" s="28"/>
      <c r="VYZ160" s="28"/>
      <c r="VZA160" s="28"/>
      <c r="VZB160" s="28"/>
      <c r="VZC160" s="28"/>
      <c r="VZD160" s="28"/>
      <c r="VZE160" s="28"/>
      <c r="VZF160" s="28"/>
      <c r="VZG160" s="28"/>
      <c r="VZH160" s="28"/>
      <c r="VZI160" s="28"/>
      <c r="VZJ160" s="28"/>
      <c r="VZK160" s="28"/>
      <c r="VZL160" s="28"/>
      <c r="VZM160" s="28"/>
      <c r="VZN160" s="28"/>
      <c r="VZO160" s="28"/>
      <c r="VZP160" s="28"/>
      <c r="VZQ160" s="28"/>
      <c r="VZR160" s="28"/>
      <c r="VZS160" s="28"/>
      <c r="VZT160" s="28"/>
      <c r="VZU160" s="28"/>
      <c r="VZV160" s="28"/>
      <c r="VZW160" s="28"/>
      <c r="VZX160" s="28"/>
      <c r="VZY160" s="28"/>
      <c r="VZZ160" s="28"/>
      <c r="WAA160" s="28"/>
      <c r="WAB160" s="28"/>
      <c r="WAC160" s="28"/>
      <c r="WAD160" s="28"/>
      <c r="WAE160" s="28"/>
      <c r="WAF160" s="28"/>
      <c r="WAG160" s="28"/>
      <c r="WAH160" s="28"/>
      <c r="WAI160" s="28"/>
      <c r="WAJ160" s="28"/>
      <c r="WAK160" s="28"/>
      <c r="WAL160" s="28"/>
      <c r="WAM160" s="28"/>
      <c r="WAN160" s="28"/>
      <c r="WAO160" s="28"/>
      <c r="WAP160" s="28"/>
      <c r="WAQ160" s="28"/>
      <c r="WAR160" s="28"/>
      <c r="WAS160" s="28"/>
      <c r="WAT160" s="28"/>
      <c r="WAU160" s="28"/>
      <c r="WAV160" s="28"/>
      <c r="WAW160" s="28"/>
      <c r="WAX160" s="28"/>
      <c r="WAY160" s="28"/>
      <c r="WAZ160" s="28"/>
      <c r="WBA160" s="28"/>
      <c r="WBB160" s="28"/>
      <c r="WBC160" s="28"/>
      <c r="WBD160" s="28"/>
      <c r="WBE160" s="28"/>
      <c r="WBF160" s="28"/>
      <c r="WBG160" s="28"/>
      <c r="WBH160" s="28"/>
      <c r="WBI160" s="28"/>
      <c r="WBJ160" s="28"/>
      <c r="WBK160" s="28"/>
      <c r="WBL160" s="28"/>
      <c r="WBM160" s="28"/>
      <c r="WBN160" s="28"/>
      <c r="WBO160" s="28"/>
      <c r="WBP160" s="28"/>
      <c r="WBQ160" s="28"/>
      <c r="WBR160" s="28"/>
      <c r="WBS160" s="28"/>
      <c r="WBT160" s="28"/>
      <c r="WBU160" s="28"/>
      <c r="WBV160" s="28"/>
      <c r="WBW160" s="28"/>
      <c r="WBX160" s="28"/>
      <c r="WBY160" s="28"/>
      <c r="WBZ160" s="28"/>
      <c r="WCA160" s="28"/>
      <c r="WCB160" s="28"/>
      <c r="WCC160" s="28"/>
      <c r="WCD160" s="28"/>
      <c r="WCE160" s="28"/>
      <c r="WCF160" s="28"/>
      <c r="WCG160" s="28"/>
      <c r="WCH160" s="28"/>
      <c r="WCI160" s="28"/>
      <c r="WCJ160" s="28"/>
      <c r="WCK160" s="28"/>
      <c r="WCL160" s="28"/>
      <c r="WCM160" s="28"/>
      <c r="WCN160" s="28"/>
      <c r="WCO160" s="28"/>
      <c r="WCP160" s="28"/>
      <c r="WCQ160" s="28"/>
      <c r="WCR160" s="28"/>
      <c r="WCS160" s="28"/>
      <c r="WCT160" s="28"/>
      <c r="WCU160" s="28"/>
      <c r="WCV160" s="28"/>
      <c r="WCW160" s="28"/>
      <c r="WCX160" s="28"/>
      <c r="WCY160" s="28"/>
      <c r="WCZ160" s="28"/>
      <c r="WDA160" s="28"/>
      <c r="WDB160" s="28"/>
      <c r="WDC160" s="28"/>
      <c r="WDD160" s="28"/>
      <c r="WDE160" s="28"/>
      <c r="WDF160" s="28"/>
      <c r="WDG160" s="28"/>
      <c r="WDH160" s="28"/>
      <c r="WDI160" s="28"/>
      <c r="WDJ160" s="28"/>
      <c r="WDK160" s="28"/>
      <c r="WDL160" s="28"/>
      <c r="WDM160" s="28"/>
      <c r="WDN160" s="28"/>
      <c r="WDO160" s="28"/>
      <c r="WDP160" s="28"/>
      <c r="WDQ160" s="28"/>
      <c r="WDR160" s="28"/>
      <c r="WDS160" s="28"/>
      <c r="WDT160" s="28"/>
      <c r="WDU160" s="28"/>
      <c r="WDV160" s="28"/>
      <c r="WDW160" s="28"/>
      <c r="WDX160" s="28"/>
      <c r="WDY160" s="28"/>
      <c r="WDZ160" s="28"/>
      <c r="WEA160" s="28"/>
      <c r="WEB160" s="28"/>
      <c r="WEC160" s="28"/>
      <c r="WED160" s="28"/>
      <c r="WEE160" s="28"/>
      <c r="WEF160" s="28"/>
      <c r="WEG160" s="28"/>
      <c r="WEH160" s="28"/>
      <c r="WEI160" s="28"/>
      <c r="WEJ160" s="28"/>
      <c r="WEK160" s="28"/>
      <c r="WEL160" s="28"/>
      <c r="WEM160" s="28"/>
      <c r="WEN160" s="28"/>
      <c r="WEO160" s="28"/>
      <c r="WEP160" s="28"/>
      <c r="WEQ160" s="28"/>
      <c r="WER160" s="28"/>
      <c r="WES160" s="28"/>
      <c r="WET160" s="28"/>
      <c r="WEU160" s="28"/>
      <c r="WEV160" s="28"/>
      <c r="WEW160" s="28"/>
      <c r="WEX160" s="28"/>
      <c r="WEY160" s="28"/>
      <c r="WEZ160" s="28"/>
      <c r="WFA160" s="28"/>
      <c r="WFB160" s="28"/>
      <c r="WFC160" s="28"/>
      <c r="WFD160" s="28"/>
      <c r="WFE160" s="28"/>
      <c r="WFF160" s="28"/>
      <c r="WFG160" s="28"/>
      <c r="WFH160" s="28"/>
      <c r="WFI160" s="28"/>
      <c r="WFJ160" s="28"/>
      <c r="WFK160" s="28"/>
      <c r="WFL160" s="28"/>
      <c r="WFM160" s="28"/>
      <c r="WFN160" s="28"/>
      <c r="WFO160" s="28"/>
      <c r="WFP160" s="28"/>
      <c r="WFQ160" s="28"/>
      <c r="WFR160" s="28"/>
      <c r="WFS160" s="28"/>
      <c r="WFT160" s="28"/>
      <c r="WFU160" s="28"/>
      <c r="WFV160" s="28"/>
      <c r="WFW160" s="28"/>
      <c r="WFX160" s="28"/>
      <c r="WFY160" s="28"/>
      <c r="WFZ160" s="28"/>
      <c r="WGA160" s="28"/>
      <c r="WGB160" s="28"/>
      <c r="WGC160" s="28"/>
      <c r="WGD160" s="28"/>
      <c r="WGE160" s="28"/>
      <c r="WGF160" s="28"/>
      <c r="WGG160" s="28"/>
      <c r="WGH160" s="28"/>
      <c r="WGI160" s="28"/>
      <c r="WGJ160" s="28"/>
      <c r="WGK160" s="28"/>
      <c r="WGL160" s="28"/>
      <c r="WGM160" s="28"/>
      <c r="WGN160" s="28"/>
      <c r="WGO160" s="28"/>
      <c r="WGP160" s="28"/>
      <c r="WGQ160" s="28"/>
      <c r="WGR160" s="28"/>
      <c r="WGS160" s="28"/>
      <c r="WGT160" s="28"/>
      <c r="WGU160" s="28"/>
      <c r="WGV160" s="28"/>
      <c r="WGW160" s="28"/>
      <c r="WGX160" s="28"/>
      <c r="WGY160" s="28"/>
      <c r="WGZ160" s="28"/>
      <c r="WHA160" s="28"/>
      <c r="WHB160" s="28"/>
      <c r="WHC160" s="28"/>
      <c r="WHD160" s="28"/>
      <c r="WHE160" s="28"/>
      <c r="WHF160" s="28"/>
      <c r="WHG160" s="28"/>
      <c r="WHH160" s="28"/>
      <c r="WHI160" s="28"/>
      <c r="WHJ160" s="28"/>
      <c r="WHK160" s="28"/>
      <c r="WHL160" s="28"/>
      <c r="WHM160" s="28"/>
      <c r="WHN160" s="28"/>
      <c r="WHO160" s="28"/>
      <c r="WHP160" s="28"/>
      <c r="WHQ160" s="28"/>
      <c r="WHR160" s="28"/>
      <c r="WHS160" s="28"/>
      <c r="WHT160" s="28"/>
      <c r="WHU160" s="28"/>
      <c r="WHV160" s="28"/>
      <c r="WHW160" s="28"/>
      <c r="WHX160" s="28"/>
      <c r="WHY160" s="28"/>
      <c r="WHZ160" s="28"/>
      <c r="WIA160" s="28"/>
      <c r="WIB160" s="28"/>
      <c r="WIC160" s="28"/>
      <c r="WID160" s="28"/>
      <c r="WIE160" s="28"/>
      <c r="WIF160" s="28"/>
      <c r="WIG160" s="28"/>
      <c r="WIH160" s="28"/>
      <c r="WII160" s="28"/>
      <c r="WIJ160" s="28"/>
      <c r="WIK160" s="28"/>
      <c r="WIL160" s="28"/>
      <c r="WIM160" s="28"/>
      <c r="WIN160" s="28"/>
      <c r="WIO160" s="28"/>
      <c r="WIP160" s="28"/>
      <c r="WIQ160" s="28"/>
      <c r="WIR160" s="28"/>
      <c r="WIS160" s="28"/>
      <c r="WIT160" s="28"/>
      <c r="WIU160" s="28"/>
      <c r="WIV160" s="28"/>
      <c r="WIW160" s="28"/>
      <c r="WIX160" s="28"/>
      <c r="WIY160" s="28"/>
      <c r="WIZ160" s="28"/>
      <c r="WJA160" s="28"/>
      <c r="WJB160" s="28"/>
      <c r="WJC160" s="28"/>
      <c r="WJD160" s="28"/>
      <c r="WJE160" s="28"/>
      <c r="WJF160" s="28"/>
      <c r="WJG160" s="28"/>
      <c r="WJH160" s="28"/>
      <c r="WJI160" s="28"/>
      <c r="WJJ160" s="28"/>
      <c r="WJK160" s="28"/>
      <c r="WJL160" s="28"/>
      <c r="WJM160" s="28"/>
      <c r="WJN160" s="28"/>
      <c r="WJO160" s="28"/>
      <c r="WJP160" s="28"/>
      <c r="WJQ160" s="28"/>
      <c r="WJR160" s="28"/>
      <c r="WJS160" s="28"/>
      <c r="WJT160" s="28"/>
      <c r="WJU160" s="28"/>
      <c r="WJV160" s="28"/>
      <c r="WJW160" s="28"/>
      <c r="WJX160" s="28"/>
      <c r="WJY160" s="28"/>
      <c r="WJZ160" s="28"/>
      <c r="WKA160" s="28"/>
      <c r="WKB160" s="28"/>
      <c r="WKC160" s="28"/>
      <c r="WKD160" s="28"/>
      <c r="WKE160" s="28"/>
      <c r="WKF160" s="28"/>
      <c r="WKG160" s="28"/>
      <c r="WKH160" s="28"/>
      <c r="WKI160" s="28"/>
      <c r="WKJ160" s="28"/>
      <c r="WKK160" s="28"/>
      <c r="WKL160" s="28"/>
      <c r="WKM160" s="28"/>
      <c r="WKN160" s="28"/>
      <c r="WKO160" s="28"/>
      <c r="WKP160" s="28"/>
      <c r="WKQ160" s="28"/>
      <c r="WKR160" s="28"/>
      <c r="WKS160" s="28"/>
      <c r="WKT160" s="28"/>
      <c r="WKU160" s="28"/>
      <c r="WKV160" s="28"/>
      <c r="WKW160" s="28"/>
      <c r="WKX160" s="28"/>
      <c r="WKY160" s="28"/>
      <c r="WKZ160" s="28"/>
      <c r="WLA160" s="28"/>
      <c r="WLB160" s="28"/>
      <c r="WLC160" s="28"/>
      <c r="WLD160" s="28"/>
      <c r="WLE160" s="28"/>
      <c r="WLF160" s="28"/>
      <c r="WLG160" s="28"/>
      <c r="WLH160" s="28"/>
      <c r="WLI160" s="28"/>
      <c r="WLJ160" s="28"/>
      <c r="WLK160" s="28"/>
      <c r="WLL160" s="28"/>
      <c r="WLM160" s="28"/>
      <c r="WLN160" s="28"/>
      <c r="WLO160" s="28"/>
      <c r="WLP160" s="28"/>
      <c r="WLQ160" s="28"/>
      <c r="WLR160" s="28"/>
      <c r="WLS160" s="28"/>
      <c r="WLT160" s="28"/>
      <c r="WLU160" s="28"/>
      <c r="WLV160" s="28"/>
      <c r="WLW160" s="28"/>
      <c r="WLX160" s="28"/>
      <c r="WLY160" s="28"/>
      <c r="WLZ160" s="28"/>
      <c r="WMA160" s="28"/>
      <c r="WMB160" s="28"/>
      <c r="WMC160" s="28"/>
      <c r="WMD160" s="28"/>
      <c r="WME160" s="28"/>
      <c r="WMF160" s="28"/>
      <c r="WMG160" s="28"/>
      <c r="WMH160" s="28"/>
      <c r="WMI160" s="28"/>
      <c r="WMJ160" s="28"/>
      <c r="WMK160" s="28"/>
      <c r="WML160" s="28"/>
      <c r="WMM160" s="28"/>
      <c r="WMN160" s="28"/>
      <c r="WMO160" s="28"/>
      <c r="WMP160" s="28"/>
      <c r="WMQ160" s="28"/>
      <c r="WMR160" s="28"/>
      <c r="WMS160" s="28"/>
      <c r="WMT160" s="28"/>
      <c r="WMU160" s="28"/>
      <c r="WMV160" s="28"/>
      <c r="WMW160" s="28"/>
      <c r="WMX160" s="28"/>
      <c r="WMY160" s="28"/>
      <c r="WMZ160" s="28"/>
      <c r="WNA160" s="28"/>
      <c r="WNB160" s="28"/>
      <c r="WNC160" s="28"/>
      <c r="WND160" s="28"/>
      <c r="WNE160" s="28"/>
      <c r="WNF160" s="28"/>
      <c r="WNG160" s="28"/>
      <c r="WNH160" s="28"/>
      <c r="WNI160" s="28"/>
      <c r="WNJ160" s="28"/>
      <c r="WNK160" s="28"/>
      <c r="WNL160" s="28"/>
      <c r="WNM160" s="28"/>
      <c r="WNN160" s="28"/>
      <c r="WNO160" s="28"/>
      <c r="WNP160" s="28"/>
      <c r="WNQ160" s="28"/>
      <c r="WNR160" s="28"/>
      <c r="WNS160" s="28"/>
      <c r="WNT160" s="28"/>
      <c r="WNU160" s="28"/>
      <c r="WNV160" s="28"/>
      <c r="WNW160" s="28"/>
      <c r="WNX160" s="28"/>
      <c r="WNY160" s="28"/>
      <c r="WNZ160" s="28"/>
      <c r="WOA160" s="28"/>
      <c r="WOB160" s="28"/>
      <c r="WOC160" s="28"/>
      <c r="WOD160" s="28"/>
      <c r="WOE160" s="28"/>
      <c r="WOF160" s="28"/>
      <c r="WOG160" s="28"/>
      <c r="WOH160" s="28"/>
      <c r="WOI160" s="28"/>
      <c r="WOJ160" s="28"/>
      <c r="WOK160" s="28"/>
      <c r="WOL160" s="28"/>
      <c r="WOM160" s="28"/>
      <c r="WON160" s="28"/>
      <c r="WOO160" s="28"/>
      <c r="WOP160" s="28"/>
      <c r="WOQ160" s="28"/>
      <c r="WOR160" s="28"/>
      <c r="WOS160" s="28"/>
      <c r="WOT160" s="28"/>
      <c r="WOU160" s="28"/>
      <c r="WOV160" s="28"/>
      <c r="WOW160" s="28"/>
      <c r="WOX160" s="28"/>
      <c r="WOY160" s="28"/>
      <c r="WOZ160" s="28"/>
      <c r="WPA160" s="28"/>
      <c r="WPB160" s="28"/>
      <c r="WPC160" s="28"/>
      <c r="WPD160" s="28"/>
      <c r="WPE160" s="28"/>
      <c r="WPF160" s="28"/>
      <c r="WPG160" s="28"/>
      <c r="WPH160" s="28"/>
      <c r="WPI160" s="28"/>
      <c r="WPJ160" s="28"/>
      <c r="WPK160" s="28"/>
      <c r="WPL160" s="28"/>
      <c r="WPM160" s="28"/>
      <c r="WPN160" s="28"/>
      <c r="WPO160" s="28"/>
      <c r="WPP160" s="28"/>
      <c r="WPQ160" s="28"/>
      <c r="WPR160" s="28"/>
      <c r="WPS160" s="28"/>
      <c r="WPT160" s="28"/>
      <c r="WPU160" s="28"/>
      <c r="WPV160" s="28"/>
      <c r="WPW160" s="28"/>
      <c r="WPX160" s="28"/>
      <c r="WPY160" s="28"/>
      <c r="WPZ160" s="28"/>
      <c r="WQA160" s="28"/>
      <c r="WQB160" s="28"/>
      <c r="WQC160" s="28"/>
      <c r="WQD160" s="28"/>
      <c r="WQE160" s="28"/>
      <c r="WQF160" s="28"/>
      <c r="WQG160" s="28"/>
      <c r="WQH160" s="28"/>
      <c r="WQI160" s="28"/>
      <c r="WQJ160" s="28"/>
      <c r="WQK160" s="28"/>
      <c r="WQL160" s="28"/>
      <c r="WQM160" s="28"/>
      <c r="WQN160" s="28"/>
      <c r="WQO160" s="28"/>
      <c r="WQP160" s="28"/>
      <c r="WQQ160" s="28"/>
      <c r="WQR160" s="28"/>
      <c r="WQS160" s="28"/>
      <c r="WQT160" s="28"/>
      <c r="WQU160" s="28"/>
      <c r="WQV160" s="28"/>
      <c r="WQW160" s="28"/>
      <c r="WQX160" s="28"/>
      <c r="WQY160" s="28"/>
      <c r="WQZ160" s="28"/>
      <c r="WRA160" s="28"/>
      <c r="WRB160" s="28"/>
      <c r="WRC160" s="28"/>
      <c r="WRD160" s="28"/>
      <c r="WRE160" s="28"/>
      <c r="WRF160" s="28"/>
      <c r="WRG160" s="28"/>
      <c r="WRH160" s="28"/>
      <c r="WRI160" s="28"/>
      <c r="WRJ160" s="28"/>
      <c r="WRK160" s="28"/>
      <c r="WRL160" s="28"/>
      <c r="WRM160" s="28"/>
      <c r="WRN160" s="28"/>
      <c r="WRO160" s="28"/>
      <c r="WRP160" s="28"/>
      <c r="WRQ160" s="28"/>
      <c r="WRR160" s="28"/>
      <c r="WRS160" s="28"/>
      <c r="WRT160" s="28"/>
      <c r="WRU160" s="28"/>
      <c r="WRV160" s="28"/>
      <c r="WRW160" s="28"/>
      <c r="WRX160" s="28"/>
      <c r="WRY160" s="28"/>
      <c r="WRZ160" s="28"/>
      <c r="WSA160" s="28"/>
      <c r="WSB160" s="28"/>
      <c r="WSC160" s="28"/>
      <c r="WSD160" s="28"/>
      <c r="WSE160" s="28"/>
      <c r="WSF160" s="28"/>
      <c r="WSG160" s="28"/>
      <c r="WSH160" s="28"/>
      <c r="WSI160" s="28"/>
      <c r="WSJ160" s="28"/>
      <c r="WSK160" s="28"/>
      <c r="WSL160" s="28"/>
      <c r="WSM160" s="28"/>
      <c r="WSN160" s="28"/>
      <c r="WSO160" s="28"/>
      <c r="WSP160" s="28"/>
      <c r="WSQ160" s="28"/>
      <c r="WSR160" s="28"/>
      <c r="WSS160" s="28"/>
      <c r="WST160" s="28"/>
      <c r="WSU160" s="28"/>
      <c r="WSV160" s="28"/>
      <c r="WSW160" s="28"/>
      <c r="WSX160" s="28"/>
      <c r="WSY160" s="28"/>
      <c r="WSZ160" s="28"/>
      <c r="WTA160" s="28"/>
      <c r="WTB160" s="28"/>
      <c r="WTC160" s="28"/>
      <c r="WTD160" s="28"/>
      <c r="WTE160" s="28"/>
      <c r="WTF160" s="28"/>
      <c r="WTG160" s="28"/>
      <c r="WTH160" s="28"/>
      <c r="WTI160" s="28"/>
      <c r="WTJ160" s="28"/>
      <c r="WTK160" s="28"/>
      <c r="WTL160" s="28"/>
      <c r="WTM160" s="28"/>
      <c r="WTN160" s="28"/>
      <c r="WTO160" s="28"/>
      <c r="WTP160" s="28"/>
      <c r="WTQ160" s="28"/>
      <c r="WTR160" s="28"/>
      <c r="WTS160" s="28"/>
      <c r="WTT160" s="28"/>
      <c r="WTU160" s="28"/>
      <c r="WTV160" s="28"/>
      <c r="WTW160" s="28"/>
      <c r="WTX160" s="28"/>
      <c r="WTY160" s="28"/>
      <c r="WTZ160" s="28"/>
      <c r="WUA160" s="28"/>
      <c r="WUB160" s="28"/>
      <c r="WUC160" s="28"/>
      <c r="WUD160" s="28"/>
      <c r="WUE160" s="28"/>
      <c r="WUF160" s="28"/>
      <c r="WUG160" s="28"/>
      <c r="WUH160" s="28"/>
      <c r="WUI160" s="28"/>
      <c r="WUJ160" s="28"/>
      <c r="WUK160" s="28"/>
      <c r="WUL160" s="28"/>
      <c r="WUM160" s="28"/>
      <c r="WUN160" s="28"/>
      <c r="WUO160" s="28"/>
      <c r="WUP160" s="28"/>
      <c r="WUQ160" s="28"/>
      <c r="WUR160" s="28"/>
      <c r="WUS160" s="28"/>
      <c r="WUT160" s="28"/>
      <c r="WUU160" s="28"/>
      <c r="WUV160" s="28"/>
      <c r="WUW160" s="28"/>
      <c r="WUX160" s="28"/>
      <c r="WUY160" s="28"/>
      <c r="WUZ160" s="28"/>
      <c r="WVA160" s="28"/>
      <c r="WVB160" s="28"/>
      <c r="WVC160" s="28"/>
      <c r="WVD160" s="28"/>
      <c r="WVE160" s="28"/>
      <c r="WVF160" s="28"/>
      <c r="WVG160" s="28"/>
      <c r="WVH160" s="28"/>
      <c r="WVI160" s="28"/>
      <c r="WVJ160" s="28"/>
    </row>
  </sheetData>
  <mergeCells count="6">
    <mergeCell ref="A124:J124"/>
    <mergeCell ref="D6:F6"/>
    <mergeCell ref="H6:J6"/>
    <mergeCell ref="A65:J65"/>
    <mergeCell ref="D71:F71"/>
    <mergeCell ref="H71:J71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65" max="16383" man="1"/>
  </rowBreaks>
  <colBreaks count="1" manualBreakCount="1">
    <brk id="10" max="16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E65"/>
  <sheetViews>
    <sheetView zoomScale="130" zoomScaleNormal="130" zoomScaleSheetLayoutView="70" workbookViewId="0"/>
  </sheetViews>
  <sheetFormatPr defaultRowHeight="16.350000000000001" customHeight="1"/>
  <cols>
    <col min="1" max="1" width="35.25" style="28" customWidth="1"/>
    <col min="2" max="2" width="5.375" style="26" customWidth="1"/>
    <col min="3" max="3" width="0.625" style="28" customWidth="1"/>
    <col min="4" max="4" width="9.625" style="58" customWidth="1"/>
    <col min="5" max="5" width="0.625" style="58" customWidth="1"/>
    <col min="6" max="6" width="8.375" style="58" bestFit="1" customWidth="1"/>
    <col min="7" max="7" width="0.625" style="58" customWidth="1"/>
    <col min="8" max="8" width="10.625" style="58" customWidth="1"/>
    <col min="9" max="9" width="0.625" style="58" customWidth="1"/>
    <col min="10" max="10" width="9.625" style="201" customWidth="1"/>
    <col min="11" max="11" width="0.625" style="201" customWidth="1"/>
    <col min="12" max="12" width="11.375" style="201" customWidth="1"/>
    <col min="13" max="13" width="0.625" style="201" customWidth="1"/>
    <col min="14" max="14" width="12.625" style="201" customWidth="1"/>
    <col min="15" max="15" width="0.625" style="201" customWidth="1"/>
    <col min="16" max="16" width="17.75" style="201" customWidth="1"/>
    <col min="17" max="17" width="0.625" style="201" customWidth="1"/>
    <col min="18" max="18" width="9.375" style="201" customWidth="1"/>
    <col min="19" max="19" width="0.625" style="201" customWidth="1"/>
    <col min="20" max="20" width="8.625" style="201" customWidth="1"/>
    <col min="21" max="21" width="0.625" style="201" customWidth="1"/>
    <col min="22" max="22" width="9.375" style="201" customWidth="1"/>
    <col min="23" max="23" width="0.625" style="201" customWidth="1"/>
    <col min="24" max="24" width="9.625" style="201" customWidth="1"/>
    <col min="25" max="25" width="0.625" style="201" customWidth="1"/>
    <col min="26" max="26" width="11.625" style="201" customWidth="1"/>
    <col min="27" max="27" width="0.625" style="201" customWidth="1"/>
    <col min="28" max="28" width="10.375" style="201" customWidth="1"/>
    <col min="29" max="29" width="9.125" style="28"/>
    <col min="30" max="31" width="12" style="28" bestFit="1" customWidth="1"/>
    <col min="32" max="258" width="9.125" style="28"/>
    <col min="259" max="259" width="27" style="28" customWidth="1"/>
    <col min="260" max="260" width="4.375" style="28" customWidth="1"/>
    <col min="261" max="261" width="0.625" style="28" customWidth="1"/>
    <col min="262" max="262" width="9.375" style="28" customWidth="1"/>
    <col min="263" max="263" width="0.625" style="28" customWidth="1"/>
    <col min="264" max="264" width="7.375" style="28" customWidth="1"/>
    <col min="265" max="265" width="0.625" style="28" customWidth="1"/>
    <col min="266" max="266" width="10" style="28" customWidth="1"/>
    <col min="267" max="267" width="0.625" style="28" customWidth="1"/>
    <col min="268" max="268" width="9.625" style="28" customWidth="1"/>
    <col min="269" max="269" width="0.625" style="28" customWidth="1"/>
    <col min="270" max="270" width="11.375" style="28" customWidth="1"/>
    <col min="271" max="271" width="0.625" style="28" customWidth="1"/>
    <col min="272" max="272" width="12.625" style="28" customWidth="1"/>
    <col min="273" max="273" width="0.625" style="28" customWidth="1"/>
    <col min="274" max="274" width="9.125" style="28"/>
    <col min="275" max="275" width="0.625" style="28" customWidth="1"/>
    <col min="276" max="276" width="8.625" style="28" customWidth="1"/>
    <col min="277" max="277" width="0.625" style="28" customWidth="1"/>
    <col min="278" max="278" width="9.375" style="28" customWidth="1"/>
    <col min="279" max="279" width="0.625" style="28" customWidth="1"/>
    <col min="280" max="280" width="9.625" style="28" customWidth="1"/>
    <col min="281" max="281" width="0.625" style="28" customWidth="1"/>
    <col min="282" max="282" width="11.625" style="28" customWidth="1"/>
    <col min="283" max="283" width="0.625" style="28" customWidth="1"/>
    <col min="284" max="284" width="8.625" style="28" customWidth="1"/>
    <col min="285" max="285" width="9.125" style="28"/>
    <col min="286" max="287" width="12" style="28" bestFit="1" customWidth="1"/>
    <col min="288" max="514" width="9.125" style="28"/>
    <col min="515" max="515" width="27" style="28" customWidth="1"/>
    <col min="516" max="516" width="4.375" style="28" customWidth="1"/>
    <col min="517" max="517" width="0.625" style="28" customWidth="1"/>
    <col min="518" max="518" width="9.375" style="28" customWidth="1"/>
    <col min="519" max="519" width="0.625" style="28" customWidth="1"/>
    <col min="520" max="520" width="7.375" style="28" customWidth="1"/>
    <col min="521" max="521" width="0.625" style="28" customWidth="1"/>
    <col min="522" max="522" width="10" style="28" customWidth="1"/>
    <col min="523" max="523" width="0.625" style="28" customWidth="1"/>
    <col min="524" max="524" width="9.625" style="28" customWidth="1"/>
    <col min="525" max="525" width="0.625" style="28" customWidth="1"/>
    <col min="526" max="526" width="11.375" style="28" customWidth="1"/>
    <col min="527" max="527" width="0.625" style="28" customWidth="1"/>
    <col min="528" max="528" width="12.625" style="28" customWidth="1"/>
    <col min="529" max="529" width="0.625" style="28" customWidth="1"/>
    <col min="530" max="530" width="9.125" style="28"/>
    <col min="531" max="531" width="0.625" style="28" customWidth="1"/>
    <col min="532" max="532" width="8.625" style="28" customWidth="1"/>
    <col min="533" max="533" width="0.625" style="28" customWidth="1"/>
    <col min="534" max="534" width="9.375" style="28" customWidth="1"/>
    <col min="535" max="535" width="0.625" style="28" customWidth="1"/>
    <col min="536" max="536" width="9.625" style="28" customWidth="1"/>
    <col min="537" max="537" width="0.625" style="28" customWidth="1"/>
    <col min="538" max="538" width="11.625" style="28" customWidth="1"/>
    <col min="539" max="539" width="0.625" style="28" customWidth="1"/>
    <col min="540" max="540" width="8.625" style="28" customWidth="1"/>
    <col min="541" max="541" width="9.125" style="28"/>
    <col min="542" max="543" width="12" style="28" bestFit="1" customWidth="1"/>
    <col min="544" max="770" width="9.125" style="28"/>
    <col min="771" max="771" width="27" style="28" customWidth="1"/>
    <col min="772" max="772" width="4.375" style="28" customWidth="1"/>
    <col min="773" max="773" width="0.625" style="28" customWidth="1"/>
    <col min="774" max="774" width="9.375" style="28" customWidth="1"/>
    <col min="775" max="775" width="0.625" style="28" customWidth="1"/>
    <col min="776" max="776" width="7.375" style="28" customWidth="1"/>
    <col min="777" max="777" width="0.625" style="28" customWidth="1"/>
    <col min="778" max="778" width="10" style="28" customWidth="1"/>
    <col min="779" max="779" width="0.625" style="28" customWidth="1"/>
    <col min="780" max="780" width="9.625" style="28" customWidth="1"/>
    <col min="781" max="781" width="0.625" style="28" customWidth="1"/>
    <col min="782" max="782" width="11.375" style="28" customWidth="1"/>
    <col min="783" max="783" width="0.625" style="28" customWidth="1"/>
    <col min="784" max="784" width="12.625" style="28" customWidth="1"/>
    <col min="785" max="785" width="0.625" style="28" customWidth="1"/>
    <col min="786" max="786" width="9.125" style="28"/>
    <col min="787" max="787" width="0.625" style="28" customWidth="1"/>
    <col min="788" max="788" width="8.625" style="28" customWidth="1"/>
    <col min="789" max="789" width="0.625" style="28" customWidth="1"/>
    <col min="790" max="790" width="9.375" style="28" customWidth="1"/>
    <col min="791" max="791" width="0.625" style="28" customWidth="1"/>
    <col min="792" max="792" width="9.625" style="28" customWidth="1"/>
    <col min="793" max="793" width="0.625" style="28" customWidth="1"/>
    <col min="794" max="794" width="11.625" style="28" customWidth="1"/>
    <col min="795" max="795" width="0.625" style="28" customWidth="1"/>
    <col min="796" max="796" width="8.625" style="28" customWidth="1"/>
    <col min="797" max="797" width="9.125" style="28"/>
    <col min="798" max="799" width="12" style="28" bestFit="1" customWidth="1"/>
    <col min="800" max="1026" width="9.125" style="28"/>
    <col min="1027" max="1027" width="27" style="28" customWidth="1"/>
    <col min="1028" max="1028" width="4.375" style="28" customWidth="1"/>
    <col min="1029" max="1029" width="0.625" style="28" customWidth="1"/>
    <col min="1030" max="1030" width="9.375" style="28" customWidth="1"/>
    <col min="1031" max="1031" width="0.625" style="28" customWidth="1"/>
    <col min="1032" max="1032" width="7.375" style="28" customWidth="1"/>
    <col min="1033" max="1033" width="0.625" style="28" customWidth="1"/>
    <col min="1034" max="1034" width="10" style="28" customWidth="1"/>
    <col min="1035" max="1035" width="0.625" style="28" customWidth="1"/>
    <col min="1036" max="1036" width="9.625" style="28" customWidth="1"/>
    <col min="1037" max="1037" width="0.625" style="28" customWidth="1"/>
    <col min="1038" max="1038" width="11.375" style="28" customWidth="1"/>
    <col min="1039" max="1039" width="0.625" style="28" customWidth="1"/>
    <col min="1040" max="1040" width="12.625" style="28" customWidth="1"/>
    <col min="1041" max="1041" width="0.625" style="28" customWidth="1"/>
    <col min="1042" max="1042" width="9.125" style="28"/>
    <col min="1043" max="1043" width="0.625" style="28" customWidth="1"/>
    <col min="1044" max="1044" width="8.625" style="28" customWidth="1"/>
    <col min="1045" max="1045" width="0.625" style="28" customWidth="1"/>
    <col min="1046" max="1046" width="9.375" style="28" customWidth="1"/>
    <col min="1047" max="1047" width="0.625" style="28" customWidth="1"/>
    <col min="1048" max="1048" width="9.625" style="28" customWidth="1"/>
    <col min="1049" max="1049" width="0.625" style="28" customWidth="1"/>
    <col min="1050" max="1050" width="11.625" style="28" customWidth="1"/>
    <col min="1051" max="1051" width="0.625" style="28" customWidth="1"/>
    <col min="1052" max="1052" width="8.625" style="28" customWidth="1"/>
    <col min="1053" max="1053" width="9.125" style="28"/>
    <col min="1054" max="1055" width="12" style="28" bestFit="1" customWidth="1"/>
    <col min="1056" max="1282" width="9.125" style="28"/>
    <col min="1283" max="1283" width="27" style="28" customWidth="1"/>
    <col min="1284" max="1284" width="4.375" style="28" customWidth="1"/>
    <col min="1285" max="1285" width="0.625" style="28" customWidth="1"/>
    <col min="1286" max="1286" width="9.375" style="28" customWidth="1"/>
    <col min="1287" max="1287" width="0.625" style="28" customWidth="1"/>
    <col min="1288" max="1288" width="7.375" style="28" customWidth="1"/>
    <col min="1289" max="1289" width="0.625" style="28" customWidth="1"/>
    <col min="1290" max="1290" width="10" style="28" customWidth="1"/>
    <col min="1291" max="1291" width="0.625" style="28" customWidth="1"/>
    <col min="1292" max="1292" width="9.625" style="28" customWidth="1"/>
    <col min="1293" max="1293" width="0.625" style="28" customWidth="1"/>
    <col min="1294" max="1294" width="11.375" style="28" customWidth="1"/>
    <col min="1295" max="1295" width="0.625" style="28" customWidth="1"/>
    <col min="1296" max="1296" width="12.625" style="28" customWidth="1"/>
    <col min="1297" max="1297" width="0.625" style="28" customWidth="1"/>
    <col min="1298" max="1298" width="9.125" style="28"/>
    <col min="1299" max="1299" width="0.625" style="28" customWidth="1"/>
    <col min="1300" max="1300" width="8.625" style="28" customWidth="1"/>
    <col min="1301" max="1301" width="0.625" style="28" customWidth="1"/>
    <col min="1302" max="1302" width="9.375" style="28" customWidth="1"/>
    <col min="1303" max="1303" width="0.625" style="28" customWidth="1"/>
    <col min="1304" max="1304" width="9.625" style="28" customWidth="1"/>
    <col min="1305" max="1305" width="0.625" style="28" customWidth="1"/>
    <col min="1306" max="1306" width="11.625" style="28" customWidth="1"/>
    <col min="1307" max="1307" width="0.625" style="28" customWidth="1"/>
    <col min="1308" max="1308" width="8.625" style="28" customWidth="1"/>
    <col min="1309" max="1309" width="9.125" style="28"/>
    <col min="1310" max="1311" width="12" style="28" bestFit="1" customWidth="1"/>
    <col min="1312" max="1538" width="9.125" style="28"/>
    <col min="1539" max="1539" width="27" style="28" customWidth="1"/>
    <col min="1540" max="1540" width="4.375" style="28" customWidth="1"/>
    <col min="1541" max="1541" width="0.625" style="28" customWidth="1"/>
    <col min="1542" max="1542" width="9.375" style="28" customWidth="1"/>
    <col min="1543" max="1543" width="0.625" style="28" customWidth="1"/>
    <col min="1544" max="1544" width="7.375" style="28" customWidth="1"/>
    <col min="1545" max="1545" width="0.625" style="28" customWidth="1"/>
    <col min="1546" max="1546" width="10" style="28" customWidth="1"/>
    <col min="1547" max="1547" width="0.625" style="28" customWidth="1"/>
    <col min="1548" max="1548" width="9.625" style="28" customWidth="1"/>
    <col min="1549" max="1549" width="0.625" style="28" customWidth="1"/>
    <col min="1550" max="1550" width="11.375" style="28" customWidth="1"/>
    <col min="1551" max="1551" width="0.625" style="28" customWidth="1"/>
    <col min="1552" max="1552" width="12.625" style="28" customWidth="1"/>
    <col min="1553" max="1553" width="0.625" style="28" customWidth="1"/>
    <col min="1554" max="1554" width="9.125" style="28"/>
    <col min="1555" max="1555" width="0.625" style="28" customWidth="1"/>
    <col min="1556" max="1556" width="8.625" style="28" customWidth="1"/>
    <col min="1557" max="1557" width="0.625" style="28" customWidth="1"/>
    <col min="1558" max="1558" width="9.375" style="28" customWidth="1"/>
    <col min="1559" max="1559" width="0.625" style="28" customWidth="1"/>
    <col min="1560" max="1560" width="9.625" style="28" customWidth="1"/>
    <col min="1561" max="1561" width="0.625" style="28" customWidth="1"/>
    <col min="1562" max="1562" width="11.625" style="28" customWidth="1"/>
    <col min="1563" max="1563" width="0.625" style="28" customWidth="1"/>
    <col min="1564" max="1564" width="8.625" style="28" customWidth="1"/>
    <col min="1565" max="1565" width="9.125" style="28"/>
    <col min="1566" max="1567" width="12" style="28" bestFit="1" customWidth="1"/>
    <col min="1568" max="1794" width="9.125" style="28"/>
    <col min="1795" max="1795" width="27" style="28" customWidth="1"/>
    <col min="1796" max="1796" width="4.375" style="28" customWidth="1"/>
    <col min="1797" max="1797" width="0.625" style="28" customWidth="1"/>
    <col min="1798" max="1798" width="9.375" style="28" customWidth="1"/>
    <col min="1799" max="1799" width="0.625" style="28" customWidth="1"/>
    <col min="1800" max="1800" width="7.375" style="28" customWidth="1"/>
    <col min="1801" max="1801" width="0.625" style="28" customWidth="1"/>
    <col min="1802" max="1802" width="10" style="28" customWidth="1"/>
    <col min="1803" max="1803" width="0.625" style="28" customWidth="1"/>
    <col min="1804" max="1804" width="9.625" style="28" customWidth="1"/>
    <col min="1805" max="1805" width="0.625" style="28" customWidth="1"/>
    <col min="1806" max="1806" width="11.375" style="28" customWidth="1"/>
    <col min="1807" max="1807" width="0.625" style="28" customWidth="1"/>
    <col min="1808" max="1808" width="12.625" style="28" customWidth="1"/>
    <col min="1809" max="1809" width="0.625" style="28" customWidth="1"/>
    <col min="1810" max="1810" width="9.125" style="28"/>
    <col min="1811" max="1811" width="0.625" style="28" customWidth="1"/>
    <col min="1812" max="1812" width="8.625" style="28" customWidth="1"/>
    <col min="1813" max="1813" width="0.625" style="28" customWidth="1"/>
    <col min="1814" max="1814" width="9.375" style="28" customWidth="1"/>
    <col min="1815" max="1815" width="0.625" style="28" customWidth="1"/>
    <col min="1816" max="1816" width="9.625" style="28" customWidth="1"/>
    <col min="1817" max="1817" width="0.625" style="28" customWidth="1"/>
    <col min="1818" max="1818" width="11.625" style="28" customWidth="1"/>
    <col min="1819" max="1819" width="0.625" style="28" customWidth="1"/>
    <col min="1820" max="1820" width="8.625" style="28" customWidth="1"/>
    <col min="1821" max="1821" width="9.125" style="28"/>
    <col min="1822" max="1823" width="12" style="28" bestFit="1" customWidth="1"/>
    <col min="1824" max="2050" width="9.125" style="28"/>
    <col min="2051" max="2051" width="27" style="28" customWidth="1"/>
    <col min="2052" max="2052" width="4.375" style="28" customWidth="1"/>
    <col min="2053" max="2053" width="0.625" style="28" customWidth="1"/>
    <col min="2054" max="2054" width="9.375" style="28" customWidth="1"/>
    <col min="2055" max="2055" width="0.625" style="28" customWidth="1"/>
    <col min="2056" max="2056" width="7.375" style="28" customWidth="1"/>
    <col min="2057" max="2057" width="0.625" style="28" customWidth="1"/>
    <col min="2058" max="2058" width="10" style="28" customWidth="1"/>
    <col min="2059" max="2059" width="0.625" style="28" customWidth="1"/>
    <col min="2060" max="2060" width="9.625" style="28" customWidth="1"/>
    <col min="2061" max="2061" width="0.625" style="28" customWidth="1"/>
    <col min="2062" max="2062" width="11.375" style="28" customWidth="1"/>
    <col min="2063" max="2063" width="0.625" style="28" customWidth="1"/>
    <col min="2064" max="2064" width="12.625" style="28" customWidth="1"/>
    <col min="2065" max="2065" width="0.625" style="28" customWidth="1"/>
    <col min="2066" max="2066" width="9.125" style="28"/>
    <col min="2067" max="2067" width="0.625" style="28" customWidth="1"/>
    <col min="2068" max="2068" width="8.625" style="28" customWidth="1"/>
    <col min="2069" max="2069" width="0.625" style="28" customWidth="1"/>
    <col min="2070" max="2070" width="9.375" style="28" customWidth="1"/>
    <col min="2071" max="2071" width="0.625" style="28" customWidth="1"/>
    <col min="2072" max="2072" width="9.625" style="28" customWidth="1"/>
    <col min="2073" max="2073" width="0.625" style="28" customWidth="1"/>
    <col min="2074" max="2074" width="11.625" style="28" customWidth="1"/>
    <col min="2075" max="2075" width="0.625" style="28" customWidth="1"/>
    <col min="2076" max="2076" width="8.625" style="28" customWidth="1"/>
    <col min="2077" max="2077" width="9.125" style="28"/>
    <col min="2078" max="2079" width="12" style="28" bestFit="1" customWidth="1"/>
    <col min="2080" max="2306" width="9.125" style="28"/>
    <col min="2307" max="2307" width="27" style="28" customWidth="1"/>
    <col min="2308" max="2308" width="4.375" style="28" customWidth="1"/>
    <col min="2309" max="2309" width="0.625" style="28" customWidth="1"/>
    <col min="2310" max="2310" width="9.375" style="28" customWidth="1"/>
    <col min="2311" max="2311" width="0.625" style="28" customWidth="1"/>
    <col min="2312" max="2312" width="7.375" style="28" customWidth="1"/>
    <col min="2313" max="2313" width="0.625" style="28" customWidth="1"/>
    <col min="2314" max="2314" width="10" style="28" customWidth="1"/>
    <col min="2315" max="2315" width="0.625" style="28" customWidth="1"/>
    <col min="2316" max="2316" width="9.625" style="28" customWidth="1"/>
    <col min="2317" max="2317" width="0.625" style="28" customWidth="1"/>
    <col min="2318" max="2318" width="11.375" style="28" customWidth="1"/>
    <col min="2319" max="2319" width="0.625" style="28" customWidth="1"/>
    <col min="2320" max="2320" width="12.625" style="28" customWidth="1"/>
    <col min="2321" max="2321" width="0.625" style="28" customWidth="1"/>
    <col min="2322" max="2322" width="9.125" style="28"/>
    <col min="2323" max="2323" width="0.625" style="28" customWidth="1"/>
    <col min="2324" max="2324" width="8.625" style="28" customWidth="1"/>
    <col min="2325" max="2325" width="0.625" style="28" customWidth="1"/>
    <col min="2326" max="2326" width="9.375" style="28" customWidth="1"/>
    <col min="2327" max="2327" width="0.625" style="28" customWidth="1"/>
    <col min="2328" max="2328" width="9.625" style="28" customWidth="1"/>
    <col min="2329" max="2329" width="0.625" style="28" customWidth="1"/>
    <col min="2330" max="2330" width="11.625" style="28" customWidth="1"/>
    <col min="2331" max="2331" width="0.625" style="28" customWidth="1"/>
    <col min="2332" max="2332" width="8.625" style="28" customWidth="1"/>
    <col min="2333" max="2333" width="9.125" style="28"/>
    <col min="2334" max="2335" width="12" style="28" bestFit="1" customWidth="1"/>
    <col min="2336" max="2562" width="9.125" style="28"/>
    <col min="2563" max="2563" width="27" style="28" customWidth="1"/>
    <col min="2564" max="2564" width="4.375" style="28" customWidth="1"/>
    <col min="2565" max="2565" width="0.625" style="28" customWidth="1"/>
    <col min="2566" max="2566" width="9.375" style="28" customWidth="1"/>
    <col min="2567" max="2567" width="0.625" style="28" customWidth="1"/>
    <col min="2568" max="2568" width="7.375" style="28" customWidth="1"/>
    <col min="2569" max="2569" width="0.625" style="28" customWidth="1"/>
    <col min="2570" max="2570" width="10" style="28" customWidth="1"/>
    <col min="2571" max="2571" width="0.625" style="28" customWidth="1"/>
    <col min="2572" max="2572" width="9.625" style="28" customWidth="1"/>
    <col min="2573" max="2573" width="0.625" style="28" customWidth="1"/>
    <col min="2574" max="2574" width="11.375" style="28" customWidth="1"/>
    <col min="2575" max="2575" width="0.625" style="28" customWidth="1"/>
    <col min="2576" max="2576" width="12.625" style="28" customWidth="1"/>
    <col min="2577" max="2577" width="0.625" style="28" customWidth="1"/>
    <col min="2578" max="2578" width="9.125" style="28"/>
    <col min="2579" max="2579" width="0.625" style="28" customWidth="1"/>
    <col min="2580" max="2580" width="8.625" style="28" customWidth="1"/>
    <col min="2581" max="2581" width="0.625" style="28" customWidth="1"/>
    <col min="2582" max="2582" width="9.375" style="28" customWidth="1"/>
    <col min="2583" max="2583" width="0.625" style="28" customWidth="1"/>
    <col min="2584" max="2584" width="9.625" style="28" customWidth="1"/>
    <col min="2585" max="2585" width="0.625" style="28" customWidth="1"/>
    <col min="2586" max="2586" width="11.625" style="28" customWidth="1"/>
    <col min="2587" max="2587" width="0.625" style="28" customWidth="1"/>
    <col min="2588" max="2588" width="8.625" style="28" customWidth="1"/>
    <col min="2589" max="2589" width="9.125" style="28"/>
    <col min="2590" max="2591" width="12" style="28" bestFit="1" customWidth="1"/>
    <col min="2592" max="2818" width="9.125" style="28"/>
    <col min="2819" max="2819" width="27" style="28" customWidth="1"/>
    <col min="2820" max="2820" width="4.375" style="28" customWidth="1"/>
    <col min="2821" max="2821" width="0.625" style="28" customWidth="1"/>
    <col min="2822" max="2822" width="9.375" style="28" customWidth="1"/>
    <col min="2823" max="2823" width="0.625" style="28" customWidth="1"/>
    <col min="2824" max="2824" width="7.375" style="28" customWidth="1"/>
    <col min="2825" max="2825" width="0.625" style="28" customWidth="1"/>
    <col min="2826" max="2826" width="10" style="28" customWidth="1"/>
    <col min="2827" max="2827" width="0.625" style="28" customWidth="1"/>
    <col min="2828" max="2828" width="9.625" style="28" customWidth="1"/>
    <col min="2829" max="2829" width="0.625" style="28" customWidth="1"/>
    <col min="2830" max="2830" width="11.375" style="28" customWidth="1"/>
    <col min="2831" max="2831" width="0.625" style="28" customWidth="1"/>
    <col min="2832" max="2832" width="12.625" style="28" customWidth="1"/>
    <col min="2833" max="2833" width="0.625" style="28" customWidth="1"/>
    <col min="2834" max="2834" width="9.125" style="28"/>
    <col min="2835" max="2835" width="0.625" style="28" customWidth="1"/>
    <col min="2836" max="2836" width="8.625" style="28" customWidth="1"/>
    <col min="2837" max="2837" width="0.625" style="28" customWidth="1"/>
    <col min="2838" max="2838" width="9.375" style="28" customWidth="1"/>
    <col min="2839" max="2839" width="0.625" style="28" customWidth="1"/>
    <col min="2840" max="2840" width="9.625" style="28" customWidth="1"/>
    <col min="2841" max="2841" width="0.625" style="28" customWidth="1"/>
    <col min="2842" max="2842" width="11.625" style="28" customWidth="1"/>
    <col min="2843" max="2843" width="0.625" style="28" customWidth="1"/>
    <col min="2844" max="2844" width="8.625" style="28" customWidth="1"/>
    <col min="2845" max="2845" width="9.125" style="28"/>
    <col min="2846" max="2847" width="12" style="28" bestFit="1" customWidth="1"/>
    <col min="2848" max="3074" width="9.125" style="28"/>
    <col min="3075" max="3075" width="27" style="28" customWidth="1"/>
    <col min="3076" max="3076" width="4.375" style="28" customWidth="1"/>
    <col min="3077" max="3077" width="0.625" style="28" customWidth="1"/>
    <col min="3078" max="3078" width="9.375" style="28" customWidth="1"/>
    <col min="3079" max="3079" width="0.625" style="28" customWidth="1"/>
    <col min="3080" max="3080" width="7.375" style="28" customWidth="1"/>
    <col min="3081" max="3081" width="0.625" style="28" customWidth="1"/>
    <col min="3082" max="3082" width="10" style="28" customWidth="1"/>
    <col min="3083" max="3083" width="0.625" style="28" customWidth="1"/>
    <col min="3084" max="3084" width="9.625" style="28" customWidth="1"/>
    <col min="3085" max="3085" width="0.625" style="28" customWidth="1"/>
    <col min="3086" max="3086" width="11.375" style="28" customWidth="1"/>
    <col min="3087" max="3087" width="0.625" style="28" customWidth="1"/>
    <col min="3088" max="3088" width="12.625" style="28" customWidth="1"/>
    <col min="3089" max="3089" width="0.625" style="28" customWidth="1"/>
    <col min="3090" max="3090" width="9.125" style="28"/>
    <col min="3091" max="3091" width="0.625" style="28" customWidth="1"/>
    <col min="3092" max="3092" width="8.625" style="28" customWidth="1"/>
    <col min="3093" max="3093" width="0.625" style="28" customWidth="1"/>
    <col min="3094" max="3094" width="9.375" style="28" customWidth="1"/>
    <col min="3095" max="3095" width="0.625" style="28" customWidth="1"/>
    <col min="3096" max="3096" width="9.625" style="28" customWidth="1"/>
    <col min="3097" max="3097" width="0.625" style="28" customWidth="1"/>
    <col min="3098" max="3098" width="11.625" style="28" customWidth="1"/>
    <col min="3099" max="3099" width="0.625" style="28" customWidth="1"/>
    <col min="3100" max="3100" width="8.625" style="28" customWidth="1"/>
    <col min="3101" max="3101" width="9.125" style="28"/>
    <col min="3102" max="3103" width="12" style="28" bestFit="1" customWidth="1"/>
    <col min="3104" max="3330" width="9.125" style="28"/>
    <col min="3331" max="3331" width="27" style="28" customWidth="1"/>
    <col min="3332" max="3332" width="4.375" style="28" customWidth="1"/>
    <col min="3333" max="3333" width="0.625" style="28" customWidth="1"/>
    <col min="3334" max="3334" width="9.375" style="28" customWidth="1"/>
    <col min="3335" max="3335" width="0.625" style="28" customWidth="1"/>
    <col min="3336" max="3336" width="7.375" style="28" customWidth="1"/>
    <col min="3337" max="3337" width="0.625" style="28" customWidth="1"/>
    <col min="3338" max="3338" width="10" style="28" customWidth="1"/>
    <col min="3339" max="3339" width="0.625" style="28" customWidth="1"/>
    <col min="3340" max="3340" width="9.625" style="28" customWidth="1"/>
    <col min="3341" max="3341" width="0.625" style="28" customWidth="1"/>
    <col min="3342" max="3342" width="11.375" style="28" customWidth="1"/>
    <col min="3343" max="3343" width="0.625" style="28" customWidth="1"/>
    <col min="3344" max="3344" width="12.625" style="28" customWidth="1"/>
    <col min="3345" max="3345" width="0.625" style="28" customWidth="1"/>
    <col min="3346" max="3346" width="9.125" style="28"/>
    <col min="3347" max="3347" width="0.625" style="28" customWidth="1"/>
    <col min="3348" max="3348" width="8.625" style="28" customWidth="1"/>
    <col min="3349" max="3349" width="0.625" style="28" customWidth="1"/>
    <col min="3350" max="3350" width="9.375" style="28" customWidth="1"/>
    <col min="3351" max="3351" width="0.625" style="28" customWidth="1"/>
    <col min="3352" max="3352" width="9.625" style="28" customWidth="1"/>
    <col min="3353" max="3353" width="0.625" style="28" customWidth="1"/>
    <col min="3354" max="3354" width="11.625" style="28" customWidth="1"/>
    <col min="3355" max="3355" width="0.625" style="28" customWidth="1"/>
    <col min="3356" max="3356" width="8.625" style="28" customWidth="1"/>
    <col min="3357" max="3357" width="9.125" style="28"/>
    <col min="3358" max="3359" width="12" style="28" bestFit="1" customWidth="1"/>
    <col min="3360" max="3586" width="9.125" style="28"/>
    <col min="3587" max="3587" width="27" style="28" customWidth="1"/>
    <col min="3588" max="3588" width="4.375" style="28" customWidth="1"/>
    <col min="3589" max="3589" width="0.625" style="28" customWidth="1"/>
    <col min="3590" max="3590" width="9.375" style="28" customWidth="1"/>
    <col min="3591" max="3591" width="0.625" style="28" customWidth="1"/>
    <col min="3592" max="3592" width="7.375" style="28" customWidth="1"/>
    <col min="3593" max="3593" width="0.625" style="28" customWidth="1"/>
    <col min="3594" max="3594" width="10" style="28" customWidth="1"/>
    <col min="3595" max="3595" width="0.625" style="28" customWidth="1"/>
    <col min="3596" max="3596" width="9.625" style="28" customWidth="1"/>
    <col min="3597" max="3597" width="0.625" style="28" customWidth="1"/>
    <col min="3598" max="3598" width="11.375" style="28" customWidth="1"/>
    <col min="3599" max="3599" width="0.625" style="28" customWidth="1"/>
    <col min="3600" max="3600" width="12.625" style="28" customWidth="1"/>
    <col min="3601" max="3601" width="0.625" style="28" customWidth="1"/>
    <col min="3602" max="3602" width="9.125" style="28"/>
    <col min="3603" max="3603" width="0.625" style="28" customWidth="1"/>
    <col min="3604" max="3604" width="8.625" style="28" customWidth="1"/>
    <col min="3605" max="3605" width="0.625" style="28" customWidth="1"/>
    <col min="3606" max="3606" width="9.375" style="28" customWidth="1"/>
    <col min="3607" max="3607" width="0.625" style="28" customWidth="1"/>
    <col min="3608" max="3608" width="9.625" style="28" customWidth="1"/>
    <col min="3609" max="3609" width="0.625" style="28" customWidth="1"/>
    <col min="3610" max="3610" width="11.625" style="28" customWidth="1"/>
    <col min="3611" max="3611" width="0.625" style="28" customWidth="1"/>
    <col min="3612" max="3612" width="8.625" style="28" customWidth="1"/>
    <col min="3613" max="3613" width="9.125" style="28"/>
    <col min="3614" max="3615" width="12" style="28" bestFit="1" customWidth="1"/>
    <col min="3616" max="3842" width="9.125" style="28"/>
    <col min="3843" max="3843" width="27" style="28" customWidth="1"/>
    <col min="3844" max="3844" width="4.375" style="28" customWidth="1"/>
    <col min="3845" max="3845" width="0.625" style="28" customWidth="1"/>
    <col min="3846" max="3846" width="9.375" style="28" customWidth="1"/>
    <col min="3847" max="3847" width="0.625" style="28" customWidth="1"/>
    <col min="3848" max="3848" width="7.375" style="28" customWidth="1"/>
    <col min="3849" max="3849" width="0.625" style="28" customWidth="1"/>
    <col min="3850" max="3850" width="10" style="28" customWidth="1"/>
    <col min="3851" max="3851" width="0.625" style="28" customWidth="1"/>
    <col min="3852" max="3852" width="9.625" style="28" customWidth="1"/>
    <col min="3853" max="3853" width="0.625" style="28" customWidth="1"/>
    <col min="3854" max="3854" width="11.375" style="28" customWidth="1"/>
    <col min="3855" max="3855" width="0.625" style="28" customWidth="1"/>
    <col min="3856" max="3856" width="12.625" style="28" customWidth="1"/>
    <col min="3857" max="3857" width="0.625" style="28" customWidth="1"/>
    <col min="3858" max="3858" width="9.125" style="28"/>
    <col min="3859" max="3859" width="0.625" style="28" customWidth="1"/>
    <col min="3860" max="3860" width="8.625" style="28" customWidth="1"/>
    <col min="3861" max="3861" width="0.625" style="28" customWidth="1"/>
    <col min="3862" max="3862" width="9.375" style="28" customWidth="1"/>
    <col min="3863" max="3863" width="0.625" style="28" customWidth="1"/>
    <col min="3864" max="3864" width="9.625" style="28" customWidth="1"/>
    <col min="3865" max="3865" width="0.625" style="28" customWidth="1"/>
    <col min="3866" max="3866" width="11.625" style="28" customWidth="1"/>
    <col min="3867" max="3867" width="0.625" style="28" customWidth="1"/>
    <col min="3868" max="3868" width="8.625" style="28" customWidth="1"/>
    <col min="3869" max="3869" width="9.125" style="28"/>
    <col min="3870" max="3871" width="12" style="28" bestFit="1" customWidth="1"/>
    <col min="3872" max="4098" width="9.125" style="28"/>
    <col min="4099" max="4099" width="27" style="28" customWidth="1"/>
    <col min="4100" max="4100" width="4.375" style="28" customWidth="1"/>
    <col min="4101" max="4101" width="0.625" style="28" customWidth="1"/>
    <col min="4102" max="4102" width="9.375" style="28" customWidth="1"/>
    <col min="4103" max="4103" width="0.625" style="28" customWidth="1"/>
    <col min="4104" max="4104" width="7.375" style="28" customWidth="1"/>
    <col min="4105" max="4105" width="0.625" style="28" customWidth="1"/>
    <col min="4106" max="4106" width="10" style="28" customWidth="1"/>
    <col min="4107" max="4107" width="0.625" style="28" customWidth="1"/>
    <col min="4108" max="4108" width="9.625" style="28" customWidth="1"/>
    <col min="4109" max="4109" width="0.625" style="28" customWidth="1"/>
    <col min="4110" max="4110" width="11.375" style="28" customWidth="1"/>
    <col min="4111" max="4111" width="0.625" style="28" customWidth="1"/>
    <col min="4112" max="4112" width="12.625" style="28" customWidth="1"/>
    <col min="4113" max="4113" width="0.625" style="28" customWidth="1"/>
    <col min="4114" max="4114" width="9.125" style="28"/>
    <col min="4115" max="4115" width="0.625" style="28" customWidth="1"/>
    <col min="4116" max="4116" width="8.625" style="28" customWidth="1"/>
    <col min="4117" max="4117" width="0.625" style="28" customWidth="1"/>
    <col min="4118" max="4118" width="9.375" style="28" customWidth="1"/>
    <col min="4119" max="4119" width="0.625" style="28" customWidth="1"/>
    <col min="4120" max="4120" width="9.625" style="28" customWidth="1"/>
    <col min="4121" max="4121" width="0.625" style="28" customWidth="1"/>
    <col min="4122" max="4122" width="11.625" style="28" customWidth="1"/>
    <col min="4123" max="4123" width="0.625" style="28" customWidth="1"/>
    <col min="4124" max="4124" width="8.625" style="28" customWidth="1"/>
    <col min="4125" max="4125" width="9.125" style="28"/>
    <col min="4126" max="4127" width="12" style="28" bestFit="1" customWidth="1"/>
    <col min="4128" max="4354" width="9.125" style="28"/>
    <col min="4355" max="4355" width="27" style="28" customWidth="1"/>
    <col min="4356" max="4356" width="4.375" style="28" customWidth="1"/>
    <col min="4357" max="4357" width="0.625" style="28" customWidth="1"/>
    <col min="4358" max="4358" width="9.375" style="28" customWidth="1"/>
    <col min="4359" max="4359" width="0.625" style="28" customWidth="1"/>
    <col min="4360" max="4360" width="7.375" style="28" customWidth="1"/>
    <col min="4361" max="4361" width="0.625" style="28" customWidth="1"/>
    <col min="4362" max="4362" width="10" style="28" customWidth="1"/>
    <col min="4363" max="4363" width="0.625" style="28" customWidth="1"/>
    <col min="4364" max="4364" width="9.625" style="28" customWidth="1"/>
    <col min="4365" max="4365" width="0.625" style="28" customWidth="1"/>
    <col min="4366" max="4366" width="11.375" style="28" customWidth="1"/>
    <col min="4367" max="4367" width="0.625" style="28" customWidth="1"/>
    <col min="4368" max="4368" width="12.625" style="28" customWidth="1"/>
    <col min="4369" max="4369" width="0.625" style="28" customWidth="1"/>
    <col min="4370" max="4370" width="9.125" style="28"/>
    <col min="4371" max="4371" width="0.625" style="28" customWidth="1"/>
    <col min="4372" max="4372" width="8.625" style="28" customWidth="1"/>
    <col min="4373" max="4373" width="0.625" style="28" customWidth="1"/>
    <col min="4374" max="4374" width="9.375" style="28" customWidth="1"/>
    <col min="4375" max="4375" width="0.625" style="28" customWidth="1"/>
    <col min="4376" max="4376" width="9.625" style="28" customWidth="1"/>
    <col min="4377" max="4377" width="0.625" style="28" customWidth="1"/>
    <col min="4378" max="4378" width="11.625" style="28" customWidth="1"/>
    <col min="4379" max="4379" width="0.625" style="28" customWidth="1"/>
    <col min="4380" max="4380" width="8.625" style="28" customWidth="1"/>
    <col min="4381" max="4381" width="9.125" style="28"/>
    <col min="4382" max="4383" width="12" style="28" bestFit="1" customWidth="1"/>
    <col min="4384" max="4610" width="9.125" style="28"/>
    <col min="4611" max="4611" width="27" style="28" customWidth="1"/>
    <col min="4612" max="4612" width="4.375" style="28" customWidth="1"/>
    <col min="4613" max="4613" width="0.625" style="28" customWidth="1"/>
    <col min="4614" max="4614" width="9.375" style="28" customWidth="1"/>
    <col min="4615" max="4615" width="0.625" style="28" customWidth="1"/>
    <col min="4616" max="4616" width="7.375" style="28" customWidth="1"/>
    <col min="4617" max="4617" width="0.625" style="28" customWidth="1"/>
    <col min="4618" max="4618" width="10" style="28" customWidth="1"/>
    <col min="4619" max="4619" width="0.625" style="28" customWidth="1"/>
    <col min="4620" max="4620" width="9.625" style="28" customWidth="1"/>
    <col min="4621" max="4621" width="0.625" style="28" customWidth="1"/>
    <col min="4622" max="4622" width="11.375" style="28" customWidth="1"/>
    <col min="4623" max="4623" width="0.625" style="28" customWidth="1"/>
    <col min="4624" max="4624" width="12.625" style="28" customWidth="1"/>
    <col min="4625" max="4625" width="0.625" style="28" customWidth="1"/>
    <col min="4626" max="4626" width="9.125" style="28"/>
    <col min="4627" max="4627" width="0.625" style="28" customWidth="1"/>
    <col min="4628" max="4628" width="8.625" style="28" customWidth="1"/>
    <col min="4629" max="4629" width="0.625" style="28" customWidth="1"/>
    <col min="4630" max="4630" width="9.375" style="28" customWidth="1"/>
    <col min="4631" max="4631" width="0.625" style="28" customWidth="1"/>
    <col min="4632" max="4632" width="9.625" style="28" customWidth="1"/>
    <col min="4633" max="4633" width="0.625" style="28" customWidth="1"/>
    <col min="4634" max="4634" width="11.625" style="28" customWidth="1"/>
    <col min="4635" max="4635" width="0.625" style="28" customWidth="1"/>
    <col min="4636" max="4636" width="8.625" style="28" customWidth="1"/>
    <col min="4637" max="4637" width="9.125" style="28"/>
    <col min="4638" max="4639" width="12" style="28" bestFit="1" customWidth="1"/>
    <col min="4640" max="4866" width="9.125" style="28"/>
    <col min="4867" max="4867" width="27" style="28" customWidth="1"/>
    <col min="4868" max="4868" width="4.375" style="28" customWidth="1"/>
    <col min="4869" max="4869" width="0.625" style="28" customWidth="1"/>
    <col min="4870" max="4870" width="9.375" style="28" customWidth="1"/>
    <col min="4871" max="4871" width="0.625" style="28" customWidth="1"/>
    <col min="4872" max="4872" width="7.375" style="28" customWidth="1"/>
    <col min="4873" max="4873" width="0.625" style="28" customWidth="1"/>
    <col min="4874" max="4874" width="10" style="28" customWidth="1"/>
    <col min="4875" max="4875" width="0.625" style="28" customWidth="1"/>
    <col min="4876" max="4876" width="9.625" style="28" customWidth="1"/>
    <col min="4877" max="4877" width="0.625" style="28" customWidth="1"/>
    <col min="4878" max="4878" width="11.375" style="28" customWidth="1"/>
    <col min="4879" max="4879" width="0.625" style="28" customWidth="1"/>
    <col min="4880" max="4880" width="12.625" style="28" customWidth="1"/>
    <col min="4881" max="4881" width="0.625" style="28" customWidth="1"/>
    <col min="4882" max="4882" width="9.125" style="28"/>
    <col min="4883" max="4883" width="0.625" style="28" customWidth="1"/>
    <col min="4884" max="4884" width="8.625" style="28" customWidth="1"/>
    <col min="4885" max="4885" width="0.625" style="28" customWidth="1"/>
    <col min="4886" max="4886" width="9.375" style="28" customWidth="1"/>
    <col min="4887" max="4887" width="0.625" style="28" customWidth="1"/>
    <col min="4888" max="4888" width="9.625" style="28" customWidth="1"/>
    <col min="4889" max="4889" width="0.625" style="28" customWidth="1"/>
    <col min="4890" max="4890" width="11.625" style="28" customWidth="1"/>
    <col min="4891" max="4891" width="0.625" style="28" customWidth="1"/>
    <col min="4892" max="4892" width="8.625" style="28" customWidth="1"/>
    <col min="4893" max="4893" width="9.125" style="28"/>
    <col min="4894" max="4895" width="12" style="28" bestFit="1" customWidth="1"/>
    <col min="4896" max="5122" width="9.125" style="28"/>
    <col min="5123" max="5123" width="27" style="28" customWidth="1"/>
    <col min="5124" max="5124" width="4.375" style="28" customWidth="1"/>
    <col min="5125" max="5125" width="0.625" style="28" customWidth="1"/>
    <col min="5126" max="5126" width="9.375" style="28" customWidth="1"/>
    <col min="5127" max="5127" width="0.625" style="28" customWidth="1"/>
    <col min="5128" max="5128" width="7.375" style="28" customWidth="1"/>
    <col min="5129" max="5129" width="0.625" style="28" customWidth="1"/>
    <col min="5130" max="5130" width="10" style="28" customWidth="1"/>
    <col min="5131" max="5131" width="0.625" style="28" customWidth="1"/>
    <col min="5132" max="5132" width="9.625" style="28" customWidth="1"/>
    <col min="5133" max="5133" width="0.625" style="28" customWidth="1"/>
    <col min="5134" max="5134" width="11.375" style="28" customWidth="1"/>
    <col min="5135" max="5135" width="0.625" style="28" customWidth="1"/>
    <col min="5136" max="5136" width="12.625" style="28" customWidth="1"/>
    <col min="5137" max="5137" width="0.625" style="28" customWidth="1"/>
    <col min="5138" max="5138" width="9.125" style="28"/>
    <col min="5139" max="5139" width="0.625" style="28" customWidth="1"/>
    <col min="5140" max="5140" width="8.625" style="28" customWidth="1"/>
    <col min="5141" max="5141" width="0.625" style="28" customWidth="1"/>
    <col min="5142" max="5142" width="9.375" style="28" customWidth="1"/>
    <col min="5143" max="5143" width="0.625" style="28" customWidth="1"/>
    <col min="5144" max="5144" width="9.625" style="28" customWidth="1"/>
    <col min="5145" max="5145" width="0.625" style="28" customWidth="1"/>
    <col min="5146" max="5146" width="11.625" style="28" customWidth="1"/>
    <col min="5147" max="5147" width="0.625" style="28" customWidth="1"/>
    <col min="5148" max="5148" width="8.625" style="28" customWidth="1"/>
    <col min="5149" max="5149" width="9.125" style="28"/>
    <col min="5150" max="5151" width="12" style="28" bestFit="1" customWidth="1"/>
    <col min="5152" max="5378" width="9.125" style="28"/>
    <col min="5379" max="5379" width="27" style="28" customWidth="1"/>
    <col min="5380" max="5380" width="4.375" style="28" customWidth="1"/>
    <col min="5381" max="5381" width="0.625" style="28" customWidth="1"/>
    <col min="5382" max="5382" width="9.375" style="28" customWidth="1"/>
    <col min="5383" max="5383" width="0.625" style="28" customWidth="1"/>
    <col min="5384" max="5384" width="7.375" style="28" customWidth="1"/>
    <col min="5385" max="5385" width="0.625" style="28" customWidth="1"/>
    <col min="5386" max="5386" width="10" style="28" customWidth="1"/>
    <col min="5387" max="5387" width="0.625" style="28" customWidth="1"/>
    <col min="5388" max="5388" width="9.625" style="28" customWidth="1"/>
    <col min="5389" max="5389" width="0.625" style="28" customWidth="1"/>
    <col min="5390" max="5390" width="11.375" style="28" customWidth="1"/>
    <col min="5391" max="5391" width="0.625" style="28" customWidth="1"/>
    <col min="5392" max="5392" width="12.625" style="28" customWidth="1"/>
    <col min="5393" max="5393" width="0.625" style="28" customWidth="1"/>
    <col min="5394" max="5394" width="9.125" style="28"/>
    <col min="5395" max="5395" width="0.625" style="28" customWidth="1"/>
    <col min="5396" max="5396" width="8.625" style="28" customWidth="1"/>
    <col min="5397" max="5397" width="0.625" style="28" customWidth="1"/>
    <col min="5398" max="5398" width="9.375" style="28" customWidth="1"/>
    <col min="5399" max="5399" width="0.625" style="28" customWidth="1"/>
    <col min="5400" max="5400" width="9.625" style="28" customWidth="1"/>
    <col min="5401" max="5401" width="0.625" style="28" customWidth="1"/>
    <col min="5402" max="5402" width="11.625" style="28" customWidth="1"/>
    <col min="5403" max="5403" width="0.625" style="28" customWidth="1"/>
    <col min="5404" max="5404" width="8.625" style="28" customWidth="1"/>
    <col min="5405" max="5405" width="9.125" style="28"/>
    <col min="5406" max="5407" width="12" style="28" bestFit="1" customWidth="1"/>
    <col min="5408" max="5634" width="9.125" style="28"/>
    <col min="5635" max="5635" width="27" style="28" customWidth="1"/>
    <col min="5636" max="5636" width="4.375" style="28" customWidth="1"/>
    <col min="5637" max="5637" width="0.625" style="28" customWidth="1"/>
    <col min="5638" max="5638" width="9.375" style="28" customWidth="1"/>
    <col min="5639" max="5639" width="0.625" style="28" customWidth="1"/>
    <col min="5640" max="5640" width="7.375" style="28" customWidth="1"/>
    <col min="5641" max="5641" width="0.625" style="28" customWidth="1"/>
    <col min="5642" max="5642" width="10" style="28" customWidth="1"/>
    <col min="5643" max="5643" width="0.625" style="28" customWidth="1"/>
    <col min="5644" max="5644" width="9.625" style="28" customWidth="1"/>
    <col min="5645" max="5645" width="0.625" style="28" customWidth="1"/>
    <col min="5646" max="5646" width="11.375" style="28" customWidth="1"/>
    <col min="5647" max="5647" width="0.625" style="28" customWidth="1"/>
    <col min="5648" max="5648" width="12.625" style="28" customWidth="1"/>
    <col min="5649" max="5649" width="0.625" style="28" customWidth="1"/>
    <col min="5650" max="5650" width="9.125" style="28"/>
    <col min="5651" max="5651" width="0.625" style="28" customWidth="1"/>
    <col min="5652" max="5652" width="8.625" style="28" customWidth="1"/>
    <col min="5653" max="5653" width="0.625" style="28" customWidth="1"/>
    <col min="5654" max="5654" width="9.375" style="28" customWidth="1"/>
    <col min="5655" max="5655" width="0.625" style="28" customWidth="1"/>
    <col min="5656" max="5656" width="9.625" style="28" customWidth="1"/>
    <col min="5657" max="5657" width="0.625" style="28" customWidth="1"/>
    <col min="5658" max="5658" width="11.625" style="28" customWidth="1"/>
    <col min="5659" max="5659" width="0.625" style="28" customWidth="1"/>
    <col min="5660" max="5660" width="8.625" style="28" customWidth="1"/>
    <col min="5661" max="5661" width="9.125" style="28"/>
    <col min="5662" max="5663" width="12" style="28" bestFit="1" customWidth="1"/>
    <col min="5664" max="5890" width="9.125" style="28"/>
    <col min="5891" max="5891" width="27" style="28" customWidth="1"/>
    <col min="5892" max="5892" width="4.375" style="28" customWidth="1"/>
    <col min="5893" max="5893" width="0.625" style="28" customWidth="1"/>
    <col min="5894" max="5894" width="9.375" style="28" customWidth="1"/>
    <col min="5895" max="5895" width="0.625" style="28" customWidth="1"/>
    <col min="5896" max="5896" width="7.375" style="28" customWidth="1"/>
    <col min="5897" max="5897" width="0.625" style="28" customWidth="1"/>
    <col min="5898" max="5898" width="10" style="28" customWidth="1"/>
    <col min="5899" max="5899" width="0.625" style="28" customWidth="1"/>
    <col min="5900" max="5900" width="9.625" style="28" customWidth="1"/>
    <col min="5901" max="5901" width="0.625" style="28" customWidth="1"/>
    <col min="5902" max="5902" width="11.375" style="28" customWidth="1"/>
    <col min="5903" max="5903" width="0.625" style="28" customWidth="1"/>
    <col min="5904" max="5904" width="12.625" style="28" customWidth="1"/>
    <col min="5905" max="5905" width="0.625" style="28" customWidth="1"/>
    <col min="5906" max="5906" width="9.125" style="28"/>
    <col min="5907" max="5907" width="0.625" style="28" customWidth="1"/>
    <col min="5908" max="5908" width="8.625" style="28" customWidth="1"/>
    <col min="5909" max="5909" width="0.625" style="28" customWidth="1"/>
    <col min="5910" max="5910" width="9.375" style="28" customWidth="1"/>
    <col min="5911" max="5911" width="0.625" style="28" customWidth="1"/>
    <col min="5912" max="5912" width="9.625" style="28" customWidth="1"/>
    <col min="5913" max="5913" width="0.625" style="28" customWidth="1"/>
    <col min="5914" max="5914" width="11.625" style="28" customWidth="1"/>
    <col min="5915" max="5915" width="0.625" style="28" customWidth="1"/>
    <col min="5916" max="5916" width="8.625" style="28" customWidth="1"/>
    <col min="5917" max="5917" width="9.125" style="28"/>
    <col min="5918" max="5919" width="12" style="28" bestFit="1" customWidth="1"/>
    <col min="5920" max="6146" width="9.125" style="28"/>
    <col min="6147" max="6147" width="27" style="28" customWidth="1"/>
    <col min="6148" max="6148" width="4.375" style="28" customWidth="1"/>
    <col min="6149" max="6149" width="0.625" style="28" customWidth="1"/>
    <col min="6150" max="6150" width="9.375" style="28" customWidth="1"/>
    <col min="6151" max="6151" width="0.625" style="28" customWidth="1"/>
    <col min="6152" max="6152" width="7.375" style="28" customWidth="1"/>
    <col min="6153" max="6153" width="0.625" style="28" customWidth="1"/>
    <col min="6154" max="6154" width="10" style="28" customWidth="1"/>
    <col min="6155" max="6155" width="0.625" style="28" customWidth="1"/>
    <col min="6156" max="6156" width="9.625" style="28" customWidth="1"/>
    <col min="6157" max="6157" width="0.625" style="28" customWidth="1"/>
    <col min="6158" max="6158" width="11.375" style="28" customWidth="1"/>
    <col min="6159" max="6159" width="0.625" style="28" customWidth="1"/>
    <col min="6160" max="6160" width="12.625" style="28" customWidth="1"/>
    <col min="6161" max="6161" width="0.625" style="28" customWidth="1"/>
    <col min="6162" max="6162" width="9.125" style="28"/>
    <col min="6163" max="6163" width="0.625" style="28" customWidth="1"/>
    <col min="6164" max="6164" width="8.625" style="28" customWidth="1"/>
    <col min="6165" max="6165" width="0.625" style="28" customWidth="1"/>
    <col min="6166" max="6166" width="9.375" style="28" customWidth="1"/>
    <col min="6167" max="6167" width="0.625" style="28" customWidth="1"/>
    <col min="6168" max="6168" width="9.625" style="28" customWidth="1"/>
    <col min="6169" max="6169" width="0.625" style="28" customWidth="1"/>
    <col min="6170" max="6170" width="11.625" style="28" customWidth="1"/>
    <col min="6171" max="6171" width="0.625" style="28" customWidth="1"/>
    <col min="6172" max="6172" width="8.625" style="28" customWidth="1"/>
    <col min="6173" max="6173" width="9.125" style="28"/>
    <col min="6174" max="6175" width="12" style="28" bestFit="1" customWidth="1"/>
    <col min="6176" max="6402" width="9.125" style="28"/>
    <col min="6403" max="6403" width="27" style="28" customWidth="1"/>
    <col min="6404" max="6404" width="4.375" style="28" customWidth="1"/>
    <col min="6405" max="6405" width="0.625" style="28" customWidth="1"/>
    <col min="6406" max="6406" width="9.375" style="28" customWidth="1"/>
    <col min="6407" max="6407" width="0.625" style="28" customWidth="1"/>
    <col min="6408" max="6408" width="7.375" style="28" customWidth="1"/>
    <col min="6409" max="6409" width="0.625" style="28" customWidth="1"/>
    <col min="6410" max="6410" width="10" style="28" customWidth="1"/>
    <col min="6411" max="6411" width="0.625" style="28" customWidth="1"/>
    <col min="6412" max="6412" width="9.625" style="28" customWidth="1"/>
    <col min="6413" max="6413" width="0.625" style="28" customWidth="1"/>
    <col min="6414" max="6414" width="11.375" style="28" customWidth="1"/>
    <col min="6415" max="6415" width="0.625" style="28" customWidth="1"/>
    <col min="6416" max="6416" width="12.625" style="28" customWidth="1"/>
    <col min="6417" max="6417" width="0.625" style="28" customWidth="1"/>
    <col min="6418" max="6418" width="9.125" style="28"/>
    <col min="6419" max="6419" width="0.625" style="28" customWidth="1"/>
    <col min="6420" max="6420" width="8.625" style="28" customWidth="1"/>
    <col min="6421" max="6421" width="0.625" style="28" customWidth="1"/>
    <col min="6422" max="6422" width="9.375" style="28" customWidth="1"/>
    <col min="6423" max="6423" width="0.625" style="28" customWidth="1"/>
    <col min="6424" max="6424" width="9.625" style="28" customWidth="1"/>
    <col min="6425" max="6425" width="0.625" style="28" customWidth="1"/>
    <col min="6426" max="6426" width="11.625" style="28" customWidth="1"/>
    <col min="6427" max="6427" width="0.625" style="28" customWidth="1"/>
    <col min="6428" max="6428" width="8.625" style="28" customWidth="1"/>
    <col min="6429" max="6429" width="9.125" style="28"/>
    <col min="6430" max="6431" width="12" style="28" bestFit="1" customWidth="1"/>
    <col min="6432" max="6658" width="9.125" style="28"/>
    <col min="6659" max="6659" width="27" style="28" customWidth="1"/>
    <col min="6660" max="6660" width="4.375" style="28" customWidth="1"/>
    <col min="6661" max="6661" width="0.625" style="28" customWidth="1"/>
    <col min="6662" max="6662" width="9.375" style="28" customWidth="1"/>
    <col min="6663" max="6663" width="0.625" style="28" customWidth="1"/>
    <col min="6664" max="6664" width="7.375" style="28" customWidth="1"/>
    <col min="6665" max="6665" width="0.625" style="28" customWidth="1"/>
    <col min="6666" max="6666" width="10" style="28" customWidth="1"/>
    <col min="6667" max="6667" width="0.625" style="28" customWidth="1"/>
    <col min="6668" max="6668" width="9.625" style="28" customWidth="1"/>
    <col min="6669" max="6669" width="0.625" style="28" customWidth="1"/>
    <col min="6670" max="6670" width="11.375" style="28" customWidth="1"/>
    <col min="6671" max="6671" width="0.625" style="28" customWidth="1"/>
    <col min="6672" max="6672" width="12.625" style="28" customWidth="1"/>
    <col min="6673" max="6673" width="0.625" style="28" customWidth="1"/>
    <col min="6674" max="6674" width="9.125" style="28"/>
    <col min="6675" max="6675" width="0.625" style="28" customWidth="1"/>
    <col min="6676" max="6676" width="8.625" style="28" customWidth="1"/>
    <col min="6677" max="6677" width="0.625" style="28" customWidth="1"/>
    <col min="6678" max="6678" width="9.375" style="28" customWidth="1"/>
    <col min="6679" max="6679" width="0.625" style="28" customWidth="1"/>
    <col min="6680" max="6680" width="9.625" style="28" customWidth="1"/>
    <col min="6681" max="6681" width="0.625" style="28" customWidth="1"/>
    <col min="6682" max="6682" width="11.625" style="28" customWidth="1"/>
    <col min="6683" max="6683" width="0.625" style="28" customWidth="1"/>
    <col min="6684" max="6684" width="8.625" style="28" customWidth="1"/>
    <col min="6685" max="6685" width="9.125" style="28"/>
    <col min="6686" max="6687" width="12" style="28" bestFit="1" customWidth="1"/>
    <col min="6688" max="6914" width="9.125" style="28"/>
    <col min="6915" max="6915" width="27" style="28" customWidth="1"/>
    <col min="6916" max="6916" width="4.375" style="28" customWidth="1"/>
    <col min="6917" max="6917" width="0.625" style="28" customWidth="1"/>
    <col min="6918" max="6918" width="9.375" style="28" customWidth="1"/>
    <col min="6919" max="6919" width="0.625" style="28" customWidth="1"/>
    <col min="6920" max="6920" width="7.375" style="28" customWidth="1"/>
    <col min="6921" max="6921" width="0.625" style="28" customWidth="1"/>
    <col min="6922" max="6922" width="10" style="28" customWidth="1"/>
    <col min="6923" max="6923" width="0.625" style="28" customWidth="1"/>
    <col min="6924" max="6924" width="9.625" style="28" customWidth="1"/>
    <col min="6925" max="6925" width="0.625" style="28" customWidth="1"/>
    <col min="6926" max="6926" width="11.375" style="28" customWidth="1"/>
    <col min="6927" max="6927" width="0.625" style="28" customWidth="1"/>
    <col min="6928" max="6928" width="12.625" style="28" customWidth="1"/>
    <col min="6929" max="6929" width="0.625" style="28" customWidth="1"/>
    <col min="6930" max="6930" width="9.125" style="28"/>
    <col min="6931" max="6931" width="0.625" style="28" customWidth="1"/>
    <col min="6932" max="6932" width="8.625" style="28" customWidth="1"/>
    <col min="6933" max="6933" width="0.625" style="28" customWidth="1"/>
    <col min="6934" max="6934" width="9.375" style="28" customWidth="1"/>
    <col min="6935" max="6935" width="0.625" style="28" customWidth="1"/>
    <col min="6936" max="6936" width="9.625" style="28" customWidth="1"/>
    <col min="6937" max="6937" width="0.625" style="28" customWidth="1"/>
    <col min="6938" max="6938" width="11.625" style="28" customWidth="1"/>
    <col min="6939" max="6939" width="0.625" style="28" customWidth="1"/>
    <col min="6940" max="6940" width="8.625" style="28" customWidth="1"/>
    <col min="6941" max="6941" width="9.125" style="28"/>
    <col min="6942" max="6943" width="12" style="28" bestFit="1" customWidth="1"/>
    <col min="6944" max="7170" width="9.125" style="28"/>
    <col min="7171" max="7171" width="27" style="28" customWidth="1"/>
    <col min="7172" max="7172" width="4.375" style="28" customWidth="1"/>
    <col min="7173" max="7173" width="0.625" style="28" customWidth="1"/>
    <col min="7174" max="7174" width="9.375" style="28" customWidth="1"/>
    <col min="7175" max="7175" width="0.625" style="28" customWidth="1"/>
    <col min="7176" max="7176" width="7.375" style="28" customWidth="1"/>
    <col min="7177" max="7177" width="0.625" style="28" customWidth="1"/>
    <col min="7178" max="7178" width="10" style="28" customWidth="1"/>
    <col min="7179" max="7179" width="0.625" style="28" customWidth="1"/>
    <col min="7180" max="7180" width="9.625" style="28" customWidth="1"/>
    <col min="7181" max="7181" width="0.625" style="28" customWidth="1"/>
    <col min="7182" max="7182" width="11.375" style="28" customWidth="1"/>
    <col min="7183" max="7183" width="0.625" style="28" customWidth="1"/>
    <col min="7184" max="7184" width="12.625" style="28" customWidth="1"/>
    <col min="7185" max="7185" width="0.625" style="28" customWidth="1"/>
    <col min="7186" max="7186" width="9.125" style="28"/>
    <col min="7187" max="7187" width="0.625" style="28" customWidth="1"/>
    <col min="7188" max="7188" width="8.625" style="28" customWidth="1"/>
    <col min="7189" max="7189" width="0.625" style="28" customWidth="1"/>
    <col min="7190" max="7190" width="9.375" style="28" customWidth="1"/>
    <col min="7191" max="7191" width="0.625" style="28" customWidth="1"/>
    <col min="7192" max="7192" width="9.625" style="28" customWidth="1"/>
    <col min="7193" max="7193" width="0.625" style="28" customWidth="1"/>
    <col min="7194" max="7194" width="11.625" style="28" customWidth="1"/>
    <col min="7195" max="7195" width="0.625" style="28" customWidth="1"/>
    <col min="7196" max="7196" width="8.625" style="28" customWidth="1"/>
    <col min="7197" max="7197" width="9.125" style="28"/>
    <col min="7198" max="7199" width="12" style="28" bestFit="1" customWidth="1"/>
    <col min="7200" max="7426" width="9.125" style="28"/>
    <col min="7427" max="7427" width="27" style="28" customWidth="1"/>
    <col min="7428" max="7428" width="4.375" style="28" customWidth="1"/>
    <col min="7429" max="7429" width="0.625" style="28" customWidth="1"/>
    <col min="7430" max="7430" width="9.375" style="28" customWidth="1"/>
    <col min="7431" max="7431" width="0.625" style="28" customWidth="1"/>
    <col min="7432" max="7432" width="7.375" style="28" customWidth="1"/>
    <col min="7433" max="7433" width="0.625" style="28" customWidth="1"/>
    <col min="7434" max="7434" width="10" style="28" customWidth="1"/>
    <col min="7435" max="7435" width="0.625" style="28" customWidth="1"/>
    <col min="7436" max="7436" width="9.625" style="28" customWidth="1"/>
    <col min="7437" max="7437" width="0.625" style="28" customWidth="1"/>
    <col min="7438" max="7438" width="11.375" style="28" customWidth="1"/>
    <col min="7439" max="7439" width="0.625" style="28" customWidth="1"/>
    <col min="7440" max="7440" width="12.625" style="28" customWidth="1"/>
    <col min="7441" max="7441" width="0.625" style="28" customWidth="1"/>
    <col min="7442" max="7442" width="9.125" style="28"/>
    <col min="7443" max="7443" width="0.625" style="28" customWidth="1"/>
    <col min="7444" max="7444" width="8.625" style="28" customWidth="1"/>
    <col min="7445" max="7445" width="0.625" style="28" customWidth="1"/>
    <col min="7446" max="7446" width="9.375" style="28" customWidth="1"/>
    <col min="7447" max="7447" width="0.625" style="28" customWidth="1"/>
    <col min="7448" max="7448" width="9.625" style="28" customWidth="1"/>
    <col min="7449" max="7449" width="0.625" style="28" customWidth="1"/>
    <col min="7450" max="7450" width="11.625" style="28" customWidth="1"/>
    <col min="7451" max="7451" width="0.625" style="28" customWidth="1"/>
    <col min="7452" max="7452" width="8.625" style="28" customWidth="1"/>
    <col min="7453" max="7453" width="9.125" style="28"/>
    <col min="7454" max="7455" width="12" style="28" bestFit="1" customWidth="1"/>
    <col min="7456" max="7682" width="9.125" style="28"/>
    <col min="7683" max="7683" width="27" style="28" customWidth="1"/>
    <col min="7684" max="7684" width="4.375" style="28" customWidth="1"/>
    <col min="7685" max="7685" width="0.625" style="28" customWidth="1"/>
    <col min="7686" max="7686" width="9.375" style="28" customWidth="1"/>
    <col min="7687" max="7687" width="0.625" style="28" customWidth="1"/>
    <col min="7688" max="7688" width="7.375" style="28" customWidth="1"/>
    <col min="7689" max="7689" width="0.625" style="28" customWidth="1"/>
    <col min="7690" max="7690" width="10" style="28" customWidth="1"/>
    <col min="7691" max="7691" width="0.625" style="28" customWidth="1"/>
    <col min="7692" max="7692" width="9.625" style="28" customWidth="1"/>
    <col min="7693" max="7693" width="0.625" style="28" customWidth="1"/>
    <col min="7694" max="7694" width="11.375" style="28" customWidth="1"/>
    <col min="7695" max="7695" width="0.625" style="28" customWidth="1"/>
    <col min="7696" max="7696" width="12.625" style="28" customWidth="1"/>
    <col min="7697" max="7697" width="0.625" style="28" customWidth="1"/>
    <col min="7698" max="7698" width="9.125" style="28"/>
    <col min="7699" max="7699" width="0.625" style="28" customWidth="1"/>
    <col min="7700" max="7700" width="8.625" style="28" customWidth="1"/>
    <col min="7701" max="7701" width="0.625" style="28" customWidth="1"/>
    <col min="7702" max="7702" width="9.375" style="28" customWidth="1"/>
    <col min="7703" max="7703" width="0.625" style="28" customWidth="1"/>
    <col min="7704" max="7704" width="9.625" style="28" customWidth="1"/>
    <col min="7705" max="7705" width="0.625" style="28" customWidth="1"/>
    <col min="7706" max="7706" width="11.625" style="28" customWidth="1"/>
    <col min="7707" max="7707" width="0.625" style="28" customWidth="1"/>
    <col min="7708" max="7708" width="8.625" style="28" customWidth="1"/>
    <col min="7709" max="7709" width="9.125" style="28"/>
    <col min="7710" max="7711" width="12" style="28" bestFit="1" customWidth="1"/>
    <col min="7712" max="7938" width="9.125" style="28"/>
    <col min="7939" max="7939" width="27" style="28" customWidth="1"/>
    <col min="7940" max="7940" width="4.375" style="28" customWidth="1"/>
    <col min="7941" max="7941" width="0.625" style="28" customWidth="1"/>
    <col min="7942" max="7942" width="9.375" style="28" customWidth="1"/>
    <col min="7943" max="7943" width="0.625" style="28" customWidth="1"/>
    <col min="7944" max="7944" width="7.375" style="28" customWidth="1"/>
    <col min="7945" max="7945" width="0.625" style="28" customWidth="1"/>
    <col min="7946" max="7946" width="10" style="28" customWidth="1"/>
    <col min="7947" max="7947" width="0.625" style="28" customWidth="1"/>
    <col min="7948" max="7948" width="9.625" style="28" customWidth="1"/>
    <col min="7949" max="7949" width="0.625" style="28" customWidth="1"/>
    <col min="7950" max="7950" width="11.375" style="28" customWidth="1"/>
    <col min="7951" max="7951" width="0.625" style="28" customWidth="1"/>
    <col min="7952" max="7952" width="12.625" style="28" customWidth="1"/>
    <col min="7953" max="7953" width="0.625" style="28" customWidth="1"/>
    <col min="7954" max="7954" width="9.125" style="28"/>
    <col min="7955" max="7955" width="0.625" style="28" customWidth="1"/>
    <col min="7956" max="7956" width="8.625" style="28" customWidth="1"/>
    <col min="7957" max="7957" width="0.625" style="28" customWidth="1"/>
    <col min="7958" max="7958" width="9.375" style="28" customWidth="1"/>
    <col min="7959" max="7959" width="0.625" style="28" customWidth="1"/>
    <col min="7960" max="7960" width="9.625" style="28" customWidth="1"/>
    <col min="7961" max="7961" width="0.625" style="28" customWidth="1"/>
    <col min="7962" max="7962" width="11.625" style="28" customWidth="1"/>
    <col min="7963" max="7963" width="0.625" style="28" customWidth="1"/>
    <col min="7964" max="7964" width="8.625" style="28" customWidth="1"/>
    <col min="7965" max="7965" width="9.125" style="28"/>
    <col min="7966" max="7967" width="12" style="28" bestFit="1" customWidth="1"/>
    <col min="7968" max="8194" width="9.125" style="28"/>
    <col min="8195" max="8195" width="27" style="28" customWidth="1"/>
    <col min="8196" max="8196" width="4.375" style="28" customWidth="1"/>
    <col min="8197" max="8197" width="0.625" style="28" customWidth="1"/>
    <col min="8198" max="8198" width="9.375" style="28" customWidth="1"/>
    <col min="8199" max="8199" width="0.625" style="28" customWidth="1"/>
    <col min="8200" max="8200" width="7.375" style="28" customWidth="1"/>
    <col min="8201" max="8201" width="0.625" style="28" customWidth="1"/>
    <col min="8202" max="8202" width="10" style="28" customWidth="1"/>
    <col min="8203" max="8203" width="0.625" style="28" customWidth="1"/>
    <col min="8204" max="8204" width="9.625" style="28" customWidth="1"/>
    <col min="8205" max="8205" width="0.625" style="28" customWidth="1"/>
    <col min="8206" max="8206" width="11.375" style="28" customWidth="1"/>
    <col min="8207" max="8207" width="0.625" style="28" customWidth="1"/>
    <col min="8208" max="8208" width="12.625" style="28" customWidth="1"/>
    <col min="8209" max="8209" width="0.625" style="28" customWidth="1"/>
    <col min="8210" max="8210" width="9.125" style="28"/>
    <col min="8211" max="8211" width="0.625" style="28" customWidth="1"/>
    <col min="8212" max="8212" width="8.625" style="28" customWidth="1"/>
    <col min="8213" max="8213" width="0.625" style="28" customWidth="1"/>
    <col min="8214" max="8214" width="9.375" style="28" customWidth="1"/>
    <col min="8215" max="8215" width="0.625" style="28" customWidth="1"/>
    <col min="8216" max="8216" width="9.625" style="28" customWidth="1"/>
    <col min="8217" max="8217" width="0.625" style="28" customWidth="1"/>
    <col min="8218" max="8218" width="11.625" style="28" customWidth="1"/>
    <col min="8219" max="8219" width="0.625" style="28" customWidth="1"/>
    <col min="8220" max="8220" width="8.625" style="28" customWidth="1"/>
    <col min="8221" max="8221" width="9.125" style="28"/>
    <col min="8222" max="8223" width="12" style="28" bestFit="1" customWidth="1"/>
    <col min="8224" max="8450" width="9.125" style="28"/>
    <col min="8451" max="8451" width="27" style="28" customWidth="1"/>
    <col min="8452" max="8452" width="4.375" style="28" customWidth="1"/>
    <col min="8453" max="8453" width="0.625" style="28" customWidth="1"/>
    <col min="8454" max="8454" width="9.375" style="28" customWidth="1"/>
    <col min="8455" max="8455" width="0.625" style="28" customWidth="1"/>
    <col min="8456" max="8456" width="7.375" style="28" customWidth="1"/>
    <col min="8457" max="8457" width="0.625" style="28" customWidth="1"/>
    <col min="8458" max="8458" width="10" style="28" customWidth="1"/>
    <col min="8459" max="8459" width="0.625" style="28" customWidth="1"/>
    <col min="8460" max="8460" width="9.625" style="28" customWidth="1"/>
    <col min="8461" max="8461" width="0.625" style="28" customWidth="1"/>
    <col min="8462" max="8462" width="11.375" style="28" customWidth="1"/>
    <col min="8463" max="8463" width="0.625" style="28" customWidth="1"/>
    <col min="8464" max="8464" width="12.625" style="28" customWidth="1"/>
    <col min="8465" max="8465" width="0.625" style="28" customWidth="1"/>
    <col min="8466" max="8466" width="9.125" style="28"/>
    <col min="8467" max="8467" width="0.625" style="28" customWidth="1"/>
    <col min="8468" max="8468" width="8.625" style="28" customWidth="1"/>
    <col min="8469" max="8469" width="0.625" style="28" customWidth="1"/>
    <col min="8470" max="8470" width="9.375" style="28" customWidth="1"/>
    <col min="8471" max="8471" width="0.625" style="28" customWidth="1"/>
    <col min="8472" max="8472" width="9.625" style="28" customWidth="1"/>
    <col min="8473" max="8473" width="0.625" style="28" customWidth="1"/>
    <col min="8474" max="8474" width="11.625" style="28" customWidth="1"/>
    <col min="8475" max="8475" width="0.625" style="28" customWidth="1"/>
    <col min="8476" max="8476" width="8.625" style="28" customWidth="1"/>
    <col min="8477" max="8477" width="9.125" style="28"/>
    <col min="8478" max="8479" width="12" style="28" bestFit="1" customWidth="1"/>
    <col min="8480" max="8706" width="9.125" style="28"/>
    <col min="8707" max="8707" width="27" style="28" customWidth="1"/>
    <col min="8708" max="8708" width="4.375" style="28" customWidth="1"/>
    <col min="8709" max="8709" width="0.625" style="28" customWidth="1"/>
    <col min="8710" max="8710" width="9.375" style="28" customWidth="1"/>
    <col min="8711" max="8711" width="0.625" style="28" customWidth="1"/>
    <col min="8712" max="8712" width="7.375" style="28" customWidth="1"/>
    <col min="8713" max="8713" width="0.625" style="28" customWidth="1"/>
    <col min="8714" max="8714" width="10" style="28" customWidth="1"/>
    <col min="8715" max="8715" width="0.625" style="28" customWidth="1"/>
    <col min="8716" max="8716" width="9.625" style="28" customWidth="1"/>
    <col min="8717" max="8717" width="0.625" style="28" customWidth="1"/>
    <col min="8718" max="8718" width="11.375" style="28" customWidth="1"/>
    <col min="8719" max="8719" width="0.625" style="28" customWidth="1"/>
    <col min="8720" max="8720" width="12.625" style="28" customWidth="1"/>
    <col min="8721" max="8721" width="0.625" style="28" customWidth="1"/>
    <col min="8722" max="8722" width="9.125" style="28"/>
    <col min="8723" max="8723" width="0.625" style="28" customWidth="1"/>
    <col min="8724" max="8724" width="8.625" style="28" customWidth="1"/>
    <col min="8725" max="8725" width="0.625" style="28" customWidth="1"/>
    <col min="8726" max="8726" width="9.375" style="28" customWidth="1"/>
    <col min="8727" max="8727" width="0.625" style="28" customWidth="1"/>
    <col min="8728" max="8728" width="9.625" style="28" customWidth="1"/>
    <col min="8729" max="8729" width="0.625" style="28" customWidth="1"/>
    <col min="8730" max="8730" width="11.625" style="28" customWidth="1"/>
    <col min="8731" max="8731" width="0.625" style="28" customWidth="1"/>
    <col min="8732" max="8732" width="8.625" style="28" customWidth="1"/>
    <col min="8733" max="8733" width="9.125" style="28"/>
    <col min="8734" max="8735" width="12" style="28" bestFit="1" customWidth="1"/>
    <col min="8736" max="8962" width="9.125" style="28"/>
    <col min="8963" max="8963" width="27" style="28" customWidth="1"/>
    <col min="8964" max="8964" width="4.375" style="28" customWidth="1"/>
    <col min="8965" max="8965" width="0.625" style="28" customWidth="1"/>
    <col min="8966" max="8966" width="9.375" style="28" customWidth="1"/>
    <col min="8967" max="8967" width="0.625" style="28" customWidth="1"/>
    <col min="8968" max="8968" width="7.375" style="28" customWidth="1"/>
    <col min="8969" max="8969" width="0.625" style="28" customWidth="1"/>
    <col min="8970" max="8970" width="10" style="28" customWidth="1"/>
    <col min="8971" max="8971" width="0.625" style="28" customWidth="1"/>
    <col min="8972" max="8972" width="9.625" style="28" customWidth="1"/>
    <col min="8973" max="8973" width="0.625" style="28" customWidth="1"/>
    <col min="8974" max="8974" width="11.375" style="28" customWidth="1"/>
    <col min="8975" max="8975" width="0.625" style="28" customWidth="1"/>
    <col min="8976" max="8976" width="12.625" style="28" customWidth="1"/>
    <col min="8977" max="8977" width="0.625" style="28" customWidth="1"/>
    <col min="8978" max="8978" width="9.125" style="28"/>
    <col min="8979" max="8979" width="0.625" style="28" customWidth="1"/>
    <col min="8980" max="8980" width="8.625" style="28" customWidth="1"/>
    <col min="8981" max="8981" width="0.625" style="28" customWidth="1"/>
    <col min="8982" max="8982" width="9.375" style="28" customWidth="1"/>
    <col min="8983" max="8983" width="0.625" style="28" customWidth="1"/>
    <col min="8984" max="8984" width="9.625" style="28" customWidth="1"/>
    <col min="8985" max="8985" width="0.625" style="28" customWidth="1"/>
    <col min="8986" max="8986" width="11.625" style="28" customWidth="1"/>
    <col min="8987" max="8987" width="0.625" style="28" customWidth="1"/>
    <col min="8988" max="8988" width="8.625" style="28" customWidth="1"/>
    <col min="8989" max="8989" width="9.125" style="28"/>
    <col min="8990" max="8991" width="12" style="28" bestFit="1" customWidth="1"/>
    <col min="8992" max="9218" width="9.125" style="28"/>
    <col min="9219" max="9219" width="27" style="28" customWidth="1"/>
    <col min="9220" max="9220" width="4.375" style="28" customWidth="1"/>
    <col min="9221" max="9221" width="0.625" style="28" customWidth="1"/>
    <col min="9222" max="9222" width="9.375" style="28" customWidth="1"/>
    <col min="9223" max="9223" width="0.625" style="28" customWidth="1"/>
    <col min="9224" max="9224" width="7.375" style="28" customWidth="1"/>
    <col min="9225" max="9225" width="0.625" style="28" customWidth="1"/>
    <col min="9226" max="9226" width="10" style="28" customWidth="1"/>
    <col min="9227" max="9227" width="0.625" style="28" customWidth="1"/>
    <col min="9228" max="9228" width="9.625" style="28" customWidth="1"/>
    <col min="9229" max="9229" width="0.625" style="28" customWidth="1"/>
    <col min="9230" max="9230" width="11.375" style="28" customWidth="1"/>
    <col min="9231" max="9231" width="0.625" style="28" customWidth="1"/>
    <col min="9232" max="9232" width="12.625" style="28" customWidth="1"/>
    <col min="9233" max="9233" width="0.625" style="28" customWidth="1"/>
    <col min="9234" max="9234" width="9.125" style="28"/>
    <col min="9235" max="9235" width="0.625" style="28" customWidth="1"/>
    <col min="9236" max="9236" width="8.625" style="28" customWidth="1"/>
    <col min="9237" max="9237" width="0.625" style="28" customWidth="1"/>
    <col min="9238" max="9238" width="9.375" style="28" customWidth="1"/>
    <col min="9239" max="9239" width="0.625" style="28" customWidth="1"/>
    <col min="9240" max="9240" width="9.625" style="28" customWidth="1"/>
    <col min="9241" max="9241" width="0.625" style="28" customWidth="1"/>
    <col min="9242" max="9242" width="11.625" style="28" customWidth="1"/>
    <col min="9243" max="9243" width="0.625" style="28" customWidth="1"/>
    <col min="9244" max="9244" width="8.625" style="28" customWidth="1"/>
    <col min="9245" max="9245" width="9.125" style="28"/>
    <col min="9246" max="9247" width="12" style="28" bestFit="1" customWidth="1"/>
    <col min="9248" max="9474" width="9.125" style="28"/>
    <col min="9475" max="9475" width="27" style="28" customWidth="1"/>
    <col min="9476" max="9476" width="4.375" style="28" customWidth="1"/>
    <col min="9477" max="9477" width="0.625" style="28" customWidth="1"/>
    <col min="9478" max="9478" width="9.375" style="28" customWidth="1"/>
    <col min="9479" max="9479" width="0.625" style="28" customWidth="1"/>
    <col min="9480" max="9480" width="7.375" style="28" customWidth="1"/>
    <col min="9481" max="9481" width="0.625" style="28" customWidth="1"/>
    <col min="9482" max="9482" width="10" style="28" customWidth="1"/>
    <col min="9483" max="9483" width="0.625" style="28" customWidth="1"/>
    <col min="9484" max="9484" width="9.625" style="28" customWidth="1"/>
    <col min="9485" max="9485" width="0.625" style="28" customWidth="1"/>
    <col min="9486" max="9486" width="11.375" style="28" customWidth="1"/>
    <col min="9487" max="9487" width="0.625" style="28" customWidth="1"/>
    <col min="9488" max="9488" width="12.625" style="28" customWidth="1"/>
    <col min="9489" max="9489" width="0.625" style="28" customWidth="1"/>
    <col min="9490" max="9490" width="9.125" style="28"/>
    <col min="9491" max="9491" width="0.625" style="28" customWidth="1"/>
    <col min="9492" max="9492" width="8.625" style="28" customWidth="1"/>
    <col min="9493" max="9493" width="0.625" style="28" customWidth="1"/>
    <col min="9494" max="9494" width="9.375" style="28" customWidth="1"/>
    <col min="9495" max="9495" width="0.625" style="28" customWidth="1"/>
    <col min="9496" max="9496" width="9.625" style="28" customWidth="1"/>
    <col min="9497" max="9497" width="0.625" style="28" customWidth="1"/>
    <col min="9498" max="9498" width="11.625" style="28" customWidth="1"/>
    <col min="9499" max="9499" width="0.625" style="28" customWidth="1"/>
    <col min="9500" max="9500" width="8.625" style="28" customWidth="1"/>
    <col min="9501" max="9501" width="9.125" style="28"/>
    <col min="9502" max="9503" width="12" style="28" bestFit="1" customWidth="1"/>
    <col min="9504" max="9730" width="9.125" style="28"/>
    <col min="9731" max="9731" width="27" style="28" customWidth="1"/>
    <col min="9732" max="9732" width="4.375" style="28" customWidth="1"/>
    <col min="9733" max="9733" width="0.625" style="28" customWidth="1"/>
    <col min="9734" max="9734" width="9.375" style="28" customWidth="1"/>
    <col min="9735" max="9735" width="0.625" style="28" customWidth="1"/>
    <col min="9736" max="9736" width="7.375" style="28" customWidth="1"/>
    <col min="9737" max="9737" width="0.625" style="28" customWidth="1"/>
    <col min="9738" max="9738" width="10" style="28" customWidth="1"/>
    <col min="9739" max="9739" width="0.625" style="28" customWidth="1"/>
    <col min="9740" max="9740" width="9.625" style="28" customWidth="1"/>
    <col min="9741" max="9741" width="0.625" style="28" customWidth="1"/>
    <col min="9742" max="9742" width="11.375" style="28" customWidth="1"/>
    <col min="9743" max="9743" width="0.625" style="28" customWidth="1"/>
    <col min="9744" max="9744" width="12.625" style="28" customWidth="1"/>
    <col min="9745" max="9745" width="0.625" style="28" customWidth="1"/>
    <col min="9746" max="9746" width="9.125" style="28"/>
    <col min="9747" max="9747" width="0.625" style="28" customWidth="1"/>
    <col min="9748" max="9748" width="8.625" style="28" customWidth="1"/>
    <col min="9749" max="9749" width="0.625" style="28" customWidth="1"/>
    <col min="9750" max="9750" width="9.375" style="28" customWidth="1"/>
    <col min="9751" max="9751" width="0.625" style="28" customWidth="1"/>
    <col min="9752" max="9752" width="9.625" style="28" customWidth="1"/>
    <col min="9753" max="9753" width="0.625" style="28" customWidth="1"/>
    <col min="9754" max="9754" width="11.625" style="28" customWidth="1"/>
    <col min="9755" max="9755" width="0.625" style="28" customWidth="1"/>
    <col min="9756" max="9756" width="8.625" style="28" customWidth="1"/>
    <col min="9757" max="9757" width="9.125" style="28"/>
    <col min="9758" max="9759" width="12" style="28" bestFit="1" customWidth="1"/>
    <col min="9760" max="9986" width="9.125" style="28"/>
    <col min="9987" max="9987" width="27" style="28" customWidth="1"/>
    <col min="9988" max="9988" width="4.375" style="28" customWidth="1"/>
    <col min="9989" max="9989" width="0.625" style="28" customWidth="1"/>
    <col min="9990" max="9990" width="9.375" style="28" customWidth="1"/>
    <col min="9991" max="9991" width="0.625" style="28" customWidth="1"/>
    <col min="9992" max="9992" width="7.375" style="28" customWidth="1"/>
    <col min="9993" max="9993" width="0.625" style="28" customWidth="1"/>
    <col min="9994" max="9994" width="10" style="28" customWidth="1"/>
    <col min="9995" max="9995" width="0.625" style="28" customWidth="1"/>
    <col min="9996" max="9996" width="9.625" style="28" customWidth="1"/>
    <col min="9997" max="9997" width="0.625" style="28" customWidth="1"/>
    <col min="9998" max="9998" width="11.375" style="28" customWidth="1"/>
    <col min="9999" max="9999" width="0.625" style="28" customWidth="1"/>
    <col min="10000" max="10000" width="12.625" style="28" customWidth="1"/>
    <col min="10001" max="10001" width="0.625" style="28" customWidth="1"/>
    <col min="10002" max="10002" width="9.125" style="28"/>
    <col min="10003" max="10003" width="0.625" style="28" customWidth="1"/>
    <col min="10004" max="10004" width="8.625" style="28" customWidth="1"/>
    <col min="10005" max="10005" width="0.625" style="28" customWidth="1"/>
    <col min="10006" max="10006" width="9.375" style="28" customWidth="1"/>
    <col min="10007" max="10007" width="0.625" style="28" customWidth="1"/>
    <col min="10008" max="10008" width="9.625" style="28" customWidth="1"/>
    <col min="10009" max="10009" width="0.625" style="28" customWidth="1"/>
    <col min="10010" max="10010" width="11.625" style="28" customWidth="1"/>
    <col min="10011" max="10011" width="0.625" style="28" customWidth="1"/>
    <col min="10012" max="10012" width="8.625" style="28" customWidth="1"/>
    <col min="10013" max="10013" width="9.125" style="28"/>
    <col min="10014" max="10015" width="12" style="28" bestFit="1" customWidth="1"/>
    <col min="10016" max="10242" width="9.125" style="28"/>
    <col min="10243" max="10243" width="27" style="28" customWidth="1"/>
    <col min="10244" max="10244" width="4.375" style="28" customWidth="1"/>
    <col min="10245" max="10245" width="0.625" style="28" customWidth="1"/>
    <col min="10246" max="10246" width="9.375" style="28" customWidth="1"/>
    <col min="10247" max="10247" width="0.625" style="28" customWidth="1"/>
    <col min="10248" max="10248" width="7.375" style="28" customWidth="1"/>
    <col min="10249" max="10249" width="0.625" style="28" customWidth="1"/>
    <col min="10250" max="10250" width="10" style="28" customWidth="1"/>
    <col min="10251" max="10251" width="0.625" style="28" customWidth="1"/>
    <col min="10252" max="10252" width="9.625" style="28" customWidth="1"/>
    <col min="10253" max="10253" width="0.625" style="28" customWidth="1"/>
    <col min="10254" max="10254" width="11.375" style="28" customWidth="1"/>
    <col min="10255" max="10255" width="0.625" style="28" customWidth="1"/>
    <col min="10256" max="10256" width="12.625" style="28" customWidth="1"/>
    <col min="10257" max="10257" width="0.625" style="28" customWidth="1"/>
    <col min="10258" max="10258" width="9.125" style="28"/>
    <col min="10259" max="10259" width="0.625" style="28" customWidth="1"/>
    <col min="10260" max="10260" width="8.625" style="28" customWidth="1"/>
    <col min="10261" max="10261" width="0.625" style="28" customWidth="1"/>
    <col min="10262" max="10262" width="9.375" style="28" customWidth="1"/>
    <col min="10263" max="10263" width="0.625" style="28" customWidth="1"/>
    <col min="10264" max="10264" width="9.625" style="28" customWidth="1"/>
    <col min="10265" max="10265" width="0.625" style="28" customWidth="1"/>
    <col min="10266" max="10266" width="11.625" style="28" customWidth="1"/>
    <col min="10267" max="10267" width="0.625" style="28" customWidth="1"/>
    <col min="10268" max="10268" width="8.625" style="28" customWidth="1"/>
    <col min="10269" max="10269" width="9.125" style="28"/>
    <col min="10270" max="10271" width="12" style="28" bestFit="1" customWidth="1"/>
    <col min="10272" max="10498" width="9.125" style="28"/>
    <col min="10499" max="10499" width="27" style="28" customWidth="1"/>
    <col min="10500" max="10500" width="4.375" style="28" customWidth="1"/>
    <col min="10501" max="10501" width="0.625" style="28" customWidth="1"/>
    <col min="10502" max="10502" width="9.375" style="28" customWidth="1"/>
    <col min="10503" max="10503" width="0.625" style="28" customWidth="1"/>
    <col min="10504" max="10504" width="7.375" style="28" customWidth="1"/>
    <col min="10505" max="10505" width="0.625" style="28" customWidth="1"/>
    <col min="10506" max="10506" width="10" style="28" customWidth="1"/>
    <col min="10507" max="10507" width="0.625" style="28" customWidth="1"/>
    <col min="10508" max="10508" width="9.625" style="28" customWidth="1"/>
    <col min="10509" max="10509" width="0.625" style="28" customWidth="1"/>
    <col min="10510" max="10510" width="11.375" style="28" customWidth="1"/>
    <col min="10511" max="10511" width="0.625" style="28" customWidth="1"/>
    <col min="10512" max="10512" width="12.625" style="28" customWidth="1"/>
    <col min="10513" max="10513" width="0.625" style="28" customWidth="1"/>
    <col min="10514" max="10514" width="9.125" style="28"/>
    <col min="10515" max="10515" width="0.625" style="28" customWidth="1"/>
    <col min="10516" max="10516" width="8.625" style="28" customWidth="1"/>
    <col min="10517" max="10517" width="0.625" style="28" customWidth="1"/>
    <col min="10518" max="10518" width="9.375" style="28" customWidth="1"/>
    <col min="10519" max="10519" width="0.625" style="28" customWidth="1"/>
    <col min="10520" max="10520" width="9.625" style="28" customWidth="1"/>
    <col min="10521" max="10521" width="0.625" style="28" customWidth="1"/>
    <col min="10522" max="10522" width="11.625" style="28" customWidth="1"/>
    <col min="10523" max="10523" width="0.625" style="28" customWidth="1"/>
    <col min="10524" max="10524" width="8.625" style="28" customWidth="1"/>
    <col min="10525" max="10525" width="9.125" style="28"/>
    <col min="10526" max="10527" width="12" style="28" bestFit="1" customWidth="1"/>
    <col min="10528" max="10754" width="9.125" style="28"/>
    <col min="10755" max="10755" width="27" style="28" customWidth="1"/>
    <col min="10756" max="10756" width="4.375" style="28" customWidth="1"/>
    <col min="10757" max="10757" width="0.625" style="28" customWidth="1"/>
    <col min="10758" max="10758" width="9.375" style="28" customWidth="1"/>
    <col min="10759" max="10759" width="0.625" style="28" customWidth="1"/>
    <col min="10760" max="10760" width="7.375" style="28" customWidth="1"/>
    <col min="10761" max="10761" width="0.625" style="28" customWidth="1"/>
    <col min="10762" max="10762" width="10" style="28" customWidth="1"/>
    <col min="10763" max="10763" width="0.625" style="28" customWidth="1"/>
    <col min="10764" max="10764" width="9.625" style="28" customWidth="1"/>
    <col min="10765" max="10765" width="0.625" style="28" customWidth="1"/>
    <col min="10766" max="10766" width="11.375" style="28" customWidth="1"/>
    <col min="10767" max="10767" width="0.625" style="28" customWidth="1"/>
    <col min="10768" max="10768" width="12.625" style="28" customWidth="1"/>
    <col min="10769" max="10769" width="0.625" style="28" customWidth="1"/>
    <col min="10770" max="10770" width="9.125" style="28"/>
    <col min="10771" max="10771" width="0.625" style="28" customWidth="1"/>
    <col min="10772" max="10772" width="8.625" style="28" customWidth="1"/>
    <col min="10773" max="10773" width="0.625" style="28" customWidth="1"/>
    <col min="10774" max="10774" width="9.375" style="28" customWidth="1"/>
    <col min="10775" max="10775" width="0.625" style="28" customWidth="1"/>
    <col min="10776" max="10776" width="9.625" style="28" customWidth="1"/>
    <col min="10777" max="10777" width="0.625" style="28" customWidth="1"/>
    <col min="10778" max="10778" width="11.625" style="28" customWidth="1"/>
    <col min="10779" max="10779" width="0.625" style="28" customWidth="1"/>
    <col min="10780" max="10780" width="8.625" style="28" customWidth="1"/>
    <col min="10781" max="10781" width="9.125" style="28"/>
    <col min="10782" max="10783" width="12" style="28" bestFit="1" customWidth="1"/>
    <col min="10784" max="11010" width="9.125" style="28"/>
    <col min="11011" max="11011" width="27" style="28" customWidth="1"/>
    <col min="11012" max="11012" width="4.375" style="28" customWidth="1"/>
    <col min="11013" max="11013" width="0.625" style="28" customWidth="1"/>
    <col min="11014" max="11014" width="9.375" style="28" customWidth="1"/>
    <col min="11015" max="11015" width="0.625" style="28" customWidth="1"/>
    <col min="11016" max="11016" width="7.375" style="28" customWidth="1"/>
    <col min="11017" max="11017" width="0.625" style="28" customWidth="1"/>
    <col min="11018" max="11018" width="10" style="28" customWidth="1"/>
    <col min="11019" max="11019" width="0.625" style="28" customWidth="1"/>
    <col min="11020" max="11020" width="9.625" style="28" customWidth="1"/>
    <col min="11021" max="11021" width="0.625" style="28" customWidth="1"/>
    <col min="11022" max="11022" width="11.375" style="28" customWidth="1"/>
    <col min="11023" max="11023" width="0.625" style="28" customWidth="1"/>
    <col min="11024" max="11024" width="12.625" style="28" customWidth="1"/>
    <col min="11025" max="11025" width="0.625" style="28" customWidth="1"/>
    <col min="11026" max="11026" width="9.125" style="28"/>
    <col min="11027" max="11027" width="0.625" style="28" customWidth="1"/>
    <col min="11028" max="11028" width="8.625" style="28" customWidth="1"/>
    <col min="11029" max="11029" width="0.625" style="28" customWidth="1"/>
    <col min="11030" max="11030" width="9.375" style="28" customWidth="1"/>
    <col min="11031" max="11031" width="0.625" style="28" customWidth="1"/>
    <col min="11032" max="11032" width="9.625" style="28" customWidth="1"/>
    <col min="11033" max="11033" width="0.625" style="28" customWidth="1"/>
    <col min="11034" max="11034" width="11.625" style="28" customWidth="1"/>
    <col min="11035" max="11035" width="0.625" style="28" customWidth="1"/>
    <col min="11036" max="11036" width="8.625" style="28" customWidth="1"/>
    <col min="11037" max="11037" width="9.125" style="28"/>
    <col min="11038" max="11039" width="12" style="28" bestFit="1" customWidth="1"/>
    <col min="11040" max="11266" width="9.125" style="28"/>
    <col min="11267" max="11267" width="27" style="28" customWidth="1"/>
    <col min="11268" max="11268" width="4.375" style="28" customWidth="1"/>
    <col min="11269" max="11269" width="0.625" style="28" customWidth="1"/>
    <col min="11270" max="11270" width="9.375" style="28" customWidth="1"/>
    <col min="11271" max="11271" width="0.625" style="28" customWidth="1"/>
    <col min="11272" max="11272" width="7.375" style="28" customWidth="1"/>
    <col min="11273" max="11273" width="0.625" style="28" customWidth="1"/>
    <col min="11274" max="11274" width="10" style="28" customWidth="1"/>
    <col min="11275" max="11275" width="0.625" style="28" customWidth="1"/>
    <col min="11276" max="11276" width="9.625" style="28" customWidth="1"/>
    <col min="11277" max="11277" width="0.625" style="28" customWidth="1"/>
    <col min="11278" max="11278" width="11.375" style="28" customWidth="1"/>
    <col min="11279" max="11279" width="0.625" style="28" customWidth="1"/>
    <col min="11280" max="11280" width="12.625" style="28" customWidth="1"/>
    <col min="11281" max="11281" width="0.625" style="28" customWidth="1"/>
    <col min="11282" max="11282" width="9.125" style="28"/>
    <col min="11283" max="11283" width="0.625" style="28" customWidth="1"/>
    <col min="11284" max="11284" width="8.625" style="28" customWidth="1"/>
    <col min="11285" max="11285" width="0.625" style="28" customWidth="1"/>
    <col min="11286" max="11286" width="9.375" style="28" customWidth="1"/>
    <col min="11287" max="11287" width="0.625" style="28" customWidth="1"/>
    <col min="11288" max="11288" width="9.625" style="28" customWidth="1"/>
    <col min="11289" max="11289" width="0.625" style="28" customWidth="1"/>
    <col min="11290" max="11290" width="11.625" style="28" customWidth="1"/>
    <col min="11291" max="11291" width="0.625" style="28" customWidth="1"/>
    <col min="11292" max="11292" width="8.625" style="28" customWidth="1"/>
    <col min="11293" max="11293" width="9.125" style="28"/>
    <col min="11294" max="11295" width="12" style="28" bestFit="1" customWidth="1"/>
    <col min="11296" max="11522" width="9.125" style="28"/>
    <col min="11523" max="11523" width="27" style="28" customWidth="1"/>
    <col min="11524" max="11524" width="4.375" style="28" customWidth="1"/>
    <col min="11525" max="11525" width="0.625" style="28" customWidth="1"/>
    <col min="11526" max="11526" width="9.375" style="28" customWidth="1"/>
    <col min="11527" max="11527" width="0.625" style="28" customWidth="1"/>
    <col min="11528" max="11528" width="7.375" style="28" customWidth="1"/>
    <col min="11529" max="11529" width="0.625" style="28" customWidth="1"/>
    <col min="11530" max="11530" width="10" style="28" customWidth="1"/>
    <col min="11531" max="11531" width="0.625" style="28" customWidth="1"/>
    <col min="11532" max="11532" width="9.625" style="28" customWidth="1"/>
    <col min="11533" max="11533" width="0.625" style="28" customWidth="1"/>
    <col min="11534" max="11534" width="11.375" style="28" customWidth="1"/>
    <col min="11535" max="11535" width="0.625" style="28" customWidth="1"/>
    <col min="11536" max="11536" width="12.625" style="28" customWidth="1"/>
    <col min="11537" max="11537" width="0.625" style="28" customWidth="1"/>
    <col min="11538" max="11538" width="9.125" style="28"/>
    <col min="11539" max="11539" width="0.625" style="28" customWidth="1"/>
    <col min="11540" max="11540" width="8.625" style="28" customWidth="1"/>
    <col min="11541" max="11541" width="0.625" style="28" customWidth="1"/>
    <col min="11542" max="11542" width="9.375" style="28" customWidth="1"/>
    <col min="11543" max="11543" width="0.625" style="28" customWidth="1"/>
    <col min="11544" max="11544" width="9.625" style="28" customWidth="1"/>
    <col min="11545" max="11545" width="0.625" style="28" customWidth="1"/>
    <col min="11546" max="11546" width="11.625" style="28" customWidth="1"/>
    <col min="11547" max="11547" width="0.625" style="28" customWidth="1"/>
    <col min="11548" max="11548" width="8.625" style="28" customWidth="1"/>
    <col min="11549" max="11549" width="9.125" style="28"/>
    <col min="11550" max="11551" width="12" style="28" bestFit="1" customWidth="1"/>
    <col min="11552" max="11778" width="9.125" style="28"/>
    <col min="11779" max="11779" width="27" style="28" customWidth="1"/>
    <col min="11780" max="11780" width="4.375" style="28" customWidth="1"/>
    <col min="11781" max="11781" width="0.625" style="28" customWidth="1"/>
    <col min="11782" max="11782" width="9.375" style="28" customWidth="1"/>
    <col min="11783" max="11783" width="0.625" style="28" customWidth="1"/>
    <col min="11784" max="11784" width="7.375" style="28" customWidth="1"/>
    <col min="11785" max="11785" width="0.625" style="28" customWidth="1"/>
    <col min="11786" max="11786" width="10" style="28" customWidth="1"/>
    <col min="11787" max="11787" width="0.625" style="28" customWidth="1"/>
    <col min="11788" max="11788" width="9.625" style="28" customWidth="1"/>
    <col min="11789" max="11789" width="0.625" style="28" customWidth="1"/>
    <col min="11790" max="11790" width="11.375" style="28" customWidth="1"/>
    <col min="11791" max="11791" width="0.625" style="28" customWidth="1"/>
    <col min="11792" max="11792" width="12.625" style="28" customWidth="1"/>
    <col min="11793" max="11793" width="0.625" style="28" customWidth="1"/>
    <col min="11794" max="11794" width="9.125" style="28"/>
    <col min="11795" max="11795" width="0.625" style="28" customWidth="1"/>
    <col min="11796" max="11796" width="8.625" style="28" customWidth="1"/>
    <col min="11797" max="11797" width="0.625" style="28" customWidth="1"/>
    <col min="11798" max="11798" width="9.375" style="28" customWidth="1"/>
    <col min="11799" max="11799" width="0.625" style="28" customWidth="1"/>
    <col min="11800" max="11800" width="9.625" style="28" customWidth="1"/>
    <col min="11801" max="11801" width="0.625" style="28" customWidth="1"/>
    <col min="11802" max="11802" width="11.625" style="28" customWidth="1"/>
    <col min="11803" max="11803" width="0.625" style="28" customWidth="1"/>
    <col min="11804" max="11804" width="8.625" style="28" customWidth="1"/>
    <col min="11805" max="11805" width="9.125" style="28"/>
    <col min="11806" max="11807" width="12" style="28" bestFit="1" customWidth="1"/>
    <col min="11808" max="12034" width="9.125" style="28"/>
    <col min="12035" max="12035" width="27" style="28" customWidth="1"/>
    <col min="12036" max="12036" width="4.375" style="28" customWidth="1"/>
    <col min="12037" max="12037" width="0.625" style="28" customWidth="1"/>
    <col min="12038" max="12038" width="9.375" style="28" customWidth="1"/>
    <col min="12039" max="12039" width="0.625" style="28" customWidth="1"/>
    <col min="12040" max="12040" width="7.375" style="28" customWidth="1"/>
    <col min="12041" max="12041" width="0.625" style="28" customWidth="1"/>
    <col min="12042" max="12042" width="10" style="28" customWidth="1"/>
    <col min="12043" max="12043" width="0.625" style="28" customWidth="1"/>
    <col min="12044" max="12044" width="9.625" style="28" customWidth="1"/>
    <col min="12045" max="12045" width="0.625" style="28" customWidth="1"/>
    <col min="12046" max="12046" width="11.375" style="28" customWidth="1"/>
    <col min="12047" max="12047" width="0.625" style="28" customWidth="1"/>
    <col min="12048" max="12048" width="12.625" style="28" customWidth="1"/>
    <col min="12049" max="12049" width="0.625" style="28" customWidth="1"/>
    <col min="12050" max="12050" width="9.125" style="28"/>
    <col min="12051" max="12051" width="0.625" style="28" customWidth="1"/>
    <col min="12052" max="12052" width="8.625" style="28" customWidth="1"/>
    <col min="12053" max="12053" width="0.625" style="28" customWidth="1"/>
    <col min="12054" max="12054" width="9.375" style="28" customWidth="1"/>
    <col min="12055" max="12055" width="0.625" style="28" customWidth="1"/>
    <col min="12056" max="12056" width="9.625" style="28" customWidth="1"/>
    <col min="12057" max="12057" width="0.625" style="28" customWidth="1"/>
    <col min="12058" max="12058" width="11.625" style="28" customWidth="1"/>
    <col min="12059" max="12059" width="0.625" style="28" customWidth="1"/>
    <col min="12060" max="12060" width="8.625" style="28" customWidth="1"/>
    <col min="12061" max="12061" width="9.125" style="28"/>
    <col min="12062" max="12063" width="12" style="28" bestFit="1" customWidth="1"/>
    <col min="12064" max="12290" width="9.125" style="28"/>
    <col min="12291" max="12291" width="27" style="28" customWidth="1"/>
    <col min="12292" max="12292" width="4.375" style="28" customWidth="1"/>
    <col min="12293" max="12293" width="0.625" style="28" customWidth="1"/>
    <col min="12294" max="12294" width="9.375" style="28" customWidth="1"/>
    <col min="12295" max="12295" width="0.625" style="28" customWidth="1"/>
    <col min="12296" max="12296" width="7.375" style="28" customWidth="1"/>
    <col min="12297" max="12297" width="0.625" style="28" customWidth="1"/>
    <col min="12298" max="12298" width="10" style="28" customWidth="1"/>
    <col min="12299" max="12299" width="0.625" style="28" customWidth="1"/>
    <col min="12300" max="12300" width="9.625" style="28" customWidth="1"/>
    <col min="12301" max="12301" width="0.625" style="28" customWidth="1"/>
    <col min="12302" max="12302" width="11.375" style="28" customWidth="1"/>
    <col min="12303" max="12303" width="0.625" style="28" customWidth="1"/>
    <col min="12304" max="12304" width="12.625" style="28" customWidth="1"/>
    <col min="12305" max="12305" width="0.625" style="28" customWidth="1"/>
    <col min="12306" max="12306" width="9.125" style="28"/>
    <col min="12307" max="12307" width="0.625" style="28" customWidth="1"/>
    <col min="12308" max="12308" width="8.625" style="28" customWidth="1"/>
    <col min="12309" max="12309" width="0.625" style="28" customWidth="1"/>
    <col min="12310" max="12310" width="9.375" style="28" customWidth="1"/>
    <col min="12311" max="12311" width="0.625" style="28" customWidth="1"/>
    <col min="12312" max="12312" width="9.625" style="28" customWidth="1"/>
    <col min="12313" max="12313" width="0.625" style="28" customWidth="1"/>
    <col min="12314" max="12314" width="11.625" style="28" customWidth="1"/>
    <col min="12315" max="12315" width="0.625" style="28" customWidth="1"/>
    <col min="12316" max="12316" width="8.625" style="28" customWidth="1"/>
    <col min="12317" max="12317" width="9.125" style="28"/>
    <col min="12318" max="12319" width="12" style="28" bestFit="1" customWidth="1"/>
    <col min="12320" max="12546" width="9.125" style="28"/>
    <col min="12547" max="12547" width="27" style="28" customWidth="1"/>
    <col min="12548" max="12548" width="4.375" style="28" customWidth="1"/>
    <col min="12549" max="12549" width="0.625" style="28" customWidth="1"/>
    <col min="12550" max="12550" width="9.375" style="28" customWidth="1"/>
    <col min="12551" max="12551" width="0.625" style="28" customWidth="1"/>
    <col min="12552" max="12552" width="7.375" style="28" customWidth="1"/>
    <col min="12553" max="12553" width="0.625" style="28" customWidth="1"/>
    <col min="12554" max="12554" width="10" style="28" customWidth="1"/>
    <col min="12555" max="12555" width="0.625" style="28" customWidth="1"/>
    <col min="12556" max="12556" width="9.625" style="28" customWidth="1"/>
    <col min="12557" max="12557" width="0.625" style="28" customWidth="1"/>
    <col min="12558" max="12558" width="11.375" style="28" customWidth="1"/>
    <col min="12559" max="12559" width="0.625" style="28" customWidth="1"/>
    <col min="12560" max="12560" width="12.625" style="28" customWidth="1"/>
    <col min="12561" max="12561" width="0.625" style="28" customWidth="1"/>
    <col min="12562" max="12562" width="9.125" style="28"/>
    <col min="12563" max="12563" width="0.625" style="28" customWidth="1"/>
    <col min="12564" max="12564" width="8.625" style="28" customWidth="1"/>
    <col min="12565" max="12565" width="0.625" style="28" customWidth="1"/>
    <col min="12566" max="12566" width="9.375" style="28" customWidth="1"/>
    <col min="12567" max="12567" width="0.625" style="28" customWidth="1"/>
    <col min="12568" max="12568" width="9.625" style="28" customWidth="1"/>
    <col min="12569" max="12569" width="0.625" style="28" customWidth="1"/>
    <col min="12570" max="12570" width="11.625" style="28" customWidth="1"/>
    <col min="12571" max="12571" width="0.625" style="28" customWidth="1"/>
    <col min="12572" max="12572" width="8.625" style="28" customWidth="1"/>
    <col min="12573" max="12573" width="9.125" style="28"/>
    <col min="12574" max="12575" width="12" style="28" bestFit="1" customWidth="1"/>
    <col min="12576" max="12802" width="9.125" style="28"/>
    <col min="12803" max="12803" width="27" style="28" customWidth="1"/>
    <col min="12804" max="12804" width="4.375" style="28" customWidth="1"/>
    <col min="12805" max="12805" width="0.625" style="28" customWidth="1"/>
    <col min="12806" max="12806" width="9.375" style="28" customWidth="1"/>
    <col min="12807" max="12807" width="0.625" style="28" customWidth="1"/>
    <col min="12808" max="12808" width="7.375" style="28" customWidth="1"/>
    <col min="12809" max="12809" width="0.625" style="28" customWidth="1"/>
    <col min="12810" max="12810" width="10" style="28" customWidth="1"/>
    <col min="12811" max="12811" width="0.625" style="28" customWidth="1"/>
    <col min="12812" max="12812" width="9.625" style="28" customWidth="1"/>
    <col min="12813" max="12813" width="0.625" style="28" customWidth="1"/>
    <col min="12814" max="12814" width="11.375" style="28" customWidth="1"/>
    <col min="12815" max="12815" width="0.625" style="28" customWidth="1"/>
    <col min="12816" max="12816" width="12.625" style="28" customWidth="1"/>
    <col min="12817" max="12817" width="0.625" style="28" customWidth="1"/>
    <col min="12818" max="12818" width="9.125" style="28"/>
    <col min="12819" max="12819" width="0.625" style="28" customWidth="1"/>
    <col min="12820" max="12820" width="8.625" style="28" customWidth="1"/>
    <col min="12821" max="12821" width="0.625" style="28" customWidth="1"/>
    <col min="12822" max="12822" width="9.375" style="28" customWidth="1"/>
    <col min="12823" max="12823" width="0.625" style="28" customWidth="1"/>
    <col min="12824" max="12824" width="9.625" style="28" customWidth="1"/>
    <col min="12825" max="12825" width="0.625" style="28" customWidth="1"/>
    <col min="12826" max="12826" width="11.625" style="28" customWidth="1"/>
    <col min="12827" max="12827" width="0.625" style="28" customWidth="1"/>
    <col min="12828" max="12828" width="8.625" style="28" customWidth="1"/>
    <col min="12829" max="12829" width="9.125" style="28"/>
    <col min="12830" max="12831" width="12" style="28" bestFit="1" customWidth="1"/>
    <col min="12832" max="13058" width="9.125" style="28"/>
    <col min="13059" max="13059" width="27" style="28" customWidth="1"/>
    <col min="13060" max="13060" width="4.375" style="28" customWidth="1"/>
    <col min="13061" max="13061" width="0.625" style="28" customWidth="1"/>
    <col min="13062" max="13062" width="9.375" style="28" customWidth="1"/>
    <col min="13063" max="13063" width="0.625" style="28" customWidth="1"/>
    <col min="13064" max="13064" width="7.375" style="28" customWidth="1"/>
    <col min="13065" max="13065" width="0.625" style="28" customWidth="1"/>
    <col min="13066" max="13066" width="10" style="28" customWidth="1"/>
    <col min="13067" max="13067" width="0.625" style="28" customWidth="1"/>
    <col min="13068" max="13068" width="9.625" style="28" customWidth="1"/>
    <col min="13069" max="13069" width="0.625" style="28" customWidth="1"/>
    <col min="13070" max="13070" width="11.375" style="28" customWidth="1"/>
    <col min="13071" max="13071" width="0.625" style="28" customWidth="1"/>
    <col min="13072" max="13072" width="12.625" style="28" customWidth="1"/>
    <col min="13073" max="13073" width="0.625" style="28" customWidth="1"/>
    <col min="13074" max="13074" width="9.125" style="28"/>
    <col min="13075" max="13075" width="0.625" style="28" customWidth="1"/>
    <col min="13076" max="13076" width="8.625" style="28" customWidth="1"/>
    <col min="13077" max="13077" width="0.625" style="28" customWidth="1"/>
    <col min="13078" max="13078" width="9.375" style="28" customWidth="1"/>
    <col min="13079" max="13079" width="0.625" style="28" customWidth="1"/>
    <col min="13080" max="13080" width="9.625" style="28" customWidth="1"/>
    <col min="13081" max="13081" width="0.625" style="28" customWidth="1"/>
    <col min="13082" max="13082" width="11.625" style="28" customWidth="1"/>
    <col min="13083" max="13083" width="0.625" style="28" customWidth="1"/>
    <col min="13084" max="13084" width="8.625" style="28" customWidth="1"/>
    <col min="13085" max="13085" width="9.125" style="28"/>
    <col min="13086" max="13087" width="12" style="28" bestFit="1" customWidth="1"/>
    <col min="13088" max="13314" width="9.125" style="28"/>
    <col min="13315" max="13315" width="27" style="28" customWidth="1"/>
    <col min="13316" max="13316" width="4.375" style="28" customWidth="1"/>
    <col min="13317" max="13317" width="0.625" style="28" customWidth="1"/>
    <col min="13318" max="13318" width="9.375" style="28" customWidth="1"/>
    <col min="13319" max="13319" width="0.625" style="28" customWidth="1"/>
    <col min="13320" max="13320" width="7.375" style="28" customWidth="1"/>
    <col min="13321" max="13321" width="0.625" style="28" customWidth="1"/>
    <col min="13322" max="13322" width="10" style="28" customWidth="1"/>
    <col min="13323" max="13323" width="0.625" style="28" customWidth="1"/>
    <col min="13324" max="13324" width="9.625" style="28" customWidth="1"/>
    <col min="13325" max="13325" width="0.625" style="28" customWidth="1"/>
    <col min="13326" max="13326" width="11.375" style="28" customWidth="1"/>
    <col min="13327" max="13327" width="0.625" style="28" customWidth="1"/>
    <col min="13328" max="13328" width="12.625" style="28" customWidth="1"/>
    <col min="13329" max="13329" width="0.625" style="28" customWidth="1"/>
    <col min="13330" max="13330" width="9.125" style="28"/>
    <col min="13331" max="13331" width="0.625" style="28" customWidth="1"/>
    <col min="13332" max="13332" width="8.625" style="28" customWidth="1"/>
    <col min="13333" max="13333" width="0.625" style="28" customWidth="1"/>
    <col min="13334" max="13334" width="9.375" style="28" customWidth="1"/>
    <col min="13335" max="13335" width="0.625" style="28" customWidth="1"/>
    <col min="13336" max="13336" width="9.625" style="28" customWidth="1"/>
    <col min="13337" max="13337" width="0.625" style="28" customWidth="1"/>
    <col min="13338" max="13338" width="11.625" style="28" customWidth="1"/>
    <col min="13339" max="13339" width="0.625" style="28" customWidth="1"/>
    <col min="13340" max="13340" width="8.625" style="28" customWidth="1"/>
    <col min="13341" max="13341" width="9.125" style="28"/>
    <col min="13342" max="13343" width="12" style="28" bestFit="1" customWidth="1"/>
    <col min="13344" max="13570" width="9.125" style="28"/>
    <col min="13571" max="13571" width="27" style="28" customWidth="1"/>
    <col min="13572" max="13572" width="4.375" style="28" customWidth="1"/>
    <col min="13573" max="13573" width="0.625" style="28" customWidth="1"/>
    <col min="13574" max="13574" width="9.375" style="28" customWidth="1"/>
    <col min="13575" max="13575" width="0.625" style="28" customWidth="1"/>
    <col min="13576" max="13576" width="7.375" style="28" customWidth="1"/>
    <col min="13577" max="13577" width="0.625" style="28" customWidth="1"/>
    <col min="13578" max="13578" width="10" style="28" customWidth="1"/>
    <col min="13579" max="13579" width="0.625" style="28" customWidth="1"/>
    <col min="13580" max="13580" width="9.625" style="28" customWidth="1"/>
    <col min="13581" max="13581" width="0.625" style="28" customWidth="1"/>
    <col min="13582" max="13582" width="11.375" style="28" customWidth="1"/>
    <col min="13583" max="13583" width="0.625" style="28" customWidth="1"/>
    <col min="13584" max="13584" width="12.625" style="28" customWidth="1"/>
    <col min="13585" max="13585" width="0.625" style="28" customWidth="1"/>
    <col min="13586" max="13586" width="9.125" style="28"/>
    <col min="13587" max="13587" width="0.625" style="28" customWidth="1"/>
    <col min="13588" max="13588" width="8.625" style="28" customWidth="1"/>
    <col min="13589" max="13589" width="0.625" style="28" customWidth="1"/>
    <col min="13590" max="13590" width="9.375" style="28" customWidth="1"/>
    <col min="13591" max="13591" width="0.625" style="28" customWidth="1"/>
    <col min="13592" max="13592" width="9.625" style="28" customWidth="1"/>
    <col min="13593" max="13593" width="0.625" style="28" customWidth="1"/>
    <col min="13594" max="13594" width="11.625" style="28" customWidth="1"/>
    <col min="13595" max="13595" width="0.625" style="28" customWidth="1"/>
    <col min="13596" max="13596" width="8.625" style="28" customWidth="1"/>
    <col min="13597" max="13597" width="9.125" style="28"/>
    <col min="13598" max="13599" width="12" style="28" bestFit="1" customWidth="1"/>
    <col min="13600" max="13826" width="9.125" style="28"/>
    <col min="13827" max="13827" width="27" style="28" customWidth="1"/>
    <col min="13828" max="13828" width="4.375" style="28" customWidth="1"/>
    <col min="13829" max="13829" width="0.625" style="28" customWidth="1"/>
    <col min="13830" max="13830" width="9.375" style="28" customWidth="1"/>
    <col min="13831" max="13831" width="0.625" style="28" customWidth="1"/>
    <col min="13832" max="13832" width="7.375" style="28" customWidth="1"/>
    <col min="13833" max="13833" width="0.625" style="28" customWidth="1"/>
    <col min="13834" max="13834" width="10" style="28" customWidth="1"/>
    <col min="13835" max="13835" width="0.625" style="28" customWidth="1"/>
    <col min="13836" max="13836" width="9.625" style="28" customWidth="1"/>
    <col min="13837" max="13837" width="0.625" style="28" customWidth="1"/>
    <col min="13838" max="13838" width="11.375" style="28" customWidth="1"/>
    <col min="13839" max="13839" width="0.625" style="28" customWidth="1"/>
    <col min="13840" max="13840" width="12.625" style="28" customWidth="1"/>
    <col min="13841" max="13841" width="0.625" style="28" customWidth="1"/>
    <col min="13842" max="13842" width="9.125" style="28"/>
    <col min="13843" max="13843" width="0.625" style="28" customWidth="1"/>
    <col min="13844" max="13844" width="8.625" style="28" customWidth="1"/>
    <col min="13845" max="13845" width="0.625" style="28" customWidth="1"/>
    <col min="13846" max="13846" width="9.375" style="28" customWidth="1"/>
    <col min="13847" max="13847" width="0.625" style="28" customWidth="1"/>
    <col min="13848" max="13848" width="9.625" style="28" customWidth="1"/>
    <col min="13849" max="13849" width="0.625" style="28" customWidth="1"/>
    <col min="13850" max="13850" width="11.625" style="28" customWidth="1"/>
    <col min="13851" max="13851" width="0.625" style="28" customWidth="1"/>
    <col min="13852" max="13852" width="8.625" style="28" customWidth="1"/>
    <col min="13853" max="13853" width="9.125" style="28"/>
    <col min="13854" max="13855" width="12" style="28" bestFit="1" customWidth="1"/>
    <col min="13856" max="14082" width="9.125" style="28"/>
    <col min="14083" max="14083" width="27" style="28" customWidth="1"/>
    <col min="14084" max="14084" width="4.375" style="28" customWidth="1"/>
    <col min="14085" max="14085" width="0.625" style="28" customWidth="1"/>
    <col min="14086" max="14086" width="9.375" style="28" customWidth="1"/>
    <col min="14087" max="14087" width="0.625" style="28" customWidth="1"/>
    <col min="14088" max="14088" width="7.375" style="28" customWidth="1"/>
    <col min="14089" max="14089" width="0.625" style="28" customWidth="1"/>
    <col min="14090" max="14090" width="10" style="28" customWidth="1"/>
    <col min="14091" max="14091" width="0.625" style="28" customWidth="1"/>
    <col min="14092" max="14092" width="9.625" style="28" customWidth="1"/>
    <col min="14093" max="14093" width="0.625" style="28" customWidth="1"/>
    <col min="14094" max="14094" width="11.375" style="28" customWidth="1"/>
    <col min="14095" max="14095" width="0.625" style="28" customWidth="1"/>
    <col min="14096" max="14096" width="12.625" style="28" customWidth="1"/>
    <col min="14097" max="14097" width="0.625" style="28" customWidth="1"/>
    <col min="14098" max="14098" width="9.125" style="28"/>
    <col min="14099" max="14099" width="0.625" style="28" customWidth="1"/>
    <col min="14100" max="14100" width="8.625" style="28" customWidth="1"/>
    <col min="14101" max="14101" width="0.625" style="28" customWidth="1"/>
    <col min="14102" max="14102" width="9.375" style="28" customWidth="1"/>
    <col min="14103" max="14103" width="0.625" style="28" customWidth="1"/>
    <col min="14104" max="14104" width="9.625" style="28" customWidth="1"/>
    <col min="14105" max="14105" width="0.625" style="28" customWidth="1"/>
    <col min="14106" max="14106" width="11.625" style="28" customWidth="1"/>
    <col min="14107" max="14107" width="0.625" style="28" customWidth="1"/>
    <col min="14108" max="14108" width="8.625" style="28" customWidth="1"/>
    <col min="14109" max="14109" width="9.125" style="28"/>
    <col min="14110" max="14111" width="12" style="28" bestFit="1" customWidth="1"/>
    <col min="14112" max="14338" width="9.125" style="28"/>
    <col min="14339" max="14339" width="27" style="28" customWidth="1"/>
    <col min="14340" max="14340" width="4.375" style="28" customWidth="1"/>
    <col min="14341" max="14341" width="0.625" style="28" customWidth="1"/>
    <col min="14342" max="14342" width="9.375" style="28" customWidth="1"/>
    <col min="14343" max="14343" width="0.625" style="28" customWidth="1"/>
    <col min="14344" max="14344" width="7.375" style="28" customWidth="1"/>
    <col min="14345" max="14345" width="0.625" style="28" customWidth="1"/>
    <col min="14346" max="14346" width="10" style="28" customWidth="1"/>
    <col min="14347" max="14347" width="0.625" style="28" customWidth="1"/>
    <col min="14348" max="14348" width="9.625" style="28" customWidth="1"/>
    <col min="14349" max="14349" width="0.625" style="28" customWidth="1"/>
    <col min="14350" max="14350" width="11.375" style="28" customWidth="1"/>
    <col min="14351" max="14351" width="0.625" style="28" customWidth="1"/>
    <col min="14352" max="14352" width="12.625" style="28" customWidth="1"/>
    <col min="14353" max="14353" width="0.625" style="28" customWidth="1"/>
    <col min="14354" max="14354" width="9.125" style="28"/>
    <col min="14355" max="14355" width="0.625" style="28" customWidth="1"/>
    <col min="14356" max="14356" width="8.625" style="28" customWidth="1"/>
    <col min="14357" max="14357" width="0.625" style="28" customWidth="1"/>
    <col min="14358" max="14358" width="9.375" style="28" customWidth="1"/>
    <col min="14359" max="14359" width="0.625" style="28" customWidth="1"/>
    <col min="14360" max="14360" width="9.625" style="28" customWidth="1"/>
    <col min="14361" max="14361" width="0.625" style="28" customWidth="1"/>
    <col min="14362" max="14362" width="11.625" style="28" customWidth="1"/>
    <col min="14363" max="14363" width="0.625" style="28" customWidth="1"/>
    <col min="14364" max="14364" width="8.625" style="28" customWidth="1"/>
    <col min="14365" max="14365" width="9.125" style="28"/>
    <col min="14366" max="14367" width="12" style="28" bestFit="1" customWidth="1"/>
    <col min="14368" max="14594" width="9.125" style="28"/>
    <col min="14595" max="14595" width="27" style="28" customWidth="1"/>
    <col min="14596" max="14596" width="4.375" style="28" customWidth="1"/>
    <col min="14597" max="14597" width="0.625" style="28" customWidth="1"/>
    <col min="14598" max="14598" width="9.375" style="28" customWidth="1"/>
    <col min="14599" max="14599" width="0.625" style="28" customWidth="1"/>
    <col min="14600" max="14600" width="7.375" style="28" customWidth="1"/>
    <col min="14601" max="14601" width="0.625" style="28" customWidth="1"/>
    <col min="14602" max="14602" width="10" style="28" customWidth="1"/>
    <col min="14603" max="14603" width="0.625" style="28" customWidth="1"/>
    <col min="14604" max="14604" width="9.625" style="28" customWidth="1"/>
    <col min="14605" max="14605" width="0.625" style="28" customWidth="1"/>
    <col min="14606" max="14606" width="11.375" style="28" customWidth="1"/>
    <col min="14607" max="14607" width="0.625" style="28" customWidth="1"/>
    <col min="14608" max="14608" width="12.625" style="28" customWidth="1"/>
    <col min="14609" max="14609" width="0.625" style="28" customWidth="1"/>
    <col min="14610" max="14610" width="9.125" style="28"/>
    <col min="14611" max="14611" width="0.625" style="28" customWidth="1"/>
    <col min="14612" max="14612" width="8.625" style="28" customWidth="1"/>
    <col min="14613" max="14613" width="0.625" style="28" customWidth="1"/>
    <col min="14614" max="14614" width="9.375" style="28" customWidth="1"/>
    <col min="14615" max="14615" width="0.625" style="28" customWidth="1"/>
    <col min="14616" max="14616" width="9.625" style="28" customWidth="1"/>
    <col min="14617" max="14617" width="0.625" style="28" customWidth="1"/>
    <col min="14618" max="14618" width="11.625" style="28" customWidth="1"/>
    <col min="14619" max="14619" width="0.625" style="28" customWidth="1"/>
    <col min="14620" max="14620" width="8.625" style="28" customWidth="1"/>
    <col min="14621" max="14621" width="9.125" style="28"/>
    <col min="14622" max="14623" width="12" style="28" bestFit="1" customWidth="1"/>
    <col min="14624" max="14850" width="9.125" style="28"/>
    <col min="14851" max="14851" width="27" style="28" customWidth="1"/>
    <col min="14852" max="14852" width="4.375" style="28" customWidth="1"/>
    <col min="14853" max="14853" width="0.625" style="28" customWidth="1"/>
    <col min="14854" max="14854" width="9.375" style="28" customWidth="1"/>
    <col min="14855" max="14855" width="0.625" style="28" customWidth="1"/>
    <col min="14856" max="14856" width="7.375" style="28" customWidth="1"/>
    <col min="14857" max="14857" width="0.625" style="28" customWidth="1"/>
    <col min="14858" max="14858" width="10" style="28" customWidth="1"/>
    <col min="14859" max="14859" width="0.625" style="28" customWidth="1"/>
    <col min="14860" max="14860" width="9.625" style="28" customWidth="1"/>
    <col min="14861" max="14861" width="0.625" style="28" customWidth="1"/>
    <col min="14862" max="14862" width="11.375" style="28" customWidth="1"/>
    <col min="14863" max="14863" width="0.625" style="28" customWidth="1"/>
    <col min="14864" max="14864" width="12.625" style="28" customWidth="1"/>
    <col min="14865" max="14865" width="0.625" style="28" customWidth="1"/>
    <col min="14866" max="14866" width="9.125" style="28"/>
    <col min="14867" max="14867" width="0.625" style="28" customWidth="1"/>
    <col min="14868" max="14868" width="8.625" style="28" customWidth="1"/>
    <col min="14869" max="14869" width="0.625" style="28" customWidth="1"/>
    <col min="14870" max="14870" width="9.375" style="28" customWidth="1"/>
    <col min="14871" max="14871" width="0.625" style="28" customWidth="1"/>
    <col min="14872" max="14872" width="9.625" style="28" customWidth="1"/>
    <col min="14873" max="14873" width="0.625" style="28" customWidth="1"/>
    <col min="14874" max="14874" width="11.625" style="28" customWidth="1"/>
    <col min="14875" max="14875" width="0.625" style="28" customWidth="1"/>
    <col min="14876" max="14876" width="8.625" style="28" customWidth="1"/>
    <col min="14877" max="14877" width="9.125" style="28"/>
    <col min="14878" max="14879" width="12" style="28" bestFit="1" customWidth="1"/>
    <col min="14880" max="15106" width="9.125" style="28"/>
    <col min="15107" max="15107" width="27" style="28" customWidth="1"/>
    <col min="15108" max="15108" width="4.375" style="28" customWidth="1"/>
    <col min="15109" max="15109" width="0.625" style="28" customWidth="1"/>
    <col min="15110" max="15110" width="9.375" style="28" customWidth="1"/>
    <col min="15111" max="15111" width="0.625" style="28" customWidth="1"/>
    <col min="15112" max="15112" width="7.375" style="28" customWidth="1"/>
    <col min="15113" max="15113" width="0.625" style="28" customWidth="1"/>
    <col min="15114" max="15114" width="10" style="28" customWidth="1"/>
    <col min="15115" max="15115" width="0.625" style="28" customWidth="1"/>
    <col min="15116" max="15116" width="9.625" style="28" customWidth="1"/>
    <col min="15117" max="15117" width="0.625" style="28" customWidth="1"/>
    <col min="15118" max="15118" width="11.375" style="28" customWidth="1"/>
    <col min="15119" max="15119" width="0.625" style="28" customWidth="1"/>
    <col min="15120" max="15120" width="12.625" style="28" customWidth="1"/>
    <col min="15121" max="15121" width="0.625" style="28" customWidth="1"/>
    <col min="15122" max="15122" width="9.125" style="28"/>
    <col min="15123" max="15123" width="0.625" style="28" customWidth="1"/>
    <col min="15124" max="15124" width="8.625" style="28" customWidth="1"/>
    <col min="15125" max="15125" width="0.625" style="28" customWidth="1"/>
    <col min="15126" max="15126" width="9.375" style="28" customWidth="1"/>
    <col min="15127" max="15127" width="0.625" style="28" customWidth="1"/>
    <col min="15128" max="15128" width="9.625" style="28" customWidth="1"/>
    <col min="15129" max="15129" width="0.625" style="28" customWidth="1"/>
    <col min="15130" max="15130" width="11.625" style="28" customWidth="1"/>
    <col min="15131" max="15131" width="0.625" style="28" customWidth="1"/>
    <col min="15132" max="15132" width="8.625" style="28" customWidth="1"/>
    <col min="15133" max="15133" width="9.125" style="28"/>
    <col min="15134" max="15135" width="12" style="28" bestFit="1" customWidth="1"/>
    <col min="15136" max="15362" width="9.125" style="28"/>
    <col min="15363" max="15363" width="27" style="28" customWidth="1"/>
    <col min="15364" max="15364" width="4.375" style="28" customWidth="1"/>
    <col min="15365" max="15365" width="0.625" style="28" customWidth="1"/>
    <col min="15366" max="15366" width="9.375" style="28" customWidth="1"/>
    <col min="15367" max="15367" width="0.625" style="28" customWidth="1"/>
    <col min="15368" max="15368" width="7.375" style="28" customWidth="1"/>
    <col min="15369" max="15369" width="0.625" style="28" customWidth="1"/>
    <col min="15370" max="15370" width="10" style="28" customWidth="1"/>
    <col min="15371" max="15371" width="0.625" style="28" customWidth="1"/>
    <col min="15372" max="15372" width="9.625" style="28" customWidth="1"/>
    <col min="15373" max="15373" width="0.625" style="28" customWidth="1"/>
    <col min="15374" max="15374" width="11.375" style="28" customWidth="1"/>
    <col min="15375" max="15375" width="0.625" style="28" customWidth="1"/>
    <col min="15376" max="15376" width="12.625" style="28" customWidth="1"/>
    <col min="15377" max="15377" width="0.625" style="28" customWidth="1"/>
    <col min="15378" max="15378" width="9.125" style="28"/>
    <col min="15379" max="15379" width="0.625" style="28" customWidth="1"/>
    <col min="15380" max="15380" width="8.625" style="28" customWidth="1"/>
    <col min="15381" max="15381" width="0.625" style="28" customWidth="1"/>
    <col min="15382" max="15382" width="9.375" style="28" customWidth="1"/>
    <col min="15383" max="15383" width="0.625" style="28" customWidth="1"/>
    <col min="15384" max="15384" width="9.625" style="28" customWidth="1"/>
    <col min="15385" max="15385" width="0.625" style="28" customWidth="1"/>
    <col min="15386" max="15386" width="11.625" style="28" customWidth="1"/>
    <col min="15387" max="15387" width="0.625" style="28" customWidth="1"/>
    <col min="15388" max="15388" width="8.625" style="28" customWidth="1"/>
    <col min="15389" max="15389" width="9.125" style="28"/>
    <col min="15390" max="15391" width="12" style="28" bestFit="1" customWidth="1"/>
    <col min="15392" max="15618" width="9.125" style="28"/>
    <col min="15619" max="15619" width="27" style="28" customWidth="1"/>
    <col min="15620" max="15620" width="4.375" style="28" customWidth="1"/>
    <col min="15621" max="15621" width="0.625" style="28" customWidth="1"/>
    <col min="15622" max="15622" width="9.375" style="28" customWidth="1"/>
    <col min="15623" max="15623" width="0.625" style="28" customWidth="1"/>
    <col min="15624" max="15624" width="7.375" style="28" customWidth="1"/>
    <col min="15625" max="15625" width="0.625" style="28" customWidth="1"/>
    <col min="15626" max="15626" width="10" style="28" customWidth="1"/>
    <col min="15627" max="15627" width="0.625" style="28" customWidth="1"/>
    <col min="15628" max="15628" width="9.625" style="28" customWidth="1"/>
    <col min="15629" max="15629" width="0.625" style="28" customWidth="1"/>
    <col min="15630" max="15630" width="11.375" style="28" customWidth="1"/>
    <col min="15631" max="15631" width="0.625" style="28" customWidth="1"/>
    <col min="15632" max="15632" width="12.625" style="28" customWidth="1"/>
    <col min="15633" max="15633" width="0.625" style="28" customWidth="1"/>
    <col min="15634" max="15634" width="9.125" style="28"/>
    <col min="15635" max="15635" width="0.625" style="28" customWidth="1"/>
    <col min="15636" max="15636" width="8.625" style="28" customWidth="1"/>
    <col min="15637" max="15637" width="0.625" style="28" customWidth="1"/>
    <col min="15638" max="15638" width="9.375" style="28" customWidth="1"/>
    <col min="15639" max="15639" width="0.625" style="28" customWidth="1"/>
    <col min="15640" max="15640" width="9.625" style="28" customWidth="1"/>
    <col min="15641" max="15641" width="0.625" style="28" customWidth="1"/>
    <col min="15642" max="15642" width="11.625" style="28" customWidth="1"/>
    <col min="15643" max="15643" width="0.625" style="28" customWidth="1"/>
    <col min="15644" max="15644" width="8.625" style="28" customWidth="1"/>
    <col min="15645" max="15645" width="9.125" style="28"/>
    <col min="15646" max="15647" width="12" style="28" bestFit="1" customWidth="1"/>
    <col min="15648" max="15874" width="9.125" style="28"/>
    <col min="15875" max="15875" width="27" style="28" customWidth="1"/>
    <col min="15876" max="15876" width="4.375" style="28" customWidth="1"/>
    <col min="15877" max="15877" width="0.625" style="28" customWidth="1"/>
    <col min="15878" max="15878" width="9.375" style="28" customWidth="1"/>
    <col min="15879" max="15879" width="0.625" style="28" customWidth="1"/>
    <col min="15880" max="15880" width="7.375" style="28" customWidth="1"/>
    <col min="15881" max="15881" width="0.625" style="28" customWidth="1"/>
    <col min="15882" max="15882" width="10" style="28" customWidth="1"/>
    <col min="15883" max="15883" width="0.625" style="28" customWidth="1"/>
    <col min="15884" max="15884" width="9.625" style="28" customWidth="1"/>
    <col min="15885" max="15885" width="0.625" style="28" customWidth="1"/>
    <col min="15886" max="15886" width="11.375" style="28" customWidth="1"/>
    <col min="15887" max="15887" width="0.625" style="28" customWidth="1"/>
    <col min="15888" max="15888" width="12.625" style="28" customWidth="1"/>
    <col min="15889" max="15889" width="0.625" style="28" customWidth="1"/>
    <col min="15890" max="15890" width="9.125" style="28"/>
    <col min="15891" max="15891" width="0.625" style="28" customWidth="1"/>
    <col min="15892" max="15892" width="8.625" style="28" customWidth="1"/>
    <col min="15893" max="15893" width="0.625" style="28" customWidth="1"/>
    <col min="15894" max="15894" width="9.375" style="28" customWidth="1"/>
    <col min="15895" max="15895" width="0.625" style="28" customWidth="1"/>
    <col min="15896" max="15896" width="9.625" style="28" customWidth="1"/>
    <col min="15897" max="15897" width="0.625" style="28" customWidth="1"/>
    <col min="15898" max="15898" width="11.625" style="28" customWidth="1"/>
    <col min="15899" max="15899" width="0.625" style="28" customWidth="1"/>
    <col min="15900" max="15900" width="8.625" style="28" customWidth="1"/>
    <col min="15901" max="15901" width="9.125" style="28"/>
    <col min="15902" max="15903" width="12" style="28" bestFit="1" customWidth="1"/>
    <col min="15904" max="16130" width="9.125" style="28"/>
    <col min="16131" max="16131" width="27" style="28" customWidth="1"/>
    <col min="16132" max="16132" width="4.375" style="28" customWidth="1"/>
    <col min="16133" max="16133" width="0.625" style="28" customWidth="1"/>
    <col min="16134" max="16134" width="9.375" style="28" customWidth="1"/>
    <col min="16135" max="16135" width="0.625" style="28" customWidth="1"/>
    <col min="16136" max="16136" width="7.375" style="28" customWidth="1"/>
    <col min="16137" max="16137" width="0.625" style="28" customWidth="1"/>
    <col min="16138" max="16138" width="10" style="28" customWidth="1"/>
    <col min="16139" max="16139" width="0.625" style="28" customWidth="1"/>
    <col min="16140" max="16140" width="9.625" style="28" customWidth="1"/>
    <col min="16141" max="16141" width="0.625" style="28" customWidth="1"/>
    <col min="16142" max="16142" width="11.375" style="28" customWidth="1"/>
    <col min="16143" max="16143" width="0.625" style="28" customWidth="1"/>
    <col min="16144" max="16144" width="12.625" style="28" customWidth="1"/>
    <col min="16145" max="16145" width="0.625" style="28" customWidth="1"/>
    <col min="16146" max="16146" width="9.125" style="28"/>
    <col min="16147" max="16147" width="0.625" style="28" customWidth="1"/>
    <col min="16148" max="16148" width="8.625" style="28" customWidth="1"/>
    <col min="16149" max="16149" width="0.625" style="28" customWidth="1"/>
    <col min="16150" max="16150" width="9.375" style="28" customWidth="1"/>
    <col min="16151" max="16151" width="0.625" style="28" customWidth="1"/>
    <col min="16152" max="16152" width="9.625" style="28" customWidth="1"/>
    <col min="16153" max="16153" width="0.625" style="28" customWidth="1"/>
    <col min="16154" max="16154" width="11.625" style="28" customWidth="1"/>
    <col min="16155" max="16155" width="0.625" style="28" customWidth="1"/>
    <col min="16156" max="16156" width="8.625" style="28" customWidth="1"/>
    <col min="16157" max="16157" width="9.125" style="28"/>
    <col min="16158" max="16159" width="12" style="28" bestFit="1" customWidth="1"/>
    <col min="16160" max="16384" width="9.125" style="28"/>
  </cols>
  <sheetData>
    <row r="1" spans="1:31" ht="16.350000000000001" customHeight="1">
      <c r="A1" s="52" t="s">
        <v>0</v>
      </c>
      <c r="C1" s="54"/>
    </row>
    <row r="2" spans="1:31" ht="16.350000000000001" customHeight="1">
      <c r="A2" s="54" t="s">
        <v>128</v>
      </c>
      <c r="C2" s="54"/>
    </row>
    <row r="3" spans="1:31" ht="16.350000000000001" customHeight="1">
      <c r="A3" s="97" t="s">
        <v>233</v>
      </c>
      <c r="B3" s="75"/>
      <c r="C3" s="97"/>
      <c r="D3" s="282"/>
      <c r="E3" s="282"/>
      <c r="F3" s="282"/>
      <c r="G3" s="282"/>
      <c r="H3" s="282"/>
      <c r="I3" s="282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3"/>
    </row>
    <row r="4" spans="1:31" ht="16.350000000000001" customHeight="1">
      <c r="A4" s="60"/>
      <c r="C4" s="60"/>
    </row>
    <row r="5" spans="1:31" ht="15.75" customHeight="1">
      <c r="A5" s="60"/>
      <c r="C5" s="60"/>
    </row>
    <row r="6" spans="1:31" s="32" customFormat="1" ht="16.350000000000001" customHeight="1">
      <c r="A6" s="42"/>
      <c r="B6" s="37"/>
      <c r="C6" s="42"/>
      <c r="D6" s="355" t="s">
        <v>127</v>
      </c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  <c r="W6" s="355"/>
      <c r="X6" s="355"/>
      <c r="Y6" s="355"/>
      <c r="Z6" s="355"/>
      <c r="AA6" s="355"/>
      <c r="AB6" s="355"/>
    </row>
    <row r="7" spans="1:31" s="32" customFormat="1" ht="16.350000000000001" customHeight="1">
      <c r="A7" s="78"/>
      <c r="B7" s="78"/>
      <c r="C7" s="78"/>
      <c r="D7" s="284"/>
      <c r="E7" s="284"/>
      <c r="F7" s="284"/>
      <c r="G7" s="284"/>
      <c r="H7" s="285"/>
      <c r="I7" s="284"/>
      <c r="J7" s="284"/>
      <c r="K7" s="284"/>
      <c r="L7" s="284"/>
      <c r="M7" s="284"/>
      <c r="N7" s="285"/>
      <c r="O7" s="284"/>
      <c r="P7" s="356" t="s">
        <v>48</v>
      </c>
      <c r="Q7" s="356"/>
      <c r="R7" s="356"/>
      <c r="S7" s="356"/>
      <c r="T7" s="356"/>
      <c r="U7" s="356"/>
      <c r="V7" s="356"/>
      <c r="W7" s="284"/>
      <c r="X7" s="284"/>
      <c r="Y7" s="284"/>
      <c r="Z7" s="284"/>
      <c r="AA7" s="284"/>
      <c r="AB7" s="284"/>
    </row>
    <row r="8" spans="1:31" s="32" customFormat="1" ht="16.350000000000001" customHeight="1">
      <c r="A8" s="78"/>
      <c r="B8" s="78"/>
      <c r="C8" s="78"/>
      <c r="D8" s="284"/>
      <c r="E8" s="284"/>
      <c r="F8" s="284"/>
      <c r="G8" s="284"/>
      <c r="H8" s="285"/>
      <c r="I8" s="284"/>
      <c r="J8" s="285" t="s">
        <v>73</v>
      </c>
      <c r="K8" s="284"/>
      <c r="L8" s="284"/>
      <c r="M8" s="284"/>
      <c r="N8" s="286" t="s">
        <v>120</v>
      </c>
      <c r="O8" s="284"/>
      <c r="P8" s="356" t="s">
        <v>62</v>
      </c>
      <c r="Q8" s="356"/>
      <c r="R8" s="356"/>
      <c r="S8" s="356"/>
      <c r="T8" s="356"/>
      <c r="U8" s="356"/>
      <c r="V8" s="356"/>
      <c r="W8" s="284"/>
      <c r="X8" s="284"/>
      <c r="Y8" s="284"/>
      <c r="Z8" s="284"/>
      <c r="AA8" s="284"/>
      <c r="AB8" s="284"/>
    </row>
    <row r="9" spans="1:31" s="32" customFormat="1" ht="16.350000000000001" customHeight="1">
      <c r="A9" s="78"/>
      <c r="B9" s="78"/>
      <c r="C9" s="78"/>
      <c r="D9" s="284"/>
      <c r="E9" s="284"/>
      <c r="F9" s="284"/>
      <c r="G9" s="284"/>
      <c r="H9" s="285" t="s">
        <v>74</v>
      </c>
      <c r="I9" s="284"/>
      <c r="J9" s="285" t="s">
        <v>75</v>
      </c>
      <c r="K9" s="284"/>
      <c r="L9" s="284"/>
      <c r="M9" s="284"/>
      <c r="N9" s="286" t="s">
        <v>109</v>
      </c>
      <c r="O9" s="284"/>
      <c r="P9" s="287" t="s">
        <v>257</v>
      </c>
      <c r="Q9" s="284"/>
      <c r="R9" s="288"/>
      <c r="S9" s="284"/>
      <c r="T9" s="288"/>
      <c r="U9" s="288"/>
      <c r="V9" s="288"/>
      <c r="W9" s="284"/>
      <c r="X9" s="284"/>
      <c r="Y9" s="284"/>
      <c r="Z9" s="284"/>
      <c r="AA9" s="284"/>
      <c r="AB9" s="284"/>
    </row>
    <row r="10" spans="1:31" s="32" customFormat="1" ht="16.350000000000001" customHeight="1">
      <c r="A10" s="78"/>
      <c r="B10" s="78"/>
      <c r="C10" s="78"/>
      <c r="D10" s="285" t="s">
        <v>76</v>
      </c>
      <c r="E10" s="289"/>
      <c r="F10" s="285"/>
      <c r="G10" s="289"/>
      <c r="H10" s="285" t="s">
        <v>77</v>
      </c>
      <c r="I10" s="289"/>
      <c r="J10" s="285" t="s">
        <v>131</v>
      </c>
      <c r="K10" s="290"/>
      <c r="L10" s="217" t="s">
        <v>73</v>
      </c>
      <c r="M10" s="289"/>
      <c r="N10" s="218" t="s">
        <v>110</v>
      </c>
      <c r="O10" s="289"/>
      <c r="P10" s="217" t="s">
        <v>258</v>
      </c>
      <c r="Q10" s="289"/>
      <c r="R10" s="217" t="s">
        <v>78</v>
      </c>
      <c r="S10" s="289"/>
      <c r="T10" s="217"/>
      <c r="U10" s="289"/>
      <c r="V10" s="217" t="s">
        <v>79</v>
      </c>
      <c r="W10" s="289"/>
      <c r="X10" s="289"/>
      <c r="Y10" s="289"/>
      <c r="Z10" s="289"/>
      <c r="AA10" s="289"/>
      <c r="AB10" s="289"/>
    </row>
    <row r="11" spans="1:31" s="32" customFormat="1" ht="16.350000000000001" customHeight="1">
      <c r="A11" s="78"/>
      <c r="B11" s="78"/>
      <c r="C11" s="78"/>
      <c r="D11" s="285" t="s">
        <v>80</v>
      </c>
      <c r="E11" s="285"/>
      <c r="F11" s="285" t="s">
        <v>74</v>
      </c>
      <c r="G11" s="285"/>
      <c r="H11" s="285" t="s">
        <v>81</v>
      </c>
      <c r="I11" s="285"/>
      <c r="J11" s="291" t="s">
        <v>132</v>
      </c>
      <c r="K11" s="285"/>
      <c r="L11" s="285" t="s">
        <v>75</v>
      </c>
      <c r="M11" s="285"/>
      <c r="N11" s="286" t="s">
        <v>111</v>
      </c>
      <c r="O11" s="285"/>
      <c r="P11" s="217" t="s">
        <v>259</v>
      </c>
      <c r="Q11" s="285"/>
      <c r="R11" s="217" t="s">
        <v>82</v>
      </c>
      <c r="S11" s="285"/>
      <c r="T11" s="217" t="s">
        <v>143</v>
      </c>
      <c r="U11" s="285"/>
      <c r="V11" s="217" t="s">
        <v>83</v>
      </c>
      <c r="W11" s="285"/>
      <c r="X11" s="292" t="s">
        <v>84</v>
      </c>
      <c r="Y11" s="285"/>
      <c r="Z11" s="292" t="s">
        <v>85</v>
      </c>
      <c r="AA11" s="285"/>
      <c r="AB11" s="285"/>
    </row>
    <row r="12" spans="1:31" s="32" customFormat="1" ht="16.350000000000001" customHeight="1">
      <c r="A12" s="78"/>
      <c r="B12" s="78"/>
      <c r="C12" s="78"/>
      <c r="D12" s="285" t="s">
        <v>86</v>
      </c>
      <c r="E12" s="285"/>
      <c r="F12" s="285" t="s">
        <v>87</v>
      </c>
      <c r="G12" s="285"/>
      <c r="H12" s="285" t="s">
        <v>88</v>
      </c>
      <c r="I12" s="285"/>
      <c r="J12" s="285" t="s">
        <v>89</v>
      </c>
      <c r="K12" s="285"/>
      <c r="L12" s="285" t="s">
        <v>133</v>
      </c>
      <c r="M12" s="285"/>
      <c r="N12" s="286" t="s">
        <v>256</v>
      </c>
      <c r="O12" s="285"/>
      <c r="P12" s="217" t="s">
        <v>260</v>
      </c>
      <c r="Q12" s="285"/>
      <c r="R12" s="217" t="s">
        <v>90</v>
      </c>
      <c r="S12" s="285"/>
      <c r="T12" s="217" t="s">
        <v>144</v>
      </c>
      <c r="U12" s="285"/>
      <c r="V12" s="217" t="s">
        <v>91</v>
      </c>
      <c r="W12" s="285"/>
      <c r="X12" s="285" t="s">
        <v>92</v>
      </c>
      <c r="Y12" s="285"/>
      <c r="Z12" s="285" t="s">
        <v>93</v>
      </c>
      <c r="AA12" s="285"/>
      <c r="AB12" s="285" t="s">
        <v>51</v>
      </c>
    </row>
    <row r="13" spans="1:31" s="32" customFormat="1" ht="16.350000000000001" customHeight="1">
      <c r="A13" s="78"/>
      <c r="B13" s="123" t="s">
        <v>5</v>
      </c>
      <c r="C13" s="79"/>
      <c r="D13" s="293" t="s">
        <v>6</v>
      </c>
      <c r="E13" s="294"/>
      <c r="F13" s="293" t="s">
        <v>6</v>
      </c>
      <c r="G13" s="294"/>
      <c r="H13" s="293" t="s">
        <v>6</v>
      </c>
      <c r="I13" s="294"/>
      <c r="J13" s="293" t="s">
        <v>6</v>
      </c>
      <c r="K13" s="285"/>
      <c r="L13" s="293" t="s">
        <v>6</v>
      </c>
      <c r="M13" s="294"/>
      <c r="N13" s="293" t="s">
        <v>6</v>
      </c>
      <c r="O13" s="294"/>
      <c r="P13" s="293" t="s">
        <v>6</v>
      </c>
      <c r="Q13" s="294"/>
      <c r="R13" s="293" t="s">
        <v>6</v>
      </c>
      <c r="S13" s="294"/>
      <c r="T13" s="293" t="s">
        <v>6</v>
      </c>
      <c r="U13" s="294"/>
      <c r="V13" s="293" t="s">
        <v>6</v>
      </c>
      <c r="W13" s="294"/>
      <c r="X13" s="293" t="s">
        <v>6</v>
      </c>
      <c r="Y13" s="294"/>
      <c r="Z13" s="293" t="s">
        <v>6</v>
      </c>
      <c r="AA13" s="295"/>
      <c r="AB13" s="293" t="s">
        <v>6</v>
      </c>
    </row>
    <row r="14" spans="1:31" s="32" customFormat="1" ht="16.350000000000001" customHeight="1">
      <c r="A14" s="78"/>
      <c r="B14" s="78"/>
      <c r="C14" s="79"/>
      <c r="D14" s="294"/>
      <c r="E14" s="294"/>
      <c r="F14" s="294"/>
      <c r="G14" s="294"/>
      <c r="H14" s="294"/>
      <c r="I14" s="294"/>
      <c r="J14" s="294"/>
      <c r="K14" s="285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</row>
    <row r="15" spans="1:31" s="32" customFormat="1" ht="16.350000000000001" customHeight="1">
      <c r="A15" s="80" t="s">
        <v>218</v>
      </c>
      <c r="B15" s="124"/>
      <c r="C15" s="125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  <c r="U15" s="296"/>
      <c r="V15" s="296"/>
      <c r="W15" s="296"/>
      <c r="X15" s="296"/>
      <c r="Y15" s="296"/>
      <c r="Z15" s="296"/>
      <c r="AA15" s="296"/>
      <c r="AB15" s="296"/>
    </row>
    <row r="16" spans="1:31" s="32" customFormat="1" ht="16.350000000000001" customHeight="1">
      <c r="A16" s="80" t="s">
        <v>145</v>
      </c>
      <c r="B16" s="124"/>
      <c r="C16" s="125"/>
      <c r="D16" s="297">
        <v>1336247</v>
      </c>
      <c r="E16" s="297"/>
      <c r="F16" s="297">
        <v>4455070</v>
      </c>
      <c r="G16" s="297"/>
      <c r="H16" s="297">
        <v>36190</v>
      </c>
      <c r="I16" s="297"/>
      <c r="J16" s="297">
        <v>130058</v>
      </c>
      <c r="K16" s="297"/>
      <c r="L16" s="297">
        <v>13080823</v>
      </c>
      <c r="M16" s="297"/>
      <c r="N16" s="297">
        <v>-648776</v>
      </c>
      <c r="O16" s="297"/>
      <c r="P16" s="297">
        <v>-94</v>
      </c>
      <c r="Q16" s="297"/>
      <c r="R16" s="297">
        <v>-1148</v>
      </c>
      <c r="S16" s="297"/>
      <c r="T16" s="297">
        <v>0</v>
      </c>
      <c r="U16" s="297"/>
      <c r="V16" s="297">
        <v>-1242</v>
      </c>
      <c r="W16" s="297"/>
      <c r="X16" s="297">
        <v>18388370</v>
      </c>
      <c r="Y16" s="297"/>
      <c r="Z16" s="297">
        <v>1803343</v>
      </c>
      <c r="AA16" s="297"/>
      <c r="AB16" s="297">
        <v>20191713</v>
      </c>
      <c r="AC16" s="84"/>
      <c r="AD16" s="84"/>
      <c r="AE16" s="85"/>
    </row>
    <row r="17" spans="1:31" s="32" customFormat="1" ht="16.350000000000001" customHeight="1">
      <c r="A17" s="83" t="s">
        <v>141</v>
      </c>
      <c r="B17" s="124"/>
      <c r="C17" s="125"/>
      <c r="D17" s="297"/>
      <c r="E17" s="297"/>
      <c r="F17" s="297"/>
      <c r="G17" s="297"/>
      <c r="H17" s="297"/>
      <c r="I17" s="297"/>
      <c r="J17" s="297"/>
      <c r="K17" s="297"/>
      <c r="L17" s="297"/>
      <c r="M17" s="297"/>
      <c r="N17" s="297"/>
      <c r="O17" s="297"/>
      <c r="P17" s="297"/>
      <c r="Q17" s="297"/>
      <c r="R17" s="297"/>
      <c r="S17" s="297"/>
      <c r="T17" s="297"/>
      <c r="U17" s="297"/>
      <c r="V17" s="297"/>
      <c r="W17" s="297"/>
      <c r="X17" s="297"/>
      <c r="Y17" s="297"/>
      <c r="Z17" s="297"/>
      <c r="AA17" s="297"/>
      <c r="AB17" s="297"/>
      <c r="AC17" s="84"/>
      <c r="AD17" s="84"/>
      <c r="AE17" s="85"/>
    </row>
    <row r="18" spans="1:31" s="32" customFormat="1" ht="16.350000000000001" customHeight="1">
      <c r="A18" s="83" t="s">
        <v>140</v>
      </c>
      <c r="B18" s="81"/>
      <c r="C18" s="87"/>
      <c r="D18" s="298">
        <v>0</v>
      </c>
      <c r="E18" s="297"/>
      <c r="F18" s="298">
        <v>0</v>
      </c>
      <c r="G18" s="297"/>
      <c r="H18" s="298">
        <v>0</v>
      </c>
      <c r="I18" s="297"/>
      <c r="J18" s="298">
        <v>0</v>
      </c>
      <c r="K18" s="297"/>
      <c r="L18" s="298">
        <v>-647868</v>
      </c>
      <c r="M18" s="297"/>
      <c r="N18" s="298">
        <v>0</v>
      </c>
      <c r="O18" s="297"/>
      <c r="P18" s="298">
        <v>138</v>
      </c>
      <c r="Q18" s="297"/>
      <c r="R18" s="298">
        <v>0</v>
      </c>
      <c r="S18" s="297"/>
      <c r="T18" s="298">
        <v>-12508</v>
      </c>
      <c r="U18" s="297"/>
      <c r="V18" s="298">
        <v>-12370</v>
      </c>
      <c r="W18" s="297"/>
      <c r="X18" s="298">
        <v>-660238</v>
      </c>
      <c r="Y18" s="297"/>
      <c r="Z18" s="298">
        <v>-4855</v>
      </c>
      <c r="AA18" s="297"/>
      <c r="AB18" s="298">
        <v>-665093</v>
      </c>
      <c r="AC18" s="84"/>
      <c r="AD18" s="84"/>
      <c r="AE18" s="85"/>
    </row>
    <row r="19" spans="1:31" s="32" customFormat="1" ht="5.0999999999999996" customHeight="1">
      <c r="A19" s="86"/>
      <c r="B19" s="87"/>
      <c r="C19" s="86"/>
      <c r="D19" s="297"/>
      <c r="E19" s="297"/>
      <c r="F19" s="297"/>
      <c r="G19" s="297"/>
      <c r="H19" s="297"/>
      <c r="I19" s="297"/>
      <c r="J19" s="297"/>
      <c r="K19" s="297"/>
      <c r="L19" s="297"/>
      <c r="M19" s="297"/>
      <c r="N19" s="297"/>
      <c r="O19" s="297"/>
      <c r="P19" s="297"/>
      <c r="Q19" s="297"/>
      <c r="R19" s="297"/>
      <c r="S19" s="297"/>
      <c r="T19" s="297"/>
      <c r="U19" s="297"/>
      <c r="V19" s="297"/>
      <c r="W19" s="297"/>
      <c r="X19" s="297"/>
      <c r="Y19" s="297"/>
      <c r="Z19" s="297"/>
      <c r="AA19" s="297"/>
      <c r="AB19" s="297"/>
      <c r="AC19" s="84"/>
      <c r="AD19" s="84"/>
      <c r="AE19" s="85"/>
    </row>
    <row r="20" spans="1:31" s="32" customFormat="1" ht="16.350000000000001" customHeight="1">
      <c r="A20" s="80" t="s">
        <v>219</v>
      </c>
      <c r="B20" s="81"/>
      <c r="C20" s="80"/>
      <c r="D20" s="299">
        <f>SUM(D16:D18)</f>
        <v>1336247</v>
      </c>
      <c r="E20" s="297"/>
      <c r="F20" s="299">
        <f>SUM(F16:F18)</f>
        <v>4455070</v>
      </c>
      <c r="G20" s="297"/>
      <c r="H20" s="299">
        <f>SUM(H16:H18)</f>
        <v>36190</v>
      </c>
      <c r="I20" s="41"/>
      <c r="J20" s="299">
        <f>SUM(J16:J18)</f>
        <v>130058</v>
      </c>
      <c r="K20" s="297"/>
      <c r="L20" s="299">
        <f>SUM(L16:L18)</f>
        <v>12432955</v>
      </c>
      <c r="M20" s="297"/>
      <c r="N20" s="299">
        <f>SUM(N16:N18)</f>
        <v>-648776</v>
      </c>
      <c r="O20" s="297"/>
      <c r="P20" s="299">
        <f>SUM(P16:P18)</f>
        <v>44</v>
      </c>
      <c r="Q20" s="297"/>
      <c r="R20" s="299">
        <f>SUM(R16:R18)</f>
        <v>-1148</v>
      </c>
      <c r="S20" s="297"/>
      <c r="T20" s="299">
        <f>SUM(T16:T18)</f>
        <v>-12508</v>
      </c>
      <c r="U20" s="297"/>
      <c r="V20" s="299">
        <f>SUM(P20:T20)</f>
        <v>-13612</v>
      </c>
      <c r="W20" s="297"/>
      <c r="X20" s="299">
        <f t="shared" ref="X20" si="0">SUM(D20:N20,V20)</f>
        <v>17728132</v>
      </c>
      <c r="Y20" s="297"/>
      <c r="Z20" s="299">
        <f>SUM(Z16:Z18)</f>
        <v>1798488</v>
      </c>
      <c r="AA20" s="297"/>
      <c r="AB20" s="299">
        <f>SUM(X20:Z20)</f>
        <v>19526620</v>
      </c>
      <c r="AC20" s="84"/>
      <c r="AD20" s="84"/>
      <c r="AE20" s="85"/>
    </row>
    <row r="21" spans="1:31" s="32" customFormat="1" ht="16.350000000000001" customHeight="1">
      <c r="A21" s="80" t="s">
        <v>220</v>
      </c>
      <c r="B21" s="81"/>
      <c r="C21" s="80"/>
      <c r="D21" s="299"/>
      <c r="E21" s="300"/>
      <c r="F21" s="299"/>
      <c r="G21" s="300"/>
      <c r="H21" s="299"/>
      <c r="I21" s="41"/>
      <c r="J21" s="299"/>
      <c r="K21" s="300"/>
      <c r="L21" s="299"/>
      <c r="M21" s="297"/>
      <c r="N21" s="299"/>
      <c r="O21" s="300"/>
      <c r="P21" s="299"/>
      <c r="Q21" s="300"/>
      <c r="R21" s="299"/>
      <c r="S21" s="297"/>
      <c r="T21" s="299"/>
      <c r="U21" s="297"/>
      <c r="V21" s="299"/>
      <c r="W21" s="297"/>
      <c r="X21" s="299"/>
      <c r="Y21" s="297"/>
      <c r="Z21" s="299"/>
      <c r="AA21" s="297"/>
      <c r="AB21" s="299"/>
      <c r="AC21" s="84"/>
      <c r="AD21" s="84"/>
      <c r="AE21" s="85"/>
    </row>
    <row r="22" spans="1:31" s="32" customFormat="1" ht="16.350000000000001" customHeight="1">
      <c r="A22" s="80" t="s">
        <v>221</v>
      </c>
      <c r="B22" s="81"/>
      <c r="C22" s="80"/>
      <c r="D22" s="299"/>
      <c r="E22" s="300"/>
      <c r="F22" s="299"/>
      <c r="G22" s="300"/>
      <c r="H22" s="299"/>
      <c r="I22" s="41"/>
      <c r="J22" s="299"/>
      <c r="K22" s="300"/>
      <c r="L22" s="299"/>
      <c r="M22" s="297"/>
      <c r="N22" s="299"/>
      <c r="O22" s="300"/>
      <c r="P22" s="299"/>
      <c r="Q22" s="300"/>
      <c r="R22" s="299"/>
      <c r="S22" s="297"/>
      <c r="T22" s="299"/>
      <c r="U22" s="297"/>
      <c r="V22" s="299"/>
      <c r="W22" s="297"/>
      <c r="X22" s="299"/>
      <c r="Y22" s="297"/>
      <c r="Z22" s="299"/>
      <c r="AA22" s="297"/>
      <c r="AB22" s="299"/>
      <c r="AC22" s="84"/>
      <c r="AD22" s="84"/>
      <c r="AE22" s="85"/>
    </row>
    <row r="23" spans="1:31" s="32" customFormat="1" ht="16.350000000000001" customHeight="1">
      <c r="A23" s="83" t="s">
        <v>179</v>
      </c>
      <c r="B23" s="81">
        <v>20</v>
      </c>
      <c r="C23" s="81"/>
      <c r="D23" s="299">
        <v>36905</v>
      </c>
      <c r="E23" s="300"/>
      <c r="F23" s="299">
        <v>1752109</v>
      </c>
      <c r="G23" s="300"/>
      <c r="H23" s="299">
        <v>0</v>
      </c>
      <c r="I23" s="300"/>
      <c r="J23" s="299">
        <v>0</v>
      </c>
      <c r="K23" s="300"/>
      <c r="L23" s="299">
        <v>0</v>
      </c>
      <c r="M23" s="300"/>
      <c r="N23" s="299">
        <v>0</v>
      </c>
      <c r="O23" s="300"/>
      <c r="P23" s="299">
        <v>0</v>
      </c>
      <c r="Q23" s="300"/>
      <c r="R23" s="299">
        <v>0</v>
      </c>
      <c r="S23" s="297"/>
      <c r="T23" s="299">
        <v>0</v>
      </c>
      <c r="U23" s="297"/>
      <c r="V23" s="299">
        <f>SUM(P23:T23)</f>
        <v>0</v>
      </c>
      <c r="W23" s="297"/>
      <c r="X23" s="299">
        <v>1789014</v>
      </c>
      <c r="Y23" s="297"/>
      <c r="Z23" s="299">
        <v>0</v>
      </c>
      <c r="AA23" s="297"/>
      <c r="AB23" s="299">
        <f t="shared" ref="AB23:AB24" si="1">SUM(X23:Z23)</f>
        <v>1789014</v>
      </c>
      <c r="AC23" s="84"/>
      <c r="AD23" s="84"/>
      <c r="AE23" s="85"/>
    </row>
    <row r="24" spans="1:31" s="32" customFormat="1" ht="16.350000000000001" customHeight="1">
      <c r="A24" s="150" t="s">
        <v>237</v>
      </c>
      <c r="B24" s="81"/>
      <c r="C24" s="81"/>
      <c r="D24" s="299">
        <v>0</v>
      </c>
      <c r="E24" s="300"/>
      <c r="F24" s="299">
        <v>0</v>
      </c>
      <c r="G24" s="300"/>
      <c r="H24" s="299">
        <v>0</v>
      </c>
      <c r="I24" s="300"/>
      <c r="J24" s="299">
        <v>0</v>
      </c>
      <c r="K24" s="300"/>
      <c r="L24" s="299">
        <v>-1922405</v>
      </c>
      <c r="M24" s="300"/>
      <c r="N24" s="299">
        <v>0</v>
      </c>
      <c r="O24" s="300"/>
      <c r="P24" s="299">
        <v>0</v>
      </c>
      <c r="Q24" s="300"/>
      <c r="R24" s="299">
        <v>0</v>
      </c>
      <c r="S24" s="297"/>
      <c r="T24" s="299">
        <v>0</v>
      </c>
      <c r="U24" s="297"/>
      <c r="V24" s="299">
        <f>SUM(P24:T24)</f>
        <v>0</v>
      </c>
      <c r="W24" s="297"/>
      <c r="X24" s="299">
        <v>-1922405</v>
      </c>
      <c r="Y24" s="297"/>
      <c r="Z24" s="299">
        <v>-222759</v>
      </c>
      <c r="AA24" s="297"/>
      <c r="AB24" s="299">
        <f t="shared" si="1"/>
        <v>-2145164</v>
      </c>
      <c r="AC24" s="84"/>
      <c r="AD24" s="84"/>
      <c r="AE24" s="85"/>
    </row>
    <row r="25" spans="1:31" s="32" customFormat="1" ht="16.350000000000001" customHeight="1">
      <c r="A25" s="83" t="s">
        <v>209</v>
      </c>
      <c r="B25" s="81"/>
      <c r="C25" s="83"/>
      <c r="D25" s="301">
        <v>0</v>
      </c>
      <c r="E25" s="300"/>
      <c r="F25" s="301">
        <v>0</v>
      </c>
      <c r="G25" s="300"/>
      <c r="H25" s="301">
        <v>0</v>
      </c>
      <c r="I25" s="300"/>
      <c r="J25" s="301">
        <v>0</v>
      </c>
      <c r="K25" s="297"/>
      <c r="L25" s="301">
        <v>3216857</v>
      </c>
      <c r="M25" s="300"/>
      <c r="N25" s="301">
        <v>0</v>
      </c>
      <c r="O25" s="300"/>
      <c r="P25" s="301">
        <v>-781</v>
      </c>
      <c r="Q25" s="300"/>
      <c r="R25" s="301">
        <v>553</v>
      </c>
      <c r="S25" s="297"/>
      <c r="T25" s="301">
        <v>-1743</v>
      </c>
      <c r="U25" s="297"/>
      <c r="V25" s="301">
        <f>SUM(P25:T25)</f>
        <v>-1971</v>
      </c>
      <c r="W25" s="297"/>
      <c r="X25" s="301">
        <v>3214886</v>
      </c>
      <c r="Y25" s="297"/>
      <c r="Z25" s="301">
        <v>234412</v>
      </c>
      <c r="AA25" s="297"/>
      <c r="AB25" s="301">
        <f>SUM(X25:Z25)</f>
        <v>3449298</v>
      </c>
      <c r="AC25" s="84"/>
      <c r="AD25" s="84"/>
      <c r="AE25" s="85"/>
    </row>
    <row r="26" spans="1:31" s="32" customFormat="1" ht="5.0999999999999996" customHeight="1">
      <c r="A26" s="83"/>
      <c r="B26" s="81"/>
      <c r="C26" s="83"/>
      <c r="D26" s="299"/>
      <c r="E26" s="297"/>
      <c r="F26" s="299"/>
      <c r="G26" s="297"/>
      <c r="H26" s="299"/>
      <c r="I26" s="297"/>
      <c r="J26" s="299"/>
      <c r="K26" s="297"/>
      <c r="L26" s="299"/>
      <c r="M26" s="297"/>
      <c r="N26" s="299"/>
      <c r="O26" s="297"/>
      <c r="P26" s="299"/>
      <c r="Q26" s="297"/>
      <c r="R26" s="299"/>
      <c r="S26" s="297"/>
      <c r="T26" s="299"/>
      <c r="U26" s="297"/>
      <c r="V26" s="299"/>
      <c r="W26" s="297"/>
      <c r="X26" s="299"/>
      <c r="Y26" s="297"/>
      <c r="Z26" s="299"/>
      <c r="AA26" s="297"/>
      <c r="AB26" s="299"/>
      <c r="AC26" s="84"/>
      <c r="AD26" s="84"/>
      <c r="AE26" s="85"/>
    </row>
    <row r="27" spans="1:31" s="32" customFormat="1" ht="16.350000000000001" customHeight="1" thickBot="1">
      <c r="A27" s="80" t="s">
        <v>222</v>
      </c>
      <c r="B27" s="81"/>
      <c r="C27" s="80"/>
      <c r="D27" s="302">
        <f>SUM(D20:D26)</f>
        <v>1373152</v>
      </c>
      <c r="E27" s="297"/>
      <c r="F27" s="302">
        <f>SUM(F20:F26)</f>
        <v>6207179</v>
      </c>
      <c r="G27" s="297"/>
      <c r="H27" s="302">
        <f>SUM(H20:H26)</f>
        <v>36190</v>
      </c>
      <c r="I27" s="297"/>
      <c r="J27" s="302">
        <f>SUM(J20:J26)</f>
        <v>130058</v>
      </c>
      <c r="K27" s="297"/>
      <c r="L27" s="302">
        <f>SUM(L20:L26)</f>
        <v>13727407</v>
      </c>
      <c r="M27" s="297"/>
      <c r="N27" s="302">
        <f>SUM(N20:N26)</f>
        <v>-648776</v>
      </c>
      <c r="O27" s="297"/>
      <c r="P27" s="302">
        <f>SUM(P20:P26)</f>
        <v>-737</v>
      </c>
      <c r="Q27" s="297"/>
      <c r="R27" s="302">
        <f>SUM(R20:R26)</f>
        <v>-595</v>
      </c>
      <c r="S27" s="297"/>
      <c r="T27" s="302">
        <f>SUM(T20:T26)</f>
        <v>-14251</v>
      </c>
      <c r="U27" s="297"/>
      <c r="V27" s="302">
        <f>SUM(V20:V26)</f>
        <v>-15583</v>
      </c>
      <c r="W27" s="297"/>
      <c r="X27" s="302">
        <f>SUM(X20:X26)</f>
        <v>20809627</v>
      </c>
      <c r="Y27" s="297"/>
      <c r="Z27" s="302">
        <f>SUM(Z20:Z26)</f>
        <v>1810141</v>
      </c>
      <c r="AA27" s="297"/>
      <c r="AB27" s="302">
        <f>SUM(AB20:AB26)</f>
        <v>22619768</v>
      </c>
      <c r="AC27" s="84"/>
      <c r="AD27" s="84"/>
      <c r="AE27" s="85"/>
    </row>
    <row r="28" spans="1:31" ht="16.350000000000001" customHeight="1" thickTop="1">
      <c r="A28" s="86"/>
      <c r="B28" s="87"/>
      <c r="C28" s="86"/>
      <c r="D28" s="296"/>
      <c r="E28" s="296"/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296"/>
      <c r="U28" s="296"/>
      <c r="V28" s="296"/>
      <c r="W28" s="296"/>
      <c r="X28" s="296"/>
      <c r="Y28" s="296"/>
      <c r="Z28" s="296"/>
      <c r="AA28" s="296"/>
      <c r="AB28" s="296"/>
    </row>
    <row r="29" spans="1:31" ht="16.350000000000001" customHeight="1">
      <c r="A29" s="80" t="s">
        <v>188</v>
      </c>
      <c r="B29" s="124"/>
      <c r="C29" s="125"/>
      <c r="D29" s="299">
        <v>1373152</v>
      </c>
      <c r="E29" s="297"/>
      <c r="F29" s="299">
        <v>6207179</v>
      </c>
      <c r="G29" s="297"/>
      <c r="H29" s="299">
        <v>36190</v>
      </c>
      <c r="I29" s="41"/>
      <c r="J29" s="299">
        <v>142807</v>
      </c>
      <c r="K29" s="297"/>
      <c r="L29" s="299">
        <v>15003839</v>
      </c>
      <c r="M29" s="297"/>
      <c r="N29" s="299">
        <v>-665152</v>
      </c>
      <c r="O29" s="297"/>
      <c r="P29" s="299">
        <v>-226</v>
      </c>
      <c r="Q29" s="297"/>
      <c r="R29" s="299">
        <v>-872</v>
      </c>
      <c r="S29" s="297"/>
      <c r="T29" s="299">
        <v>-12050</v>
      </c>
      <c r="U29" s="297"/>
      <c r="V29" s="299">
        <f>SUM(P29:T29)</f>
        <v>-13148</v>
      </c>
      <c r="W29" s="297"/>
      <c r="X29" s="299">
        <f>SUM(V29,D29:O29)</f>
        <v>22084867</v>
      </c>
      <c r="Y29" s="297"/>
      <c r="Z29" s="299">
        <v>1985011</v>
      </c>
      <c r="AA29" s="297"/>
      <c r="AB29" s="299">
        <f>SUM(X29:Z29)</f>
        <v>24069878</v>
      </c>
    </row>
    <row r="30" spans="1:31" s="32" customFormat="1" ht="16.350000000000001" customHeight="1">
      <c r="A30" s="83" t="s">
        <v>261</v>
      </c>
      <c r="B30" s="81">
        <v>21</v>
      </c>
      <c r="C30" s="81"/>
      <c r="D30" s="299">
        <v>0</v>
      </c>
      <c r="E30" s="300"/>
      <c r="F30" s="299">
        <v>0</v>
      </c>
      <c r="G30" s="300"/>
      <c r="H30" s="299">
        <v>0</v>
      </c>
      <c r="I30" s="300"/>
      <c r="J30" s="299">
        <v>0</v>
      </c>
      <c r="K30" s="300"/>
      <c r="L30" s="299">
        <v>-2471612</v>
      </c>
      <c r="M30" s="300"/>
      <c r="N30" s="299"/>
      <c r="O30" s="300"/>
      <c r="P30" s="299"/>
      <c r="Q30" s="300"/>
      <c r="R30" s="299"/>
      <c r="S30" s="297"/>
      <c r="T30" s="299"/>
      <c r="U30" s="297"/>
      <c r="V30" s="299">
        <f>SUM(P30:T30)</f>
        <v>0</v>
      </c>
      <c r="W30" s="297"/>
      <c r="X30" s="299">
        <f t="shared" ref="X30:X34" si="2">SUM(V30,D30:O30)</f>
        <v>-2471612</v>
      </c>
      <c r="Y30" s="297"/>
      <c r="Z30" s="299">
        <v>-163747</v>
      </c>
      <c r="AA30" s="297"/>
      <c r="AB30" s="299">
        <f t="shared" ref="AB30" si="3">SUM(X30:Z30)</f>
        <v>-2635359</v>
      </c>
    </row>
    <row r="31" spans="1:31" s="32" customFormat="1" ht="16.350000000000001" customHeight="1">
      <c r="A31" s="83" t="s">
        <v>253</v>
      </c>
      <c r="B31" s="81"/>
      <c r="C31" s="81"/>
      <c r="D31" s="299"/>
      <c r="E31" s="300"/>
      <c r="F31" s="299"/>
      <c r="G31" s="300"/>
      <c r="H31" s="299"/>
      <c r="I31" s="300"/>
      <c r="J31" s="299"/>
      <c r="K31" s="300"/>
      <c r="L31" s="299"/>
      <c r="M31" s="300"/>
      <c r="N31" s="299"/>
      <c r="O31" s="300"/>
      <c r="P31" s="299"/>
      <c r="Q31" s="300"/>
      <c r="R31" s="299"/>
      <c r="S31" s="297"/>
      <c r="T31" s="299"/>
      <c r="U31" s="297"/>
      <c r="V31" s="299"/>
      <c r="W31" s="297"/>
      <c r="X31" s="299"/>
      <c r="Y31" s="297"/>
      <c r="Z31" s="299"/>
      <c r="AA31" s="297"/>
      <c r="AB31" s="299"/>
    </row>
    <row r="32" spans="1:31" s="32" customFormat="1" ht="16.350000000000001" customHeight="1">
      <c r="A32" s="94" t="s">
        <v>254</v>
      </c>
      <c r="B32" s="81"/>
      <c r="C32" s="81"/>
      <c r="D32" s="299">
        <v>0</v>
      </c>
      <c r="E32" s="300"/>
      <c r="F32" s="299">
        <v>0</v>
      </c>
      <c r="G32" s="300"/>
      <c r="H32" s="299">
        <v>0</v>
      </c>
      <c r="I32" s="300"/>
      <c r="J32" s="299">
        <v>0</v>
      </c>
      <c r="K32" s="300"/>
      <c r="L32" s="299">
        <v>0</v>
      </c>
      <c r="M32" s="300"/>
      <c r="N32" s="299">
        <v>0</v>
      </c>
      <c r="O32" s="300"/>
      <c r="P32" s="299">
        <v>0</v>
      </c>
      <c r="Q32" s="300"/>
      <c r="R32" s="299">
        <v>0</v>
      </c>
      <c r="S32" s="297"/>
      <c r="T32" s="299">
        <v>0</v>
      </c>
      <c r="U32" s="297"/>
      <c r="V32" s="299">
        <f>SUM(P32:T32)</f>
        <v>0</v>
      </c>
      <c r="W32" s="297"/>
      <c r="X32" s="299">
        <f t="shared" si="2"/>
        <v>0</v>
      </c>
      <c r="Y32" s="297"/>
      <c r="Z32" s="299">
        <v>5821</v>
      </c>
      <c r="AA32" s="297"/>
      <c r="AB32" s="299">
        <f>SUM(X32:Z32)</f>
        <v>5821</v>
      </c>
    </row>
    <row r="33" spans="1:31" s="32" customFormat="1" ht="16.350000000000001" customHeight="1">
      <c r="A33" s="83" t="s">
        <v>255</v>
      </c>
      <c r="B33" s="81"/>
      <c r="C33" s="81"/>
      <c r="D33" s="299">
        <v>0</v>
      </c>
      <c r="E33" s="300"/>
      <c r="F33" s="299">
        <v>0</v>
      </c>
      <c r="G33" s="300"/>
      <c r="H33" s="299">
        <v>0</v>
      </c>
      <c r="I33" s="300"/>
      <c r="J33" s="299">
        <v>0</v>
      </c>
      <c r="K33" s="300"/>
      <c r="L33" s="299">
        <v>0</v>
      </c>
      <c r="M33" s="300"/>
      <c r="N33" s="299">
        <v>344998</v>
      </c>
      <c r="O33" s="300"/>
      <c r="P33" s="299">
        <v>0</v>
      </c>
      <c r="Q33" s="300"/>
      <c r="R33" s="299">
        <v>0</v>
      </c>
      <c r="S33" s="297"/>
      <c r="T33" s="299">
        <v>0</v>
      </c>
      <c r="U33" s="297"/>
      <c r="V33" s="299">
        <f>SUM(P33:T33)</f>
        <v>0</v>
      </c>
      <c r="W33" s="297"/>
      <c r="X33" s="299">
        <f t="shared" si="2"/>
        <v>344998</v>
      </c>
      <c r="Y33" s="297"/>
      <c r="Z33" s="299">
        <v>133593</v>
      </c>
      <c r="AA33" s="297"/>
      <c r="AB33" s="299">
        <f>SUM(X33:Z33)</f>
        <v>478591</v>
      </c>
    </row>
    <row r="34" spans="1:31" s="32" customFormat="1" ht="16.350000000000001" customHeight="1">
      <c r="A34" s="83" t="s">
        <v>66</v>
      </c>
      <c r="B34" s="81"/>
      <c r="C34" s="83"/>
      <c r="D34" s="301">
        <v>0</v>
      </c>
      <c r="E34" s="300"/>
      <c r="F34" s="301">
        <v>0</v>
      </c>
      <c r="G34" s="300"/>
      <c r="H34" s="301">
        <v>0</v>
      </c>
      <c r="I34" s="300"/>
      <c r="J34" s="301">
        <v>0</v>
      </c>
      <c r="K34" s="297"/>
      <c r="L34" s="301">
        <f>'7-8 (9 M)'!D78+9207</f>
        <v>3587834</v>
      </c>
      <c r="M34" s="300"/>
      <c r="N34" s="301">
        <v>0</v>
      </c>
      <c r="O34" s="300"/>
      <c r="P34" s="301">
        <v>-714</v>
      </c>
      <c r="Q34" s="300"/>
      <c r="R34" s="301">
        <v>99</v>
      </c>
      <c r="S34" s="297"/>
      <c r="T34" s="301">
        <v>7345</v>
      </c>
      <c r="U34" s="297"/>
      <c r="V34" s="301">
        <f>SUM(P34:T34)</f>
        <v>6730</v>
      </c>
      <c r="W34" s="297"/>
      <c r="X34" s="301">
        <f t="shared" si="2"/>
        <v>3594564</v>
      </c>
      <c r="Y34" s="297"/>
      <c r="Z34" s="301">
        <f>'7-8 (9 M)'!D85</f>
        <v>232534</v>
      </c>
      <c r="AA34" s="297"/>
      <c r="AB34" s="301">
        <f>SUM(X34:Z34)</f>
        <v>3827098</v>
      </c>
    </row>
    <row r="35" spans="1:31" s="32" customFormat="1" ht="5.0999999999999996" customHeight="1">
      <c r="A35" s="83"/>
      <c r="B35" s="81"/>
      <c r="C35" s="83"/>
      <c r="D35" s="299"/>
      <c r="E35" s="297"/>
      <c r="F35" s="299"/>
      <c r="G35" s="297"/>
      <c r="H35" s="299"/>
      <c r="I35" s="297"/>
      <c r="J35" s="299"/>
      <c r="K35" s="297"/>
      <c r="L35" s="299"/>
      <c r="M35" s="297"/>
      <c r="N35" s="299"/>
      <c r="O35" s="297"/>
      <c r="P35" s="299"/>
      <c r="Q35" s="297"/>
      <c r="R35" s="299"/>
      <c r="S35" s="297"/>
      <c r="T35" s="299"/>
      <c r="U35" s="297"/>
      <c r="V35" s="299"/>
      <c r="W35" s="297"/>
      <c r="X35" s="299"/>
      <c r="Y35" s="297"/>
      <c r="Z35" s="299"/>
      <c r="AA35" s="297"/>
      <c r="AB35" s="299"/>
    </row>
    <row r="36" spans="1:31" s="32" customFormat="1" ht="16.350000000000001" customHeight="1" thickBot="1">
      <c r="A36" s="80" t="s">
        <v>235</v>
      </c>
      <c r="B36" s="81"/>
      <c r="C36" s="80"/>
      <c r="D36" s="302">
        <f>SUM(D29:D35)</f>
        <v>1373152</v>
      </c>
      <c r="E36" s="297"/>
      <c r="F36" s="302">
        <f>SUM(F29:F35)</f>
        <v>6207179</v>
      </c>
      <c r="G36" s="297"/>
      <c r="H36" s="302">
        <f>SUM(H29:H35)</f>
        <v>36190</v>
      </c>
      <c r="I36" s="297"/>
      <c r="J36" s="302">
        <f>SUM(J29:J35)</f>
        <v>142807</v>
      </c>
      <c r="K36" s="297"/>
      <c r="L36" s="302">
        <f>SUM(L29:L35)</f>
        <v>16120061</v>
      </c>
      <c r="M36" s="297"/>
      <c r="N36" s="302">
        <f>SUM(N29:N35)</f>
        <v>-320154</v>
      </c>
      <c r="O36" s="297"/>
      <c r="P36" s="302">
        <f>SUM(P29:P35)</f>
        <v>-940</v>
      </c>
      <c r="Q36" s="297"/>
      <c r="R36" s="302">
        <f>SUM(R29:R35)</f>
        <v>-773</v>
      </c>
      <c r="S36" s="297"/>
      <c r="T36" s="302">
        <f>SUM(T29:T35)</f>
        <v>-4705</v>
      </c>
      <c r="U36" s="297"/>
      <c r="V36" s="302">
        <f>SUM(V29:V35)</f>
        <v>-6418</v>
      </c>
      <c r="W36" s="297"/>
      <c r="X36" s="302">
        <f>SUM(X29:X35)</f>
        <v>23552817</v>
      </c>
      <c r="Y36" s="297"/>
      <c r="Z36" s="302">
        <f>SUM(Z29:Z35)</f>
        <v>2193212</v>
      </c>
      <c r="AA36" s="297"/>
      <c r="AB36" s="302">
        <f>SUM(AB29:AB35)</f>
        <v>25746029</v>
      </c>
      <c r="AC36" s="84"/>
      <c r="AD36" s="84"/>
      <c r="AE36" s="85"/>
    </row>
    <row r="37" spans="1:31" s="32" customFormat="1" ht="16.350000000000001" customHeight="1" thickTop="1">
      <c r="A37" s="80"/>
      <c r="B37" s="81"/>
      <c r="C37" s="80"/>
      <c r="D37" s="303"/>
      <c r="E37" s="300"/>
      <c r="F37" s="303"/>
      <c r="G37" s="300"/>
      <c r="H37" s="303"/>
      <c r="I37" s="300"/>
      <c r="J37" s="303"/>
      <c r="K37" s="300"/>
      <c r="L37" s="303"/>
      <c r="M37" s="300"/>
      <c r="N37" s="303"/>
      <c r="O37" s="300"/>
      <c r="P37" s="303"/>
      <c r="Q37" s="300"/>
      <c r="R37" s="303"/>
      <c r="S37" s="300"/>
      <c r="T37" s="303"/>
      <c r="U37" s="300"/>
      <c r="V37" s="303"/>
      <c r="W37" s="300"/>
      <c r="X37" s="303"/>
      <c r="Y37" s="300"/>
      <c r="Z37" s="303"/>
      <c r="AA37" s="300"/>
      <c r="AB37" s="303"/>
      <c r="AC37" s="84"/>
      <c r="AD37" s="84"/>
      <c r="AE37" s="85"/>
    </row>
    <row r="38" spans="1:31" s="32" customFormat="1" ht="16.350000000000001" customHeight="1">
      <c r="A38" s="80"/>
      <c r="B38" s="81"/>
      <c r="C38" s="80"/>
      <c r="D38" s="300"/>
      <c r="E38" s="300"/>
      <c r="F38" s="300"/>
      <c r="G38" s="300"/>
      <c r="H38" s="300"/>
      <c r="I38" s="300"/>
      <c r="J38" s="300"/>
      <c r="K38" s="300"/>
      <c r="L38" s="300"/>
      <c r="M38" s="300"/>
      <c r="N38" s="300"/>
      <c r="O38" s="300"/>
      <c r="P38" s="300"/>
      <c r="Q38" s="300"/>
      <c r="R38" s="300"/>
      <c r="S38" s="300"/>
      <c r="T38" s="300"/>
      <c r="U38" s="300"/>
      <c r="V38" s="300"/>
      <c r="W38" s="300"/>
      <c r="X38" s="300"/>
      <c r="Y38" s="300"/>
      <c r="Z38" s="300"/>
      <c r="AA38" s="300"/>
      <c r="AB38" s="300"/>
      <c r="AC38" s="84"/>
      <c r="AD38" s="84"/>
      <c r="AE38" s="85"/>
    </row>
    <row r="39" spans="1:31" s="32" customFormat="1" ht="16.350000000000001" customHeight="1">
      <c r="A39" s="80"/>
      <c r="B39" s="81"/>
      <c r="C39" s="80"/>
      <c r="D39" s="300"/>
      <c r="E39" s="300"/>
      <c r="F39" s="300"/>
      <c r="G39" s="300"/>
      <c r="H39" s="300"/>
      <c r="I39" s="300"/>
      <c r="J39" s="300"/>
      <c r="K39" s="300"/>
      <c r="L39" s="300"/>
      <c r="M39" s="300"/>
      <c r="N39" s="300"/>
      <c r="O39" s="300"/>
      <c r="P39" s="300"/>
      <c r="Q39" s="300"/>
      <c r="R39" s="300"/>
      <c r="S39" s="300"/>
      <c r="T39" s="300"/>
      <c r="U39" s="300"/>
      <c r="V39" s="300"/>
      <c r="W39" s="300"/>
      <c r="X39" s="300"/>
      <c r="Y39" s="300"/>
      <c r="Z39" s="300"/>
      <c r="AA39" s="300"/>
      <c r="AB39" s="300"/>
      <c r="AC39" s="84"/>
      <c r="AD39" s="84"/>
      <c r="AE39" s="85"/>
    </row>
    <row r="40" spans="1:31" s="32" customFormat="1" ht="16.350000000000001" customHeight="1">
      <c r="A40" s="80"/>
      <c r="B40" s="81"/>
      <c r="C40" s="80"/>
      <c r="D40" s="300"/>
      <c r="E40" s="300"/>
      <c r="F40" s="300"/>
      <c r="G40" s="300"/>
      <c r="H40" s="300"/>
      <c r="I40" s="300"/>
      <c r="J40" s="300"/>
      <c r="K40" s="300"/>
      <c r="L40" s="300"/>
      <c r="M40" s="300"/>
      <c r="N40" s="300"/>
      <c r="O40" s="300"/>
      <c r="P40" s="300"/>
      <c r="Q40" s="300"/>
      <c r="R40" s="300"/>
      <c r="S40" s="300"/>
      <c r="T40" s="300"/>
      <c r="U40" s="300"/>
      <c r="V40" s="300"/>
      <c r="W40" s="300"/>
      <c r="X40" s="300"/>
      <c r="Y40" s="300"/>
      <c r="Z40" s="300"/>
      <c r="AA40" s="300"/>
      <c r="AB40" s="300"/>
      <c r="AC40" s="84"/>
      <c r="AD40" s="84"/>
      <c r="AE40" s="85"/>
    </row>
    <row r="41" spans="1:31" s="32" customFormat="1" ht="16.350000000000001" customHeight="1">
      <c r="A41" s="80"/>
      <c r="B41" s="81"/>
      <c r="C41" s="80"/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300"/>
      <c r="O41" s="300"/>
      <c r="P41" s="300"/>
      <c r="Q41" s="300"/>
      <c r="R41" s="300"/>
      <c r="S41" s="300"/>
      <c r="T41" s="300"/>
      <c r="U41" s="300"/>
      <c r="V41" s="300"/>
      <c r="W41" s="300"/>
      <c r="X41" s="300"/>
      <c r="Y41" s="300"/>
      <c r="Z41" s="300"/>
      <c r="AA41" s="300"/>
      <c r="AB41" s="300"/>
      <c r="AC41" s="84"/>
      <c r="AD41" s="84"/>
      <c r="AE41" s="85"/>
    </row>
    <row r="42" spans="1:31" s="32" customFormat="1" ht="16.350000000000001" customHeight="1">
      <c r="A42" s="80"/>
      <c r="B42" s="81"/>
      <c r="C42" s="80"/>
      <c r="D42" s="300"/>
      <c r="E42" s="300"/>
      <c r="F42" s="300"/>
      <c r="G42" s="300"/>
      <c r="H42" s="300"/>
      <c r="I42" s="300"/>
      <c r="J42" s="300"/>
      <c r="K42" s="300"/>
      <c r="L42" s="300"/>
      <c r="M42" s="300"/>
      <c r="N42" s="300"/>
      <c r="O42" s="300"/>
      <c r="P42" s="300"/>
      <c r="Q42" s="300"/>
      <c r="R42" s="300"/>
      <c r="S42" s="300"/>
      <c r="T42" s="300"/>
      <c r="U42" s="300"/>
      <c r="V42" s="300"/>
      <c r="W42" s="300"/>
      <c r="X42" s="300"/>
      <c r="Y42" s="300"/>
      <c r="Z42" s="300"/>
      <c r="AA42" s="300"/>
      <c r="AB42" s="300"/>
      <c r="AC42" s="84"/>
      <c r="AD42" s="84"/>
      <c r="AE42" s="85"/>
    </row>
    <row r="43" spans="1:31" s="32" customFormat="1" ht="16.350000000000001" customHeight="1">
      <c r="A43" s="80"/>
      <c r="B43" s="81"/>
      <c r="C43" s="80"/>
      <c r="D43" s="300"/>
      <c r="E43" s="300"/>
      <c r="F43" s="300"/>
      <c r="G43" s="300"/>
      <c r="H43" s="300"/>
      <c r="I43" s="300"/>
      <c r="J43" s="300"/>
      <c r="K43" s="300"/>
      <c r="L43" s="300"/>
      <c r="M43" s="300"/>
      <c r="N43" s="300"/>
      <c r="O43" s="300"/>
      <c r="P43" s="300"/>
      <c r="Q43" s="300"/>
      <c r="R43" s="300"/>
      <c r="S43" s="300"/>
      <c r="T43" s="300"/>
      <c r="U43" s="300"/>
      <c r="V43" s="300"/>
      <c r="W43" s="300"/>
      <c r="X43" s="300"/>
      <c r="Y43" s="300"/>
      <c r="Z43" s="300"/>
      <c r="AA43" s="300"/>
      <c r="AB43" s="300"/>
      <c r="AC43" s="84"/>
      <c r="AD43" s="84"/>
      <c r="AE43" s="85"/>
    </row>
    <row r="44" spans="1:31" s="32" customFormat="1" ht="16.350000000000001" customHeight="1">
      <c r="A44" s="80"/>
      <c r="B44" s="81"/>
      <c r="C44" s="80"/>
      <c r="D44" s="300"/>
      <c r="E44" s="300"/>
      <c r="F44" s="300"/>
      <c r="G44" s="300"/>
      <c r="H44" s="300"/>
      <c r="I44" s="300"/>
      <c r="J44" s="300"/>
      <c r="K44" s="300"/>
      <c r="L44" s="300"/>
      <c r="M44" s="300"/>
      <c r="N44" s="300"/>
      <c r="O44" s="300"/>
      <c r="P44" s="300"/>
      <c r="Q44" s="300"/>
      <c r="R44" s="300"/>
      <c r="S44" s="300"/>
      <c r="T44" s="300"/>
      <c r="U44" s="300"/>
      <c r="V44" s="300"/>
      <c r="W44" s="300"/>
      <c r="X44" s="300"/>
      <c r="Y44" s="300"/>
      <c r="Z44" s="300"/>
      <c r="AA44" s="300"/>
      <c r="AB44" s="300"/>
      <c r="AC44" s="84"/>
      <c r="AD44" s="84"/>
      <c r="AE44" s="85"/>
    </row>
    <row r="45" spans="1:31" s="32" customFormat="1" ht="11.1" customHeight="1">
      <c r="A45" s="80"/>
      <c r="B45" s="81"/>
      <c r="C45" s="80"/>
      <c r="D45" s="300"/>
      <c r="E45" s="300"/>
      <c r="F45" s="300"/>
      <c r="G45" s="300"/>
      <c r="H45" s="300"/>
      <c r="I45" s="300"/>
      <c r="J45" s="300"/>
      <c r="K45" s="300"/>
      <c r="L45" s="300"/>
      <c r="M45" s="300"/>
      <c r="N45" s="300"/>
      <c r="O45" s="300"/>
      <c r="P45" s="300"/>
      <c r="Q45" s="300"/>
      <c r="R45" s="300"/>
      <c r="S45" s="300"/>
      <c r="T45" s="300"/>
      <c r="U45" s="300"/>
      <c r="V45" s="300"/>
      <c r="W45" s="300"/>
      <c r="X45" s="300"/>
      <c r="Y45" s="300"/>
      <c r="Z45" s="300"/>
      <c r="AA45" s="300"/>
      <c r="AB45" s="300"/>
      <c r="AC45" s="84"/>
      <c r="AD45" s="84"/>
      <c r="AE45" s="85"/>
    </row>
    <row r="46" spans="1:31" ht="21.95" customHeight="1">
      <c r="A46" s="88" t="str">
        <f>+'5-6 (3-M)'!A116:J116</f>
        <v>The accompanying notes are an integral part of this interim financial information.</v>
      </c>
      <c r="B46" s="89"/>
      <c r="C46" s="88"/>
      <c r="D46" s="298"/>
      <c r="E46" s="298"/>
      <c r="F46" s="298"/>
      <c r="G46" s="298"/>
      <c r="H46" s="298"/>
      <c r="I46" s="298"/>
      <c r="J46" s="298"/>
      <c r="K46" s="298"/>
      <c r="L46" s="298"/>
      <c r="M46" s="298"/>
      <c r="N46" s="298"/>
      <c r="O46" s="298"/>
      <c r="P46" s="298"/>
      <c r="Q46" s="298"/>
      <c r="R46" s="298"/>
      <c r="S46" s="298"/>
      <c r="T46" s="298"/>
      <c r="U46" s="298"/>
      <c r="V46" s="298"/>
      <c r="W46" s="298"/>
      <c r="X46" s="298"/>
      <c r="Y46" s="298"/>
      <c r="Z46" s="298"/>
      <c r="AA46" s="298"/>
      <c r="AB46" s="298"/>
    </row>
    <row r="47" spans="1:31" ht="16.350000000000001" customHeight="1">
      <c r="A47" s="90"/>
      <c r="B47" s="91"/>
      <c r="C47" s="90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126"/>
      <c r="Q47" s="304"/>
      <c r="R47" s="126"/>
      <c r="S47" s="304"/>
      <c r="T47" s="126"/>
      <c r="U47" s="304"/>
      <c r="V47" s="126"/>
      <c r="W47" s="304"/>
      <c r="X47" s="304"/>
      <c r="Y47" s="305"/>
      <c r="Z47" s="126"/>
      <c r="AA47" s="126"/>
      <c r="AB47" s="126"/>
    </row>
    <row r="48" spans="1:31" ht="16.350000000000001" customHeight="1">
      <c r="D48" s="41"/>
      <c r="E48" s="41"/>
      <c r="F48" s="41"/>
      <c r="G48" s="41"/>
      <c r="H48" s="41"/>
      <c r="I48" s="41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</row>
    <row r="49" spans="4:28" ht="16.350000000000001" customHeight="1">
      <c r="D49" s="41"/>
      <c r="E49" s="41"/>
      <c r="F49" s="41"/>
      <c r="G49" s="41"/>
      <c r="H49" s="41"/>
      <c r="I49" s="41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6"/>
    </row>
    <row r="50" spans="4:28" ht="16.350000000000001" customHeight="1">
      <c r="D50" s="41"/>
      <c r="E50" s="41"/>
      <c r="F50" s="41"/>
      <c r="G50" s="41"/>
      <c r="H50" s="41"/>
      <c r="I50" s="41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</row>
    <row r="51" spans="4:28" ht="16.350000000000001" customHeight="1">
      <c r="D51" s="41"/>
      <c r="E51" s="41"/>
      <c r="F51" s="41"/>
      <c r="G51" s="41"/>
      <c r="H51" s="41"/>
      <c r="I51" s="41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6"/>
    </row>
    <row r="52" spans="4:28" ht="16.350000000000001" customHeight="1">
      <c r="D52" s="41"/>
      <c r="E52" s="41"/>
      <c r="F52" s="41"/>
      <c r="G52" s="41"/>
      <c r="H52" s="41"/>
      <c r="I52" s="41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</row>
    <row r="53" spans="4:28" ht="16.350000000000001" customHeight="1">
      <c r="D53" s="41"/>
      <c r="E53" s="41"/>
      <c r="F53" s="41"/>
      <c r="G53" s="41"/>
      <c r="H53" s="41"/>
      <c r="I53" s="41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6"/>
      <c r="AB53" s="126"/>
    </row>
    <row r="54" spans="4:28" ht="16.350000000000001" customHeight="1">
      <c r="D54" s="41"/>
      <c r="E54" s="41"/>
      <c r="F54" s="41"/>
      <c r="G54" s="41"/>
      <c r="H54" s="41"/>
      <c r="I54" s="41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</row>
    <row r="55" spans="4:28" ht="16.350000000000001" customHeight="1">
      <c r="D55" s="41"/>
      <c r="E55" s="41"/>
      <c r="F55" s="41"/>
      <c r="G55" s="41"/>
      <c r="H55" s="41"/>
      <c r="I55" s="41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  <c r="AB55" s="126"/>
    </row>
    <row r="56" spans="4:28" ht="16.350000000000001" customHeight="1">
      <c r="D56" s="41"/>
      <c r="E56" s="41"/>
      <c r="F56" s="41"/>
      <c r="G56" s="41"/>
      <c r="H56" s="41"/>
      <c r="I56" s="41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  <c r="AB56" s="126"/>
    </row>
    <row r="57" spans="4:28" ht="16.350000000000001" customHeight="1">
      <c r="D57" s="41"/>
      <c r="E57" s="41"/>
      <c r="F57" s="41"/>
      <c r="G57" s="41"/>
      <c r="H57" s="41"/>
      <c r="I57" s="41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B57" s="126"/>
    </row>
    <row r="58" spans="4:28" ht="16.350000000000001" customHeight="1">
      <c r="D58" s="41"/>
      <c r="E58" s="41"/>
      <c r="F58" s="41"/>
      <c r="G58" s="41"/>
      <c r="H58" s="41"/>
      <c r="I58" s="41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</row>
    <row r="59" spans="4:28" ht="16.350000000000001" customHeight="1">
      <c r="D59" s="41"/>
      <c r="E59" s="41"/>
      <c r="F59" s="41"/>
      <c r="G59" s="41"/>
      <c r="H59" s="41"/>
      <c r="I59" s="41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6"/>
      <c r="AA59" s="126"/>
      <c r="AB59" s="126"/>
    </row>
    <row r="60" spans="4:28" ht="16.350000000000001" customHeight="1">
      <c r="D60" s="41"/>
      <c r="E60" s="41"/>
      <c r="F60" s="41"/>
      <c r="G60" s="41"/>
      <c r="H60" s="41"/>
      <c r="I60" s="41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  <c r="AA60" s="126"/>
      <c r="AB60" s="126"/>
    </row>
    <row r="61" spans="4:28" ht="16.350000000000001" customHeight="1">
      <c r="D61" s="41"/>
      <c r="E61" s="41"/>
      <c r="F61" s="41"/>
      <c r="G61" s="41"/>
      <c r="H61" s="41"/>
      <c r="I61" s="41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  <c r="AA61" s="126"/>
      <c r="AB61" s="126"/>
    </row>
    <row r="62" spans="4:28" ht="16.350000000000001" customHeight="1">
      <c r="D62" s="41"/>
      <c r="E62" s="41"/>
      <c r="F62" s="41"/>
      <c r="G62" s="41"/>
      <c r="H62" s="41"/>
      <c r="I62" s="41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6"/>
      <c r="Z62" s="126"/>
      <c r="AA62" s="126"/>
      <c r="AB62" s="126"/>
    </row>
    <row r="63" spans="4:28" ht="16.350000000000001" customHeight="1">
      <c r="D63" s="41"/>
      <c r="E63" s="41"/>
      <c r="F63" s="41"/>
      <c r="G63" s="41"/>
      <c r="H63" s="41"/>
      <c r="I63" s="41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26"/>
      <c r="AA63" s="126"/>
      <c r="AB63" s="126"/>
    </row>
    <row r="64" spans="4:28" ht="16.350000000000001" customHeight="1">
      <c r="D64" s="41"/>
      <c r="E64" s="41"/>
      <c r="F64" s="41"/>
      <c r="G64" s="41"/>
      <c r="H64" s="41"/>
      <c r="I64" s="41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  <c r="AA64" s="126"/>
      <c r="AB64" s="126"/>
    </row>
    <row r="65" spans="4:28" ht="16.350000000000001" customHeight="1">
      <c r="D65" s="41"/>
      <c r="E65" s="41"/>
      <c r="F65" s="41"/>
      <c r="G65" s="41"/>
      <c r="H65" s="41"/>
      <c r="I65" s="41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6"/>
      <c r="AA65" s="126"/>
      <c r="AB65" s="126"/>
    </row>
  </sheetData>
  <mergeCells count="3">
    <mergeCell ref="D6:AB6"/>
    <mergeCell ref="P7:V7"/>
    <mergeCell ref="P8:V8"/>
  </mergeCells>
  <pageMargins left="0.4" right="0.4" top="0.5" bottom="0.6" header="0.49" footer="0.4"/>
  <pageSetup paperSize="9" scale="7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W47"/>
  <sheetViews>
    <sheetView zoomScale="105" zoomScaleNormal="105" zoomScaleSheetLayoutView="115" workbookViewId="0"/>
  </sheetViews>
  <sheetFormatPr defaultRowHeight="16.350000000000001" customHeight="1"/>
  <cols>
    <col min="1" max="1" width="26.375" style="28" customWidth="1"/>
    <col min="2" max="2" width="8.75" style="28" customWidth="1"/>
    <col min="3" max="3" width="5.375" style="26" customWidth="1"/>
    <col min="4" max="4" width="0.625" style="28" customWidth="1"/>
    <col min="5" max="5" width="10.375" style="58" customWidth="1"/>
    <col min="6" max="6" width="0.625" style="58" customWidth="1"/>
    <col min="7" max="7" width="9" style="58" customWidth="1"/>
    <col min="8" max="8" width="0.625" style="201" customWidth="1"/>
    <col min="9" max="9" width="13.375" style="201" customWidth="1"/>
    <col min="10" max="10" width="0.625" style="58" customWidth="1"/>
    <col min="11" max="11" width="13.75" style="58" customWidth="1"/>
    <col min="12" max="12" width="0.625" style="58" customWidth="1"/>
    <col min="13" max="13" width="13.75" style="201" customWidth="1"/>
    <col min="14" max="14" width="0.625" style="201" customWidth="1"/>
    <col min="15" max="15" width="17.75" style="201" customWidth="1"/>
    <col min="16" max="16" width="0.625" style="201" customWidth="1"/>
    <col min="17" max="17" width="8.75" style="201" customWidth="1"/>
    <col min="18" max="18" width="0.625" style="201" customWidth="1"/>
    <col min="19" max="19" width="10.625" style="201" customWidth="1"/>
    <col min="20" max="20" width="0.625" style="201" customWidth="1"/>
    <col min="21" max="21" width="10" style="201" customWidth="1"/>
    <col min="22" max="260" width="9.125" style="28"/>
    <col min="261" max="261" width="35.625" style="28" customWidth="1"/>
    <col min="262" max="262" width="1.375" style="28" customWidth="1"/>
    <col min="263" max="263" width="5.375" style="28" customWidth="1"/>
    <col min="264" max="264" width="0.625" style="28" customWidth="1"/>
    <col min="265" max="265" width="11.375" style="28" customWidth="1"/>
    <col min="266" max="266" width="0.625" style="28" customWidth="1"/>
    <col min="267" max="267" width="9" style="28" customWidth="1"/>
    <col min="268" max="268" width="0.625" style="28" customWidth="1"/>
    <col min="269" max="269" width="14.375" style="28" customWidth="1"/>
    <col min="270" max="270" width="0.625" style="28" customWidth="1"/>
    <col min="271" max="271" width="14.375" style="28" customWidth="1"/>
    <col min="272" max="272" width="0.625" style="28" customWidth="1"/>
    <col min="273" max="273" width="14" style="28" customWidth="1"/>
    <col min="274" max="274" width="0.625" style="28" customWidth="1"/>
    <col min="275" max="275" width="17.375" style="28" customWidth="1"/>
    <col min="276" max="276" width="0.625" style="28" customWidth="1"/>
    <col min="277" max="277" width="10.375" style="28" customWidth="1"/>
    <col min="278" max="516" width="9.125" style="28"/>
    <col min="517" max="517" width="35.625" style="28" customWidth="1"/>
    <col min="518" max="518" width="1.375" style="28" customWidth="1"/>
    <col min="519" max="519" width="5.375" style="28" customWidth="1"/>
    <col min="520" max="520" width="0.625" style="28" customWidth="1"/>
    <col min="521" max="521" width="11.375" style="28" customWidth="1"/>
    <col min="522" max="522" width="0.625" style="28" customWidth="1"/>
    <col min="523" max="523" width="9" style="28" customWidth="1"/>
    <col min="524" max="524" width="0.625" style="28" customWidth="1"/>
    <col min="525" max="525" width="14.375" style="28" customWidth="1"/>
    <col min="526" max="526" width="0.625" style="28" customWidth="1"/>
    <col min="527" max="527" width="14.375" style="28" customWidth="1"/>
    <col min="528" max="528" width="0.625" style="28" customWidth="1"/>
    <col min="529" max="529" width="14" style="28" customWidth="1"/>
    <col min="530" max="530" width="0.625" style="28" customWidth="1"/>
    <col min="531" max="531" width="17.375" style="28" customWidth="1"/>
    <col min="532" max="532" width="0.625" style="28" customWidth="1"/>
    <col min="533" max="533" width="10.375" style="28" customWidth="1"/>
    <col min="534" max="772" width="9.125" style="28"/>
    <col min="773" max="773" width="35.625" style="28" customWidth="1"/>
    <col min="774" max="774" width="1.375" style="28" customWidth="1"/>
    <col min="775" max="775" width="5.375" style="28" customWidth="1"/>
    <col min="776" max="776" width="0.625" style="28" customWidth="1"/>
    <col min="777" max="777" width="11.375" style="28" customWidth="1"/>
    <col min="778" max="778" width="0.625" style="28" customWidth="1"/>
    <col min="779" max="779" width="9" style="28" customWidth="1"/>
    <col min="780" max="780" width="0.625" style="28" customWidth="1"/>
    <col min="781" max="781" width="14.375" style="28" customWidth="1"/>
    <col min="782" max="782" width="0.625" style="28" customWidth="1"/>
    <col min="783" max="783" width="14.375" style="28" customWidth="1"/>
    <col min="784" max="784" width="0.625" style="28" customWidth="1"/>
    <col min="785" max="785" width="14" style="28" customWidth="1"/>
    <col min="786" max="786" width="0.625" style="28" customWidth="1"/>
    <col min="787" max="787" width="17.375" style="28" customWidth="1"/>
    <col min="788" max="788" width="0.625" style="28" customWidth="1"/>
    <col min="789" max="789" width="10.375" style="28" customWidth="1"/>
    <col min="790" max="1028" width="9.125" style="28"/>
    <col min="1029" max="1029" width="35.625" style="28" customWidth="1"/>
    <col min="1030" max="1030" width="1.375" style="28" customWidth="1"/>
    <col min="1031" max="1031" width="5.375" style="28" customWidth="1"/>
    <col min="1032" max="1032" width="0.625" style="28" customWidth="1"/>
    <col min="1033" max="1033" width="11.375" style="28" customWidth="1"/>
    <col min="1034" max="1034" width="0.625" style="28" customWidth="1"/>
    <col min="1035" max="1035" width="9" style="28" customWidth="1"/>
    <col min="1036" max="1036" width="0.625" style="28" customWidth="1"/>
    <col min="1037" max="1037" width="14.375" style="28" customWidth="1"/>
    <col min="1038" max="1038" width="0.625" style="28" customWidth="1"/>
    <col min="1039" max="1039" width="14.375" style="28" customWidth="1"/>
    <col min="1040" max="1040" width="0.625" style="28" customWidth="1"/>
    <col min="1041" max="1041" width="14" style="28" customWidth="1"/>
    <col min="1042" max="1042" width="0.625" style="28" customWidth="1"/>
    <col min="1043" max="1043" width="17.375" style="28" customWidth="1"/>
    <col min="1044" max="1044" width="0.625" style="28" customWidth="1"/>
    <col min="1045" max="1045" width="10.375" style="28" customWidth="1"/>
    <col min="1046" max="1284" width="9.125" style="28"/>
    <col min="1285" max="1285" width="35.625" style="28" customWidth="1"/>
    <col min="1286" max="1286" width="1.375" style="28" customWidth="1"/>
    <col min="1287" max="1287" width="5.375" style="28" customWidth="1"/>
    <col min="1288" max="1288" width="0.625" style="28" customWidth="1"/>
    <col min="1289" max="1289" width="11.375" style="28" customWidth="1"/>
    <col min="1290" max="1290" width="0.625" style="28" customWidth="1"/>
    <col min="1291" max="1291" width="9" style="28" customWidth="1"/>
    <col min="1292" max="1292" width="0.625" style="28" customWidth="1"/>
    <col min="1293" max="1293" width="14.375" style="28" customWidth="1"/>
    <col min="1294" max="1294" width="0.625" style="28" customWidth="1"/>
    <col min="1295" max="1295" width="14.375" style="28" customWidth="1"/>
    <col min="1296" max="1296" width="0.625" style="28" customWidth="1"/>
    <col min="1297" max="1297" width="14" style="28" customWidth="1"/>
    <col min="1298" max="1298" width="0.625" style="28" customWidth="1"/>
    <col min="1299" max="1299" width="17.375" style="28" customWidth="1"/>
    <col min="1300" max="1300" width="0.625" style="28" customWidth="1"/>
    <col min="1301" max="1301" width="10.375" style="28" customWidth="1"/>
    <col min="1302" max="1540" width="9.125" style="28"/>
    <col min="1541" max="1541" width="35.625" style="28" customWidth="1"/>
    <col min="1542" max="1542" width="1.375" style="28" customWidth="1"/>
    <col min="1543" max="1543" width="5.375" style="28" customWidth="1"/>
    <col min="1544" max="1544" width="0.625" style="28" customWidth="1"/>
    <col min="1545" max="1545" width="11.375" style="28" customWidth="1"/>
    <col min="1546" max="1546" width="0.625" style="28" customWidth="1"/>
    <col min="1547" max="1547" width="9" style="28" customWidth="1"/>
    <col min="1548" max="1548" width="0.625" style="28" customWidth="1"/>
    <col min="1549" max="1549" width="14.375" style="28" customWidth="1"/>
    <col min="1550" max="1550" width="0.625" style="28" customWidth="1"/>
    <col min="1551" max="1551" width="14.375" style="28" customWidth="1"/>
    <col min="1552" max="1552" width="0.625" style="28" customWidth="1"/>
    <col min="1553" max="1553" width="14" style="28" customWidth="1"/>
    <col min="1554" max="1554" width="0.625" style="28" customWidth="1"/>
    <col min="1555" max="1555" width="17.375" style="28" customWidth="1"/>
    <col min="1556" max="1556" width="0.625" style="28" customWidth="1"/>
    <col min="1557" max="1557" width="10.375" style="28" customWidth="1"/>
    <col min="1558" max="1796" width="9.125" style="28"/>
    <col min="1797" max="1797" width="35.625" style="28" customWidth="1"/>
    <col min="1798" max="1798" width="1.375" style="28" customWidth="1"/>
    <col min="1799" max="1799" width="5.375" style="28" customWidth="1"/>
    <col min="1800" max="1800" width="0.625" style="28" customWidth="1"/>
    <col min="1801" max="1801" width="11.375" style="28" customWidth="1"/>
    <col min="1802" max="1802" width="0.625" style="28" customWidth="1"/>
    <col min="1803" max="1803" width="9" style="28" customWidth="1"/>
    <col min="1804" max="1804" width="0.625" style="28" customWidth="1"/>
    <col min="1805" max="1805" width="14.375" style="28" customWidth="1"/>
    <col min="1806" max="1806" width="0.625" style="28" customWidth="1"/>
    <col min="1807" max="1807" width="14.375" style="28" customWidth="1"/>
    <col min="1808" max="1808" width="0.625" style="28" customWidth="1"/>
    <col min="1809" max="1809" width="14" style="28" customWidth="1"/>
    <col min="1810" max="1810" width="0.625" style="28" customWidth="1"/>
    <col min="1811" max="1811" width="17.375" style="28" customWidth="1"/>
    <col min="1812" max="1812" width="0.625" style="28" customWidth="1"/>
    <col min="1813" max="1813" width="10.375" style="28" customWidth="1"/>
    <col min="1814" max="2052" width="9.125" style="28"/>
    <col min="2053" max="2053" width="35.625" style="28" customWidth="1"/>
    <col min="2054" max="2054" width="1.375" style="28" customWidth="1"/>
    <col min="2055" max="2055" width="5.375" style="28" customWidth="1"/>
    <col min="2056" max="2056" width="0.625" style="28" customWidth="1"/>
    <col min="2057" max="2057" width="11.375" style="28" customWidth="1"/>
    <col min="2058" max="2058" width="0.625" style="28" customWidth="1"/>
    <col min="2059" max="2059" width="9" style="28" customWidth="1"/>
    <col min="2060" max="2060" width="0.625" style="28" customWidth="1"/>
    <col min="2061" max="2061" width="14.375" style="28" customWidth="1"/>
    <col min="2062" max="2062" width="0.625" style="28" customWidth="1"/>
    <col min="2063" max="2063" width="14.375" style="28" customWidth="1"/>
    <col min="2064" max="2064" width="0.625" style="28" customWidth="1"/>
    <col min="2065" max="2065" width="14" style="28" customWidth="1"/>
    <col min="2066" max="2066" width="0.625" style="28" customWidth="1"/>
    <col min="2067" max="2067" width="17.375" style="28" customWidth="1"/>
    <col min="2068" max="2068" width="0.625" style="28" customWidth="1"/>
    <col min="2069" max="2069" width="10.375" style="28" customWidth="1"/>
    <col min="2070" max="2308" width="9.125" style="28"/>
    <col min="2309" max="2309" width="35.625" style="28" customWidth="1"/>
    <col min="2310" max="2310" width="1.375" style="28" customWidth="1"/>
    <col min="2311" max="2311" width="5.375" style="28" customWidth="1"/>
    <col min="2312" max="2312" width="0.625" style="28" customWidth="1"/>
    <col min="2313" max="2313" width="11.375" style="28" customWidth="1"/>
    <col min="2314" max="2314" width="0.625" style="28" customWidth="1"/>
    <col min="2315" max="2315" width="9" style="28" customWidth="1"/>
    <col min="2316" max="2316" width="0.625" style="28" customWidth="1"/>
    <col min="2317" max="2317" width="14.375" style="28" customWidth="1"/>
    <col min="2318" max="2318" width="0.625" style="28" customWidth="1"/>
    <col min="2319" max="2319" width="14.375" style="28" customWidth="1"/>
    <col min="2320" max="2320" width="0.625" style="28" customWidth="1"/>
    <col min="2321" max="2321" width="14" style="28" customWidth="1"/>
    <col min="2322" max="2322" width="0.625" style="28" customWidth="1"/>
    <col min="2323" max="2323" width="17.375" style="28" customWidth="1"/>
    <col min="2324" max="2324" width="0.625" style="28" customWidth="1"/>
    <col min="2325" max="2325" width="10.375" style="28" customWidth="1"/>
    <col min="2326" max="2564" width="9.125" style="28"/>
    <col min="2565" max="2565" width="35.625" style="28" customWidth="1"/>
    <col min="2566" max="2566" width="1.375" style="28" customWidth="1"/>
    <col min="2567" max="2567" width="5.375" style="28" customWidth="1"/>
    <col min="2568" max="2568" width="0.625" style="28" customWidth="1"/>
    <col min="2569" max="2569" width="11.375" style="28" customWidth="1"/>
    <col min="2570" max="2570" width="0.625" style="28" customWidth="1"/>
    <col min="2571" max="2571" width="9" style="28" customWidth="1"/>
    <col min="2572" max="2572" width="0.625" style="28" customWidth="1"/>
    <col min="2573" max="2573" width="14.375" style="28" customWidth="1"/>
    <col min="2574" max="2574" width="0.625" style="28" customWidth="1"/>
    <col min="2575" max="2575" width="14.375" style="28" customWidth="1"/>
    <col min="2576" max="2576" width="0.625" style="28" customWidth="1"/>
    <col min="2577" max="2577" width="14" style="28" customWidth="1"/>
    <col min="2578" max="2578" width="0.625" style="28" customWidth="1"/>
    <col min="2579" max="2579" width="17.375" style="28" customWidth="1"/>
    <col min="2580" max="2580" width="0.625" style="28" customWidth="1"/>
    <col min="2581" max="2581" width="10.375" style="28" customWidth="1"/>
    <col min="2582" max="2820" width="9.125" style="28"/>
    <col min="2821" max="2821" width="35.625" style="28" customWidth="1"/>
    <col min="2822" max="2822" width="1.375" style="28" customWidth="1"/>
    <col min="2823" max="2823" width="5.375" style="28" customWidth="1"/>
    <col min="2824" max="2824" width="0.625" style="28" customWidth="1"/>
    <col min="2825" max="2825" width="11.375" style="28" customWidth="1"/>
    <col min="2826" max="2826" width="0.625" style="28" customWidth="1"/>
    <col min="2827" max="2827" width="9" style="28" customWidth="1"/>
    <col min="2828" max="2828" width="0.625" style="28" customWidth="1"/>
    <col min="2829" max="2829" width="14.375" style="28" customWidth="1"/>
    <col min="2830" max="2830" width="0.625" style="28" customWidth="1"/>
    <col min="2831" max="2831" width="14.375" style="28" customWidth="1"/>
    <col min="2832" max="2832" width="0.625" style="28" customWidth="1"/>
    <col min="2833" max="2833" width="14" style="28" customWidth="1"/>
    <col min="2834" max="2834" width="0.625" style="28" customWidth="1"/>
    <col min="2835" max="2835" width="17.375" style="28" customWidth="1"/>
    <col min="2836" max="2836" width="0.625" style="28" customWidth="1"/>
    <col min="2837" max="2837" width="10.375" style="28" customWidth="1"/>
    <col min="2838" max="3076" width="9.125" style="28"/>
    <col min="3077" max="3077" width="35.625" style="28" customWidth="1"/>
    <col min="3078" max="3078" width="1.375" style="28" customWidth="1"/>
    <col min="3079" max="3079" width="5.375" style="28" customWidth="1"/>
    <col min="3080" max="3080" width="0.625" style="28" customWidth="1"/>
    <col min="3081" max="3081" width="11.375" style="28" customWidth="1"/>
    <col min="3082" max="3082" width="0.625" style="28" customWidth="1"/>
    <col min="3083" max="3083" width="9" style="28" customWidth="1"/>
    <col min="3084" max="3084" width="0.625" style="28" customWidth="1"/>
    <col min="3085" max="3085" width="14.375" style="28" customWidth="1"/>
    <col min="3086" max="3086" width="0.625" style="28" customWidth="1"/>
    <col min="3087" max="3087" width="14.375" style="28" customWidth="1"/>
    <col min="3088" max="3088" width="0.625" style="28" customWidth="1"/>
    <col min="3089" max="3089" width="14" style="28" customWidth="1"/>
    <col min="3090" max="3090" width="0.625" style="28" customWidth="1"/>
    <col min="3091" max="3091" width="17.375" style="28" customWidth="1"/>
    <col min="3092" max="3092" width="0.625" style="28" customWidth="1"/>
    <col min="3093" max="3093" width="10.375" style="28" customWidth="1"/>
    <col min="3094" max="3332" width="9.125" style="28"/>
    <col min="3333" max="3333" width="35.625" style="28" customWidth="1"/>
    <col min="3334" max="3334" width="1.375" style="28" customWidth="1"/>
    <col min="3335" max="3335" width="5.375" style="28" customWidth="1"/>
    <col min="3336" max="3336" width="0.625" style="28" customWidth="1"/>
    <col min="3337" max="3337" width="11.375" style="28" customWidth="1"/>
    <col min="3338" max="3338" width="0.625" style="28" customWidth="1"/>
    <col min="3339" max="3339" width="9" style="28" customWidth="1"/>
    <col min="3340" max="3340" width="0.625" style="28" customWidth="1"/>
    <col min="3341" max="3341" width="14.375" style="28" customWidth="1"/>
    <col min="3342" max="3342" width="0.625" style="28" customWidth="1"/>
    <col min="3343" max="3343" width="14.375" style="28" customWidth="1"/>
    <col min="3344" max="3344" width="0.625" style="28" customWidth="1"/>
    <col min="3345" max="3345" width="14" style="28" customWidth="1"/>
    <col min="3346" max="3346" width="0.625" style="28" customWidth="1"/>
    <col min="3347" max="3347" width="17.375" style="28" customWidth="1"/>
    <col min="3348" max="3348" width="0.625" style="28" customWidth="1"/>
    <col min="3349" max="3349" width="10.375" style="28" customWidth="1"/>
    <col min="3350" max="3588" width="9.125" style="28"/>
    <col min="3589" max="3589" width="35.625" style="28" customWidth="1"/>
    <col min="3590" max="3590" width="1.375" style="28" customWidth="1"/>
    <col min="3591" max="3591" width="5.375" style="28" customWidth="1"/>
    <col min="3592" max="3592" width="0.625" style="28" customWidth="1"/>
    <col min="3593" max="3593" width="11.375" style="28" customWidth="1"/>
    <col min="3594" max="3594" width="0.625" style="28" customWidth="1"/>
    <col min="3595" max="3595" width="9" style="28" customWidth="1"/>
    <col min="3596" max="3596" width="0.625" style="28" customWidth="1"/>
    <col min="3597" max="3597" width="14.375" style="28" customWidth="1"/>
    <col min="3598" max="3598" width="0.625" style="28" customWidth="1"/>
    <col min="3599" max="3599" width="14.375" style="28" customWidth="1"/>
    <col min="3600" max="3600" width="0.625" style="28" customWidth="1"/>
    <col min="3601" max="3601" width="14" style="28" customWidth="1"/>
    <col min="3602" max="3602" width="0.625" style="28" customWidth="1"/>
    <col min="3603" max="3603" width="17.375" style="28" customWidth="1"/>
    <col min="3604" max="3604" width="0.625" style="28" customWidth="1"/>
    <col min="3605" max="3605" width="10.375" style="28" customWidth="1"/>
    <col min="3606" max="3844" width="9.125" style="28"/>
    <col min="3845" max="3845" width="35.625" style="28" customWidth="1"/>
    <col min="3846" max="3846" width="1.375" style="28" customWidth="1"/>
    <col min="3847" max="3847" width="5.375" style="28" customWidth="1"/>
    <col min="3848" max="3848" width="0.625" style="28" customWidth="1"/>
    <col min="3849" max="3849" width="11.375" style="28" customWidth="1"/>
    <col min="3850" max="3850" width="0.625" style="28" customWidth="1"/>
    <col min="3851" max="3851" width="9" style="28" customWidth="1"/>
    <col min="3852" max="3852" width="0.625" style="28" customWidth="1"/>
    <col min="3853" max="3853" width="14.375" style="28" customWidth="1"/>
    <col min="3854" max="3854" width="0.625" style="28" customWidth="1"/>
    <col min="3855" max="3855" width="14.375" style="28" customWidth="1"/>
    <col min="3856" max="3856" width="0.625" style="28" customWidth="1"/>
    <col min="3857" max="3857" width="14" style="28" customWidth="1"/>
    <col min="3858" max="3858" width="0.625" style="28" customWidth="1"/>
    <col min="3859" max="3859" width="17.375" style="28" customWidth="1"/>
    <col min="3860" max="3860" width="0.625" style="28" customWidth="1"/>
    <col min="3861" max="3861" width="10.375" style="28" customWidth="1"/>
    <col min="3862" max="4100" width="9.125" style="28"/>
    <col min="4101" max="4101" width="35.625" style="28" customWidth="1"/>
    <col min="4102" max="4102" width="1.375" style="28" customWidth="1"/>
    <col min="4103" max="4103" width="5.375" style="28" customWidth="1"/>
    <col min="4104" max="4104" width="0.625" style="28" customWidth="1"/>
    <col min="4105" max="4105" width="11.375" style="28" customWidth="1"/>
    <col min="4106" max="4106" width="0.625" style="28" customWidth="1"/>
    <col min="4107" max="4107" width="9" style="28" customWidth="1"/>
    <col min="4108" max="4108" width="0.625" style="28" customWidth="1"/>
    <col min="4109" max="4109" width="14.375" style="28" customWidth="1"/>
    <col min="4110" max="4110" width="0.625" style="28" customWidth="1"/>
    <col min="4111" max="4111" width="14.375" style="28" customWidth="1"/>
    <col min="4112" max="4112" width="0.625" style="28" customWidth="1"/>
    <col min="4113" max="4113" width="14" style="28" customWidth="1"/>
    <col min="4114" max="4114" width="0.625" style="28" customWidth="1"/>
    <col min="4115" max="4115" width="17.375" style="28" customWidth="1"/>
    <col min="4116" max="4116" width="0.625" style="28" customWidth="1"/>
    <col min="4117" max="4117" width="10.375" style="28" customWidth="1"/>
    <col min="4118" max="4356" width="9.125" style="28"/>
    <col min="4357" max="4357" width="35.625" style="28" customWidth="1"/>
    <col min="4358" max="4358" width="1.375" style="28" customWidth="1"/>
    <col min="4359" max="4359" width="5.375" style="28" customWidth="1"/>
    <col min="4360" max="4360" width="0.625" style="28" customWidth="1"/>
    <col min="4361" max="4361" width="11.375" style="28" customWidth="1"/>
    <col min="4362" max="4362" width="0.625" style="28" customWidth="1"/>
    <col min="4363" max="4363" width="9" style="28" customWidth="1"/>
    <col min="4364" max="4364" width="0.625" style="28" customWidth="1"/>
    <col min="4365" max="4365" width="14.375" style="28" customWidth="1"/>
    <col min="4366" max="4366" width="0.625" style="28" customWidth="1"/>
    <col min="4367" max="4367" width="14.375" style="28" customWidth="1"/>
    <col min="4368" max="4368" width="0.625" style="28" customWidth="1"/>
    <col min="4369" max="4369" width="14" style="28" customWidth="1"/>
    <col min="4370" max="4370" width="0.625" style="28" customWidth="1"/>
    <col min="4371" max="4371" width="17.375" style="28" customWidth="1"/>
    <col min="4372" max="4372" width="0.625" style="28" customWidth="1"/>
    <col min="4373" max="4373" width="10.375" style="28" customWidth="1"/>
    <col min="4374" max="4612" width="9.125" style="28"/>
    <col min="4613" max="4613" width="35.625" style="28" customWidth="1"/>
    <col min="4614" max="4614" width="1.375" style="28" customWidth="1"/>
    <col min="4615" max="4615" width="5.375" style="28" customWidth="1"/>
    <col min="4616" max="4616" width="0.625" style="28" customWidth="1"/>
    <col min="4617" max="4617" width="11.375" style="28" customWidth="1"/>
    <col min="4618" max="4618" width="0.625" style="28" customWidth="1"/>
    <col min="4619" max="4619" width="9" style="28" customWidth="1"/>
    <col min="4620" max="4620" width="0.625" style="28" customWidth="1"/>
    <col min="4621" max="4621" width="14.375" style="28" customWidth="1"/>
    <col min="4622" max="4622" width="0.625" style="28" customWidth="1"/>
    <col min="4623" max="4623" width="14.375" style="28" customWidth="1"/>
    <col min="4624" max="4624" width="0.625" style="28" customWidth="1"/>
    <col min="4625" max="4625" width="14" style="28" customWidth="1"/>
    <col min="4626" max="4626" width="0.625" style="28" customWidth="1"/>
    <col min="4627" max="4627" width="17.375" style="28" customWidth="1"/>
    <col min="4628" max="4628" width="0.625" style="28" customWidth="1"/>
    <col min="4629" max="4629" width="10.375" style="28" customWidth="1"/>
    <col min="4630" max="4868" width="9.125" style="28"/>
    <col min="4869" max="4869" width="35.625" style="28" customWidth="1"/>
    <col min="4870" max="4870" width="1.375" style="28" customWidth="1"/>
    <col min="4871" max="4871" width="5.375" style="28" customWidth="1"/>
    <col min="4872" max="4872" width="0.625" style="28" customWidth="1"/>
    <col min="4873" max="4873" width="11.375" style="28" customWidth="1"/>
    <col min="4874" max="4874" width="0.625" style="28" customWidth="1"/>
    <col min="4875" max="4875" width="9" style="28" customWidth="1"/>
    <col min="4876" max="4876" width="0.625" style="28" customWidth="1"/>
    <col min="4877" max="4877" width="14.375" style="28" customWidth="1"/>
    <col min="4878" max="4878" width="0.625" style="28" customWidth="1"/>
    <col min="4879" max="4879" width="14.375" style="28" customWidth="1"/>
    <col min="4880" max="4880" width="0.625" style="28" customWidth="1"/>
    <col min="4881" max="4881" width="14" style="28" customWidth="1"/>
    <col min="4882" max="4882" width="0.625" style="28" customWidth="1"/>
    <col min="4883" max="4883" width="17.375" style="28" customWidth="1"/>
    <col min="4884" max="4884" width="0.625" style="28" customWidth="1"/>
    <col min="4885" max="4885" width="10.375" style="28" customWidth="1"/>
    <col min="4886" max="5124" width="9.125" style="28"/>
    <col min="5125" max="5125" width="35.625" style="28" customWidth="1"/>
    <col min="5126" max="5126" width="1.375" style="28" customWidth="1"/>
    <col min="5127" max="5127" width="5.375" style="28" customWidth="1"/>
    <col min="5128" max="5128" width="0.625" style="28" customWidth="1"/>
    <col min="5129" max="5129" width="11.375" style="28" customWidth="1"/>
    <col min="5130" max="5130" width="0.625" style="28" customWidth="1"/>
    <col min="5131" max="5131" width="9" style="28" customWidth="1"/>
    <col min="5132" max="5132" width="0.625" style="28" customWidth="1"/>
    <col min="5133" max="5133" width="14.375" style="28" customWidth="1"/>
    <col min="5134" max="5134" width="0.625" style="28" customWidth="1"/>
    <col min="5135" max="5135" width="14.375" style="28" customWidth="1"/>
    <col min="5136" max="5136" width="0.625" style="28" customWidth="1"/>
    <col min="5137" max="5137" width="14" style="28" customWidth="1"/>
    <col min="5138" max="5138" width="0.625" style="28" customWidth="1"/>
    <col min="5139" max="5139" width="17.375" style="28" customWidth="1"/>
    <col min="5140" max="5140" width="0.625" style="28" customWidth="1"/>
    <col min="5141" max="5141" width="10.375" style="28" customWidth="1"/>
    <col min="5142" max="5380" width="9.125" style="28"/>
    <col min="5381" max="5381" width="35.625" style="28" customWidth="1"/>
    <col min="5382" max="5382" width="1.375" style="28" customWidth="1"/>
    <col min="5383" max="5383" width="5.375" style="28" customWidth="1"/>
    <col min="5384" max="5384" width="0.625" style="28" customWidth="1"/>
    <col min="5385" max="5385" width="11.375" style="28" customWidth="1"/>
    <col min="5386" max="5386" width="0.625" style="28" customWidth="1"/>
    <col min="5387" max="5387" width="9" style="28" customWidth="1"/>
    <col min="5388" max="5388" width="0.625" style="28" customWidth="1"/>
    <col min="5389" max="5389" width="14.375" style="28" customWidth="1"/>
    <col min="5390" max="5390" width="0.625" style="28" customWidth="1"/>
    <col min="5391" max="5391" width="14.375" style="28" customWidth="1"/>
    <col min="5392" max="5392" width="0.625" style="28" customWidth="1"/>
    <col min="5393" max="5393" width="14" style="28" customWidth="1"/>
    <col min="5394" max="5394" width="0.625" style="28" customWidth="1"/>
    <col min="5395" max="5395" width="17.375" style="28" customWidth="1"/>
    <col min="5396" max="5396" width="0.625" style="28" customWidth="1"/>
    <col min="5397" max="5397" width="10.375" style="28" customWidth="1"/>
    <col min="5398" max="5636" width="9.125" style="28"/>
    <col min="5637" max="5637" width="35.625" style="28" customWidth="1"/>
    <col min="5638" max="5638" width="1.375" style="28" customWidth="1"/>
    <col min="5639" max="5639" width="5.375" style="28" customWidth="1"/>
    <col min="5640" max="5640" width="0.625" style="28" customWidth="1"/>
    <col min="5641" max="5641" width="11.375" style="28" customWidth="1"/>
    <col min="5642" max="5642" width="0.625" style="28" customWidth="1"/>
    <col min="5643" max="5643" width="9" style="28" customWidth="1"/>
    <col min="5644" max="5644" width="0.625" style="28" customWidth="1"/>
    <col min="5645" max="5645" width="14.375" style="28" customWidth="1"/>
    <col min="5646" max="5646" width="0.625" style="28" customWidth="1"/>
    <col min="5647" max="5647" width="14.375" style="28" customWidth="1"/>
    <col min="5648" max="5648" width="0.625" style="28" customWidth="1"/>
    <col min="5649" max="5649" width="14" style="28" customWidth="1"/>
    <col min="5650" max="5650" width="0.625" style="28" customWidth="1"/>
    <col min="5651" max="5651" width="17.375" style="28" customWidth="1"/>
    <col min="5652" max="5652" width="0.625" style="28" customWidth="1"/>
    <col min="5653" max="5653" width="10.375" style="28" customWidth="1"/>
    <col min="5654" max="5892" width="9.125" style="28"/>
    <col min="5893" max="5893" width="35.625" style="28" customWidth="1"/>
    <col min="5894" max="5894" width="1.375" style="28" customWidth="1"/>
    <col min="5895" max="5895" width="5.375" style="28" customWidth="1"/>
    <col min="5896" max="5896" width="0.625" style="28" customWidth="1"/>
    <col min="5897" max="5897" width="11.375" style="28" customWidth="1"/>
    <col min="5898" max="5898" width="0.625" style="28" customWidth="1"/>
    <col min="5899" max="5899" width="9" style="28" customWidth="1"/>
    <col min="5900" max="5900" width="0.625" style="28" customWidth="1"/>
    <col min="5901" max="5901" width="14.375" style="28" customWidth="1"/>
    <col min="5902" max="5902" width="0.625" style="28" customWidth="1"/>
    <col min="5903" max="5903" width="14.375" style="28" customWidth="1"/>
    <col min="5904" max="5904" width="0.625" style="28" customWidth="1"/>
    <col min="5905" max="5905" width="14" style="28" customWidth="1"/>
    <col min="5906" max="5906" width="0.625" style="28" customWidth="1"/>
    <col min="5907" max="5907" width="17.375" style="28" customWidth="1"/>
    <col min="5908" max="5908" width="0.625" style="28" customWidth="1"/>
    <col min="5909" max="5909" width="10.375" style="28" customWidth="1"/>
    <col min="5910" max="6148" width="9.125" style="28"/>
    <col min="6149" max="6149" width="35.625" style="28" customWidth="1"/>
    <col min="6150" max="6150" width="1.375" style="28" customWidth="1"/>
    <col min="6151" max="6151" width="5.375" style="28" customWidth="1"/>
    <col min="6152" max="6152" width="0.625" style="28" customWidth="1"/>
    <col min="6153" max="6153" width="11.375" style="28" customWidth="1"/>
    <col min="6154" max="6154" width="0.625" style="28" customWidth="1"/>
    <col min="6155" max="6155" width="9" style="28" customWidth="1"/>
    <col min="6156" max="6156" width="0.625" style="28" customWidth="1"/>
    <col min="6157" max="6157" width="14.375" style="28" customWidth="1"/>
    <col min="6158" max="6158" width="0.625" style="28" customWidth="1"/>
    <col min="6159" max="6159" width="14.375" style="28" customWidth="1"/>
    <col min="6160" max="6160" width="0.625" style="28" customWidth="1"/>
    <col min="6161" max="6161" width="14" style="28" customWidth="1"/>
    <col min="6162" max="6162" width="0.625" style="28" customWidth="1"/>
    <col min="6163" max="6163" width="17.375" style="28" customWidth="1"/>
    <col min="6164" max="6164" width="0.625" style="28" customWidth="1"/>
    <col min="6165" max="6165" width="10.375" style="28" customWidth="1"/>
    <col min="6166" max="6404" width="9.125" style="28"/>
    <col min="6405" max="6405" width="35.625" style="28" customWidth="1"/>
    <col min="6406" max="6406" width="1.375" style="28" customWidth="1"/>
    <col min="6407" max="6407" width="5.375" style="28" customWidth="1"/>
    <col min="6408" max="6408" width="0.625" style="28" customWidth="1"/>
    <col min="6409" max="6409" width="11.375" style="28" customWidth="1"/>
    <col min="6410" max="6410" width="0.625" style="28" customWidth="1"/>
    <col min="6411" max="6411" width="9" style="28" customWidth="1"/>
    <col min="6412" max="6412" width="0.625" style="28" customWidth="1"/>
    <col min="6413" max="6413" width="14.375" style="28" customWidth="1"/>
    <col min="6414" max="6414" width="0.625" style="28" customWidth="1"/>
    <col min="6415" max="6415" width="14.375" style="28" customWidth="1"/>
    <col min="6416" max="6416" width="0.625" style="28" customWidth="1"/>
    <col min="6417" max="6417" width="14" style="28" customWidth="1"/>
    <col min="6418" max="6418" width="0.625" style="28" customWidth="1"/>
    <col min="6419" max="6419" width="17.375" style="28" customWidth="1"/>
    <col min="6420" max="6420" width="0.625" style="28" customWidth="1"/>
    <col min="6421" max="6421" width="10.375" style="28" customWidth="1"/>
    <col min="6422" max="6660" width="9.125" style="28"/>
    <col min="6661" max="6661" width="35.625" style="28" customWidth="1"/>
    <col min="6662" max="6662" width="1.375" style="28" customWidth="1"/>
    <col min="6663" max="6663" width="5.375" style="28" customWidth="1"/>
    <col min="6664" max="6664" width="0.625" style="28" customWidth="1"/>
    <col min="6665" max="6665" width="11.375" style="28" customWidth="1"/>
    <col min="6666" max="6666" width="0.625" style="28" customWidth="1"/>
    <col min="6667" max="6667" width="9" style="28" customWidth="1"/>
    <col min="6668" max="6668" width="0.625" style="28" customWidth="1"/>
    <col min="6669" max="6669" width="14.375" style="28" customWidth="1"/>
    <col min="6670" max="6670" width="0.625" style="28" customWidth="1"/>
    <col min="6671" max="6671" width="14.375" style="28" customWidth="1"/>
    <col min="6672" max="6672" width="0.625" style="28" customWidth="1"/>
    <col min="6673" max="6673" width="14" style="28" customWidth="1"/>
    <col min="6674" max="6674" width="0.625" style="28" customWidth="1"/>
    <col min="6675" max="6675" width="17.375" style="28" customWidth="1"/>
    <col min="6676" max="6676" width="0.625" style="28" customWidth="1"/>
    <col min="6677" max="6677" width="10.375" style="28" customWidth="1"/>
    <col min="6678" max="6916" width="9.125" style="28"/>
    <col min="6917" max="6917" width="35.625" style="28" customWidth="1"/>
    <col min="6918" max="6918" width="1.375" style="28" customWidth="1"/>
    <col min="6919" max="6919" width="5.375" style="28" customWidth="1"/>
    <col min="6920" max="6920" width="0.625" style="28" customWidth="1"/>
    <col min="6921" max="6921" width="11.375" style="28" customWidth="1"/>
    <col min="6922" max="6922" width="0.625" style="28" customWidth="1"/>
    <col min="6923" max="6923" width="9" style="28" customWidth="1"/>
    <col min="6924" max="6924" width="0.625" style="28" customWidth="1"/>
    <col min="6925" max="6925" width="14.375" style="28" customWidth="1"/>
    <col min="6926" max="6926" width="0.625" style="28" customWidth="1"/>
    <col min="6927" max="6927" width="14.375" style="28" customWidth="1"/>
    <col min="6928" max="6928" width="0.625" style="28" customWidth="1"/>
    <col min="6929" max="6929" width="14" style="28" customWidth="1"/>
    <col min="6930" max="6930" width="0.625" style="28" customWidth="1"/>
    <col min="6931" max="6931" width="17.375" style="28" customWidth="1"/>
    <col min="6932" max="6932" width="0.625" style="28" customWidth="1"/>
    <col min="6933" max="6933" width="10.375" style="28" customWidth="1"/>
    <col min="6934" max="7172" width="9.125" style="28"/>
    <col min="7173" max="7173" width="35.625" style="28" customWidth="1"/>
    <col min="7174" max="7174" width="1.375" style="28" customWidth="1"/>
    <col min="7175" max="7175" width="5.375" style="28" customWidth="1"/>
    <col min="7176" max="7176" width="0.625" style="28" customWidth="1"/>
    <col min="7177" max="7177" width="11.375" style="28" customWidth="1"/>
    <col min="7178" max="7178" width="0.625" style="28" customWidth="1"/>
    <col min="7179" max="7179" width="9" style="28" customWidth="1"/>
    <col min="7180" max="7180" width="0.625" style="28" customWidth="1"/>
    <col min="7181" max="7181" width="14.375" style="28" customWidth="1"/>
    <col min="7182" max="7182" width="0.625" style="28" customWidth="1"/>
    <col min="7183" max="7183" width="14.375" style="28" customWidth="1"/>
    <col min="7184" max="7184" width="0.625" style="28" customWidth="1"/>
    <col min="7185" max="7185" width="14" style="28" customWidth="1"/>
    <col min="7186" max="7186" width="0.625" style="28" customWidth="1"/>
    <col min="7187" max="7187" width="17.375" style="28" customWidth="1"/>
    <col min="7188" max="7188" width="0.625" style="28" customWidth="1"/>
    <col min="7189" max="7189" width="10.375" style="28" customWidth="1"/>
    <col min="7190" max="7428" width="9.125" style="28"/>
    <col min="7429" max="7429" width="35.625" style="28" customWidth="1"/>
    <col min="7430" max="7430" width="1.375" style="28" customWidth="1"/>
    <col min="7431" max="7431" width="5.375" style="28" customWidth="1"/>
    <col min="7432" max="7432" width="0.625" style="28" customWidth="1"/>
    <col min="7433" max="7433" width="11.375" style="28" customWidth="1"/>
    <col min="7434" max="7434" width="0.625" style="28" customWidth="1"/>
    <col min="7435" max="7435" width="9" style="28" customWidth="1"/>
    <col min="7436" max="7436" width="0.625" style="28" customWidth="1"/>
    <col min="7437" max="7437" width="14.375" style="28" customWidth="1"/>
    <col min="7438" max="7438" width="0.625" style="28" customWidth="1"/>
    <col min="7439" max="7439" width="14.375" style="28" customWidth="1"/>
    <col min="7440" max="7440" width="0.625" style="28" customWidth="1"/>
    <col min="7441" max="7441" width="14" style="28" customWidth="1"/>
    <col min="7442" max="7442" width="0.625" style="28" customWidth="1"/>
    <col min="7443" max="7443" width="17.375" style="28" customWidth="1"/>
    <col min="7444" max="7444" width="0.625" style="28" customWidth="1"/>
    <col min="7445" max="7445" width="10.375" style="28" customWidth="1"/>
    <col min="7446" max="7684" width="9.125" style="28"/>
    <col min="7685" max="7685" width="35.625" style="28" customWidth="1"/>
    <col min="7686" max="7686" width="1.375" style="28" customWidth="1"/>
    <col min="7687" max="7687" width="5.375" style="28" customWidth="1"/>
    <col min="7688" max="7688" width="0.625" style="28" customWidth="1"/>
    <col min="7689" max="7689" width="11.375" style="28" customWidth="1"/>
    <col min="7690" max="7690" width="0.625" style="28" customWidth="1"/>
    <col min="7691" max="7691" width="9" style="28" customWidth="1"/>
    <col min="7692" max="7692" width="0.625" style="28" customWidth="1"/>
    <col min="7693" max="7693" width="14.375" style="28" customWidth="1"/>
    <col min="7694" max="7694" width="0.625" style="28" customWidth="1"/>
    <col min="7695" max="7695" width="14.375" style="28" customWidth="1"/>
    <col min="7696" max="7696" width="0.625" style="28" customWidth="1"/>
    <col min="7697" max="7697" width="14" style="28" customWidth="1"/>
    <col min="7698" max="7698" width="0.625" style="28" customWidth="1"/>
    <col min="7699" max="7699" width="17.375" style="28" customWidth="1"/>
    <col min="7700" max="7700" width="0.625" style="28" customWidth="1"/>
    <col min="7701" max="7701" width="10.375" style="28" customWidth="1"/>
    <col min="7702" max="7940" width="9.125" style="28"/>
    <col min="7941" max="7941" width="35.625" style="28" customWidth="1"/>
    <col min="7942" max="7942" width="1.375" style="28" customWidth="1"/>
    <col min="7943" max="7943" width="5.375" style="28" customWidth="1"/>
    <col min="7944" max="7944" width="0.625" style="28" customWidth="1"/>
    <col min="7945" max="7945" width="11.375" style="28" customWidth="1"/>
    <col min="7946" max="7946" width="0.625" style="28" customWidth="1"/>
    <col min="7947" max="7947" width="9" style="28" customWidth="1"/>
    <col min="7948" max="7948" width="0.625" style="28" customWidth="1"/>
    <col min="7949" max="7949" width="14.375" style="28" customWidth="1"/>
    <col min="7950" max="7950" width="0.625" style="28" customWidth="1"/>
    <col min="7951" max="7951" width="14.375" style="28" customWidth="1"/>
    <col min="7952" max="7952" width="0.625" style="28" customWidth="1"/>
    <col min="7953" max="7953" width="14" style="28" customWidth="1"/>
    <col min="7954" max="7954" width="0.625" style="28" customWidth="1"/>
    <col min="7955" max="7955" width="17.375" style="28" customWidth="1"/>
    <col min="7956" max="7956" width="0.625" style="28" customWidth="1"/>
    <col min="7957" max="7957" width="10.375" style="28" customWidth="1"/>
    <col min="7958" max="8196" width="9.125" style="28"/>
    <col min="8197" max="8197" width="35.625" style="28" customWidth="1"/>
    <col min="8198" max="8198" width="1.375" style="28" customWidth="1"/>
    <col min="8199" max="8199" width="5.375" style="28" customWidth="1"/>
    <col min="8200" max="8200" width="0.625" style="28" customWidth="1"/>
    <col min="8201" max="8201" width="11.375" style="28" customWidth="1"/>
    <col min="8202" max="8202" width="0.625" style="28" customWidth="1"/>
    <col min="8203" max="8203" width="9" style="28" customWidth="1"/>
    <col min="8204" max="8204" width="0.625" style="28" customWidth="1"/>
    <col min="8205" max="8205" width="14.375" style="28" customWidth="1"/>
    <col min="8206" max="8206" width="0.625" style="28" customWidth="1"/>
    <col min="8207" max="8207" width="14.375" style="28" customWidth="1"/>
    <col min="8208" max="8208" width="0.625" style="28" customWidth="1"/>
    <col min="8209" max="8209" width="14" style="28" customWidth="1"/>
    <col min="8210" max="8210" width="0.625" style="28" customWidth="1"/>
    <col min="8211" max="8211" width="17.375" style="28" customWidth="1"/>
    <col min="8212" max="8212" width="0.625" style="28" customWidth="1"/>
    <col min="8213" max="8213" width="10.375" style="28" customWidth="1"/>
    <col min="8214" max="8452" width="9.125" style="28"/>
    <col min="8453" max="8453" width="35.625" style="28" customWidth="1"/>
    <col min="8454" max="8454" width="1.375" style="28" customWidth="1"/>
    <col min="8455" max="8455" width="5.375" style="28" customWidth="1"/>
    <col min="8456" max="8456" width="0.625" style="28" customWidth="1"/>
    <col min="8457" max="8457" width="11.375" style="28" customWidth="1"/>
    <col min="8458" max="8458" width="0.625" style="28" customWidth="1"/>
    <col min="8459" max="8459" width="9" style="28" customWidth="1"/>
    <col min="8460" max="8460" width="0.625" style="28" customWidth="1"/>
    <col min="8461" max="8461" width="14.375" style="28" customWidth="1"/>
    <col min="8462" max="8462" width="0.625" style="28" customWidth="1"/>
    <col min="8463" max="8463" width="14.375" style="28" customWidth="1"/>
    <col min="8464" max="8464" width="0.625" style="28" customWidth="1"/>
    <col min="8465" max="8465" width="14" style="28" customWidth="1"/>
    <col min="8466" max="8466" width="0.625" style="28" customWidth="1"/>
    <col min="8467" max="8467" width="17.375" style="28" customWidth="1"/>
    <col min="8468" max="8468" width="0.625" style="28" customWidth="1"/>
    <col min="8469" max="8469" width="10.375" style="28" customWidth="1"/>
    <col min="8470" max="8708" width="9.125" style="28"/>
    <col min="8709" max="8709" width="35.625" style="28" customWidth="1"/>
    <col min="8710" max="8710" width="1.375" style="28" customWidth="1"/>
    <col min="8711" max="8711" width="5.375" style="28" customWidth="1"/>
    <col min="8712" max="8712" width="0.625" style="28" customWidth="1"/>
    <col min="8713" max="8713" width="11.375" style="28" customWidth="1"/>
    <col min="8714" max="8714" width="0.625" style="28" customWidth="1"/>
    <col min="8715" max="8715" width="9" style="28" customWidth="1"/>
    <col min="8716" max="8716" width="0.625" style="28" customWidth="1"/>
    <col min="8717" max="8717" width="14.375" style="28" customWidth="1"/>
    <col min="8718" max="8718" width="0.625" style="28" customWidth="1"/>
    <col min="8719" max="8719" width="14.375" style="28" customWidth="1"/>
    <col min="8720" max="8720" width="0.625" style="28" customWidth="1"/>
    <col min="8721" max="8721" width="14" style="28" customWidth="1"/>
    <col min="8722" max="8722" width="0.625" style="28" customWidth="1"/>
    <col min="8723" max="8723" width="17.375" style="28" customWidth="1"/>
    <col min="8724" max="8724" width="0.625" style="28" customWidth="1"/>
    <col min="8725" max="8725" width="10.375" style="28" customWidth="1"/>
    <col min="8726" max="8964" width="9.125" style="28"/>
    <col min="8965" max="8965" width="35.625" style="28" customWidth="1"/>
    <col min="8966" max="8966" width="1.375" style="28" customWidth="1"/>
    <col min="8967" max="8967" width="5.375" style="28" customWidth="1"/>
    <col min="8968" max="8968" width="0.625" style="28" customWidth="1"/>
    <col min="8969" max="8969" width="11.375" style="28" customWidth="1"/>
    <col min="8970" max="8970" width="0.625" style="28" customWidth="1"/>
    <col min="8971" max="8971" width="9" style="28" customWidth="1"/>
    <col min="8972" max="8972" width="0.625" style="28" customWidth="1"/>
    <col min="8973" max="8973" width="14.375" style="28" customWidth="1"/>
    <col min="8974" max="8974" width="0.625" style="28" customWidth="1"/>
    <col min="8975" max="8975" width="14.375" style="28" customWidth="1"/>
    <col min="8976" max="8976" width="0.625" style="28" customWidth="1"/>
    <col min="8977" max="8977" width="14" style="28" customWidth="1"/>
    <col min="8978" max="8978" width="0.625" style="28" customWidth="1"/>
    <col min="8979" max="8979" width="17.375" style="28" customWidth="1"/>
    <col min="8980" max="8980" width="0.625" style="28" customWidth="1"/>
    <col min="8981" max="8981" width="10.375" style="28" customWidth="1"/>
    <col min="8982" max="9220" width="9.125" style="28"/>
    <col min="9221" max="9221" width="35.625" style="28" customWidth="1"/>
    <col min="9222" max="9222" width="1.375" style="28" customWidth="1"/>
    <col min="9223" max="9223" width="5.375" style="28" customWidth="1"/>
    <col min="9224" max="9224" width="0.625" style="28" customWidth="1"/>
    <col min="9225" max="9225" width="11.375" style="28" customWidth="1"/>
    <col min="9226" max="9226" width="0.625" style="28" customWidth="1"/>
    <col min="9227" max="9227" width="9" style="28" customWidth="1"/>
    <col min="9228" max="9228" width="0.625" style="28" customWidth="1"/>
    <col min="9229" max="9229" width="14.375" style="28" customWidth="1"/>
    <col min="9230" max="9230" width="0.625" style="28" customWidth="1"/>
    <col min="9231" max="9231" width="14.375" style="28" customWidth="1"/>
    <col min="9232" max="9232" width="0.625" style="28" customWidth="1"/>
    <col min="9233" max="9233" width="14" style="28" customWidth="1"/>
    <col min="9234" max="9234" width="0.625" style="28" customWidth="1"/>
    <col min="9235" max="9235" width="17.375" style="28" customWidth="1"/>
    <col min="9236" max="9236" width="0.625" style="28" customWidth="1"/>
    <col min="9237" max="9237" width="10.375" style="28" customWidth="1"/>
    <col min="9238" max="9476" width="9.125" style="28"/>
    <col min="9477" max="9477" width="35.625" style="28" customWidth="1"/>
    <col min="9478" max="9478" width="1.375" style="28" customWidth="1"/>
    <col min="9479" max="9479" width="5.375" style="28" customWidth="1"/>
    <col min="9480" max="9480" width="0.625" style="28" customWidth="1"/>
    <col min="9481" max="9481" width="11.375" style="28" customWidth="1"/>
    <col min="9482" max="9482" width="0.625" style="28" customWidth="1"/>
    <col min="9483" max="9483" width="9" style="28" customWidth="1"/>
    <col min="9484" max="9484" width="0.625" style="28" customWidth="1"/>
    <col min="9485" max="9485" width="14.375" style="28" customWidth="1"/>
    <col min="9486" max="9486" width="0.625" style="28" customWidth="1"/>
    <col min="9487" max="9487" width="14.375" style="28" customWidth="1"/>
    <col min="9488" max="9488" width="0.625" style="28" customWidth="1"/>
    <col min="9489" max="9489" width="14" style="28" customWidth="1"/>
    <col min="9490" max="9490" width="0.625" style="28" customWidth="1"/>
    <col min="9491" max="9491" width="17.375" style="28" customWidth="1"/>
    <col min="9492" max="9492" width="0.625" style="28" customWidth="1"/>
    <col min="9493" max="9493" width="10.375" style="28" customWidth="1"/>
    <col min="9494" max="9732" width="9.125" style="28"/>
    <col min="9733" max="9733" width="35.625" style="28" customWidth="1"/>
    <col min="9734" max="9734" width="1.375" style="28" customWidth="1"/>
    <col min="9735" max="9735" width="5.375" style="28" customWidth="1"/>
    <col min="9736" max="9736" width="0.625" style="28" customWidth="1"/>
    <col min="9737" max="9737" width="11.375" style="28" customWidth="1"/>
    <col min="9738" max="9738" width="0.625" style="28" customWidth="1"/>
    <col min="9739" max="9739" width="9" style="28" customWidth="1"/>
    <col min="9740" max="9740" width="0.625" style="28" customWidth="1"/>
    <col min="9741" max="9741" width="14.375" style="28" customWidth="1"/>
    <col min="9742" max="9742" width="0.625" style="28" customWidth="1"/>
    <col min="9743" max="9743" width="14.375" style="28" customWidth="1"/>
    <col min="9744" max="9744" width="0.625" style="28" customWidth="1"/>
    <col min="9745" max="9745" width="14" style="28" customWidth="1"/>
    <col min="9746" max="9746" width="0.625" style="28" customWidth="1"/>
    <col min="9747" max="9747" width="17.375" style="28" customWidth="1"/>
    <col min="9748" max="9748" width="0.625" style="28" customWidth="1"/>
    <col min="9749" max="9749" width="10.375" style="28" customWidth="1"/>
    <col min="9750" max="9988" width="9.125" style="28"/>
    <col min="9989" max="9989" width="35.625" style="28" customWidth="1"/>
    <col min="9990" max="9990" width="1.375" style="28" customWidth="1"/>
    <col min="9991" max="9991" width="5.375" style="28" customWidth="1"/>
    <col min="9992" max="9992" width="0.625" style="28" customWidth="1"/>
    <col min="9993" max="9993" width="11.375" style="28" customWidth="1"/>
    <col min="9994" max="9994" width="0.625" style="28" customWidth="1"/>
    <col min="9995" max="9995" width="9" style="28" customWidth="1"/>
    <col min="9996" max="9996" width="0.625" style="28" customWidth="1"/>
    <col min="9997" max="9997" width="14.375" style="28" customWidth="1"/>
    <col min="9998" max="9998" width="0.625" style="28" customWidth="1"/>
    <col min="9999" max="9999" width="14.375" style="28" customWidth="1"/>
    <col min="10000" max="10000" width="0.625" style="28" customWidth="1"/>
    <col min="10001" max="10001" width="14" style="28" customWidth="1"/>
    <col min="10002" max="10002" width="0.625" style="28" customWidth="1"/>
    <col min="10003" max="10003" width="17.375" style="28" customWidth="1"/>
    <col min="10004" max="10004" width="0.625" style="28" customWidth="1"/>
    <col min="10005" max="10005" width="10.375" style="28" customWidth="1"/>
    <col min="10006" max="10244" width="9.125" style="28"/>
    <col min="10245" max="10245" width="35.625" style="28" customWidth="1"/>
    <col min="10246" max="10246" width="1.375" style="28" customWidth="1"/>
    <col min="10247" max="10247" width="5.375" style="28" customWidth="1"/>
    <col min="10248" max="10248" width="0.625" style="28" customWidth="1"/>
    <col min="10249" max="10249" width="11.375" style="28" customWidth="1"/>
    <col min="10250" max="10250" width="0.625" style="28" customWidth="1"/>
    <col min="10251" max="10251" width="9" style="28" customWidth="1"/>
    <col min="10252" max="10252" width="0.625" style="28" customWidth="1"/>
    <col min="10253" max="10253" width="14.375" style="28" customWidth="1"/>
    <col min="10254" max="10254" width="0.625" style="28" customWidth="1"/>
    <col min="10255" max="10255" width="14.375" style="28" customWidth="1"/>
    <col min="10256" max="10256" width="0.625" style="28" customWidth="1"/>
    <col min="10257" max="10257" width="14" style="28" customWidth="1"/>
    <col min="10258" max="10258" width="0.625" style="28" customWidth="1"/>
    <col min="10259" max="10259" width="17.375" style="28" customWidth="1"/>
    <col min="10260" max="10260" width="0.625" style="28" customWidth="1"/>
    <col min="10261" max="10261" width="10.375" style="28" customWidth="1"/>
    <col min="10262" max="10500" width="9.125" style="28"/>
    <col min="10501" max="10501" width="35.625" style="28" customWidth="1"/>
    <col min="10502" max="10502" width="1.375" style="28" customWidth="1"/>
    <col min="10503" max="10503" width="5.375" style="28" customWidth="1"/>
    <col min="10504" max="10504" width="0.625" style="28" customWidth="1"/>
    <col min="10505" max="10505" width="11.375" style="28" customWidth="1"/>
    <col min="10506" max="10506" width="0.625" style="28" customWidth="1"/>
    <col min="10507" max="10507" width="9" style="28" customWidth="1"/>
    <col min="10508" max="10508" width="0.625" style="28" customWidth="1"/>
    <col min="10509" max="10509" width="14.375" style="28" customWidth="1"/>
    <col min="10510" max="10510" width="0.625" style="28" customWidth="1"/>
    <col min="10511" max="10511" width="14.375" style="28" customWidth="1"/>
    <col min="10512" max="10512" width="0.625" style="28" customWidth="1"/>
    <col min="10513" max="10513" width="14" style="28" customWidth="1"/>
    <col min="10514" max="10514" width="0.625" style="28" customWidth="1"/>
    <col min="10515" max="10515" width="17.375" style="28" customWidth="1"/>
    <col min="10516" max="10516" width="0.625" style="28" customWidth="1"/>
    <col min="10517" max="10517" width="10.375" style="28" customWidth="1"/>
    <col min="10518" max="10756" width="9.125" style="28"/>
    <col min="10757" max="10757" width="35.625" style="28" customWidth="1"/>
    <col min="10758" max="10758" width="1.375" style="28" customWidth="1"/>
    <col min="10759" max="10759" width="5.375" style="28" customWidth="1"/>
    <col min="10760" max="10760" width="0.625" style="28" customWidth="1"/>
    <col min="10761" max="10761" width="11.375" style="28" customWidth="1"/>
    <col min="10762" max="10762" width="0.625" style="28" customWidth="1"/>
    <col min="10763" max="10763" width="9" style="28" customWidth="1"/>
    <col min="10764" max="10764" width="0.625" style="28" customWidth="1"/>
    <col min="10765" max="10765" width="14.375" style="28" customWidth="1"/>
    <col min="10766" max="10766" width="0.625" style="28" customWidth="1"/>
    <col min="10767" max="10767" width="14.375" style="28" customWidth="1"/>
    <col min="10768" max="10768" width="0.625" style="28" customWidth="1"/>
    <col min="10769" max="10769" width="14" style="28" customWidth="1"/>
    <col min="10770" max="10770" width="0.625" style="28" customWidth="1"/>
    <col min="10771" max="10771" width="17.375" style="28" customWidth="1"/>
    <col min="10772" max="10772" width="0.625" style="28" customWidth="1"/>
    <col min="10773" max="10773" width="10.375" style="28" customWidth="1"/>
    <col min="10774" max="11012" width="9.125" style="28"/>
    <col min="11013" max="11013" width="35.625" style="28" customWidth="1"/>
    <col min="11014" max="11014" width="1.375" style="28" customWidth="1"/>
    <col min="11015" max="11015" width="5.375" style="28" customWidth="1"/>
    <col min="11016" max="11016" width="0.625" style="28" customWidth="1"/>
    <col min="11017" max="11017" width="11.375" style="28" customWidth="1"/>
    <col min="11018" max="11018" width="0.625" style="28" customWidth="1"/>
    <col min="11019" max="11019" width="9" style="28" customWidth="1"/>
    <col min="11020" max="11020" width="0.625" style="28" customWidth="1"/>
    <col min="11021" max="11021" width="14.375" style="28" customWidth="1"/>
    <col min="11022" max="11022" width="0.625" style="28" customWidth="1"/>
    <col min="11023" max="11023" width="14.375" style="28" customWidth="1"/>
    <col min="11024" max="11024" width="0.625" style="28" customWidth="1"/>
    <col min="11025" max="11025" width="14" style="28" customWidth="1"/>
    <col min="11026" max="11026" width="0.625" style="28" customWidth="1"/>
    <col min="11027" max="11027" width="17.375" style="28" customWidth="1"/>
    <col min="11028" max="11028" width="0.625" style="28" customWidth="1"/>
    <col min="11029" max="11029" width="10.375" style="28" customWidth="1"/>
    <col min="11030" max="11268" width="9.125" style="28"/>
    <col min="11269" max="11269" width="35.625" style="28" customWidth="1"/>
    <col min="11270" max="11270" width="1.375" style="28" customWidth="1"/>
    <col min="11271" max="11271" width="5.375" style="28" customWidth="1"/>
    <col min="11272" max="11272" width="0.625" style="28" customWidth="1"/>
    <col min="11273" max="11273" width="11.375" style="28" customWidth="1"/>
    <col min="11274" max="11274" width="0.625" style="28" customWidth="1"/>
    <col min="11275" max="11275" width="9" style="28" customWidth="1"/>
    <col min="11276" max="11276" width="0.625" style="28" customWidth="1"/>
    <col min="11277" max="11277" width="14.375" style="28" customWidth="1"/>
    <col min="11278" max="11278" width="0.625" style="28" customWidth="1"/>
    <col min="11279" max="11279" width="14.375" style="28" customWidth="1"/>
    <col min="11280" max="11280" width="0.625" style="28" customWidth="1"/>
    <col min="11281" max="11281" width="14" style="28" customWidth="1"/>
    <col min="11282" max="11282" width="0.625" style="28" customWidth="1"/>
    <col min="11283" max="11283" width="17.375" style="28" customWidth="1"/>
    <col min="11284" max="11284" width="0.625" style="28" customWidth="1"/>
    <col min="11285" max="11285" width="10.375" style="28" customWidth="1"/>
    <col min="11286" max="11524" width="9.125" style="28"/>
    <col min="11525" max="11525" width="35.625" style="28" customWidth="1"/>
    <col min="11526" max="11526" width="1.375" style="28" customWidth="1"/>
    <col min="11527" max="11527" width="5.375" style="28" customWidth="1"/>
    <col min="11528" max="11528" width="0.625" style="28" customWidth="1"/>
    <col min="11529" max="11529" width="11.375" style="28" customWidth="1"/>
    <col min="11530" max="11530" width="0.625" style="28" customWidth="1"/>
    <col min="11531" max="11531" width="9" style="28" customWidth="1"/>
    <col min="11532" max="11532" width="0.625" style="28" customWidth="1"/>
    <col min="11533" max="11533" width="14.375" style="28" customWidth="1"/>
    <col min="11534" max="11534" width="0.625" style="28" customWidth="1"/>
    <col min="11535" max="11535" width="14.375" style="28" customWidth="1"/>
    <col min="11536" max="11536" width="0.625" style="28" customWidth="1"/>
    <col min="11537" max="11537" width="14" style="28" customWidth="1"/>
    <col min="11538" max="11538" width="0.625" style="28" customWidth="1"/>
    <col min="11539" max="11539" width="17.375" style="28" customWidth="1"/>
    <col min="11540" max="11540" width="0.625" style="28" customWidth="1"/>
    <col min="11541" max="11541" width="10.375" style="28" customWidth="1"/>
    <col min="11542" max="11780" width="9.125" style="28"/>
    <col min="11781" max="11781" width="35.625" style="28" customWidth="1"/>
    <col min="11782" max="11782" width="1.375" style="28" customWidth="1"/>
    <col min="11783" max="11783" width="5.375" style="28" customWidth="1"/>
    <col min="11784" max="11784" width="0.625" style="28" customWidth="1"/>
    <col min="11785" max="11785" width="11.375" style="28" customWidth="1"/>
    <col min="11786" max="11786" width="0.625" style="28" customWidth="1"/>
    <col min="11787" max="11787" width="9" style="28" customWidth="1"/>
    <col min="11788" max="11788" width="0.625" style="28" customWidth="1"/>
    <col min="11789" max="11789" width="14.375" style="28" customWidth="1"/>
    <col min="11790" max="11790" width="0.625" style="28" customWidth="1"/>
    <col min="11791" max="11791" width="14.375" style="28" customWidth="1"/>
    <col min="11792" max="11792" width="0.625" style="28" customWidth="1"/>
    <col min="11793" max="11793" width="14" style="28" customWidth="1"/>
    <col min="11794" max="11794" width="0.625" style="28" customWidth="1"/>
    <col min="11795" max="11795" width="17.375" style="28" customWidth="1"/>
    <col min="11796" max="11796" width="0.625" style="28" customWidth="1"/>
    <col min="11797" max="11797" width="10.375" style="28" customWidth="1"/>
    <col min="11798" max="12036" width="9.125" style="28"/>
    <col min="12037" max="12037" width="35.625" style="28" customWidth="1"/>
    <col min="12038" max="12038" width="1.375" style="28" customWidth="1"/>
    <col min="12039" max="12039" width="5.375" style="28" customWidth="1"/>
    <col min="12040" max="12040" width="0.625" style="28" customWidth="1"/>
    <col min="12041" max="12041" width="11.375" style="28" customWidth="1"/>
    <col min="12042" max="12042" width="0.625" style="28" customWidth="1"/>
    <col min="12043" max="12043" width="9" style="28" customWidth="1"/>
    <col min="12044" max="12044" width="0.625" style="28" customWidth="1"/>
    <col min="12045" max="12045" width="14.375" style="28" customWidth="1"/>
    <col min="12046" max="12046" width="0.625" style="28" customWidth="1"/>
    <col min="12047" max="12047" width="14.375" style="28" customWidth="1"/>
    <col min="12048" max="12048" width="0.625" style="28" customWidth="1"/>
    <col min="12049" max="12049" width="14" style="28" customWidth="1"/>
    <col min="12050" max="12050" width="0.625" style="28" customWidth="1"/>
    <col min="12051" max="12051" width="17.375" style="28" customWidth="1"/>
    <col min="12052" max="12052" width="0.625" style="28" customWidth="1"/>
    <col min="12053" max="12053" width="10.375" style="28" customWidth="1"/>
    <col min="12054" max="12292" width="9.125" style="28"/>
    <col min="12293" max="12293" width="35.625" style="28" customWidth="1"/>
    <col min="12294" max="12294" width="1.375" style="28" customWidth="1"/>
    <col min="12295" max="12295" width="5.375" style="28" customWidth="1"/>
    <col min="12296" max="12296" width="0.625" style="28" customWidth="1"/>
    <col min="12297" max="12297" width="11.375" style="28" customWidth="1"/>
    <col min="12298" max="12298" width="0.625" style="28" customWidth="1"/>
    <col min="12299" max="12299" width="9" style="28" customWidth="1"/>
    <col min="12300" max="12300" width="0.625" style="28" customWidth="1"/>
    <col min="12301" max="12301" width="14.375" style="28" customWidth="1"/>
    <col min="12302" max="12302" width="0.625" style="28" customWidth="1"/>
    <col min="12303" max="12303" width="14.375" style="28" customWidth="1"/>
    <col min="12304" max="12304" width="0.625" style="28" customWidth="1"/>
    <col min="12305" max="12305" width="14" style="28" customWidth="1"/>
    <col min="12306" max="12306" width="0.625" style="28" customWidth="1"/>
    <col min="12307" max="12307" width="17.375" style="28" customWidth="1"/>
    <col min="12308" max="12308" width="0.625" style="28" customWidth="1"/>
    <col min="12309" max="12309" width="10.375" style="28" customWidth="1"/>
    <col min="12310" max="12548" width="9.125" style="28"/>
    <col min="12549" max="12549" width="35.625" style="28" customWidth="1"/>
    <col min="12550" max="12550" width="1.375" style="28" customWidth="1"/>
    <col min="12551" max="12551" width="5.375" style="28" customWidth="1"/>
    <col min="12552" max="12552" width="0.625" style="28" customWidth="1"/>
    <col min="12553" max="12553" width="11.375" style="28" customWidth="1"/>
    <col min="12554" max="12554" width="0.625" style="28" customWidth="1"/>
    <col min="12555" max="12555" width="9" style="28" customWidth="1"/>
    <col min="12556" max="12556" width="0.625" style="28" customWidth="1"/>
    <col min="12557" max="12557" width="14.375" style="28" customWidth="1"/>
    <col min="12558" max="12558" width="0.625" style="28" customWidth="1"/>
    <col min="12559" max="12559" width="14.375" style="28" customWidth="1"/>
    <col min="12560" max="12560" width="0.625" style="28" customWidth="1"/>
    <col min="12561" max="12561" width="14" style="28" customWidth="1"/>
    <col min="12562" max="12562" width="0.625" style="28" customWidth="1"/>
    <col min="12563" max="12563" width="17.375" style="28" customWidth="1"/>
    <col min="12564" max="12564" width="0.625" style="28" customWidth="1"/>
    <col min="12565" max="12565" width="10.375" style="28" customWidth="1"/>
    <col min="12566" max="12804" width="9.125" style="28"/>
    <col min="12805" max="12805" width="35.625" style="28" customWidth="1"/>
    <col min="12806" max="12806" width="1.375" style="28" customWidth="1"/>
    <col min="12807" max="12807" width="5.375" style="28" customWidth="1"/>
    <col min="12808" max="12808" width="0.625" style="28" customWidth="1"/>
    <col min="12809" max="12809" width="11.375" style="28" customWidth="1"/>
    <col min="12810" max="12810" width="0.625" style="28" customWidth="1"/>
    <col min="12811" max="12811" width="9" style="28" customWidth="1"/>
    <col min="12812" max="12812" width="0.625" style="28" customWidth="1"/>
    <col min="12813" max="12813" width="14.375" style="28" customWidth="1"/>
    <col min="12814" max="12814" width="0.625" style="28" customWidth="1"/>
    <col min="12815" max="12815" width="14.375" style="28" customWidth="1"/>
    <col min="12816" max="12816" width="0.625" style="28" customWidth="1"/>
    <col min="12817" max="12817" width="14" style="28" customWidth="1"/>
    <col min="12818" max="12818" width="0.625" style="28" customWidth="1"/>
    <col min="12819" max="12819" width="17.375" style="28" customWidth="1"/>
    <col min="12820" max="12820" width="0.625" style="28" customWidth="1"/>
    <col min="12821" max="12821" width="10.375" style="28" customWidth="1"/>
    <col min="12822" max="13060" width="9.125" style="28"/>
    <col min="13061" max="13061" width="35.625" style="28" customWidth="1"/>
    <col min="13062" max="13062" width="1.375" style="28" customWidth="1"/>
    <col min="13063" max="13063" width="5.375" style="28" customWidth="1"/>
    <col min="13064" max="13064" width="0.625" style="28" customWidth="1"/>
    <col min="13065" max="13065" width="11.375" style="28" customWidth="1"/>
    <col min="13066" max="13066" width="0.625" style="28" customWidth="1"/>
    <col min="13067" max="13067" width="9" style="28" customWidth="1"/>
    <col min="13068" max="13068" width="0.625" style="28" customWidth="1"/>
    <col min="13069" max="13069" width="14.375" style="28" customWidth="1"/>
    <col min="13070" max="13070" width="0.625" style="28" customWidth="1"/>
    <col min="13071" max="13071" width="14.375" style="28" customWidth="1"/>
    <col min="13072" max="13072" width="0.625" style="28" customWidth="1"/>
    <col min="13073" max="13073" width="14" style="28" customWidth="1"/>
    <col min="13074" max="13074" width="0.625" style="28" customWidth="1"/>
    <col min="13075" max="13075" width="17.375" style="28" customWidth="1"/>
    <col min="13076" max="13076" width="0.625" style="28" customWidth="1"/>
    <col min="13077" max="13077" width="10.375" style="28" customWidth="1"/>
    <col min="13078" max="13316" width="9.125" style="28"/>
    <col min="13317" max="13317" width="35.625" style="28" customWidth="1"/>
    <col min="13318" max="13318" width="1.375" style="28" customWidth="1"/>
    <col min="13319" max="13319" width="5.375" style="28" customWidth="1"/>
    <col min="13320" max="13320" width="0.625" style="28" customWidth="1"/>
    <col min="13321" max="13321" width="11.375" style="28" customWidth="1"/>
    <col min="13322" max="13322" width="0.625" style="28" customWidth="1"/>
    <col min="13323" max="13323" width="9" style="28" customWidth="1"/>
    <col min="13324" max="13324" width="0.625" style="28" customWidth="1"/>
    <col min="13325" max="13325" width="14.375" style="28" customWidth="1"/>
    <col min="13326" max="13326" width="0.625" style="28" customWidth="1"/>
    <col min="13327" max="13327" width="14.375" style="28" customWidth="1"/>
    <col min="13328" max="13328" width="0.625" style="28" customWidth="1"/>
    <col min="13329" max="13329" width="14" style="28" customWidth="1"/>
    <col min="13330" max="13330" width="0.625" style="28" customWidth="1"/>
    <col min="13331" max="13331" width="17.375" style="28" customWidth="1"/>
    <col min="13332" max="13332" width="0.625" style="28" customWidth="1"/>
    <col min="13333" max="13333" width="10.375" style="28" customWidth="1"/>
    <col min="13334" max="13572" width="9.125" style="28"/>
    <col min="13573" max="13573" width="35.625" style="28" customWidth="1"/>
    <col min="13574" max="13574" width="1.375" style="28" customWidth="1"/>
    <col min="13575" max="13575" width="5.375" style="28" customWidth="1"/>
    <col min="13576" max="13576" width="0.625" style="28" customWidth="1"/>
    <col min="13577" max="13577" width="11.375" style="28" customWidth="1"/>
    <col min="13578" max="13578" width="0.625" style="28" customWidth="1"/>
    <col min="13579" max="13579" width="9" style="28" customWidth="1"/>
    <col min="13580" max="13580" width="0.625" style="28" customWidth="1"/>
    <col min="13581" max="13581" width="14.375" style="28" customWidth="1"/>
    <col min="13582" max="13582" width="0.625" style="28" customWidth="1"/>
    <col min="13583" max="13583" width="14.375" style="28" customWidth="1"/>
    <col min="13584" max="13584" width="0.625" style="28" customWidth="1"/>
    <col min="13585" max="13585" width="14" style="28" customWidth="1"/>
    <col min="13586" max="13586" width="0.625" style="28" customWidth="1"/>
    <col min="13587" max="13587" width="17.375" style="28" customWidth="1"/>
    <col min="13588" max="13588" width="0.625" style="28" customWidth="1"/>
    <col min="13589" max="13589" width="10.375" style="28" customWidth="1"/>
    <col min="13590" max="13828" width="9.125" style="28"/>
    <col min="13829" max="13829" width="35.625" style="28" customWidth="1"/>
    <col min="13830" max="13830" width="1.375" style="28" customWidth="1"/>
    <col min="13831" max="13831" width="5.375" style="28" customWidth="1"/>
    <col min="13832" max="13832" width="0.625" style="28" customWidth="1"/>
    <col min="13833" max="13833" width="11.375" style="28" customWidth="1"/>
    <col min="13834" max="13834" width="0.625" style="28" customWidth="1"/>
    <col min="13835" max="13835" width="9" style="28" customWidth="1"/>
    <col min="13836" max="13836" width="0.625" style="28" customWidth="1"/>
    <col min="13837" max="13837" width="14.375" style="28" customWidth="1"/>
    <col min="13838" max="13838" width="0.625" style="28" customWidth="1"/>
    <col min="13839" max="13839" width="14.375" style="28" customWidth="1"/>
    <col min="13840" max="13840" width="0.625" style="28" customWidth="1"/>
    <col min="13841" max="13841" width="14" style="28" customWidth="1"/>
    <col min="13842" max="13842" width="0.625" style="28" customWidth="1"/>
    <col min="13843" max="13843" width="17.375" style="28" customWidth="1"/>
    <col min="13844" max="13844" width="0.625" style="28" customWidth="1"/>
    <col min="13845" max="13845" width="10.375" style="28" customWidth="1"/>
    <col min="13846" max="14084" width="9.125" style="28"/>
    <col min="14085" max="14085" width="35.625" style="28" customWidth="1"/>
    <col min="14086" max="14086" width="1.375" style="28" customWidth="1"/>
    <col min="14087" max="14087" width="5.375" style="28" customWidth="1"/>
    <col min="14088" max="14088" width="0.625" style="28" customWidth="1"/>
    <col min="14089" max="14089" width="11.375" style="28" customWidth="1"/>
    <col min="14090" max="14090" width="0.625" style="28" customWidth="1"/>
    <col min="14091" max="14091" width="9" style="28" customWidth="1"/>
    <col min="14092" max="14092" width="0.625" style="28" customWidth="1"/>
    <col min="14093" max="14093" width="14.375" style="28" customWidth="1"/>
    <col min="14094" max="14094" width="0.625" style="28" customWidth="1"/>
    <col min="14095" max="14095" width="14.375" style="28" customWidth="1"/>
    <col min="14096" max="14096" width="0.625" style="28" customWidth="1"/>
    <col min="14097" max="14097" width="14" style="28" customWidth="1"/>
    <col min="14098" max="14098" width="0.625" style="28" customWidth="1"/>
    <col min="14099" max="14099" width="17.375" style="28" customWidth="1"/>
    <col min="14100" max="14100" width="0.625" style="28" customWidth="1"/>
    <col min="14101" max="14101" width="10.375" style="28" customWidth="1"/>
    <col min="14102" max="14340" width="9.125" style="28"/>
    <col min="14341" max="14341" width="35.625" style="28" customWidth="1"/>
    <col min="14342" max="14342" width="1.375" style="28" customWidth="1"/>
    <col min="14343" max="14343" width="5.375" style="28" customWidth="1"/>
    <col min="14344" max="14344" width="0.625" style="28" customWidth="1"/>
    <col min="14345" max="14345" width="11.375" style="28" customWidth="1"/>
    <col min="14346" max="14346" width="0.625" style="28" customWidth="1"/>
    <col min="14347" max="14347" width="9" style="28" customWidth="1"/>
    <col min="14348" max="14348" width="0.625" style="28" customWidth="1"/>
    <col min="14349" max="14349" width="14.375" style="28" customWidth="1"/>
    <col min="14350" max="14350" width="0.625" style="28" customWidth="1"/>
    <col min="14351" max="14351" width="14.375" style="28" customWidth="1"/>
    <col min="14352" max="14352" width="0.625" style="28" customWidth="1"/>
    <col min="14353" max="14353" width="14" style="28" customWidth="1"/>
    <col min="14354" max="14354" width="0.625" style="28" customWidth="1"/>
    <col min="14355" max="14355" width="17.375" style="28" customWidth="1"/>
    <col min="14356" max="14356" width="0.625" style="28" customWidth="1"/>
    <col min="14357" max="14357" width="10.375" style="28" customWidth="1"/>
    <col min="14358" max="14596" width="9.125" style="28"/>
    <col min="14597" max="14597" width="35.625" style="28" customWidth="1"/>
    <col min="14598" max="14598" width="1.375" style="28" customWidth="1"/>
    <col min="14599" max="14599" width="5.375" style="28" customWidth="1"/>
    <col min="14600" max="14600" width="0.625" style="28" customWidth="1"/>
    <col min="14601" max="14601" width="11.375" style="28" customWidth="1"/>
    <col min="14602" max="14602" width="0.625" style="28" customWidth="1"/>
    <col min="14603" max="14603" width="9" style="28" customWidth="1"/>
    <col min="14604" max="14604" width="0.625" style="28" customWidth="1"/>
    <col min="14605" max="14605" width="14.375" style="28" customWidth="1"/>
    <col min="14606" max="14606" width="0.625" style="28" customWidth="1"/>
    <col min="14607" max="14607" width="14.375" style="28" customWidth="1"/>
    <col min="14608" max="14608" width="0.625" style="28" customWidth="1"/>
    <col min="14609" max="14609" width="14" style="28" customWidth="1"/>
    <col min="14610" max="14610" width="0.625" style="28" customWidth="1"/>
    <col min="14611" max="14611" width="17.375" style="28" customWidth="1"/>
    <col min="14612" max="14612" width="0.625" style="28" customWidth="1"/>
    <col min="14613" max="14613" width="10.375" style="28" customWidth="1"/>
    <col min="14614" max="14852" width="9.125" style="28"/>
    <col min="14853" max="14853" width="35.625" style="28" customWidth="1"/>
    <col min="14854" max="14854" width="1.375" style="28" customWidth="1"/>
    <col min="14855" max="14855" width="5.375" style="28" customWidth="1"/>
    <col min="14856" max="14856" width="0.625" style="28" customWidth="1"/>
    <col min="14857" max="14857" width="11.375" style="28" customWidth="1"/>
    <col min="14858" max="14858" width="0.625" style="28" customWidth="1"/>
    <col min="14859" max="14859" width="9" style="28" customWidth="1"/>
    <col min="14860" max="14860" width="0.625" style="28" customWidth="1"/>
    <col min="14861" max="14861" width="14.375" style="28" customWidth="1"/>
    <col min="14862" max="14862" width="0.625" style="28" customWidth="1"/>
    <col min="14863" max="14863" width="14.375" style="28" customWidth="1"/>
    <col min="14864" max="14864" width="0.625" style="28" customWidth="1"/>
    <col min="14865" max="14865" width="14" style="28" customWidth="1"/>
    <col min="14866" max="14866" width="0.625" style="28" customWidth="1"/>
    <col min="14867" max="14867" width="17.375" style="28" customWidth="1"/>
    <col min="14868" max="14868" width="0.625" style="28" customWidth="1"/>
    <col min="14869" max="14869" width="10.375" style="28" customWidth="1"/>
    <col min="14870" max="15108" width="9.125" style="28"/>
    <col min="15109" max="15109" width="35.625" style="28" customWidth="1"/>
    <col min="15110" max="15110" width="1.375" style="28" customWidth="1"/>
    <col min="15111" max="15111" width="5.375" style="28" customWidth="1"/>
    <col min="15112" max="15112" width="0.625" style="28" customWidth="1"/>
    <col min="15113" max="15113" width="11.375" style="28" customWidth="1"/>
    <col min="15114" max="15114" width="0.625" style="28" customWidth="1"/>
    <col min="15115" max="15115" width="9" style="28" customWidth="1"/>
    <col min="15116" max="15116" width="0.625" style="28" customWidth="1"/>
    <col min="15117" max="15117" width="14.375" style="28" customWidth="1"/>
    <col min="15118" max="15118" width="0.625" style="28" customWidth="1"/>
    <col min="15119" max="15119" width="14.375" style="28" customWidth="1"/>
    <col min="15120" max="15120" width="0.625" style="28" customWidth="1"/>
    <col min="15121" max="15121" width="14" style="28" customWidth="1"/>
    <col min="15122" max="15122" width="0.625" style="28" customWidth="1"/>
    <col min="15123" max="15123" width="17.375" style="28" customWidth="1"/>
    <col min="15124" max="15124" width="0.625" style="28" customWidth="1"/>
    <col min="15125" max="15125" width="10.375" style="28" customWidth="1"/>
    <col min="15126" max="15364" width="9.125" style="28"/>
    <col min="15365" max="15365" width="35.625" style="28" customWidth="1"/>
    <col min="15366" max="15366" width="1.375" style="28" customWidth="1"/>
    <col min="15367" max="15367" width="5.375" style="28" customWidth="1"/>
    <col min="15368" max="15368" width="0.625" style="28" customWidth="1"/>
    <col min="15369" max="15369" width="11.375" style="28" customWidth="1"/>
    <col min="15370" max="15370" width="0.625" style="28" customWidth="1"/>
    <col min="15371" max="15371" width="9" style="28" customWidth="1"/>
    <col min="15372" max="15372" width="0.625" style="28" customWidth="1"/>
    <col min="15373" max="15373" width="14.375" style="28" customWidth="1"/>
    <col min="15374" max="15374" width="0.625" style="28" customWidth="1"/>
    <col min="15375" max="15375" width="14.375" style="28" customWidth="1"/>
    <col min="15376" max="15376" width="0.625" style="28" customWidth="1"/>
    <col min="15377" max="15377" width="14" style="28" customWidth="1"/>
    <col min="15378" max="15378" width="0.625" style="28" customWidth="1"/>
    <col min="15379" max="15379" width="17.375" style="28" customWidth="1"/>
    <col min="15380" max="15380" width="0.625" style="28" customWidth="1"/>
    <col min="15381" max="15381" width="10.375" style="28" customWidth="1"/>
    <col min="15382" max="15620" width="9.125" style="28"/>
    <col min="15621" max="15621" width="35.625" style="28" customWidth="1"/>
    <col min="15622" max="15622" width="1.375" style="28" customWidth="1"/>
    <col min="15623" max="15623" width="5.375" style="28" customWidth="1"/>
    <col min="15624" max="15624" width="0.625" style="28" customWidth="1"/>
    <col min="15625" max="15625" width="11.375" style="28" customWidth="1"/>
    <col min="15626" max="15626" width="0.625" style="28" customWidth="1"/>
    <col min="15627" max="15627" width="9" style="28" customWidth="1"/>
    <col min="15628" max="15628" width="0.625" style="28" customWidth="1"/>
    <col min="15629" max="15629" width="14.375" style="28" customWidth="1"/>
    <col min="15630" max="15630" width="0.625" style="28" customWidth="1"/>
    <col min="15631" max="15631" width="14.375" style="28" customWidth="1"/>
    <col min="15632" max="15632" width="0.625" style="28" customWidth="1"/>
    <col min="15633" max="15633" width="14" style="28" customWidth="1"/>
    <col min="15634" max="15634" width="0.625" style="28" customWidth="1"/>
    <col min="15635" max="15635" width="17.375" style="28" customWidth="1"/>
    <col min="15636" max="15636" width="0.625" style="28" customWidth="1"/>
    <col min="15637" max="15637" width="10.375" style="28" customWidth="1"/>
    <col min="15638" max="15876" width="9.125" style="28"/>
    <col min="15877" max="15877" width="35.625" style="28" customWidth="1"/>
    <col min="15878" max="15878" width="1.375" style="28" customWidth="1"/>
    <col min="15879" max="15879" width="5.375" style="28" customWidth="1"/>
    <col min="15880" max="15880" width="0.625" style="28" customWidth="1"/>
    <col min="15881" max="15881" width="11.375" style="28" customWidth="1"/>
    <col min="15882" max="15882" width="0.625" style="28" customWidth="1"/>
    <col min="15883" max="15883" width="9" style="28" customWidth="1"/>
    <col min="15884" max="15884" width="0.625" style="28" customWidth="1"/>
    <col min="15885" max="15885" width="14.375" style="28" customWidth="1"/>
    <col min="15886" max="15886" width="0.625" style="28" customWidth="1"/>
    <col min="15887" max="15887" width="14.375" style="28" customWidth="1"/>
    <col min="15888" max="15888" width="0.625" style="28" customWidth="1"/>
    <col min="15889" max="15889" width="14" style="28" customWidth="1"/>
    <col min="15890" max="15890" width="0.625" style="28" customWidth="1"/>
    <col min="15891" max="15891" width="17.375" style="28" customWidth="1"/>
    <col min="15892" max="15892" width="0.625" style="28" customWidth="1"/>
    <col min="15893" max="15893" width="10.375" style="28" customWidth="1"/>
    <col min="15894" max="16132" width="9.125" style="28"/>
    <col min="16133" max="16133" width="35.625" style="28" customWidth="1"/>
    <col min="16134" max="16134" width="1.375" style="28" customWidth="1"/>
    <col min="16135" max="16135" width="5.375" style="28" customWidth="1"/>
    <col min="16136" max="16136" width="0.625" style="28" customWidth="1"/>
    <col min="16137" max="16137" width="11.375" style="28" customWidth="1"/>
    <col min="16138" max="16138" width="0.625" style="28" customWidth="1"/>
    <col min="16139" max="16139" width="9" style="28" customWidth="1"/>
    <col min="16140" max="16140" width="0.625" style="28" customWidth="1"/>
    <col min="16141" max="16141" width="14.375" style="28" customWidth="1"/>
    <col min="16142" max="16142" width="0.625" style="28" customWidth="1"/>
    <col min="16143" max="16143" width="14.375" style="28" customWidth="1"/>
    <col min="16144" max="16144" width="0.625" style="28" customWidth="1"/>
    <col min="16145" max="16145" width="14" style="28" customWidth="1"/>
    <col min="16146" max="16146" width="0.625" style="28" customWidth="1"/>
    <col min="16147" max="16147" width="17.375" style="28" customWidth="1"/>
    <col min="16148" max="16148" width="0.625" style="28" customWidth="1"/>
    <col min="16149" max="16149" width="10.375" style="28" customWidth="1"/>
    <col min="16150" max="16384" width="9.125" style="28"/>
  </cols>
  <sheetData>
    <row r="1" spans="1:21" ht="15" customHeight="1">
      <c r="A1" s="52" t="s">
        <v>0</v>
      </c>
      <c r="B1" s="54"/>
      <c r="D1" s="54"/>
      <c r="K1" s="201"/>
      <c r="L1" s="201"/>
    </row>
    <row r="2" spans="1:21" ht="15" customHeight="1">
      <c r="A2" s="73" t="s">
        <v>180</v>
      </c>
      <c r="B2" s="73"/>
      <c r="D2" s="73"/>
      <c r="K2" s="201"/>
      <c r="L2" s="201"/>
    </row>
    <row r="3" spans="1:21" ht="15" customHeight="1">
      <c r="A3" s="74" t="s">
        <v>233</v>
      </c>
      <c r="B3" s="74"/>
      <c r="C3" s="75"/>
      <c r="D3" s="74"/>
      <c r="E3" s="282"/>
      <c r="F3" s="282"/>
      <c r="G3" s="282"/>
      <c r="H3" s="283"/>
      <c r="I3" s="283"/>
      <c r="J3" s="282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</row>
    <row r="4" spans="1:21" ht="15" customHeight="1">
      <c r="A4" s="77"/>
      <c r="B4" s="77"/>
      <c r="D4" s="77"/>
      <c r="K4" s="201"/>
      <c r="L4" s="201"/>
    </row>
    <row r="5" spans="1:21" s="32" customFormat="1" ht="15" customHeight="1">
      <c r="A5" s="92"/>
      <c r="B5" s="92"/>
      <c r="C5" s="37"/>
      <c r="D5" s="92"/>
      <c r="E5" s="41"/>
      <c r="F5" s="41"/>
      <c r="G5" s="41"/>
      <c r="H5" s="126"/>
      <c r="I5" s="126"/>
      <c r="J5" s="41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</row>
    <row r="6" spans="1:21" s="32" customFormat="1" ht="15" customHeight="1">
      <c r="A6" s="81"/>
      <c r="B6" s="42"/>
      <c r="C6" s="37"/>
      <c r="D6" s="42"/>
      <c r="E6" s="355" t="s">
        <v>126</v>
      </c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</row>
    <row r="7" spans="1:21" s="32" customFormat="1" ht="15" customHeight="1">
      <c r="A7" s="81"/>
      <c r="B7" s="78"/>
      <c r="C7" s="78"/>
      <c r="D7" s="78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357" t="s">
        <v>48</v>
      </c>
      <c r="P7" s="357"/>
      <c r="Q7" s="357"/>
      <c r="R7" s="357"/>
      <c r="S7" s="357"/>
      <c r="T7" s="289"/>
      <c r="U7" s="289"/>
    </row>
    <row r="8" spans="1:21" s="32" customFormat="1" ht="15" customHeight="1">
      <c r="A8" s="81"/>
      <c r="B8" s="78"/>
      <c r="C8" s="78"/>
      <c r="D8" s="78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356" t="s">
        <v>62</v>
      </c>
      <c r="P8" s="356"/>
      <c r="Q8" s="356"/>
      <c r="R8" s="356"/>
      <c r="S8" s="356"/>
      <c r="T8" s="289"/>
      <c r="U8" s="289"/>
    </row>
    <row r="9" spans="1:21" s="32" customFormat="1" ht="15" customHeight="1">
      <c r="A9" s="81"/>
      <c r="B9" s="78"/>
      <c r="C9" s="78"/>
      <c r="D9" s="78"/>
      <c r="E9" s="126"/>
      <c r="F9" s="126"/>
      <c r="G9" s="126"/>
      <c r="H9" s="126"/>
      <c r="I9" s="126"/>
      <c r="J9" s="126"/>
      <c r="K9" s="126"/>
      <c r="L9" s="289"/>
      <c r="M9" s="126"/>
      <c r="N9" s="126"/>
      <c r="O9" s="287" t="s">
        <v>257</v>
      </c>
      <c r="P9" s="306"/>
      <c r="Q9" s="307"/>
      <c r="R9" s="306"/>
      <c r="S9" s="126"/>
      <c r="T9" s="289"/>
      <c r="U9" s="289"/>
    </row>
    <row r="10" spans="1:21" s="32" customFormat="1" ht="15" customHeight="1">
      <c r="A10" s="81"/>
      <c r="B10" s="78"/>
      <c r="C10" s="78"/>
      <c r="D10" s="78"/>
      <c r="E10" s="308" t="s">
        <v>76</v>
      </c>
      <c r="F10" s="289"/>
      <c r="G10" s="308"/>
      <c r="H10" s="289"/>
      <c r="I10" s="285" t="s">
        <v>43</v>
      </c>
      <c r="J10" s="289"/>
      <c r="K10" s="308" t="s">
        <v>45</v>
      </c>
      <c r="L10" s="289"/>
      <c r="M10" s="126"/>
      <c r="N10" s="126"/>
      <c r="O10" s="217" t="s">
        <v>258</v>
      </c>
      <c r="P10" s="309"/>
      <c r="Q10" s="310"/>
      <c r="R10" s="309"/>
      <c r="S10" s="310" t="s">
        <v>79</v>
      </c>
      <c r="T10" s="289"/>
      <c r="U10" s="289"/>
    </row>
    <row r="11" spans="1:21" s="32" customFormat="1" ht="15" customHeight="1">
      <c r="A11" s="78"/>
      <c r="B11" s="78"/>
      <c r="C11" s="78"/>
      <c r="D11" s="78"/>
      <c r="E11" s="308" t="s">
        <v>80</v>
      </c>
      <c r="F11" s="285"/>
      <c r="G11" s="308" t="s">
        <v>74</v>
      </c>
      <c r="H11" s="285"/>
      <c r="I11" s="285" t="s">
        <v>181</v>
      </c>
      <c r="J11" s="285"/>
      <c r="K11" s="308" t="s">
        <v>131</v>
      </c>
      <c r="L11" s="285"/>
      <c r="M11" s="308" t="s">
        <v>45</v>
      </c>
      <c r="N11" s="308"/>
      <c r="O11" s="217" t="s">
        <v>259</v>
      </c>
      <c r="P11" s="285"/>
      <c r="Q11" s="217" t="s">
        <v>143</v>
      </c>
      <c r="R11" s="285"/>
      <c r="S11" s="217" t="s">
        <v>83</v>
      </c>
      <c r="T11" s="285"/>
      <c r="U11" s="285"/>
    </row>
    <row r="12" spans="1:21" s="32" customFormat="1" ht="15" customHeight="1">
      <c r="A12" s="78"/>
      <c r="B12" s="78"/>
      <c r="C12" s="78"/>
      <c r="D12" s="78"/>
      <c r="E12" s="308" t="s">
        <v>86</v>
      </c>
      <c r="F12" s="285"/>
      <c r="G12" s="308" t="s">
        <v>87</v>
      </c>
      <c r="H12" s="285"/>
      <c r="I12" s="285" t="s">
        <v>94</v>
      </c>
      <c r="J12" s="285"/>
      <c r="K12" s="311" t="s">
        <v>182</v>
      </c>
      <c r="L12" s="285"/>
      <c r="M12" s="311" t="s">
        <v>133</v>
      </c>
      <c r="N12" s="308"/>
      <c r="O12" s="217" t="s">
        <v>260</v>
      </c>
      <c r="P12" s="285"/>
      <c r="Q12" s="217" t="s">
        <v>144</v>
      </c>
      <c r="R12" s="285"/>
      <c r="S12" s="217" t="s">
        <v>91</v>
      </c>
      <c r="T12" s="285"/>
      <c r="U12" s="285" t="s">
        <v>51</v>
      </c>
    </row>
    <row r="13" spans="1:21" s="32" customFormat="1" ht="15" customHeight="1">
      <c r="A13" s="78"/>
      <c r="B13" s="79"/>
      <c r="C13" s="123" t="s">
        <v>5</v>
      </c>
      <c r="D13" s="79"/>
      <c r="E13" s="293" t="s">
        <v>6</v>
      </c>
      <c r="F13" s="294"/>
      <c r="G13" s="293" t="s">
        <v>6</v>
      </c>
      <c r="H13" s="308"/>
      <c r="I13" s="293" t="s">
        <v>6</v>
      </c>
      <c r="J13" s="294"/>
      <c r="K13" s="293" t="s">
        <v>6</v>
      </c>
      <c r="L13" s="308"/>
      <c r="M13" s="293" t="s">
        <v>6</v>
      </c>
      <c r="N13" s="294"/>
      <c r="O13" s="221" t="s">
        <v>6</v>
      </c>
      <c r="P13" s="308"/>
      <c r="Q13" s="221" t="s">
        <v>6</v>
      </c>
      <c r="R13" s="308"/>
      <c r="S13" s="221" t="s">
        <v>6</v>
      </c>
      <c r="T13" s="308"/>
      <c r="U13" s="293" t="s">
        <v>6</v>
      </c>
    </row>
    <row r="14" spans="1:21" s="32" customFormat="1" ht="15" customHeight="1">
      <c r="A14" s="78"/>
      <c r="B14" s="79"/>
      <c r="C14" s="78"/>
      <c r="D14" s="79"/>
      <c r="E14" s="294"/>
      <c r="F14" s="294"/>
      <c r="G14" s="294"/>
      <c r="H14" s="308"/>
      <c r="I14" s="294"/>
      <c r="J14" s="294"/>
      <c r="K14" s="294"/>
      <c r="L14" s="308"/>
      <c r="M14" s="294"/>
      <c r="N14" s="294"/>
      <c r="O14" s="217"/>
      <c r="P14" s="308"/>
      <c r="Q14" s="217"/>
      <c r="R14" s="308"/>
      <c r="S14" s="217"/>
      <c r="T14" s="308"/>
      <c r="U14" s="294"/>
    </row>
    <row r="15" spans="1:21" s="32" customFormat="1" ht="15" customHeight="1">
      <c r="A15" s="93" t="s">
        <v>218</v>
      </c>
      <c r="B15" s="87"/>
      <c r="C15" s="87"/>
      <c r="D15" s="87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  <c r="U15" s="296"/>
    </row>
    <row r="16" spans="1:21" s="32" customFormat="1" ht="15" customHeight="1">
      <c r="A16" s="93" t="s">
        <v>145</v>
      </c>
      <c r="B16" s="87"/>
      <c r="C16" s="87"/>
      <c r="D16" s="87"/>
      <c r="E16" s="297">
        <v>1336247</v>
      </c>
      <c r="F16" s="297"/>
      <c r="G16" s="297">
        <v>4455070</v>
      </c>
      <c r="H16" s="297"/>
      <c r="I16" s="297">
        <v>36190</v>
      </c>
      <c r="J16" s="297"/>
      <c r="K16" s="297">
        <v>130058</v>
      </c>
      <c r="L16" s="297"/>
      <c r="M16" s="297">
        <v>5699732</v>
      </c>
      <c r="N16" s="297"/>
      <c r="O16" s="297">
        <v>68</v>
      </c>
      <c r="P16" s="297"/>
      <c r="Q16" s="297">
        <v>0</v>
      </c>
      <c r="R16" s="297"/>
      <c r="S16" s="297">
        <f>SUM(O16:Q16)</f>
        <v>68</v>
      </c>
      <c r="T16" s="297"/>
      <c r="U16" s="297">
        <f>SUM(E16:M16,S16)</f>
        <v>11657365</v>
      </c>
    </row>
    <row r="17" spans="1:23" s="32" customFormat="1" ht="15" customHeight="1">
      <c r="A17" s="94" t="s">
        <v>141</v>
      </c>
      <c r="B17" s="87"/>
      <c r="C17" s="87"/>
      <c r="D17" s="87"/>
      <c r="E17" s="297"/>
      <c r="F17" s="297"/>
      <c r="G17" s="297"/>
      <c r="H17" s="297"/>
      <c r="I17" s="297"/>
      <c r="J17" s="297"/>
      <c r="K17" s="297"/>
      <c r="L17" s="297"/>
      <c r="M17" s="297"/>
      <c r="N17" s="297"/>
      <c r="O17" s="297"/>
      <c r="P17" s="297"/>
      <c r="Q17" s="297"/>
      <c r="R17" s="297"/>
      <c r="S17" s="297"/>
      <c r="T17" s="297"/>
      <c r="U17" s="297"/>
    </row>
    <row r="18" spans="1:23" s="32" customFormat="1" ht="15" customHeight="1">
      <c r="A18" s="94" t="s">
        <v>140</v>
      </c>
      <c r="B18" s="87"/>
      <c r="C18" s="81"/>
      <c r="D18" s="87"/>
      <c r="E18" s="298">
        <v>0</v>
      </c>
      <c r="F18" s="297"/>
      <c r="G18" s="298">
        <v>0</v>
      </c>
      <c r="H18" s="297"/>
      <c r="I18" s="298">
        <v>0</v>
      </c>
      <c r="J18" s="297"/>
      <c r="K18" s="298">
        <v>0</v>
      </c>
      <c r="L18" s="297"/>
      <c r="M18" s="298">
        <v>-860</v>
      </c>
      <c r="N18" s="297"/>
      <c r="O18" s="298">
        <v>-68</v>
      </c>
      <c r="P18" s="297"/>
      <c r="Q18" s="298">
        <v>-12508</v>
      </c>
      <c r="R18" s="297"/>
      <c r="S18" s="298">
        <f>SUM(O18:Q18)</f>
        <v>-12576</v>
      </c>
      <c r="T18" s="297"/>
      <c r="U18" s="298">
        <f>SUM(E18:M18,S18)</f>
        <v>-13436</v>
      </c>
    </row>
    <row r="19" spans="1:23" s="32" customFormat="1" ht="6" customHeight="1">
      <c r="A19" s="93"/>
      <c r="B19" s="87"/>
      <c r="C19" s="87"/>
      <c r="D19" s="87"/>
      <c r="E19" s="296"/>
      <c r="F19" s="296"/>
      <c r="G19" s="296"/>
      <c r="H19" s="296"/>
      <c r="I19" s="296"/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 s="296"/>
    </row>
    <row r="20" spans="1:23" s="32" customFormat="1" ht="15" customHeight="1">
      <c r="A20" s="80" t="s">
        <v>219</v>
      </c>
      <c r="B20" s="80"/>
      <c r="C20" s="131"/>
      <c r="D20" s="132"/>
      <c r="E20" s="312">
        <f>SUM(E16:E18)</f>
        <v>1336247</v>
      </c>
      <c r="F20" s="312"/>
      <c r="G20" s="312">
        <f>SUM(G16:G18)</f>
        <v>4455070</v>
      </c>
      <c r="H20" s="312"/>
      <c r="I20" s="312">
        <f>SUM(I16:I18)</f>
        <v>36190</v>
      </c>
      <c r="J20" s="312"/>
      <c r="K20" s="312">
        <f>SUM(K16:K18)</f>
        <v>130058</v>
      </c>
      <c r="L20" s="312"/>
      <c r="M20" s="312">
        <f>SUM(M16:M18)</f>
        <v>5698872</v>
      </c>
      <c r="N20" s="312"/>
      <c r="O20" s="312">
        <f>SUM(O16:O18)</f>
        <v>0</v>
      </c>
      <c r="P20" s="312"/>
      <c r="Q20" s="312">
        <f>SUM(Q16:Q18)</f>
        <v>-12508</v>
      </c>
      <c r="R20" s="312"/>
      <c r="S20" s="312">
        <f>SUM(S16:S18)</f>
        <v>-12508</v>
      </c>
      <c r="T20" s="312"/>
      <c r="U20" s="312">
        <f>SUM(U16:U18)</f>
        <v>11643929</v>
      </c>
      <c r="V20" s="133"/>
      <c r="W20" s="133"/>
    </row>
    <row r="21" spans="1:23" s="32" customFormat="1" ht="15" customHeight="1">
      <c r="A21" s="80" t="s">
        <v>220</v>
      </c>
      <c r="B21" s="80"/>
      <c r="C21" s="131"/>
      <c r="D21" s="132"/>
      <c r="E21" s="312"/>
      <c r="F21" s="312"/>
      <c r="G21" s="312"/>
      <c r="H21" s="312"/>
      <c r="I21" s="312"/>
      <c r="J21" s="312"/>
      <c r="K21" s="312"/>
      <c r="L21" s="312"/>
      <c r="M21" s="312"/>
      <c r="N21" s="312"/>
      <c r="O21" s="312"/>
      <c r="P21" s="312"/>
      <c r="Q21" s="312"/>
      <c r="R21" s="312"/>
      <c r="S21" s="312"/>
      <c r="T21" s="312"/>
      <c r="U21" s="312"/>
      <c r="V21" s="133"/>
      <c r="W21" s="133"/>
    </row>
    <row r="22" spans="1:23" s="32" customFormat="1" ht="15" customHeight="1">
      <c r="A22" s="80" t="s">
        <v>221</v>
      </c>
      <c r="B22" s="80"/>
      <c r="C22" s="131"/>
      <c r="D22" s="132"/>
      <c r="E22" s="312"/>
      <c r="F22" s="312"/>
      <c r="G22" s="312"/>
      <c r="H22" s="312"/>
      <c r="I22" s="312"/>
      <c r="J22" s="312"/>
      <c r="K22" s="312"/>
      <c r="L22" s="312"/>
      <c r="M22" s="312"/>
      <c r="N22" s="312"/>
      <c r="O22" s="312"/>
      <c r="P22" s="312"/>
      <c r="Q22" s="312"/>
      <c r="R22" s="312"/>
      <c r="S22" s="312"/>
      <c r="T22" s="312"/>
      <c r="U22" s="312"/>
      <c r="V22" s="133"/>
      <c r="W22" s="133"/>
    </row>
    <row r="23" spans="1:23" s="32" customFormat="1" ht="15" customHeight="1">
      <c r="A23" s="83" t="s">
        <v>179</v>
      </c>
      <c r="B23" s="80"/>
      <c r="C23" s="131">
        <v>20</v>
      </c>
      <c r="D23" s="132"/>
      <c r="E23" s="312">
        <v>36905</v>
      </c>
      <c r="F23" s="312"/>
      <c r="G23" s="312">
        <v>1752109</v>
      </c>
      <c r="H23" s="312"/>
      <c r="I23" s="312">
        <v>0</v>
      </c>
      <c r="J23" s="312"/>
      <c r="K23" s="312">
        <v>0</v>
      </c>
      <c r="L23" s="312"/>
      <c r="M23" s="312">
        <v>0</v>
      </c>
      <c r="N23" s="312"/>
      <c r="O23" s="312">
        <v>0</v>
      </c>
      <c r="P23" s="312"/>
      <c r="Q23" s="312">
        <v>0</v>
      </c>
      <c r="R23" s="312"/>
      <c r="S23" s="312">
        <v>0</v>
      </c>
      <c r="T23" s="312"/>
      <c r="U23" s="297">
        <f>SUM(E23:M23,S23)</f>
        <v>1789014</v>
      </c>
      <c r="V23" s="133"/>
      <c r="W23" s="133"/>
    </row>
    <row r="24" spans="1:23" s="32" customFormat="1" ht="15" customHeight="1">
      <c r="A24" s="83" t="s">
        <v>217</v>
      </c>
      <c r="B24" s="80"/>
      <c r="C24" s="131"/>
      <c r="D24" s="132"/>
      <c r="E24" s="312">
        <v>0</v>
      </c>
      <c r="F24" s="312"/>
      <c r="G24" s="312">
        <v>0</v>
      </c>
      <c r="H24" s="312"/>
      <c r="I24" s="312">
        <v>0</v>
      </c>
      <c r="J24" s="312"/>
      <c r="K24" s="312">
        <v>0</v>
      </c>
      <c r="L24" s="312"/>
      <c r="M24" s="312">
        <v>-1922405</v>
      </c>
      <c r="N24" s="312"/>
      <c r="O24" s="312">
        <v>0</v>
      </c>
      <c r="P24" s="312"/>
      <c r="Q24" s="312">
        <v>0</v>
      </c>
      <c r="R24" s="312"/>
      <c r="S24" s="312">
        <v>0</v>
      </c>
      <c r="T24" s="312"/>
      <c r="U24" s="297">
        <f>SUM(E24:M24,S24)</f>
        <v>-1922405</v>
      </c>
      <c r="V24" s="133"/>
      <c r="W24" s="133"/>
    </row>
    <row r="25" spans="1:23" s="32" customFormat="1" ht="15" customHeight="1">
      <c r="A25" s="82" t="s">
        <v>209</v>
      </c>
      <c r="B25" s="79"/>
      <c r="C25" s="134"/>
      <c r="D25" s="135"/>
      <c r="E25" s="313">
        <v>0</v>
      </c>
      <c r="F25" s="312"/>
      <c r="G25" s="313">
        <v>0</v>
      </c>
      <c r="H25" s="312"/>
      <c r="I25" s="313">
        <v>0</v>
      </c>
      <c r="J25" s="312"/>
      <c r="K25" s="313">
        <v>0</v>
      </c>
      <c r="L25" s="312"/>
      <c r="M25" s="313">
        <v>1014417</v>
      </c>
      <c r="N25" s="312"/>
      <c r="O25" s="313">
        <v>0</v>
      </c>
      <c r="P25" s="312"/>
      <c r="Q25" s="313">
        <v>-1743</v>
      </c>
      <c r="R25" s="312"/>
      <c r="S25" s="313">
        <v>-1743</v>
      </c>
      <c r="T25" s="312"/>
      <c r="U25" s="298">
        <f>SUM(E25:M25,S25)</f>
        <v>1012674</v>
      </c>
      <c r="V25" s="133"/>
      <c r="W25" s="133"/>
    </row>
    <row r="26" spans="1:23" s="32" customFormat="1" ht="6" customHeight="1">
      <c r="A26" s="93"/>
      <c r="B26" s="80"/>
      <c r="C26" s="131"/>
      <c r="D26" s="132"/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133"/>
      <c r="W26" s="133"/>
    </row>
    <row r="27" spans="1:23" s="32" customFormat="1" ht="15" customHeight="1" thickBot="1">
      <c r="A27" s="80" t="s">
        <v>222</v>
      </c>
      <c r="B27" s="81"/>
      <c r="C27" s="131"/>
      <c r="D27" s="131"/>
      <c r="E27" s="315">
        <f>SUM(E20:E25)</f>
        <v>1373152</v>
      </c>
      <c r="F27" s="314"/>
      <c r="G27" s="315">
        <f>SUM(G20:G25)</f>
        <v>6207179</v>
      </c>
      <c r="H27" s="314"/>
      <c r="I27" s="315">
        <f>SUM(I20:I25)</f>
        <v>36190</v>
      </c>
      <c r="J27" s="314"/>
      <c r="K27" s="315">
        <f>SUM(K20:K25)</f>
        <v>130058</v>
      </c>
      <c r="L27" s="314"/>
      <c r="M27" s="315">
        <f>SUM(M20:M25)</f>
        <v>4790884</v>
      </c>
      <c r="N27" s="314"/>
      <c r="O27" s="315">
        <f>SUM(O20:O25)</f>
        <v>0</v>
      </c>
      <c r="P27" s="314"/>
      <c r="Q27" s="315">
        <f>SUM(Q20:Q25)</f>
        <v>-14251</v>
      </c>
      <c r="R27" s="314"/>
      <c r="S27" s="315">
        <f>SUM(S20:S25)</f>
        <v>-14251</v>
      </c>
      <c r="T27" s="314"/>
      <c r="U27" s="315">
        <f>SUM(U20:U25)</f>
        <v>12523212</v>
      </c>
      <c r="V27" s="133"/>
      <c r="W27" s="133"/>
    </row>
    <row r="28" spans="1:23" ht="15" customHeight="1" thickTop="1">
      <c r="A28" s="86"/>
      <c r="B28" s="87"/>
      <c r="C28" s="136"/>
      <c r="D28" s="136"/>
      <c r="E28" s="316"/>
      <c r="F28" s="316"/>
      <c r="G28" s="316"/>
      <c r="H28" s="316"/>
      <c r="I28" s="316"/>
      <c r="J28" s="316"/>
      <c r="K28" s="316"/>
      <c r="L28" s="316"/>
      <c r="M28" s="316"/>
      <c r="N28" s="316"/>
      <c r="O28" s="316"/>
      <c r="P28" s="316"/>
      <c r="Q28" s="316"/>
      <c r="R28" s="316"/>
      <c r="S28" s="316"/>
      <c r="T28" s="316"/>
      <c r="U28" s="316"/>
      <c r="V28" s="137"/>
      <c r="W28" s="137"/>
    </row>
    <row r="29" spans="1:23" ht="15" customHeight="1">
      <c r="A29" s="93" t="s">
        <v>188</v>
      </c>
      <c r="B29" s="87"/>
      <c r="C29" s="87"/>
      <c r="D29" s="87"/>
      <c r="E29" s="317">
        <v>1373152</v>
      </c>
      <c r="F29" s="312"/>
      <c r="G29" s="318">
        <v>6207179</v>
      </c>
      <c r="H29" s="312"/>
      <c r="I29" s="318">
        <v>36190</v>
      </c>
      <c r="J29" s="312"/>
      <c r="K29" s="318">
        <v>142807</v>
      </c>
      <c r="L29" s="312"/>
      <c r="M29" s="318">
        <v>4790028</v>
      </c>
      <c r="N29" s="312"/>
      <c r="O29" s="318">
        <v>0</v>
      </c>
      <c r="P29" s="312"/>
      <c r="Q29" s="318">
        <v>-12050</v>
      </c>
      <c r="R29" s="312"/>
      <c r="S29" s="318">
        <f>Q29+O29</f>
        <v>-12050</v>
      </c>
      <c r="T29" s="312"/>
      <c r="U29" s="299">
        <f>SUM(E29:M29,S29)</f>
        <v>12537306</v>
      </c>
    </row>
    <row r="30" spans="1:23" s="32" customFormat="1" ht="15" customHeight="1">
      <c r="A30" s="83" t="s">
        <v>261</v>
      </c>
      <c r="B30" s="80"/>
      <c r="C30" s="81">
        <v>21</v>
      </c>
      <c r="D30" s="80"/>
      <c r="E30" s="318">
        <v>0</v>
      </c>
      <c r="F30" s="312"/>
      <c r="G30" s="318">
        <v>0</v>
      </c>
      <c r="H30" s="312"/>
      <c r="I30" s="318">
        <v>0</v>
      </c>
      <c r="J30" s="312"/>
      <c r="K30" s="318">
        <v>0</v>
      </c>
      <c r="L30" s="312"/>
      <c r="M30" s="318">
        <v>-2471612</v>
      </c>
      <c r="N30" s="312"/>
      <c r="O30" s="318">
        <v>0</v>
      </c>
      <c r="P30" s="312"/>
      <c r="Q30" s="318">
        <v>0</v>
      </c>
      <c r="R30" s="312"/>
      <c r="S30" s="318">
        <v>0</v>
      </c>
      <c r="T30" s="312"/>
      <c r="U30" s="299">
        <f>SUM(E30:M30,S30)</f>
        <v>-2471612</v>
      </c>
    </row>
    <row r="31" spans="1:23" s="32" customFormat="1" ht="15" customHeight="1">
      <c r="A31" s="82" t="s">
        <v>66</v>
      </c>
      <c r="B31" s="79"/>
      <c r="C31" s="78"/>
      <c r="D31" s="79"/>
      <c r="E31" s="319">
        <v>0</v>
      </c>
      <c r="F31" s="312"/>
      <c r="G31" s="319">
        <v>0</v>
      </c>
      <c r="H31" s="312"/>
      <c r="I31" s="319">
        <v>0</v>
      </c>
      <c r="J31" s="312"/>
      <c r="K31" s="319">
        <v>0</v>
      </c>
      <c r="L31" s="312"/>
      <c r="M31" s="319">
        <f>'7-8 (9 M)'!H78+'7-8 (9 M)'!H48</f>
        <v>3769207</v>
      </c>
      <c r="N31" s="312"/>
      <c r="O31" s="319">
        <v>0</v>
      </c>
      <c r="P31" s="312"/>
      <c r="Q31" s="319">
        <f>'7-8 (9 M)'!H60</f>
        <v>7346</v>
      </c>
      <c r="R31" s="312"/>
      <c r="S31" s="319">
        <f>O31+Q31</f>
        <v>7346</v>
      </c>
      <c r="T31" s="312"/>
      <c r="U31" s="301">
        <f>SUM(E31:M31,S31)</f>
        <v>3776553</v>
      </c>
    </row>
    <row r="32" spans="1:23" s="32" customFormat="1" ht="6" customHeight="1">
      <c r="A32" s="93"/>
      <c r="B32" s="80"/>
      <c r="C32" s="81"/>
      <c r="D32" s="80"/>
      <c r="E32" s="320"/>
      <c r="F32" s="314"/>
      <c r="G32" s="320"/>
      <c r="H32" s="314"/>
      <c r="I32" s="320"/>
      <c r="J32" s="314"/>
      <c r="K32" s="320"/>
      <c r="L32" s="314"/>
      <c r="M32" s="320"/>
      <c r="N32" s="314"/>
      <c r="O32" s="320"/>
      <c r="P32" s="314"/>
      <c r="Q32" s="320"/>
      <c r="R32" s="314"/>
      <c r="S32" s="320"/>
      <c r="T32" s="314"/>
      <c r="U32" s="320"/>
    </row>
    <row r="33" spans="1:21" s="32" customFormat="1" ht="15" customHeight="1" thickBot="1">
      <c r="A33" s="80" t="s">
        <v>235</v>
      </c>
      <c r="B33" s="81"/>
      <c r="C33" s="81"/>
      <c r="D33" s="81"/>
      <c r="E33" s="321">
        <f>SUM(E29:E31)</f>
        <v>1373152</v>
      </c>
      <c r="F33" s="314"/>
      <c r="G33" s="321">
        <f>SUM(G29:G31)</f>
        <v>6207179</v>
      </c>
      <c r="H33" s="314"/>
      <c r="I33" s="321">
        <f>SUM(I29:I31)</f>
        <v>36190</v>
      </c>
      <c r="J33" s="314"/>
      <c r="K33" s="321">
        <f>SUM(K29:K31)</f>
        <v>142807</v>
      </c>
      <c r="L33" s="314"/>
      <c r="M33" s="321">
        <f>SUM(M29:M31)</f>
        <v>6087623</v>
      </c>
      <c r="N33" s="314"/>
      <c r="O33" s="321">
        <f>SUM(O29:O31)</f>
        <v>0</v>
      </c>
      <c r="P33" s="314"/>
      <c r="Q33" s="321">
        <f>SUM(Q29:Q31)</f>
        <v>-4704</v>
      </c>
      <c r="R33" s="314"/>
      <c r="S33" s="321">
        <f>SUM(S29:S31)</f>
        <v>-4704</v>
      </c>
      <c r="T33" s="314"/>
      <c r="U33" s="321">
        <f>SUM(U29:U31)</f>
        <v>13842247</v>
      </c>
    </row>
    <row r="34" spans="1:21" s="32" customFormat="1" ht="19.5" customHeight="1" thickTop="1">
      <c r="A34" s="80"/>
      <c r="B34" s="81"/>
      <c r="C34" s="81"/>
      <c r="D34" s="81"/>
      <c r="E34" s="322"/>
      <c r="F34" s="239"/>
      <c r="G34" s="322"/>
      <c r="H34" s="239"/>
      <c r="I34" s="322"/>
      <c r="J34" s="239"/>
      <c r="K34" s="322"/>
      <c r="L34" s="239"/>
      <c r="M34" s="322"/>
      <c r="N34" s="239"/>
      <c r="O34" s="322"/>
      <c r="P34" s="239"/>
      <c r="Q34" s="322"/>
      <c r="R34" s="239"/>
      <c r="S34" s="322"/>
      <c r="T34" s="239"/>
      <c r="U34" s="322"/>
    </row>
    <row r="35" spans="1:21" s="32" customFormat="1" ht="19.5" customHeight="1">
      <c r="A35" s="80"/>
      <c r="B35" s="81"/>
      <c r="C35" s="81"/>
      <c r="D35" s="81"/>
      <c r="E35" s="322"/>
      <c r="F35" s="239"/>
      <c r="G35" s="322"/>
      <c r="H35" s="239"/>
      <c r="I35" s="322"/>
      <c r="J35" s="239"/>
      <c r="K35" s="322"/>
      <c r="L35" s="239"/>
      <c r="M35" s="322"/>
      <c r="N35" s="239"/>
      <c r="O35" s="322"/>
      <c r="P35" s="239"/>
      <c r="Q35" s="322"/>
      <c r="R35" s="239"/>
      <c r="S35" s="322"/>
      <c r="T35" s="239"/>
      <c r="U35" s="322"/>
    </row>
    <row r="36" spans="1:21" s="32" customFormat="1" ht="19.5" customHeight="1">
      <c r="A36" s="80"/>
      <c r="B36" s="81"/>
      <c r="C36" s="81"/>
      <c r="D36" s="81"/>
      <c r="E36" s="322"/>
      <c r="F36" s="239"/>
      <c r="G36" s="322"/>
      <c r="H36" s="239"/>
      <c r="I36" s="322"/>
      <c r="J36" s="239"/>
      <c r="K36" s="322"/>
      <c r="L36" s="239"/>
      <c r="M36" s="322"/>
      <c r="N36" s="239"/>
      <c r="O36" s="322"/>
      <c r="P36" s="239"/>
      <c r="Q36" s="322"/>
      <c r="R36" s="239"/>
      <c r="S36" s="322"/>
      <c r="T36" s="239"/>
      <c r="U36" s="322"/>
    </row>
    <row r="37" spans="1:21" s="32" customFormat="1" ht="19.5" customHeight="1">
      <c r="A37" s="80"/>
      <c r="B37" s="81"/>
      <c r="C37" s="81"/>
      <c r="D37" s="81"/>
      <c r="E37" s="322"/>
      <c r="F37" s="239"/>
      <c r="G37" s="322"/>
      <c r="H37" s="239"/>
      <c r="I37" s="322"/>
      <c r="J37" s="239"/>
      <c r="K37" s="322"/>
      <c r="L37" s="239"/>
      <c r="M37" s="322"/>
      <c r="N37" s="239"/>
      <c r="O37" s="322"/>
      <c r="P37" s="239"/>
      <c r="Q37" s="322"/>
      <c r="R37" s="239"/>
      <c r="S37" s="322"/>
      <c r="T37" s="239"/>
      <c r="U37" s="322"/>
    </row>
    <row r="38" spans="1:21" s="32" customFormat="1" ht="19.5" customHeight="1">
      <c r="A38" s="80"/>
      <c r="B38" s="81"/>
      <c r="C38" s="81"/>
      <c r="D38" s="81"/>
      <c r="E38" s="322"/>
      <c r="F38" s="239"/>
      <c r="G38" s="322"/>
      <c r="H38" s="239"/>
      <c r="I38" s="322"/>
      <c r="J38" s="239"/>
      <c r="K38" s="322"/>
      <c r="L38" s="239"/>
      <c r="M38" s="322"/>
      <c r="N38" s="239"/>
      <c r="O38" s="322"/>
      <c r="P38" s="239"/>
      <c r="Q38" s="322"/>
      <c r="R38" s="239"/>
      <c r="S38" s="322"/>
      <c r="T38" s="239"/>
      <c r="U38" s="322"/>
    </row>
    <row r="39" spans="1:21" s="32" customFormat="1" ht="9.75" customHeight="1">
      <c r="A39" s="80"/>
      <c r="B39" s="81"/>
      <c r="C39" s="81"/>
      <c r="D39" s="81"/>
      <c r="E39" s="322"/>
      <c r="F39" s="239"/>
      <c r="G39" s="322"/>
      <c r="H39" s="239"/>
      <c r="I39" s="322"/>
      <c r="J39" s="239"/>
      <c r="K39" s="322"/>
      <c r="L39" s="239"/>
      <c r="M39" s="322"/>
      <c r="N39" s="239"/>
      <c r="O39" s="322"/>
      <c r="P39" s="239"/>
      <c r="Q39" s="322"/>
      <c r="R39" s="239"/>
      <c r="S39" s="322"/>
      <c r="T39" s="239"/>
      <c r="U39" s="322"/>
    </row>
    <row r="40" spans="1:21" ht="21.95" customHeight="1">
      <c r="A40" s="95" t="s">
        <v>234</v>
      </c>
      <c r="B40" s="76"/>
      <c r="C40" s="75"/>
      <c r="D40" s="76"/>
      <c r="E40" s="323"/>
      <c r="F40" s="323"/>
      <c r="G40" s="323"/>
      <c r="H40" s="323"/>
      <c r="I40" s="323"/>
      <c r="J40" s="323"/>
      <c r="K40" s="323"/>
      <c r="L40" s="323"/>
      <c r="M40" s="323"/>
      <c r="N40" s="323"/>
      <c r="O40" s="323"/>
      <c r="P40" s="323"/>
      <c r="Q40" s="323"/>
      <c r="R40" s="323"/>
      <c r="S40" s="323"/>
      <c r="T40" s="323"/>
      <c r="U40" s="323"/>
    </row>
    <row r="42" spans="1:21" ht="16.350000000000001" customHeight="1">
      <c r="B42" s="96"/>
      <c r="C42" s="87"/>
      <c r="D42" s="96"/>
    </row>
    <row r="43" spans="1:21" ht="16.350000000000001" customHeight="1">
      <c r="B43" s="86"/>
      <c r="C43" s="87"/>
      <c r="D43" s="86"/>
    </row>
    <row r="44" spans="1:21" ht="16.350000000000001" customHeight="1">
      <c r="B44" s="86"/>
      <c r="C44" s="87"/>
      <c r="D44" s="86"/>
    </row>
    <row r="45" spans="1:21" ht="16.350000000000001" customHeight="1">
      <c r="B45" s="86"/>
      <c r="C45" s="87"/>
      <c r="D45" s="86"/>
    </row>
    <row r="46" spans="1:21" ht="16.350000000000001" customHeight="1">
      <c r="B46" s="86"/>
      <c r="C46" s="87"/>
      <c r="D46" s="86"/>
    </row>
    <row r="47" spans="1:21" ht="16.350000000000001" customHeight="1">
      <c r="B47" s="90"/>
      <c r="C47" s="91"/>
      <c r="D47" s="90"/>
    </row>
  </sheetData>
  <mergeCells count="3">
    <mergeCell ref="E6:U6"/>
    <mergeCell ref="O7:S7"/>
    <mergeCell ref="O8:S8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130"/>
  <sheetViews>
    <sheetView zoomScale="145" zoomScaleNormal="145" zoomScaleSheetLayoutView="115" workbookViewId="0"/>
  </sheetViews>
  <sheetFormatPr defaultColWidth="8.375" defaultRowHeight="11.25"/>
  <cols>
    <col min="1" max="1" width="1.375" style="108" customWidth="1"/>
    <col min="2" max="2" width="45.625" style="108" customWidth="1"/>
    <col min="3" max="3" width="6" style="32" customWidth="1"/>
    <col min="4" max="4" width="0.625" style="32" customWidth="1"/>
    <col min="5" max="5" width="11.625" style="126" customWidth="1"/>
    <col min="6" max="6" width="0.625" style="126" customWidth="1"/>
    <col min="7" max="7" width="11.625" style="235" customWidth="1"/>
    <col min="8" max="8" width="0.625" style="126" customWidth="1"/>
    <col min="9" max="9" width="10.625" style="126" customWidth="1"/>
    <col min="10" max="10" width="0.625" style="126" customWidth="1"/>
    <col min="11" max="11" width="10.625" style="235" customWidth="1"/>
    <col min="12" max="256" width="8.375" style="32"/>
    <col min="257" max="257" width="1.375" style="32" customWidth="1"/>
    <col min="258" max="258" width="51.375" style="32" customWidth="1"/>
    <col min="259" max="259" width="4.375" style="32" customWidth="1"/>
    <col min="260" max="260" width="0.625" style="32" customWidth="1"/>
    <col min="261" max="261" width="11.625" style="32" customWidth="1"/>
    <col min="262" max="262" width="0.625" style="32" customWidth="1"/>
    <col min="263" max="263" width="11.625" style="32" customWidth="1"/>
    <col min="264" max="264" width="0.625" style="32" customWidth="1"/>
    <col min="265" max="265" width="10.625" style="32" customWidth="1"/>
    <col min="266" max="266" width="0.625" style="32" customWidth="1"/>
    <col min="267" max="267" width="10.625" style="32" customWidth="1"/>
    <col min="268" max="512" width="8.375" style="32"/>
    <col min="513" max="513" width="1.375" style="32" customWidth="1"/>
    <col min="514" max="514" width="51.375" style="32" customWidth="1"/>
    <col min="515" max="515" width="4.375" style="32" customWidth="1"/>
    <col min="516" max="516" width="0.625" style="32" customWidth="1"/>
    <col min="517" max="517" width="11.625" style="32" customWidth="1"/>
    <col min="518" max="518" width="0.625" style="32" customWidth="1"/>
    <col min="519" max="519" width="11.625" style="32" customWidth="1"/>
    <col min="520" max="520" width="0.625" style="32" customWidth="1"/>
    <col min="521" max="521" width="10.625" style="32" customWidth="1"/>
    <col min="522" max="522" width="0.625" style="32" customWidth="1"/>
    <col min="523" max="523" width="10.625" style="32" customWidth="1"/>
    <col min="524" max="768" width="8.375" style="32"/>
    <col min="769" max="769" width="1.375" style="32" customWidth="1"/>
    <col min="770" max="770" width="51.375" style="32" customWidth="1"/>
    <col min="771" max="771" width="4.375" style="32" customWidth="1"/>
    <col min="772" max="772" width="0.625" style="32" customWidth="1"/>
    <col min="773" max="773" width="11.625" style="32" customWidth="1"/>
    <col min="774" max="774" width="0.625" style="32" customWidth="1"/>
    <col min="775" max="775" width="11.625" style="32" customWidth="1"/>
    <col min="776" max="776" width="0.625" style="32" customWidth="1"/>
    <col min="777" max="777" width="10.625" style="32" customWidth="1"/>
    <col min="778" max="778" width="0.625" style="32" customWidth="1"/>
    <col min="779" max="779" width="10.625" style="32" customWidth="1"/>
    <col min="780" max="1024" width="8.375" style="32"/>
    <col min="1025" max="1025" width="1.375" style="32" customWidth="1"/>
    <col min="1026" max="1026" width="51.375" style="32" customWidth="1"/>
    <col min="1027" max="1027" width="4.375" style="32" customWidth="1"/>
    <col min="1028" max="1028" width="0.625" style="32" customWidth="1"/>
    <col min="1029" max="1029" width="11.625" style="32" customWidth="1"/>
    <col min="1030" max="1030" width="0.625" style="32" customWidth="1"/>
    <col min="1031" max="1031" width="11.625" style="32" customWidth="1"/>
    <col min="1032" max="1032" width="0.625" style="32" customWidth="1"/>
    <col min="1033" max="1033" width="10.625" style="32" customWidth="1"/>
    <col min="1034" max="1034" width="0.625" style="32" customWidth="1"/>
    <col min="1035" max="1035" width="10.625" style="32" customWidth="1"/>
    <col min="1036" max="1280" width="8.375" style="32"/>
    <col min="1281" max="1281" width="1.375" style="32" customWidth="1"/>
    <col min="1282" max="1282" width="51.375" style="32" customWidth="1"/>
    <col min="1283" max="1283" width="4.375" style="32" customWidth="1"/>
    <col min="1284" max="1284" width="0.625" style="32" customWidth="1"/>
    <col min="1285" max="1285" width="11.625" style="32" customWidth="1"/>
    <col min="1286" max="1286" width="0.625" style="32" customWidth="1"/>
    <col min="1287" max="1287" width="11.625" style="32" customWidth="1"/>
    <col min="1288" max="1288" width="0.625" style="32" customWidth="1"/>
    <col min="1289" max="1289" width="10.625" style="32" customWidth="1"/>
    <col min="1290" max="1290" width="0.625" style="32" customWidth="1"/>
    <col min="1291" max="1291" width="10.625" style="32" customWidth="1"/>
    <col min="1292" max="1536" width="8.375" style="32"/>
    <col min="1537" max="1537" width="1.375" style="32" customWidth="1"/>
    <col min="1538" max="1538" width="51.375" style="32" customWidth="1"/>
    <col min="1539" max="1539" width="4.375" style="32" customWidth="1"/>
    <col min="1540" max="1540" width="0.625" style="32" customWidth="1"/>
    <col min="1541" max="1541" width="11.625" style="32" customWidth="1"/>
    <col min="1542" max="1542" width="0.625" style="32" customWidth="1"/>
    <col min="1543" max="1543" width="11.625" style="32" customWidth="1"/>
    <col min="1544" max="1544" width="0.625" style="32" customWidth="1"/>
    <col min="1545" max="1545" width="10.625" style="32" customWidth="1"/>
    <col min="1546" max="1546" width="0.625" style="32" customWidth="1"/>
    <col min="1547" max="1547" width="10.625" style="32" customWidth="1"/>
    <col min="1548" max="1792" width="8.375" style="32"/>
    <col min="1793" max="1793" width="1.375" style="32" customWidth="1"/>
    <col min="1794" max="1794" width="51.375" style="32" customWidth="1"/>
    <col min="1795" max="1795" width="4.375" style="32" customWidth="1"/>
    <col min="1796" max="1796" width="0.625" style="32" customWidth="1"/>
    <col min="1797" max="1797" width="11.625" style="32" customWidth="1"/>
    <col min="1798" max="1798" width="0.625" style="32" customWidth="1"/>
    <col min="1799" max="1799" width="11.625" style="32" customWidth="1"/>
    <col min="1800" max="1800" width="0.625" style="32" customWidth="1"/>
    <col min="1801" max="1801" width="10.625" style="32" customWidth="1"/>
    <col min="1802" max="1802" width="0.625" style="32" customWidth="1"/>
    <col min="1803" max="1803" width="10.625" style="32" customWidth="1"/>
    <col min="1804" max="2048" width="8.375" style="32"/>
    <col min="2049" max="2049" width="1.375" style="32" customWidth="1"/>
    <col min="2050" max="2050" width="51.375" style="32" customWidth="1"/>
    <col min="2051" max="2051" width="4.375" style="32" customWidth="1"/>
    <col min="2052" max="2052" width="0.625" style="32" customWidth="1"/>
    <col min="2053" max="2053" width="11.625" style="32" customWidth="1"/>
    <col min="2054" max="2054" width="0.625" style="32" customWidth="1"/>
    <col min="2055" max="2055" width="11.625" style="32" customWidth="1"/>
    <col min="2056" max="2056" width="0.625" style="32" customWidth="1"/>
    <col min="2057" max="2057" width="10.625" style="32" customWidth="1"/>
    <col min="2058" max="2058" width="0.625" style="32" customWidth="1"/>
    <col min="2059" max="2059" width="10.625" style="32" customWidth="1"/>
    <col min="2060" max="2304" width="8.375" style="32"/>
    <col min="2305" max="2305" width="1.375" style="32" customWidth="1"/>
    <col min="2306" max="2306" width="51.375" style="32" customWidth="1"/>
    <col min="2307" max="2307" width="4.375" style="32" customWidth="1"/>
    <col min="2308" max="2308" width="0.625" style="32" customWidth="1"/>
    <col min="2309" max="2309" width="11.625" style="32" customWidth="1"/>
    <col min="2310" max="2310" width="0.625" style="32" customWidth="1"/>
    <col min="2311" max="2311" width="11.625" style="32" customWidth="1"/>
    <col min="2312" max="2312" width="0.625" style="32" customWidth="1"/>
    <col min="2313" max="2313" width="10.625" style="32" customWidth="1"/>
    <col min="2314" max="2314" width="0.625" style="32" customWidth="1"/>
    <col min="2315" max="2315" width="10.625" style="32" customWidth="1"/>
    <col min="2316" max="2560" width="8.375" style="32"/>
    <col min="2561" max="2561" width="1.375" style="32" customWidth="1"/>
    <col min="2562" max="2562" width="51.375" style="32" customWidth="1"/>
    <col min="2563" max="2563" width="4.375" style="32" customWidth="1"/>
    <col min="2564" max="2564" width="0.625" style="32" customWidth="1"/>
    <col min="2565" max="2565" width="11.625" style="32" customWidth="1"/>
    <col min="2566" max="2566" width="0.625" style="32" customWidth="1"/>
    <col min="2567" max="2567" width="11.625" style="32" customWidth="1"/>
    <col min="2568" max="2568" width="0.625" style="32" customWidth="1"/>
    <col min="2569" max="2569" width="10.625" style="32" customWidth="1"/>
    <col min="2570" max="2570" width="0.625" style="32" customWidth="1"/>
    <col min="2571" max="2571" width="10.625" style="32" customWidth="1"/>
    <col min="2572" max="2816" width="8.375" style="32"/>
    <col min="2817" max="2817" width="1.375" style="32" customWidth="1"/>
    <col min="2818" max="2818" width="51.375" style="32" customWidth="1"/>
    <col min="2819" max="2819" width="4.375" style="32" customWidth="1"/>
    <col min="2820" max="2820" width="0.625" style="32" customWidth="1"/>
    <col min="2821" max="2821" width="11.625" style="32" customWidth="1"/>
    <col min="2822" max="2822" width="0.625" style="32" customWidth="1"/>
    <col min="2823" max="2823" width="11.625" style="32" customWidth="1"/>
    <col min="2824" max="2824" width="0.625" style="32" customWidth="1"/>
    <col min="2825" max="2825" width="10.625" style="32" customWidth="1"/>
    <col min="2826" max="2826" width="0.625" style="32" customWidth="1"/>
    <col min="2827" max="2827" width="10.625" style="32" customWidth="1"/>
    <col min="2828" max="3072" width="8.375" style="32"/>
    <col min="3073" max="3073" width="1.375" style="32" customWidth="1"/>
    <col min="3074" max="3074" width="51.375" style="32" customWidth="1"/>
    <col min="3075" max="3075" width="4.375" style="32" customWidth="1"/>
    <col min="3076" max="3076" width="0.625" style="32" customWidth="1"/>
    <col min="3077" max="3077" width="11.625" style="32" customWidth="1"/>
    <col min="3078" max="3078" width="0.625" style="32" customWidth="1"/>
    <col min="3079" max="3079" width="11.625" style="32" customWidth="1"/>
    <col min="3080" max="3080" width="0.625" style="32" customWidth="1"/>
    <col min="3081" max="3081" width="10.625" style="32" customWidth="1"/>
    <col min="3082" max="3082" width="0.625" style="32" customWidth="1"/>
    <col min="3083" max="3083" width="10.625" style="32" customWidth="1"/>
    <col min="3084" max="3328" width="8.375" style="32"/>
    <col min="3329" max="3329" width="1.375" style="32" customWidth="1"/>
    <col min="3330" max="3330" width="51.375" style="32" customWidth="1"/>
    <col min="3331" max="3331" width="4.375" style="32" customWidth="1"/>
    <col min="3332" max="3332" width="0.625" style="32" customWidth="1"/>
    <col min="3333" max="3333" width="11.625" style="32" customWidth="1"/>
    <col min="3334" max="3334" width="0.625" style="32" customWidth="1"/>
    <col min="3335" max="3335" width="11.625" style="32" customWidth="1"/>
    <col min="3336" max="3336" width="0.625" style="32" customWidth="1"/>
    <col min="3337" max="3337" width="10.625" style="32" customWidth="1"/>
    <col min="3338" max="3338" width="0.625" style="32" customWidth="1"/>
    <col min="3339" max="3339" width="10.625" style="32" customWidth="1"/>
    <col min="3340" max="3584" width="8.375" style="32"/>
    <col min="3585" max="3585" width="1.375" style="32" customWidth="1"/>
    <col min="3586" max="3586" width="51.375" style="32" customWidth="1"/>
    <col min="3587" max="3587" width="4.375" style="32" customWidth="1"/>
    <col min="3588" max="3588" width="0.625" style="32" customWidth="1"/>
    <col min="3589" max="3589" width="11.625" style="32" customWidth="1"/>
    <col min="3590" max="3590" width="0.625" style="32" customWidth="1"/>
    <col min="3591" max="3591" width="11.625" style="32" customWidth="1"/>
    <col min="3592" max="3592" width="0.625" style="32" customWidth="1"/>
    <col min="3593" max="3593" width="10.625" style="32" customWidth="1"/>
    <col min="3594" max="3594" width="0.625" style="32" customWidth="1"/>
    <col min="3595" max="3595" width="10.625" style="32" customWidth="1"/>
    <col min="3596" max="3840" width="8.375" style="32"/>
    <col min="3841" max="3841" width="1.375" style="32" customWidth="1"/>
    <col min="3842" max="3842" width="51.375" style="32" customWidth="1"/>
    <col min="3843" max="3843" width="4.375" style="32" customWidth="1"/>
    <col min="3844" max="3844" width="0.625" style="32" customWidth="1"/>
    <col min="3845" max="3845" width="11.625" style="32" customWidth="1"/>
    <col min="3846" max="3846" width="0.625" style="32" customWidth="1"/>
    <col min="3847" max="3847" width="11.625" style="32" customWidth="1"/>
    <col min="3848" max="3848" width="0.625" style="32" customWidth="1"/>
    <col min="3849" max="3849" width="10.625" style="32" customWidth="1"/>
    <col min="3850" max="3850" width="0.625" style="32" customWidth="1"/>
    <col min="3851" max="3851" width="10.625" style="32" customWidth="1"/>
    <col min="3852" max="4096" width="8.375" style="32"/>
    <col min="4097" max="4097" width="1.375" style="32" customWidth="1"/>
    <col min="4098" max="4098" width="51.375" style="32" customWidth="1"/>
    <col min="4099" max="4099" width="4.375" style="32" customWidth="1"/>
    <col min="4100" max="4100" width="0.625" style="32" customWidth="1"/>
    <col min="4101" max="4101" width="11.625" style="32" customWidth="1"/>
    <col min="4102" max="4102" width="0.625" style="32" customWidth="1"/>
    <col min="4103" max="4103" width="11.625" style="32" customWidth="1"/>
    <col min="4104" max="4104" width="0.625" style="32" customWidth="1"/>
    <col min="4105" max="4105" width="10.625" style="32" customWidth="1"/>
    <col min="4106" max="4106" width="0.625" style="32" customWidth="1"/>
    <col min="4107" max="4107" width="10.625" style="32" customWidth="1"/>
    <col min="4108" max="4352" width="8.375" style="32"/>
    <col min="4353" max="4353" width="1.375" style="32" customWidth="1"/>
    <col min="4354" max="4354" width="51.375" style="32" customWidth="1"/>
    <col min="4355" max="4355" width="4.375" style="32" customWidth="1"/>
    <col min="4356" max="4356" width="0.625" style="32" customWidth="1"/>
    <col min="4357" max="4357" width="11.625" style="32" customWidth="1"/>
    <col min="4358" max="4358" width="0.625" style="32" customWidth="1"/>
    <col min="4359" max="4359" width="11.625" style="32" customWidth="1"/>
    <col min="4360" max="4360" width="0.625" style="32" customWidth="1"/>
    <col min="4361" max="4361" width="10.625" style="32" customWidth="1"/>
    <col min="4362" max="4362" width="0.625" style="32" customWidth="1"/>
    <col min="4363" max="4363" width="10.625" style="32" customWidth="1"/>
    <col min="4364" max="4608" width="8.375" style="32"/>
    <col min="4609" max="4609" width="1.375" style="32" customWidth="1"/>
    <col min="4610" max="4610" width="51.375" style="32" customWidth="1"/>
    <col min="4611" max="4611" width="4.375" style="32" customWidth="1"/>
    <col min="4612" max="4612" width="0.625" style="32" customWidth="1"/>
    <col min="4613" max="4613" width="11.625" style="32" customWidth="1"/>
    <col min="4614" max="4614" width="0.625" style="32" customWidth="1"/>
    <col min="4615" max="4615" width="11.625" style="32" customWidth="1"/>
    <col min="4616" max="4616" width="0.625" style="32" customWidth="1"/>
    <col min="4617" max="4617" width="10.625" style="32" customWidth="1"/>
    <col min="4618" max="4618" width="0.625" style="32" customWidth="1"/>
    <col min="4619" max="4619" width="10.625" style="32" customWidth="1"/>
    <col min="4620" max="4864" width="8.375" style="32"/>
    <col min="4865" max="4865" width="1.375" style="32" customWidth="1"/>
    <col min="4866" max="4866" width="51.375" style="32" customWidth="1"/>
    <col min="4867" max="4867" width="4.375" style="32" customWidth="1"/>
    <col min="4868" max="4868" width="0.625" style="32" customWidth="1"/>
    <col min="4869" max="4869" width="11.625" style="32" customWidth="1"/>
    <col min="4870" max="4870" width="0.625" style="32" customWidth="1"/>
    <col min="4871" max="4871" width="11.625" style="32" customWidth="1"/>
    <col min="4872" max="4872" width="0.625" style="32" customWidth="1"/>
    <col min="4873" max="4873" width="10.625" style="32" customWidth="1"/>
    <col min="4874" max="4874" width="0.625" style="32" customWidth="1"/>
    <col min="4875" max="4875" width="10.625" style="32" customWidth="1"/>
    <col min="4876" max="5120" width="8.375" style="32"/>
    <col min="5121" max="5121" width="1.375" style="32" customWidth="1"/>
    <col min="5122" max="5122" width="51.375" style="32" customWidth="1"/>
    <col min="5123" max="5123" width="4.375" style="32" customWidth="1"/>
    <col min="5124" max="5124" width="0.625" style="32" customWidth="1"/>
    <col min="5125" max="5125" width="11.625" style="32" customWidth="1"/>
    <col min="5126" max="5126" width="0.625" style="32" customWidth="1"/>
    <col min="5127" max="5127" width="11.625" style="32" customWidth="1"/>
    <col min="5128" max="5128" width="0.625" style="32" customWidth="1"/>
    <col min="5129" max="5129" width="10.625" style="32" customWidth="1"/>
    <col min="5130" max="5130" width="0.625" style="32" customWidth="1"/>
    <col min="5131" max="5131" width="10.625" style="32" customWidth="1"/>
    <col min="5132" max="5376" width="8.375" style="32"/>
    <col min="5377" max="5377" width="1.375" style="32" customWidth="1"/>
    <col min="5378" max="5378" width="51.375" style="32" customWidth="1"/>
    <col min="5379" max="5379" width="4.375" style="32" customWidth="1"/>
    <col min="5380" max="5380" width="0.625" style="32" customWidth="1"/>
    <col min="5381" max="5381" width="11.625" style="32" customWidth="1"/>
    <col min="5382" max="5382" width="0.625" style="32" customWidth="1"/>
    <col min="5383" max="5383" width="11.625" style="32" customWidth="1"/>
    <col min="5384" max="5384" width="0.625" style="32" customWidth="1"/>
    <col min="5385" max="5385" width="10.625" style="32" customWidth="1"/>
    <col min="5386" max="5386" width="0.625" style="32" customWidth="1"/>
    <col min="5387" max="5387" width="10.625" style="32" customWidth="1"/>
    <col min="5388" max="5632" width="8.375" style="32"/>
    <col min="5633" max="5633" width="1.375" style="32" customWidth="1"/>
    <col min="5634" max="5634" width="51.375" style="32" customWidth="1"/>
    <col min="5635" max="5635" width="4.375" style="32" customWidth="1"/>
    <col min="5636" max="5636" width="0.625" style="32" customWidth="1"/>
    <col min="5637" max="5637" width="11.625" style="32" customWidth="1"/>
    <col min="5638" max="5638" width="0.625" style="32" customWidth="1"/>
    <col min="5639" max="5639" width="11.625" style="32" customWidth="1"/>
    <col min="5640" max="5640" width="0.625" style="32" customWidth="1"/>
    <col min="5641" max="5641" width="10.625" style="32" customWidth="1"/>
    <col min="5642" max="5642" width="0.625" style="32" customWidth="1"/>
    <col min="5643" max="5643" width="10.625" style="32" customWidth="1"/>
    <col min="5644" max="5888" width="8.375" style="32"/>
    <col min="5889" max="5889" width="1.375" style="32" customWidth="1"/>
    <col min="5890" max="5890" width="51.375" style="32" customWidth="1"/>
    <col min="5891" max="5891" width="4.375" style="32" customWidth="1"/>
    <col min="5892" max="5892" width="0.625" style="32" customWidth="1"/>
    <col min="5893" max="5893" width="11.625" style="32" customWidth="1"/>
    <col min="5894" max="5894" width="0.625" style="32" customWidth="1"/>
    <col min="5895" max="5895" width="11.625" style="32" customWidth="1"/>
    <col min="5896" max="5896" width="0.625" style="32" customWidth="1"/>
    <col min="5897" max="5897" width="10.625" style="32" customWidth="1"/>
    <col min="5898" max="5898" width="0.625" style="32" customWidth="1"/>
    <col min="5899" max="5899" width="10.625" style="32" customWidth="1"/>
    <col min="5900" max="6144" width="8.375" style="32"/>
    <col min="6145" max="6145" width="1.375" style="32" customWidth="1"/>
    <col min="6146" max="6146" width="51.375" style="32" customWidth="1"/>
    <col min="6147" max="6147" width="4.375" style="32" customWidth="1"/>
    <col min="6148" max="6148" width="0.625" style="32" customWidth="1"/>
    <col min="6149" max="6149" width="11.625" style="32" customWidth="1"/>
    <col min="6150" max="6150" width="0.625" style="32" customWidth="1"/>
    <col min="6151" max="6151" width="11.625" style="32" customWidth="1"/>
    <col min="6152" max="6152" width="0.625" style="32" customWidth="1"/>
    <col min="6153" max="6153" width="10.625" style="32" customWidth="1"/>
    <col min="6154" max="6154" width="0.625" style="32" customWidth="1"/>
    <col min="6155" max="6155" width="10.625" style="32" customWidth="1"/>
    <col min="6156" max="6400" width="8.375" style="32"/>
    <col min="6401" max="6401" width="1.375" style="32" customWidth="1"/>
    <col min="6402" max="6402" width="51.375" style="32" customWidth="1"/>
    <col min="6403" max="6403" width="4.375" style="32" customWidth="1"/>
    <col min="6404" max="6404" width="0.625" style="32" customWidth="1"/>
    <col min="6405" max="6405" width="11.625" style="32" customWidth="1"/>
    <col min="6406" max="6406" width="0.625" style="32" customWidth="1"/>
    <col min="6407" max="6407" width="11.625" style="32" customWidth="1"/>
    <col min="6408" max="6408" width="0.625" style="32" customWidth="1"/>
    <col min="6409" max="6409" width="10.625" style="32" customWidth="1"/>
    <col min="6410" max="6410" width="0.625" style="32" customWidth="1"/>
    <col min="6411" max="6411" width="10.625" style="32" customWidth="1"/>
    <col min="6412" max="6656" width="8.375" style="32"/>
    <col min="6657" max="6657" width="1.375" style="32" customWidth="1"/>
    <col min="6658" max="6658" width="51.375" style="32" customWidth="1"/>
    <col min="6659" max="6659" width="4.375" style="32" customWidth="1"/>
    <col min="6660" max="6660" width="0.625" style="32" customWidth="1"/>
    <col min="6661" max="6661" width="11.625" style="32" customWidth="1"/>
    <col min="6662" max="6662" width="0.625" style="32" customWidth="1"/>
    <col min="6663" max="6663" width="11.625" style="32" customWidth="1"/>
    <col min="6664" max="6664" width="0.625" style="32" customWidth="1"/>
    <col min="6665" max="6665" width="10.625" style="32" customWidth="1"/>
    <col min="6666" max="6666" width="0.625" style="32" customWidth="1"/>
    <col min="6667" max="6667" width="10.625" style="32" customWidth="1"/>
    <col min="6668" max="6912" width="8.375" style="32"/>
    <col min="6913" max="6913" width="1.375" style="32" customWidth="1"/>
    <col min="6914" max="6914" width="51.375" style="32" customWidth="1"/>
    <col min="6915" max="6915" width="4.375" style="32" customWidth="1"/>
    <col min="6916" max="6916" width="0.625" style="32" customWidth="1"/>
    <col min="6917" max="6917" width="11.625" style="32" customWidth="1"/>
    <col min="6918" max="6918" width="0.625" style="32" customWidth="1"/>
    <col min="6919" max="6919" width="11.625" style="32" customWidth="1"/>
    <col min="6920" max="6920" width="0.625" style="32" customWidth="1"/>
    <col min="6921" max="6921" width="10.625" style="32" customWidth="1"/>
    <col min="6922" max="6922" width="0.625" style="32" customWidth="1"/>
    <col min="6923" max="6923" width="10.625" style="32" customWidth="1"/>
    <col min="6924" max="7168" width="8.375" style="32"/>
    <col min="7169" max="7169" width="1.375" style="32" customWidth="1"/>
    <col min="7170" max="7170" width="51.375" style="32" customWidth="1"/>
    <col min="7171" max="7171" width="4.375" style="32" customWidth="1"/>
    <col min="7172" max="7172" width="0.625" style="32" customWidth="1"/>
    <col min="7173" max="7173" width="11.625" style="32" customWidth="1"/>
    <col min="7174" max="7174" width="0.625" style="32" customWidth="1"/>
    <col min="7175" max="7175" width="11.625" style="32" customWidth="1"/>
    <col min="7176" max="7176" width="0.625" style="32" customWidth="1"/>
    <col min="7177" max="7177" width="10.625" style="32" customWidth="1"/>
    <col min="7178" max="7178" width="0.625" style="32" customWidth="1"/>
    <col min="7179" max="7179" width="10.625" style="32" customWidth="1"/>
    <col min="7180" max="7424" width="8.375" style="32"/>
    <col min="7425" max="7425" width="1.375" style="32" customWidth="1"/>
    <col min="7426" max="7426" width="51.375" style="32" customWidth="1"/>
    <col min="7427" max="7427" width="4.375" style="32" customWidth="1"/>
    <col min="7428" max="7428" width="0.625" style="32" customWidth="1"/>
    <col min="7429" max="7429" width="11.625" style="32" customWidth="1"/>
    <col min="7430" max="7430" width="0.625" style="32" customWidth="1"/>
    <col min="7431" max="7431" width="11.625" style="32" customWidth="1"/>
    <col min="7432" max="7432" width="0.625" style="32" customWidth="1"/>
    <col min="7433" max="7433" width="10.625" style="32" customWidth="1"/>
    <col min="7434" max="7434" width="0.625" style="32" customWidth="1"/>
    <col min="7435" max="7435" width="10.625" style="32" customWidth="1"/>
    <col min="7436" max="7680" width="8.375" style="32"/>
    <col min="7681" max="7681" width="1.375" style="32" customWidth="1"/>
    <col min="7682" max="7682" width="51.375" style="32" customWidth="1"/>
    <col min="7683" max="7683" width="4.375" style="32" customWidth="1"/>
    <col min="7684" max="7684" width="0.625" style="32" customWidth="1"/>
    <col min="7685" max="7685" width="11.625" style="32" customWidth="1"/>
    <col min="7686" max="7686" width="0.625" style="32" customWidth="1"/>
    <col min="7687" max="7687" width="11.625" style="32" customWidth="1"/>
    <col min="7688" max="7688" width="0.625" style="32" customWidth="1"/>
    <col min="7689" max="7689" width="10.625" style="32" customWidth="1"/>
    <col min="7690" max="7690" width="0.625" style="32" customWidth="1"/>
    <col min="7691" max="7691" width="10.625" style="32" customWidth="1"/>
    <col min="7692" max="7936" width="8.375" style="32"/>
    <col min="7937" max="7937" width="1.375" style="32" customWidth="1"/>
    <col min="7938" max="7938" width="51.375" style="32" customWidth="1"/>
    <col min="7939" max="7939" width="4.375" style="32" customWidth="1"/>
    <col min="7940" max="7940" width="0.625" style="32" customWidth="1"/>
    <col min="7941" max="7941" width="11.625" style="32" customWidth="1"/>
    <col min="7942" max="7942" width="0.625" style="32" customWidth="1"/>
    <col min="7943" max="7943" width="11.625" style="32" customWidth="1"/>
    <col min="7944" max="7944" width="0.625" style="32" customWidth="1"/>
    <col min="7945" max="7945" width="10.625" style="32" customWidth="1"/>
    <col min="7946" max="7946" width="0.625" style="32" customWidth="1"/>
    <col min="7947" max="7947" width="10.625" style="32" customWidth="1"/>
    <col min="7948" max="8192" width="8.375" style="32"/>
    <col min="8193" max="8193" width="1.375" style="32" customWidth="1"/>
    <col min="8194" max="8194" width="51.375" style="32" customWidth="1"/>
    <col min="8195" max="8195" width="4.375" style="32" customWidth="1"/>
    <col min="8196" max="8196" width="0.625" style="32" customWidth="1"/>
    <col min="8197" max="8197" width="11.625" style="32" customWidth="1"/>
    <col min="8198" max="8198" width="0.625" style="32" customWidth="1"/>
    <col min="8199" max="8199" width="11.625" style="32" customWidth="1"/>
    <col min="8200" max="8200" width="0.625" style="32" customWidth="1"/>
    <col min="8201" max="8201" width="10.625" style="32" customWidth="1"/>
    <col min="8202" max="8202" width="0.625" style="32" customWidth="1"/>
    <col min="8203" max="8203" width="10.625" style="32" customWidth="1"/>
    <col min="8204" max="8448" width="8.375" style="32"/>
    <col min="8449" max="8449" width="1.375" style="32" customWidth="1"/>
    <col min="8450" max="8450" width="51.375" style="32" customWidth="1"/>
    <col min="8451" max="8451" width="4.375" style="32" customWidth="1"/>
    <col min="8452" max="8452" width="0.625" style="32" customWidth="1"/>
    <col min="8453" max="8453" width="11.625" style="32" customWidth="1"/>
    <col min="8454" max="8454" width="0.625" style="32" customWidth="1"/>
    <col min="8455" max="8455" width="11.625" style="32" customWidth="1"/>
    <col min="8456" max="8456" width="0.625" style="32" customWidth="1"/>
    <col min="8457" max="8457" width="10.625" style="32" customWidth="1"/>
    <col min="8458" max="8458" width="0.625" style="32" customWidth="1"/>
    <col min="8459" max="8459" width="10.625" style="32" customWidth="1"/>
    <col min="8460" max="8704" width="8.375" style="32"/>
    <col min="8705" max="8705" width="1.375" style="32" customWidth="1"/>
    <col min="8706" max="8706" width="51.375" style="32" customWidth="1"/>
    <col min="8707" max="8707" width="4.375" style="32" customWidth="1"/>
    <col min="8708" max="8708" width="0.625" style="32" customWidth="1"/>
    <col min="8709" max="8709" width="11.625" style="32" customWidth="1"/>
    <col min="8710" max="8710" width="0.625" style="32" customWidth="1"/>
    <col min="8711" max="8711" width="11.625" style="32" customWidth="1"/>
    <col min="8712" max="8712" width="0.625" style="32" customWidth="1"/>
    <col min="8713" max="8713" width="10.625" style="32" customWidth="1"/>
    <col min="8714" max="8714" width="0.625" style="32" customWidth="1"/>
    <col min="8715" max="8715" width="10.625" style="32" customWidth="1"/>
    <col min="8716" max="8960" width="8.375" style="32"/>
    <col min="8961" max="8961" width="1.375" style="32" customWidth="1"/>
    <col min="8962" max="8962" width="51.375" style="32" customWidth="1"/>
    <col min="8963" max="8963" width="4.375" style="32" customWidth="1"/>
    <col min="8964" max="8964" width="0.625" style="32" customWidth="1"/>
    <col min="8965" max="8965" width="11.625" style="32" customWidth="1"/>
    <col min="8966" max="8966" width="0.625" style="32" customWidth="1"/>
    <col min="8967" max="8967" width="11.625" style="32" customWidth="1"/>
    <col min="8968" max="8968" width="0.625" style="32" customWidth="1"/>
    <col min="8969" max="8969" width="10.625" style="32" customWidth="1"/>
    <col min="8970" max="8970" width="0.625" style="32" customWidth="1"/>
    <col min="8971" max="8971" width="10.625" style="32" customWidth="1"/>
    <col min="8972" max="9216" width="8.375" style="32"/>
    <col min="9217" max="9217" width="1.375" style="32" customWidth="1"/>
    <col min="9218" max="9218" width="51.375" style="32" customWidth="1"/>
    <col min="9219" max="9219" width="4.375" style="32" customWidth="1"/>
    <col min="9220" max="9220" width="0.625" style="32" customWidth="1"/>
    <col min="9221" max="9221" width="11.625" style="32" customWidth="1"/>
    <col min="9222" max="9222" width="0.625" style="32" customWidth="1"/>
    <col min="9223" max="9223" width="11.625" style="32" customWidth="1"/>
    <col min="9224" max="9224" width="0.625" style="32" customWidth="1"/>
    <col min="9225" max="9225" width="10.625" style="32" customWidth="1"/>
    <col min="9226" max="9226" width="0.625" style="32" customWidth="1"/>
    <col min="9227" max="9227" width="10.625" style="32" customWidth="1"/>
    <col min="9228" max="9472" width="8.375" style="32"/>
    <col min="9473" max="9473" width="1.375" style="32" customWidth="1"/>
    <col min="9474" max="9474" width="51.375" style="32" customWidth="1"/>
    <col min="9475" max="9475" width="4.375" style="32" customWidth="1"/>
    <col min="9476" max="9476" width="0.625" style="32" customWidth="1"/>
    <col min="9477" max="9477" width="11.625" style="32" customWidth="1"/>
    <col min="9478" max="9478" width="0.625" style="32" customWidth="1"/>
    <col min="9479" max="9479" width="11.625" style="32" customWidth="1"/>
    <col min="9480" max="9480" width="0.625" style="32" customWidth="1"/>
    <col min="9481" max="9481" width="10.625" style="32" customWidth="1"/>
    <col min="9482" max="9482" width="0.625" style="32" customWidth="1"/>
    <col min="9483" max="9483" width="10.625" style="32" customWidth="1"/>
    <col min="9484" max="9728" width="8.375" style="32"/>
    <col min="9729" max="9729" width="1.375" style="32" customWidth="1"/>
    <col min="9730" max="9730" width="51.375" style="32" customWidth="1"/>
    <col min="9731" max="9731" width="4.375" style="32" customWidth="1"/>
    <col min="9732" max="9732" width="0.625" style="32" customWidth="1"/>
    <col min="9733" max="9733" width="11.625" style="32" customWidth="1"/>
    <col min="9734" max="9734" width="0.625" style="32" customWidth="1"/>
    <col min="9735" max="9735" width="11.625" style="32" customWidth="1"/>
    <col min="9736" max="9736" width="0.625" style="32" customWidth="1"/>
    <col min="9737" max="9737" width="10.625" style="32" customWidth="1"/>
    <col min="9738" max="9738" width="0.625" style="32" customWidth="1"/>
    <col min="9739" max="9739" width="10.625" style="32" customWidth="1"/>
    <col min="9740" max="9984" width="8.375" style="32"/>
    <col min="9985" max="9985" width="1.375" style="32" customWidth="1"/>
    <col min="9986" max="9986" width="51.375" style="32" customWidth="1"/>
    <col min="9987" max="9987" width="4.375" style="32" customWidth="1"/>
    <col min="9988" max="9988" width="0.625" style="32" customWidth="1"/>
    <col min="9989" max="9989" width="11.625" style="32" customWidth="1"/>
    <col min="9990" max="9990" width="0.625" style="32" customWidth="1"/>
    <col min="9991" max="9991" width="11.625" style="32" customWidth="1"/>
    <col min="9992" max="9992" width="0.625" style="32" customWidth="1"/>
    <col min="9993" max="9993" width="10.625" style="32" customWidth="1"/>
    <col min="9994" max="9994" width="0.625" style="32" customWidth="1"/>
    <col min="9995" max="9995" width="10.625" style="32" customWidth="1"/>
    <col min="9996" max="10240" width="8.375" style="32"/>
    <col min="10241" max="10241" width="1.375" style="32" customWidth="1"/>
    <col min="10242" max="10242" width="51.375" style="32" customWidth="1"/>
    <col min="10243" max="10243" width="4.375" style="32" customWidth="1"/>
    <col min="10244" max="10244" width="0.625" style="32" customWidth="1"/>
    <col min="10245" max="10245" width="11.625" style="32" customWidth="1"/>
    <col min="10246" max="10246" width="0.625" style="32" customWidth="1"/>
    <col min="10247" max="10247" width="11.625" style="32" customWidth="1"/>
    <col min="10248" max="10248" width="0.625" style="32" customWidth="1"/>
    <col min="10249" max="10249" width="10.625" style="32" customWidth="1"/>
    <col min="10250" max="10250" width="0.625" style="32" customWidth="1"/>
    <col min="10251" max="10251" width="10.625" style="32" customWidth="1"/>
    <col min="10252" max="10496" width="8.375" style="32"/>
    <col min="10497" max="10497" width="1.375" style="32" customWidth="1"/>
    <col min="10498" max="10498" width="51.375" style="32" customWidth="1"/>
    <col min="10499" max="10499" width="4.375" style="32" customWidth="1"/>
    <col min="10500" max="10500" width="0.625" style="32" customWidth="1"/>
    <col min="10501" max="10501" width="11.625" style="32" customWidth="1"/>
    <col min="10502" max="10502" width="0.625" style="32" customWidth="1"/>
    <col min="10503" max="10503" width="11.625" style="32" customWidth="1"/>
    <col min="10504" max="10504" width="0.625" style="32" customWidth="1"/>
    <col min="10505" max="10505" width="10.625" style="32" customWidth="1"/>
    <col min="10506" max="10506" width="0.625" style="32" customWidth="1"/>
    <col min="10507" max="10507" width="10.625" style="32" customWidth="1"/>
    <col min="10508" max="10752" width="8.375" style="32"/>
    <col min="10753" max="10753" width="1.375" style="32" customWidth="1"/>
    <col min="10754" max="10754" width="51.375" style="32" customWidth="1"/>
    <col min="10755" max="10755" width="4.375" style="32" customWidth="1"/>
    <col min="10756" max="10756" width="0.625" style="32" customWidth="1"/>
    <col min="10757" max="10757" width="11.625" style="32" customWidth="1"/>
    <col min="10758" max="10758" width="0.625" style="32" customWidth="1"/>
    <col min="10759" max="10759" width="11.625" style="32" customWidth="1"/>
    <col min="10760" max="10760" width="0.625" style="32" customWidth="1"/>
    <col min="10761" max="10761" width="10.625" style="32" customWidth="1"/>
    <col min="10762" max="10762" width="0.625" style="32" customWidth="1"/>
    <col min="10763" max="10763" width="10.625" style="32" customWidth="1"/>
    <col min="10764" max="11008" width="8.375" style="32"/>
    <col min="11009" max="11009" width="1.375" style="32" customWidth="1"/>
    <col min="11010" max="11010" width="51.375" style="32" customWidth="1"/>
    <col min="11011" max="11011" width="4.375" style="32" customWidth="1"/>
    <col min="11012" max="11012" width="0.625" style="32" customWidth="1"/>
    <col min="11013" max="11013" width="11.625" style="32" customWidth="1"/>
    <col min="11014" max="11014" width="0.625" style="32" customWidth="1"/>
    <col min="11015" max="11015" width="11.625" style="32" customWidth="1"/>
    <col min="11016" max="11016" width="0.625" style="32" customWidth="1"/>
    <col min="11017" max="11017" width="10.625" style="32" customWidth="1"/>
    <col min="11018" max="11018" width="0.625" style="32" customWidth="1"/>
    <col min="11019" max="11019" width="10.625" style="32" customWidth="1"/>
    <col min="11020" max="11264" width="8.375" style="32"/>
    <col min="11265" max="11265" width="1.375" style="32" customWidth="1"/>
    <col min="11266" max="11266" width="51.375" style="32" customWidth="1"/>
    <col min="11267" max="11267" width="4.375" style="32" customWidth="1"/>
    <col min="11268" max="11268" width="0.625" style="32" customWidth="1"/>
    <col min="11269" max="11269" width="11.625" style="32" customWidth="1"/>
    <col min="11270" max="11270" width="0.625" style="32" customWidth="1"/>
    <col min="11271" max="11271" width="11.625" style="32" customWidth="1"/>
    <col min="11272" max="11272" width="0.625" style="32" customWidth="1"/>
    <col min="11273" max="11273" width="10.625" style="32" customWidth="1"/>
    <col min="11274" max="11274" width="0.625" style="32" customWidth="1"/>
    <col min="11275" max="11275" width="10.625" style="32" customWidth="1"/>
    <col min="11276" max="11520" width="8.375" style="32"/>
    <col min="11521" max="11521" width="1.375" style="32" customWidth="1"/>
    <col min="11522" max="11522" width="51.375" style="32" customWidth="1"/>
    <col min="11523" max="11523" width="4.375" style="32" customWidth="1"/>
    <col min="11524" max="11524" width="0.625" style="32" customWidth="1"/>
    <col min="11525" max="11525" width="11.625" style="32" customWidth="1"/>
    <col min="11526" max="11526" width="0.625" style="32" customWidth="1"/>
    <col min="11527" max="11527" width="11.625" style="32" customWidth="1"/>
    <col min="11528" max="11528" width="0.625" style="32" customWidth="1"/>
    <col min="11529" max="11529" width="10.625" style="32" customWidth="1"/>
    <col min="11530" max="11530" width="0.625" style="32" customWidth="1"/>
    <col min="11531" max="11531" width="10.625" style="32" customWidth="1"/>
    <col min="11532" max="11776" width="8.375" style="32"/>
    <col min="11777" max="11777" width="1.375" style="32" customWidth="1"/>
    <col min="11778" max="11778" width="51.375" style="32" customWidth="1"/>
    <col min="11779" max="11779" width="4.375" style="32" customWidth="1"/>
    <col min="11780" max="11780" width="0.625" style="32" customWidth="1"/>
    <col min="11781" max="11781" width="11.625" style="32" customWidth="1"/>
    <col min="11782" max="11782" width="0.625" style="32" customWidth="1"/>
    <col min="11783" max="11783" width="11.625" style="32" customWidth="1"/>
    <col min="11784" max="11784" width="0.625" style="32" customWidth="1"/>
    <col min="11785" max="11785" width="10.625" style="32" customWidth="1"/>
    <col min="11786" max="11786" width="0.625" style="32" customWidth="1"/>
    <col min="11787" max="11787" width="10.625" style="32" customWidth="1"/>
    <col min="11788" max="12032" width="8.375" style="32"/>
    <col min="12033" max="12033" width="1.375" style="32" customWidth="1"/>
    <col min="12034" max="12034" width="51.375" style="32" customWidth="1"/>
    <col min="12035" max="12035" width="4.375" style="32" customWidth="1"/>
    <col min="12036" max="12036" width="0.625" style="32" customWidth="1"/>
    <col min="12037" max="12037" width="11.625" style="32" customWidth="1"/>
    <col min="12038" max="12038" width="0.625" style="32" customWidth="1"/>
    <col min="12039" max="12039" width="11.625" style="32" customWidth="1"/>
    <col min="12040" max="12040" width="0.625" style="32" customWidth="1"/>
    <col min="12041" max="12041" width="10.625" style="32" customWidth="1"/>
    <col min="12042" max="12042" width="0.625" style="32" customWidth="1"/>
    <col min="12043" max="12043" width="10.625" style="32" customWidth="1"/>
    <col min="12044" max="12288" width="8.375" style="32"/>
    <col min="12289" max="12289" width="1.375" style="32" customWidth="1"/>
    <col min="12290" max="12290" width="51.375" style="32" customWidth="1"/>
    <col min="12291" max="12291" width="4.375" style="32" customWidth="1"/>
    <col min="12292" max="12292" width="0.625" style="32" customWidth="1"/>
    <col min="12293" max="12293" width="11.625" style="32" customWidth="1"/>
    <col min="12294" max="12294" width="0.625" style="32" customWidth="1"/>
    <col min="12295" max="12295" width="11.625" style="32" customWidth="1"/>
    <col min="12296" max="12296" width="0.625" style="32" customWidth="1"/>
    <col min="12297" max="12297" width="10.625" style="32" customWidth="1"/>
    <col min="12298" max="12298" width="0.625" style="32" customWidth="1"/>
    <col min="12299" max="12299" width="10.625" style="32" customWidth="1"/>
    <col min="12300" max="12544" width="8.375" style="32"/>
    <col min="12545" max="12545" width="1.375" style="32" customWidth="1"/>
    <col min="12546" max="12546" width="51.375" style="32" customWidth="1"/>
    <col min="12547" max="12547" width="4.375" style="32" customWidth="1"/>
    <col min="12548" max="12548" width="0.625" style="32" customWidth="1"/>
    <col min="12549" max="12549" width="11.625" style="32" customWidth="1"/>
    <col min="12550" max="12550" width="0.625" style="32" customWidth="1"/>
    <col min="12551" max="12551" width="11.625" style="32" customWidth="1"/>
    <col min="12552" max="12552" width="0.625" style="32" customWidth="1"/>
    <col min="12553" max="12553" width="10.625" style="32" customWidth="1"/>
    <col min="12554" max="12554" width="0.625" style="32" customWidth="1"/>
    <col min="12555" max="12555" width="10.625" style="32" customWidth="1"/>
    <col min="12556" max="12800" width="8.375" style="32"/>
    <col min="12801" max="12801" width="1.375" style="32" customWidth="1"/>
    <col min="12802" max="12802" width="51.375" style="32" customWidth="1"/>
    <col min="12803" max="12803" width="4.375" style="32" customWidth="1"/>
    <col min="12804" max="12804" width="0.625" style="32" customWidth="1"/>
    <col min="12805" max="12805" width="11.625" style="32" customWidth="1"/>
    <col min="12806" max="12806" width="0.625" style="32" customWidth="1"/>
    <col min="12807" max="12807" width="11.625" style="32" customWidth="1"/>
    <col min="12808" max="12808" width="0.625" style="32" customWidth="1"/>
    <col min="12809" max="12809" width="10.625" style="32" customWidth="1"/>
    <col min="12810" max="12810" width="0.625" style="32" customWidth="1"/>
    <col min="12811" max="12811" width="10.625" style="32" customWidth="1"/>
    <col min="12812" max="13056" width="8.375" style="32"/>
    <col min="13057" max="13057" width="1.375" style="32" customWidth="1"/>
    <col min="13058" max="13058" width="51.375" style="32" customWidth="1"/>
    <col min="13059" max="13059" width="4.375" style="32" customWidth="1"/>
    <col min="13060" max="13060" width="0.625" style="32" customWidth="1"/>
    <col min="13061" max="13061" width="11.625" style="32" customWidth="1"/>
    <col min="13062" max="13062" width="0.625" style="32" customWidth="1"/>
    <col min="13063" max="13063" width="11.625" style="32" customWidth="1"/>
    <col min="13064" max="13064" width="0.625" style="32" customWidth="1"/>
    <col min="13065" max="13065" width="10.625" style="32" customWidth="1"/>
    <col min="13066" max="13066" width="0.625" style="32" customWidth="1"/>
    <col min="13067" max="13067" width="10.625" style="32" customWidth="1"/>
    <col min="13068" max="13312" width="8.375" style="32"/>
    <col min="13313" max="13313" width="1.375" style="32" customWidth="1"/>
    <col min="13314" max="13314" width="51.375" style="32" customWidth="1"/>
    <col min="13315" max="13315" width="4.375" style="32" customWidth="1"/>
    <col min="13316" max="13316" width="0.625" style="32" customWidth="1"/>
    <col min="13317" max="13317" width="11.625" style="32" customWidth="1"/>
    <col min="13318" max="13318" width="0.625" style="32" customWidth="1"/>
    <col min="13319" max="13319" width="11.625" style="32" customWidth="1"/>
    <col min="13320" max="13320" width="0.625" style="32" customWidth="1"/>
    <col min="13321" max="13321" width="10.625" style="32" customWidth="1"/>
    <col min="13322" max="13322" width="0.625" style="32" customWidth="1"/>
    <col min="13323" max="13323" width="10.625" style="32" customWidth="1"/>
    <col min="13324" max="13568" width="8.375" style="32"/>
    <col min="13569" max="13569" width="1.375" style="32" customWidth="1"/>
    <col min="13570" max="13570" width="51.375" style="32" customWidth="1"/>
    <col min="13571" max="13571" width="4.375" style="32" customWidth="1"/>
    <col min="13572" max="13572" width="0.625" style="32" customWidth="1"/>
    <col min="13573" max="13573" width="11.625" style="32" customWidth="1"/>
    <col min="13574" max="13574" width="0.625" style="32" customWidth="1"/>
    <col min="13575" max="13575" width="11.625" style="32" customWidth="1"/>
    <col min="13576" max="13576" width="0.625" style="32" customWidth="1"/>
    <col min="13577" max="13577" width="10.625" style="32" customWidth="1"/>
    <col min="13578" max="13578" width="0.625" style="32" customWidth="1"/>
    <col min="13579" max="13579" width="10.625" style="32" customWidth="1"/>
    <col min="13580" max="13824" width="8.375" style="32"/>
    <col min="13825" max="13825" width="1.375" style="32" customWidth="1"/>
    <col min="13826" max="13826" width="51.375" style="32" customWidth="1"/>
    <col min="13827" max="13827" width="4.375" style="32" customWidth="1"/>
    <col min="13828" max="13828" width="0.625" style="32" customWidth="1"/>
    <col min="13829" max="13829" width="11.625" style="32" customWidth="1"/>
    <col min="13830" max="13830" width="0.625" style="32" customWidth="1"/>
    <col min="13831" max="13831" width="11.625" style="32" customWidth="1"/>
    <col min="13832" max="13832" width="0.625" style="32" customWidth="1"/>
    <col min="13833" max="13833" width="10.625" style="32" customWidth="1"/>
    <col min="13834" max="13834" width="0.625" style="32" customWidth="1"/>
    <col min="13835" max="13835" width="10.625" style="32" customWidth="1"/>
    <col min="13836" max="14080" width="8.375" style="32"/>
    <col min="14081" max="14081" width="1.375" style="32" customWidth="1"/>
    <col min="14082" max="14082" width="51.375" style="32" customWidth="1"/>
    <col min="14083" max="14083" width="4.375" style="32" customWidth="1"/>
    <col min="14084" max="14084" width="0.625" style="32" customWidth="1"/>
    <col min="14085" max="14085" width="11.625" style="32" customWidth="1"/>
    <col min="14086" max="14086" width="0.625" style="32" customWidth="1"/>
    <col min="14087" max="14087" width="11.625" style="32" customWidth="1"/>
    <col min="14088" max="14088" width="0.625" style="32" customWidth="1"/>
    <col min="14089" max="14089" width="10.625" style="32" customWidth="1"/>
    <col min="14090" max="14090" width="0.625" style="32" customWidth="1"/>
    <col min="14091" max="14091" width="10.625" style="32" customWidth="1"/>
    <col min="14092" max="14336" width="8.375" style="32"/>
    <col min="14337" max="14337" width="1.375" style="32" customWidth="1"/>
    <col min="14338" max="14338" width="51.375" style="32" customWidth="1"/>
    <col min="14339" max="14339" width="4.375" style="32" customWidth="1"/>
    <col min="14340" max="14340" width="0.625" style="32" customWidth="1"/>
    <col min="14341" max="14341" width="11.625" style="32" customWidth="1"/>
    <col min="14342" max="14342" width="0.625" style="32" customWidth="1"/>
    <col min="14343" max="14343" width="11.625" style="32" customWidth="1"/>
    <col min="14344" max="14344" width="0.625" style="32" customWidth="1"/>
    <col min="14345" max="14345" width="10.625" style="32" customWidth="1"/>
    <col min="14346" max="14346" width="0.625" style="32" customWidth="1"/>
    <col min="14347" max="14347" width="10.625" style="32" customWidth="1"/>
    <col min="14348" max="14592" width="8.375" style="32"/>
    <col min="14593" max="14593" width="1.375" style="32" customWidth="1"/>
    <col min="14594" max="14594" width="51.375" style="32" customWidth="1"/>
    <col min="14595" max="14595" width="4.375" style="32" customWidth="1"/>
    <col min="14596" max="14596" width="0.625" style="32" customWidth="1"/>
    <col min="14597" max="14597" width="11.625" style="32" customWidth="1"/>
    <col min="14598" max="14598" width="0.625" style="32" customWidth="1"/>
    <col min="14599" max="14599" width="11.625" style="32" customWidth="1"/>
    <col min="14600" max="14600" width="0.625" style="32" customWidth="1"/>
    <col min="14601" max="14601" width="10.625" style="32" customWidth="1"/>
    <col min="14602" max="14602" width="0.625" style="32" customWidth="1"/>
    <col min="14603" max="14603" width="10.625" style="32" customWidth="1"/>
    <col min="14604" max="14848" width="8.375" style="32"/>
    <col min="14849" max="14849" width="1.375" style="32" customWidth="1"/>
    <col min="14850" max="14850" width="51.375" style="32" customWidth="1"/>
    <col min="14851" max="14851" width="4.375" style="32" customWidth="1"/>
    <col min="14852" max="14852" width="0.625" style="32" customWidth="1"/>
    <col min="14853" max="14853" width="11.625" style="32" customWidth="1"/>
    <col min="14854" max="14854" width="0.625" style="32" customWidth="1"/>
    <col min="14855" max="14855" width="11.625" style="32" customWidth="1"/>
    <col min="14856" max="14856" width="0.625" style="32" customWidth="1"/>
    <col min="14857" max="14857" width="10.625" style="32" customWidth="1"/>
    <col min="14858" max="14858" width="0.625" style="32" customWidth="1"/>
    <col min="14859" max="14859" width="10.625" style="32" customWidth="1"/>
    <col min="14860" max="15104" width="8.375" style="32"/>
    <col min="15105" max="15105" width="1.375" style="32" customWidth="1"/>
    <col min="15106" max="15106" width="51.375" style="32" customWidth="1"/>
    <col min="15107" max="15107" width="4.375" style="32" customWidth="1"/>
    <col min="15108" max="15108" width="0.625" style="32" customWidth="1"/>
    <col min="15109" max="15109" width="11.625" style="32" customWidth="1"/>
    <col min="15110" max="15110" width="0.625" style="32" customWidth="1"/>
    <col min="15111" max="15111" width="11.625" style="32" customWidth="1"/>
    <col min="15112" max="15112" width="0.625" style="32" customWidth="1"/>
    <col min="15113" max="15113" width="10.625" style="32" customWidth="1"/>
    <col min="15114" max="15114" width="0.625" style="32" customWidth="1"/>
    <col min="15115" max="15115" width="10.625" style="32" customWidth="1"/>
    <col min="15116" max="15360" width="8.375" style="32"/>
    <col min="15361" max="15361" width="1.375" style="32" customWidth="1"/>
    <col min="15362" max="15362" width="51.375" style="32" customWidth="1"/>
    <col min="15363" max="15363" width="4.375" style="32" customWidth="1"/>
    <col min="15364" max="15364" width="0.625" style="32" customWidth="1"/>
    <col min="15365" max="15365" width="11.625" style="32" customWidth="1"/>
    <col min="15366" max="15366" width="0.625" style="32" customWidth="1"/>
    <col min="15367" max="15367" width="11.625" style="32" customWidth="1"/>
    <col min="15368" max="15368" width="0.625" style="32" customWidth="1"/>
    <col min="15369" max="15369" width="10.625" style="32" customWidth="1"/>
    <col min="15370" max="15370" width="0.625" style="32" customWidth="1"/>
    <col min="15371" max="15371" width="10.625" style="32" customWidth="1"/>
    <col min="15372" max="15616" width="8.375" style="32"/>
    <col min="15617" max="15617" width="1.375" style="32" customWidth="1"/>
    <col min="15618" max="15618" width="51.375" style="32" customWidth="1"/>
    <col min="15619" max="15619" width="4.375" style="32" customWidth="1"/>
    <col min="15620" max="15620" width="0.625" style="32" customWidth="1"/>
    <col min="15621" max="15621" width="11.625" style="32" customWidth="1"/>
    <col min="15622" max="15622" width="0.625" style="32" customWidth="1"/>
    <col min="15623" max="15623" width="11.625" style="32" customWidth="1"/>
    <col min="15624" max="15624" width="0.625" style="32" customWidth="1"/>
    <col min="15625" max="15625" width="10.625" style="32" customWidth="1"/>
    <col min="15626" max="15626" width="0.625" style="32" customWidth="1"/>
    <col min="15627" max="15627" width="10.625" style="32" customWidth="1"/>
    <col min="15628" max="15872" width="8.375" style="32"/>
    <col min="15873" max="15873" width="1.375" style="32" customWidth="1"/>
    <col min="15874" max="15874" width="51.375" style="32" customWidth="1"/>
    <col min="15875" max="15875" width="4.375" style="32" customWidth="1"/>
    <col min="15876" max="15876" width="0.625" style="32" customWidth="1"/>
    <col min="15877" max="15877" width="11.625" style="32" customWidth="1"/>
    <col min="15878" max="15878" width="0.625" style="32" customWidth="1"/>
    <col min="15879" max="15879" width="11.625" style="32" customWidth="1"/>
    <col min="15880" max="15880" width="0.625" style="32" customWidth="1"/>
    <col min="15881" max="15881" width="10.625" style="32" customWidth="1"/>
    <col min="15882" max="15882" width="0.625" style="32" customWidth="1"/>
    <col min="15883" max="15883" width="10.625" style="32" customWidth="1"/>
    <col min="15884" max="16128" width="8.375" style="32"/>
    <col min="16129" max="16129" width="1.375" style="32" customWidth="1"/>
    <col min="16130" max="16130" width="51.375" style="32" customWidth="1"/>
    <col min="16131" max="16131" width="4.375" style="32" customWidth="1"/>
    <col min="16132" max="16132" width="0.625" style="32" customWidth="1"/>
    <col min="16133" max="16133" width="11.625" style="32" customWidth="1"/>
    <col min="16134" max="16134" width="0.625" style="32" customWidth="1"/>
    <col min="16135" max="16135" width="11.625" style="32" customWidth="1"/>
    <col min="16136" max="16136" width="0.625" style="32" customWidth="1"/>
    <col min="16137" max="16137" width="10.625" style="32" customWidth="1"/>
    <col min="16138" max="16138" width="0.625" style="32" customWidth="1"/>
    <col min="16139" max="16139" width="10.625" style="32" customWidth="1"/>
    <col min="16140" max="16384" width="8.375" style="32"/>
  </cols>
  <sheetData>
    <row r="1" spans="1:11" s="28" customFormat="1" ht="15" customHeight="1">
      <c r="A1" s="165" t="s">
        <v>0</v>
      </c>
      <c r="B1" s="165"/>
      <c r="C1" s="61"/>
      <c r="E1" s="58"/>
      <c r="F1" s="58"/>
      <c r="G1" s="138"/>
      <c r="H1" s="201"/>
      <c r="I1" s="58"/>
      <c r="J1" s="201"/>
      <c r="K1" s="138"/>
    </row>
    <row r="2" spans="1:11" s="28" customFormat="1" ht="15" customHeight="1">
      <c r="A2" s="172" t="s">
        <v>125</v>
      </c>
      <c r="B2" s="166"/>
      <c r="C2" s="61"/>
      <c r="E2" s="58"/>
      <c r="F2" s="58"/>
      <c r="G2" s="138"/>
      <c r="H2" s="201"/>
      <c r="I2" s="58"/>
      <c r="J2" s="201"/>
      <c r="K2" s="138"/>
    </row>
    <row r="3" spans="1:11" s="28" customFormat="1" ht="15" customHeight="1">
      <c r="A3" s="173" t="s">
        <v>233</v>
      </c>
      <c r="B3" s="167"/>
      <c r="C3" s="63"/>
      <c r="D3" s="76"/>
      <c r="E3" s="282"/>
      <c r="F3" s="282"/>
      <c r="G3" s="157"/>
      <c r="H3" s="283"/>
      <c r="I3" s="282"/>
      <c r="J3" s="283"/>
      <c r="K3" s="157"/>
    </row>
    <row r="4" spans="1:11" ht="6" customHeight="1">
      <c r="A4" s="174"/>
      <c r="B4" s="168"/>
      <c r="C4" s="44"/>
      <c r="E4" s="41"/>
      <c r="F4" s="41"/>
      <c r="G4" s="130"/>
      <c r="I4" s="41"/>
      <c r="K4" s="130"/>
    </row>
    <row r="5" spans="1:11" ht="6" customHeight="1">
      <c r="A5" s="174"/>
      <c r="B5" s="168"/>
      <c r="C5" s="44"/>
      <c r="E5" s="41"/>
      <c r="F5" s="41"/>
      <c r="G5" s="130"/>
      <c r="I5" s="41"/>
      <c r="K5" s="130"/>
    </row>
    <row r="6" spans="1:11" ht="15.6" customHeight="1">
      <c r="A6" s="174"/>
      <c r="B6" s="168"/>
      <c r="C6" s="44"/>
      <c r="E6" s="359" t="s">
        <v>158</v>
      </c>
      <c r="F6" s="359"/>
      <c r="G6" s="359"/>
      <c r="H6" s="324"/>
      <c r="I6" s="359" t="s">
        <v>159</v>
      </c>
      <c r="J6" s="359"/>
      <c r="K6" s="359"/>
    </row>
    <row r="7" spans="1:11" ht="15.6" customHeight="1">
      <c r="A7" s="174"/>
      <c r="B7" s="168"/>
      <c r="C7" s="98"/>
      <c r="E7" s="358" t="s">
        <v>157</v>
      </c>
      <c r="F7" s="358"/>
      <c r="G7" s="358"/>
      <c r="H7" s="325"/>
      <c r="I7" s="358" t="s">
        <v>157</v>
      </c>
      <c r="J7" s="358"/>
      <c r="K7" s="358"/>
    </row>
    <row r="8" spans="1:11" ht="12.95" customHeight="1">
      <c r="A8" s="174"/>
      <c r="B8" s="168"/>
      <c r="C8" s="98"/>
      <c r="E8" s="217" t="s">
        <v>2</v>
      </c>
      <c r="F8" s="216"/>
      <c r="G8" s="218" t="s">
        <v>2</v>
      </c>
      <c r="H8" s="216"/>
      <c r="I8" s="217" t="s">
        <v>2</v>
      </c>
      <c r="J8" s="216"/>
      <c r="K8" s="218" t="s">
        <v>2</v>
      </c>
    </row>
    <row r="9" spans="1:11" ht="12.95" customHeight="1">
      <c r="A9" s="174"/>
      <c r="B9" s="168"/>
      <c r="C9" s="98"/>
      <c r="E9" s="219" t="s">
        <v>201</v>
      </c>
      <c r="F9" s="216"/>
      <c r="G9" s="220" t="s">
        <v>201</v>
      </c>
      <c r="H9" s="216"/>
      <c r="I9" s="219" t="s">
        <v>201</v>
      </c>
      <c r="J9" s="216"/>
      <c r="K9" s="220" t="s">
        <v>201</v>
      </c>
    </row>
    <row r="10" spans="1:11" ht="12.95" customHeight="1">
      <c r="A10" s="174"/>
      <c r="B10" s="168"/>
      <c r="C10" s="36"/>
      <c r="E10" s="340" t="s">
        <v>161</v>
      </c>
      <c r="F10" s="324"/>
      <c r="G10" s="340" t="s">
        <v>130</v>
      </c>
      <c r="H10" s="326"/>
      <c r="I10" s="340" t="s">
        <v>161</v>
      </c>
      <c r="J10" s="324"/>
      <c r="K10" s="340" t="s">
        <v>130</v>
      </c>
    </row>
    <row r="11" spans="1:11" ht="12.95" customHeight="1">
      <c r="A11" s="169"/>
      <c r="B11" s="169"/>
      <c r="C11" s="164" t="s">
        <v>5</v>
      </c>
      <c r="D11" s="99"/>
      <c r="E11" s="327" t="s">
        <v>6</v>
      </c>
      <c r="F11" s="217"/>
      <c r="G11" s="328" t="s">
        <v>6</v>
      </c>
      <c r="H11" s="329"/>
      <c r="I11" s="327" t="s">
        <v>6</v>
      </c>
      <c r="J11" s="329"/>
      <c r="K11" s="328" t="s">
        <v>6</v>
      </c>
    </row>
    <row r="12" spans="1:11" ht="12.95" customHeight="1">
      <c r="A12" s="170" t="s">
        <v>95</v>
      </c>
      <c r="B12" s="151"/>
      <c r="C12" s="37"/>
      <c r="E12" s="40"/>
      <c r="F12" s="41"/>
      <c r="G12" s="130"/>
      <c r="I12" s="40"/>
      <c r="K12" s="130"/>
    </row>
    <row r="13" spans="1:11" ht="12.95" customHeight="1">
      <c r="A13" s="151" t="s">
        <v>60</v>
      </c>
      <c r="C13" s="37"/>
      <c r="E13" s="100">
        <f>'7-8 (9 M)'!D33</f>
        <v>4854565</v>
      </c>
      <c r="F13" s="101"/>
      <c r="G13" s="107">
        <v>4308892</v>
      </c>
      <c r="H13" s="101"/>
      <c r="I13" s="100">
        <f>'7-8 (9 M)'!H33</f>
        <v>3876880</v>
      </c>
      <c r="J13" s="101"/>
      <c r="K13" s="107">
        <v>1013648</v>
      </c>
    </row>
    <row r="14" spans="1:11" ht="12.95" customHeight="1">
      <c r="A14" s="175" t="s">
        <v>96</v>
      </c>
      <c r="C14" s="37"/>
      <c r="E14" s="100"/>
      <c r="F14" s="101"/>
      <c r="G14" s="107"/>
      <c r="H14" s="101"/>
      <c r="I14" s="100"/>
      <c r="J14" s="101"/>
      <c r="K14" s="107"/>
    </row>
    <row r="15" spans="1:11" ht="12.95" customHeight="1">
      <c r="A15" s="175"/>
      <c r="B15" s="108" t="s">
        <v>265</v>
      </c>
      <c r="C15" s="37"/>
      <c r="E15" s="100">
        <v>-31078</v>
      </c>
      <c r="F15" s="101"/>
      <c r="G15" s="107">
        <v>-54810</v>
      </c>
      <c r="H15" s="101"/>
      <c r="I15" s="100">
        <v>0</v>
      </c>
      <c r="J15" s="101"/>
      <c r="K15" s="107">
        <v>-77</v>
      </c>
    </row>
    <row r="16" spans="1:11" ht="12.95" customHeight="1">
      <c r="A16" s="151"/>
      <c r="B16" s="108" t="s">
        <v>242</v>
      </c>
      <c r="C16" s="37"/>
      <c r="E16" s="100">
        <v>0</v>
      </c>
      <c r="F16" s="101"/>
      <c r="G16" s="107">
        <v>0</v>
      </c>
      <c r="H16" s="101"/>
      <c r="I16" s="100">
        <v>-271811</v>
      </c>
      <c r="J16" s="101"/>
      <c r="K16" s="107">
        <v>0</v>
      </c>
    </row>
    <row r="17" spans="1:11" ht="12.95" customHeight="1">
      <c r="A17" s="151"/>
      <c r="B17" s="108" t="s">
        <v>193</v>
      </c>
      <c r="C17" s="37">
        <v>11</v>
      </c>
      <c r="E17" s="100">
        <v>-36799</v>
      </c>
      <c r="F17" s="101"/>
      <c r="G17" s="107">
        <v>-43082</v>
      </c>
      <c r="H17" s="101"/>
      <c r="I17" s="100">
        <v>-13</v>
      </c>
      <c r="J17" s="101"/>
      <c r="K17" s="107">
        <v>-32</v>
      </c>
    </row>
    <row r="18" spans="1:11" ht="12.95" customHeight="1">
      <c r="A18" s="151"/>
      <c r="B18" s="108" t="s">
        <v>243</v>
      </c>
      <c r="C18" s="37"/>
      <c r="E18" s="100"/>
      <c r="F18" s="101"/>
      <c r="G18" s="107"/>
      <c r="H18" s="101"/>
      <c r="I18" s="100"/>
      <c r="J18" s="101"/>
      <c r="K18" s="107"/>
    </row>
    <row r="19" spans="1:11" ht="12.95" customHeight="1">
      <c r="A19" s="151"/>
      <c r="B19" s="108" t="s">
        <v>244</v>
      </c>
      <c r="C19" s="37"/>
      <c r="E19" s="100">
        <v>-223507</v>
      </c>
      <c r="F19" s="101"/>
      <c r="G19" s="107">
        <v>0</v>
      </c>
      <c r="H19" s="101"/>
      <c r="I19" s="100">
        <v>-263320</v>
      </c>
      <c r="J19" s="101"/>
      <c r="K19" s="107">
        <v>0</v>
      </c>
    </row>
    <row r="20" spans="1:11" ht="12.95" customHeight="1">
      <c r="A20" s="151"/>
      <c r="B20" s="108" t="s">
        <v>245</v>
      </c>
      <c r="C20" s="37"/>
      <c r="E20" s="100">
        <v>-7391</v>
      </c>
      <c r="F20" s="101"/>
      <c r="G20" s="107">
        <v>0</v>
      </c>
      <c r="H20" s="101"/>
      <c r="I20" s="100">
        <v>0</v>
      </c>
      <c r="J20" s="101"/>
      <c r="K20" s="107">
        <v>0</v>
      </c>
    </row>
    <row r="21" spans="1:11" ht="12.95" customHeight="1">
      <c r="A21" s="151"/>
      <c r="B21" s="151" t="s">
        <v>246</v>
      </c>
      <c r="C21" s="37">
        <v>12</v>
      </c>
      <c r="E21" s="100">
        <v>5926</v>
      </c>
      <c r="F21" s="101"/>
      <c r="G21" s="107">
        <v>0</v>
      </c>
      <c r="H21" s="101"/>
      <c r="I21" s="100">
        <v>0</v>
      </c>
      <c r="J21" s="101"/>
      <c r="K21" s="107">
        <v>0</v>
      </c>
    </row>
    <row r="22" spans="1:11" ht="12.95" customHeight="1">
      <c r="A22" s="151"/>
      <c r="B22" s="108" t="s">
        <v>97</v>
      </c>
      <c r="C22" s="37"/>
      <c r="E22" s="100">
        <v>642403</v>
      </c>
      <c r="F22" s="101"/>
      <c r="G22" s="107">
        <v>650726</v>
      </c>
      <c r="H22" s="101"/>
      <c r="I22" s="100">
        <v>2757</v>
      </c>
      <c r="J22" s="101"/>
      <c r="K22" s="107">
        <v>2760</v>
      </c>
    </row>
    <row r="23" spans="1:11" ht="12.95" customHeight="1">
      <c r="A23" s="151"/>
      <c r="B23" s="108" t="s">
        <v>124</v>
      </c>
      <c r="C23" s="37">
        <v>17</v>
      </c>
      <c r="E23" s="100">
        <v>18798</v>
      </c>
      <c r="F23" s="101"/>
      <c r="G23" s="107">
        <v>12042</v>
      </c>
      <c r="H23" s="101"/>
      <c r="I23" s="100">
        <v>18798</v>
      </c>
      <c r="J23" s="101"/>
      <c r="K23" s="107">
        <v>12042</v>
      </c>
    </row>
    <row r="24" spans="1:11" ht="12.95" customHeight="1">
      <c r="A24" s="151"/>
      <c r="B24" s="108" t="s">
        <v>247</v>
      </c>
      <c r="C24" s="37">
        <v>11</v>
      </c>
      <c r="E24" s="100">
        <v>-10</v>
      </c>
      <c r="F24" s="101"/>
      <c r="G24" s="107">
        <v>432</v>
      </c>
      <c r="H24" s="101"/>
      <c r="I24" s="100">
        <v>0</v>
      </c>
      <c r="J24" s="101"/>
      <c r="K24" s="107">
        <v>0</v>
      </c>
    </row>
    <row r="25" spans="1:11" ht="12.95" customHeight="1">
      <c r="A25" s="151"/>
      <c r="B25" s="151" t="s">
        <v>276</v>
      </c>
      <c r="C25" s="37"/>
      <c r="E25" s="100">
        <v>2957</v>
      </c>
      <c r="F25" s="101"/>
      <c r="G25" s="107">
        <v>2278</v>
      </c>
      <c r="H25" s="101"/>
      <c r="I25" s="100">
        <v>0</v>
      </c>
      <c r="J25" s="101"/>
      <c r="K25" s="107">
        <v>0</v>
      </c>
    </row>
    <row r="26" spans="1:11" ht="12.95" customHeight="1">
      <c r="A26" s="151"/>
      <c r="B26" s="151" t="s">
        <v>277</v>
      </c>
      <c r="C26" s="37"/>
      <c r="E26" s="100">
        <v>-15178</v>
      </c>
      <c r="F26" s="101"/>
      <c r="G26" s="107">
        <v>-486</v>
      </c>
      <c r="H26" s="101"/>
      <c r="I26" s="100">
        <v>0</v>
      </c>
      <c r="J26" s="101"/>
      <c r="K26" s="107">
        <v>0</v>
      </c>
    </row>
    <row r="27" spans="1:11" ht="12.95" customHeight="1">
      <c r="A27" s="151"/>
      <c r="B27" s="151" t="s">
        <v>171</v>
      </c>
      <c r="C27" s="37"/>
      <c r="E27" s="100">
        <v>-1870</v>
      </c>
      <c r="F27" s="101"/>
      <c r="G27" s="107">
        <v>-19170</v>
      </c>
      <c r="H27" s="101"/>
      <c r="I27" s="100">
        <v>0</v>
      </c>
      <c r="J27" s="101"/>
      <c r="K27" s="107">
        <v>0</v>
      </c>
    </row>
    <row r="28" spans="1:11" ht="12.95" customHeight="1">
      <c r="B28" s="108" t="s">
        <v>223</v>
      </c>
      <c r="C28" s="37"/>
      <c r="E28" s="100">
        <v>36533</v>
      </c>
      <c r="F28" s="101"/>
      <c r="G28" s="107">
        <v>-6931</v>
      </c>
      <c r="H28" s="101"/>
      <c r="I28" s="100">
        <v>0</v>
      </c>
      <c r="J28" s="101"/>
      <c r="K28" s="107">
        <v>0</v>
      </c>
    </row>
    <row r="29" spans="1:11" ht="12.95" customHeight="1">
      <c r="B29" s="151" t="s">
        <v>135</v>
      </c>
      <c r="C29" s="37"/>
      <c r="E29" s="100">
        <v>39039</v>
      </c>
      <c r="F29" s="101"/>
      <c r="G29" s="107">
        <v>74857</v>
      </c>
      <c r="H29" s="101"/>
      <c r="I29" s="100">
        <v>0</v>
      </c>
      <c r="J29" s="101"/>
      <c r="K29" s="107">
        <v>0</v>
      </c>
    </row>
    <row r="30" spans="1:11" ht="12.95" customHeight="1">
      <c r="B30" s="151" t="s">
        <v>266</v>
      </c>
      <c r="C30" s="37"/>
      <c r="E30" s="100">
        <v>-322812</v>
      </c>
      <c r="F30" s="101"/>
      <c r="G30" s="107">
        <v>171175</v>
      </c>
      <c r="I30" s="100">
        <v>0</v>
      </c>
      <c r="K30" s="107">
        <v>0</v>
      </c>
    </row>
    <row r="31" spans="1:11" ht="12.95" customHeight="1">
      <c r="B31" s="151" t="s">
        <v>36</v>
      </c>
      <c r="C31" s="37"/>
      <c r="E31" s="100">
        <v>11301</v>
      </c>
      <c r="F31" s="101"/>
      <c r="G31" s="107">
        <v>14711</v>
      </c>
      <c r="H31" s="101"/>
      <c r="I31" s="100">
        <v>2473</v>
      </c>
      <c r="J31" s="101"/>
      <c r="K31" s="107">
        <v>1331</v>
      </c>
    </row>
    <row r="32" spans="1:11" ht="12.95" customHeight="1">
      <c r="B32" s="151" t="s">
        <v>172</v>
      </c>
      <c r="C32" s="37"/>
      <c r="E32" s="100">
        <v>3676</v>
      </c>
      <c r="F32" s="101"/>
      <c r="G32" s="107">
        <v>2441</v>
      </c>
      <c r="H32" s="101"/>
      <c r="I32" s="100">
        <v>14</v>
      </c>
      <c r="J32" s="101"/>
      <c r="K32" s="107">
        <v>13</v>
      </c>
    </row>
    <row r="33" spans="1:11" ht="12.95" customHeight="1">
      <c r="B33" s="151" t="s">
        <v>112</v>
      </c>
      <c r="C33" s="37"/>
      <c r="E33" s="100">
        <v>-554</v>
      </c>
      <c r="F33" s="101"/>
      <c r="G33" s="107">
        <v>-2036</v>
      </c>
      <c r="H33" s="101"/>
      <c r="I33" s="100">
        <v>-3340996</v>
      </c>
      <c r="J33" s="101"/>
      <c r="K33" s="107">
        <v>-1017547</v>
      </c>
    </row>
    <row r="34" spans="1:11" ht="12.95" customHeight="1">
      <c r="B34" s="151" t="s">
        <v>53</v>
      </c>
      <c r="C34" s="37"/>
      <c r="E34" s="100">
        <v>-5165334</v>
      </c>
      <c r="F34" s="101"/>
      <c r="G34" s="107">
        <v>-6110646</v>
      </c>
      <c r="H34" s="101"/>
      <c r="I34" s="100">
        <v>-560900</v>
      </c>
      <c r="J34" s="101"/>
      <c r="K34" s="107">
        <v>-548583</v>
      </c>
    </row>
    <row r="35" spans="1:11" ht="12.95" customHeight="1">
      <c r="B35" s="151" t="s">
        <v>98</v>
      </c>
      <c r="C35" s="37"/>
      <c r="E35" s="40">
        <v>594518</v>
      </c>
      <c r="F35" s="41"/>
      <c r="G35" s="130">
        <v>663224</v>
      </c>
      <c r="H35" s="101"/>
      <c r="I35" s="100">
        <v>477404</v>
      </c>
      <c r="J35" s="330"/>
      <c r="K35" s="107">
        <v>482853</v>
      </c>
    </row>
    <row r="36" spans="1:11" ht="12.95" customHeight="1">
      <c r="A36" s="170" t="s">
        <v>224</v>
      </c>
      <c r="B36" s="151"/>
      <c r="C36" s="37"/>
      <c r="E36" s="40"/>
      <c r="F36" s="41"/>
      <c r="G36" s="130"/>
      <c r="I36" s="100"/>
      <c r="K36" s="107"/>
    </row>
    <row r="37" spans="1:11" ht="12.95" customHeight="1">
      <c r="B37" s="151" t="s">
        <v>183</v>
      </c>
      <c r="C37" s="37"/>
      <c r="E37" s="40">
        <v>-1618981</v>
      </c>
      <c r="F37" s="41"/>
      <c r="G37" s="130">
        <v>-1929935</v>
      </c>
      <c r="I37" s="100">
        <v>0</v>
      </c>
      <c r="K37" s="107">
        <v>0</v>
      </c>
    </row>
    <row r="38" spans="1:11" ht="12.95" customHeight="1">
      <c r="B38" s="151" t="s">
        <v>136</v>
      </c>
      <c r="C38" s="102"/>
      <c r="E38" s="103">
        <v>0</v>
      </c>
      <c r="F38" s="104"/>
      <c r="G38" s="128">
        <v>0</v>
      </c>
      <c r="H38" s="104"/>
      <c r="I38" s="103">
        <v>0</v>
      </c>
      <c r="J38" s="330"/>
      <c r="K38" s="128">
        <v>1150000</v>
      </c>
    </row>
    <row r="39" spans="1:11" ht="12.95" customHeight="1">
      <c r="B39" s="151" t="s">
        <v>12</v>
      </c>
      <c r="C39" s="105"/>
      <c r="E39" s="103">
        <v>-338838</v>
      </c>
      <c r="F39" s="104"/>
      <c r="G39" s="128">
        <v>59627</v>
      </c>
      <c r="H39" s="104"/>
      <c r="I39" s="331">
        <v>-893</v>
      </c>
      <c r="J39" s="330"/>
      <c r="K39" s="332">
        <v>90014</v>
      </c>
    </row>
    <row r="40" spans="1:11" ht="12.95" customHeight="1">
      <c r="B40" s="151" t="s">
        <v>11</v>
      </c>
      <c r="C40" s="105"/>
      <c r="E40" s="103">
        <v>2800000</v>
      </c>
      <c r="F40" s="104"/>
      <c r="G40" s="128">
        <v>-2280000</v>
      </c>
      <c r="H40" s="104"/>
      <c r="I40" s="331">
        <v>0</v>
      </c>
      <c r="J40" s="330"/>
      <c r="K40" s="332">
        <v>0</v>
      </c>
    </row>
    <row r="41" spans="1:11" ht="12.95" customHeight="1">
      <c r="B41" s="151" t="s">
        <v>13</v>
      </c>
      <c r="C41" s="105"/>
      <c r="E41" s="103">
        <v>-395546</v>
      </c>
      <c r="F41" s="104"/>
      <c r="G41" s="128">
        <v>-17380</v>
      </c>
      <c r="H41" s="104"/>
      <c r="I41" s="331">
        <v>0</v>
      </c>
      <c r="J41" s="330"/>
      <c r="K41" s="332">
        <v>0</v>
      </c>
    </row>
    <row r="42" spans="1:11" ht="12.95" customHeight="1">
      <c r="B42" s="151" t="s">
        <v>14</v>
      </c>
      <c r="C42" s="102"/>
      <c r="E42" s="103">
        <v>13277</v>
      </c>
      <c r="F42" s="104"/>
      <c r="G42" s="128">
        <v>-2670</v>
      </c>
      <c r="H42" s="104"/>
      <c r="I42" s="331">
        <v>-698</v>
      </c>
      <c r="J42" s="330"/>
      <c r="K42" s="332">
        <v>-2261</v>
      </c>
    </row>
    <row r="43" spans="1:11" ht="12.95" customHeight="1">
      <c r="B43" s="151" t="s">
        <v>19</v>
      </c>
      <c r="C43" s="102"/>
      <c r="E43" s="103">
        <v>-37575</v>
      </c>
      <c r="F43" s="104"/>
      <c r="G43" s="128">
        <v>-7132</v>
      </c>
      <c r="H43" s="104"/>
      <c r="I43" s="331">
        <v>0</v>
      </c>
      <c r="J43" s="330"/>
      <c r="K43" s="332">
        <v>0</v>
      </c>
    </row>
    <row r="44" spans="1:11" ht="12.95" customHeight="1">
      <c r="B44" s="151" t="s">
        <v>99</v>
      </c>
      <c r="C44" s="102"/>
      <c r="E44" s="103">
        <v>-4874389</v>
      </c>
      <c r="F44" s="104"/>
      <c r="G44" s="128">
        <v>-857655</v>
      </c>
      <c r="H44" s="104"/>
      <c r="I44" s="331">
        <v>0</v>
      </c>
      <c r="J44" s="330"/>
      <c r="K44" s="332">
        <v>0</v>
      </c>
    </row>
    <row r="45" spans="1:11" ht="12.95" customHeight="1">
      <c r="B45" s="151" t="s">
        <v>29</v>
      </c>
      <c r="C45" s="102"/>
      <c r="E45" s="103">
        <v>1011984</v>
      </c>
      <c r="F45" s="104"/>
      <c r="G45" s="128">
        <v>331448</v>
      </c>
      <c r="H45" s="104"/>
      <c r="I45" s="331">
        <v>-596</v>
      </c>
      <c r="J45" s="330"/>
      <c r="K45" s="332">
        <v>16996</v>
      </c>
    </row>
    <row r="46" spans="1:11" ht="12.95" customHeight="1">
      <c r="B46" s="151" t="s">
        <v>31</v>
      </c>
      <c r="C46" s="102"/>
      <c r="E46" s="106">
        <v>38891</v>
      </c>
      <c r="F46" s="104"/>
      <c r="G46" s="129">
        <v>-1709</v>
      </c>
      <c r="H46" s="104"/>
      <c r="I46" s="333">
        <v>987</v>
      </c>
      <c r="J46" s="330"/>
      <c r="K46" s="334">
        <v>240</v>
      </c>
    </row>
    <row r="47" spans="1:11" ht="3.95" customHeight="1">
      <c r="A47" s="151"/>
      <c r="B47" s="151"/>
      <c r="C47" s="105"/>
      <c r="E47" s="335"/>
      <c r="F47" s="127"/>
      <c r="G47" s="336"/>
      <c r="H47" s="127"/>
      <c r="I47" s="335"/>
      <c r="K47" s="336"/>
    </row>
    <row r="48" spans="1:11" ht="12.95" customHeight="1">
      <c r="A48" s="108" t="s">
        <v>225</v>
      </c>
      <c r="B48" s="151"/>
      <c r="C48" s="44"/>
      <c r="E48" s="40">
        <f>SUM(E13:E46)</f>
        <v>-2995994</v>
      </c>
      <c r="F48" s="41"/>
      <c r="G48" s="130">
        <f>SUM(G13:G46)</f>
        <v>-5041789</v>
      </c>
      <c r="H48" s="41"/>
      <c r="I48" s="40">
        <f>SUM(I13:I46)</f>
        <v>-59914</v>
      </c>
      <c r="J48" s="41"/>
      <c r="K48" s="130">
        <f>SUM(K13:K46)</f>
        <v>1201397</v>
      </c>
    </row>
    <row r="49" spans="1:11" ht="12.95" customHeight="1">
      <c r="A49" s="170"/>
      <c r="B49" s="151" t="s">
        <v>100</v>
      </c>
      <c r="C49" s="44"/>
      <c r="E49" s="40">
        <v>5139761</v>
      </c>
      <c r="F49" s="41"/>
      <c r="G49" s="130">
        <v>5951297</v>
      </c>
      <c r="H49" s="41"/>
      <c r="I49" s="40">
        <v>469693</v>
      </c>
      <c r="K49" s="130">
        <v>139782</v>
      </c>
    </row>
    <row r="50" spans="1:11" ht="12.95" customHeight="1">
      <c r="A50" s="170"/>
      <c r="B50" s="151" t="s">
        <v>101</v>
      </c>
      <c r="C50" s="44"/>
      <c r="E50" s="40">
        <v>-581715</v>
      </c>
      <c r="F50" s="41"/>
      <c r="G50" s="130">
        <v>-612901</v>
      </c>
      <c r="H50" s="41"/>
      <c r="I50" s="40">
        <v>-485392</v>
      </c>
      <c r="K50" s="130">
        <v>-464744</v>
      </c>
    </row>
    <row r="51" spans="1:11" ht="12.95" customHeight="1">
      <c r="B51" s="151" t="s">
        <v>115</v>
      </c>
      <c r="C51" s="44"/>
      <c r="E51" s="337">
        <v>-850966</v>
      </c>
      <c r="F51" s="127"/>
      <c r="G51" s="338">
        <v>-1053574</v>
      </c>
      <c r="H51" s="127"/>
      <c r="I51" s="337">
        <v>-55067</v>
      </c>
      <c r="K51" s="338">
        <v>0</v>
      </c>
    </row>
    <row r="52" spans="1:11" ht="3.95" customHeight="1">
      <c r="B52" s="151"/>
      <c r="C52" s="44"/>
      <c r="E52" s="40"/>
      <c r="F52" s="41"/>
      <c r="G52" s="130"/>
      <c r="H52" s="41"/>
      <c r="I52" s="40"/>
      <c r="K52" s="130"/>
    </row>
    <row r="53" spans="1:11" ht="12.95" customHeight="1">
      <c r="A53" s="170" t="s">
        <v>226</v>
      </c>
      <c r="B53" s="170"/>
      <c r="C53" s="44"/>
      <c r="E53" s="111">
        <f>SUM(E48:E51)</f>
        <v>711086</v>
      </c>
      <c r="F53" s="41"/>
      <c r="G53" s="146">
        <f>SUM(G48:G51)</f>
        <v>-756967</v>
      </c>
      <c r="H53" s="41"/>
      <c r="I53" s="111">
        <f>SUM(I48:I51)</f>
        <v>-130680</v>
      </c>
      <c r="K53" s="146">
        <f>SUM(K48:K51)</f>
        <v>876435</v>
      </c>
    </row>
    <row r="54" spans="1:11" ht="6" customHeight="1">
      <c r="A54" s="170"/>
      <c r="C54" s="44"/>
      <c r="E54" s="40"/>
      <c r="F54" s="41"/>
      <c r="G54" s="130"/>
      <c r="H54" s="41"/>
      <c r="I54" s="40"/>
      <c r="K54" s="130"/>
    </row>
    <row r="55" spans="1:11" ht="12.95" customHeight="1">
      <c r="A55" s="175" t="s">
        <v>102</v>
      </c>
      <c r="B55" s="151"/>
      <c r="C55" s="44"/>
      <c r="E55" s="40"/>
      <c r="F55" s="41"/>
      <c r="G55" s="130"/>
      <c r="H55" s="41"/>
      <c r="I55" s="40"/>
      <c r="K55" s="130"/>
    </row>
    <row r="56" spans="1:11" ht="12.95" customHeight="1">
      <c r="A56" s="151" t="s">
        <v>248</v>
      </c>
      <c r="B56" s="151"/>
      <c r="C56" s="37"/>
      <c r="E56" s="40"/>
      <c r="F56" s="41"/>
      <c r="G56" s="130"/>
      <c r="H56" s="41"/>
      <c r="I56" s="40"/>
      <c r="K56" s="130"/>
    </row>
    <row r="57" spans="1:11" ht="12.95" customHeight="1">
      <c r="A57" s="151"/>
      <c r="B57" s="151" t="s">
        <v>184</v>
      </c>
      <c r="C57" s="37"/>
      <c r="E57" s="40">
        <v>-2</v>
      </c>
      <c r="F57" s="41"/>
      <c r="G57" s="130">
        <v>-5</v>
      </c>
      <c r="H57" s="41"/>
      <c r="I57" s="40">
        <v>0</v>
      </c>
      <c r="K57" s="130">
        <v>0</v>
      </c>
    </row>
    <row r="58" spans="1:11" ht="12.95" customHeight="1">
      <c r="A58" s="151" t="s">
        <v>185</v>
      </c>
      <c r="B58" s="151"/>
      <c r="C58" s="37"/>
      <c r="E58" s="40">
        <v>164676</v>
      </c>
      <c r="F58" s="41"/>
      <c r="G58" s="130">
        <v>427780</v>
      </c>
      <c r="H58" s="41"/>
      <c r="I58" s="40">
        <v>0</v>
      </c>
      <c r="K58" s="130">
        <v>350000</v>
      </c>
    </row>
    <row r="59" spans="1:11" ht="12.95" customHeight="1">
      <c r="A59" s="108" t="s">
        <v>103</v>
      </c>
      <c r="B59" s="151"/>
      <c r="C59" s="37" t="s">
        <v>270</v>
      </c>
      <c r="E59" s="40">
        <v>3215000</v>
      </c>
      <c r="F59" s="41"/>
      <c r="G59" s="130">
        <v>0</v>
      </c>
      <c r="H59" s="41"/>
      <c r="I59" s="40">
        <v>4905030</v>
      </c>
      <c r="K59" s="130">
        <v>1947810</v>
      </c>
    </row>
    <row r="60" spans="1:11" ht="12.95" customHeight="1">
      <c r="A60" s="108" t="s">
        <v>119</v>
      </c>
      <c r="B60" s="151"/>
      <c r="C60" s="37" t="s">
        <v>270</v>
      </c>
      <c r="E60" s="40">
        <v>0</v>
      </c>
      <c r="F60" s="41"/>
      <c r="G60" s="130">
        <v>0</v>
      </c>
      <c r="H60" s="41"/>
      <c r="I60" s="40">
        <v>-3570000</v>
      </c>
      <c r="J60" s="41"/>
      <c r="K60" s="130">
        <v>-4349000</v>
      </c>
    </row>
    <row r="61" spans="1:11" ht="12.95" customHeight="1">
      <c r="A61" s="108" t="s">
        <v>239</v>
      </c>
      <c r="B61" s="151"/>
      <c r="C61" s="37"/>
      <c r="E61" s="40">
        <v>21963</v>
      </c>
      <c r="F61" s="41"/>
      <c r="G61" s="130">
        <v>1196</v>
      </c>
      <c r="H61" s="41"/>
      <c r="I61" s="40">
        <v>0</v>
      </c>
      <c r="J61" s="41"/>
      <c r="K61" s="130">
        <v>0</v>
      </c>
    </row>
    <row r="62" spans="1:11" ht="12.95" customHeight="1">
      <c r="A62" s="108" t="s">
        <v>240</v>
      </c>
      <c r="B62" s="151"/>
      <c r="C62" s="37"/>
      <c r="E62" s="40">
        <v>-142453</v>
      </c>
      <c r="F62" s="41"/>
      <c r="G62" s="130">
        <v>-192326</v>
      </c>
      <c r="H62" s="41"/>
      <c r="I62" s="40">
        <v>0</v>
      </c>
      <c r="K62" s="130">
        <v>0</v>
      </c>
    </row>
    <row r="63" spans="1:11" ht="12.95" customHeight="1">
      <c r="A63" s="108" t="s">
        <v>104</v>
      </c>
      <c r="B63" s="151"/>
      <c r="C63" s="37"/>
      <c r="E63" s="40">
        <v>-8991</v>
      </c>
      <c r="F63" s="41"/>
      <c r="G63" s="130">
        <v>-9966</v>
      </c>
      <c r="H63" s="41"/>
      <c r="I63" s="40">
        <v>0</v>
      </c>
      <c r="K63" s="130">
        <v>-43</v>
      </c>
    </row>
    <row r="64" spans="1:11" ht="12.95" customHeight="1">
      <c r="A64" s="108" t="s">
        <v>249</v>
      </c>
      <c r="B64" s="151"/>
      <c r="C64" s="37"/>
      <c r="E64" s="40">
        <v>0</v>
      </c>
      <c r="F64" s="41"/>
      <c r="G64" s="130">
        <v>0</v>
      </c>
      <c r="H64" s="41"/>
      <c r="I64" s="40">
        <v>673692</v>
      </c>
      <c r="K64" s="130">
        <v>0</v>
      </c>
    </row>
    <row r="65" spans="1:11" ht="12.95" customHeight="1">
      <c r="A65" s="108" t="s">
        <v>250</v>
      </c>
      <c r="B65" s="151"/>
      <c r="C65" s="37"/>
      <c r="E65" s="40">
        <v>33421</v>
      </c>
      <c r="F65" s="41"/>
      <c r="G65" s="130">
        <v>0</v>
      </c>
      <c r="H65" s="41"/>
      <c r="I65" s="40">
        <v>-1885501</v>
      </c>
      <c r="K65" s="130">
        <v>0</v>
      </c>
    </row>
    <row r="66" spans="1:11" ht="12.95" customHeight="1">
      <c r="A66" s="176" t="s">
        <v>137</v>
      </c>
      <c r="C66" s="102"/>
      <c r="E66" s="337">
        <v>554</v>
      </c>
      <c r="F66" s="127"/>
      <c r="G66" s="338">
        <v>2036</v>
      </c>
      <c r="H66" s="127"/>
      <c r="I66" s="337">
        <v>3340996</v>
      </c>
      <c r="K66" s="338">
        <v>1017547</v>
      </c>
    </row>
    <row r="67" spans="1:11" ht="3.95" customHeight="1">
      <c r="B67" s="151"/>
      <c r="C67" s="44"/>
      <c r="E67" s="40"/>
      <c r="F67" s="41"/>
      <c r="G67" s="130"/>
      <c r="H67" s="41"/>
      <c r="I67" s="40"/>
      <c r="K67" s="130"/>
    </row>
    <row r="68" spans="1:11" ht="12.95" customHeight="1">
      <c r="A68" s="175" t="s">
        <v>227</v>
      </c>
      <c r="C68" s="44"/>
      <c r="E68" s="111">
        <f>SUM(E56:E66)</f>
        <v>3284168</v>
      </c>
      <c r="F68" s="41"/>
      <c r="G68" s="146">
        <f>SUM(G56:G66)</f>
        <v>228715</v>
      </c>
      <c r="H68" s="41"/>
      <c r="I68" s="111">
        <f>SUM(I56:I66)</f>
        <v>3464217</v>
      </c>
      <c r="J68" s="41"/>
      <c r="K68" s="146">
        <f>SUM(K56:K66)</f>
        <v>-1033686</v>
      </c>
    </row>
    <row r="69" spans="1:11" ht="19.5" customHeight="1">
      <c r="A69" s="175"/>
      <c r="C69" s="44"/>
      <c r="E69" s="41"/>
      <c r="F69" s="41"/>
      <c r="G69" s="130"/>
      <c r="H69" s="41"/>
      <c r="I69" s="41"/>
      <c r="J69" s="41"/>
      <c r="K69" s="130"/>
    </row>
    <row r="70" spans="1:11" ht="21.95" customHeight="1">
      <c r="A70" s="360" t="s">
        <v>234</v>
      </c>
      <c r="B70" s="351"/>
      <c r="C70" s="351"/>
      <c r="D70" s="351"/>
      <c r="E70" s="351"/>
      <c r="F70" s="351"/>
      <c r="G70" s="351"/>
      <c r="H70" s="351"/>
      <c r="I70" s="351"/>
      <c r="J70" s="351"/>
      <c r="K70" s="345"/>
    </row>
    <row r="71" spans="1:11" s="28" customFormat="1" ht="16.5" customHeight="1">
      <c r="A71" s="165" t="s">
        <v>0</v>
      </c>
      <c r="B71" s="165"/>
      <c r="C71" s="61"/>
      <c r="E71" s="58"/>
      <c r="F71" s="58"/>
      <c r="G71" s="138"/>
      <c r="H71" s="201"/>
      <c r="I71" s="58"/>
      <c r="J71" s="201"/>
      <c r="K71" s="138"/>
    </row>
    <row r="72" spans="1:11" s="28" customFormat="1" ht="16.5" customHeight="1">
      <c r="A72" s="172" t="s">
        <v>139</v>
      </c>
      <c r="B72" s="166"/>
      <c r="C72" s="61"/>
      <c r="E72" s="58"/>
      <c r="F72" s="58"/>
      <c r="G72" s="138"/>
      <c r="H72" s="201"/>
      <c r="I72" s="58"/>
      <c r="J72" s="201"/>
      <c r="K72" s="138"/>
    </row>
    <row r="73" spans="1:11" s="28" customFormat="1" ht="16.5" customHeight="1">
      <c r="A73" s="173" t="str">
        <f>A3</f>
        <v>For the nine-month period ended 30 September 2021</v>
      </c>
      <c r="B73" s="167"/>
      <c r="C73" s="63"/>
      <c r="D73" s="76"/>
      <c r="E73" s="282"/>
      <c r="F73" s="282"/>
      <c r="G73" s="157"/>
      <c r="H73" s="283"/>
      <c r="I73" s="282"/>
      <c r="J73" s="283"/>
      <c r="K73" s="157"/>
    </row>
    <row r="74" spans="1:11" ht="16.5" customHeight="1">
      <c r="A74" s="174"/>
      <c r="B74" s="168"/>
      <c r="C74" s="44"/>
      <c r="E74" s="41"/>
      <c r="F74" s="41"/>
      <c r="G74" s="130"/>
      <c r="I74" s="41"/>
      <c r="K74" s="130"/>
    </row>
    <row r="75" spans="1:11" ht="16.5" customHeight="1">
      <c r="A75" s="174"/>
      <c r="B75" s="168"/>
      <c r="C75" s="44"/>
      <c r="E75" s="41"/>
      <c r="F75" s="41"/>
      <c r="G75" s="130"/>
      <c r="I75" s="41"/>
      <c r="K75" s="130"/>
    </row>
    <row r="76" spans="1:11" ht="16.5" customHeight="1">
      <c r="A76" s="174"/>
      <c r="B76" s="168"/>
      <c r="C76" s="44"/>
      <c r="E76" s="359" t="s">
        <v>158</v>
      </c>
      <c r="F76" s="359"/>
      <c r="G76" s="359"/>
      <c r="H76" s="324"/>
      <c r="I76" s="359" t="s">
        <v>159</v>
      </c>
      <c r="J76" s="359"/>
      <c r="K76" s="359"/>
    </row>
    <row r="77" spans="1:11" ht="16.5" customHeight="1">
      <c r="A77" s="174"/>
      <c r="B77" s="168"/>
      <c r="C77" s="98"/>
      <c r="E77" s="358" t="s">
        <v>157</v>
      </c>
      <c r="F77" s="358"/>
      <c r="G77" s="358"/>
      <c r="H77" s="325"/>
      <c r="I77" s="358" t="s">
        <v>157</v>
      </c>
      <c r="J77" s="358"/>
      <c r="K77" s="358"/>
    </row>
    <row r="78" spans="1:11" ht="16.5" customHeight="1">
      <c r="A78" s="174"/>
      <c r="B78" s="168"/>
      <c r="C78" s="98"/>
      <c r="E78" s="217" t="s">
        <v>2</v>
      </c>
      <c r="F78" s="216"/>
      <c r="G78" s="218" t="s">
        <v>2</v>
      </c>
      <c r="H78" s="216"/>
      <c r="I78" s="217" t="s">
        <v>2</v>
      </c>
      <c r="J78" s="216"/>
      <c r="K78" s="218" t="s">
        <v>2</v>
      </c>
    </row>
    <row r="79" spans="1:11" ht="16.5" customHeight="1">
      <c r="A79" s="174"/>
      <c r="B79" s="168"/>
      <c r="C79" s="98"/>
      <c r="E79" s="219" t="s">
        <v>201</v>
      </c>
      <c r="F79" s="216"/>
      <c r="G79" s="220" t="s">
        <v>201</v>
      </c>
      <c r="H79" s="216"/>
      <c r="I79" s="219" t="s">
        <v>201</v>
      </c>
      <c r="J79" s="216"/>
      <c r="K79" s="220" t="s">
        <v>201</v>
      </c>
    </row>
    <row r="80" spans="1:11" ht="16.5" customHeight="1">
      <c r="A80" s="171"/>
      <c r="B80" s="171"/>
      <c r="C80" s="36"/>
      <c r="E80" s="340" t="s">
        <v>161</v>
      </c>
      <c r="F80" s="324"/>
      <c r="G80" s="340" t="s">
        <v>130</v>
      </c>
      <c r="H80" s="326"/>
      <c r="I80" s="340" t="s">
        <v>161</v>
      </c>
      <c r="J80" s="324"/>
      <c r="K80" s="340" t="s">
        <v>130</v>
      </c>
    </row>
    <row r="81" spans="1:11" ht="16.5" customHeight="1">
      <c r="A81" s="169"/>
      <c r="B81" s="169"/>
      <c r="C81" s="164" t="s">
        <v>5</v>
      </c>
      <c r="D81" s="99"/>
      <c r="E81" s="327" t="s">
        <v>6</v>
      </c>
      <c r="F81" s="217"/>
      <c r="G81" s="328" t="s">
        <v>6</v>
      </c>
      <c r="H81" s="329"/>
      <c r="I81" s="327" t="s">
        <v>6</v>
      </c>
      <c r="J81" s="329"/>
      <c r="K81" s="328" t="s">
        <v>6</v>
      </c>
    </row>
    <row r="82" spans="1:11" ht="16.5" customHeight="1">
      <c r="A82" s="170" t="s">
        <v>105</v>
      </c>
      <c r="B82" s="151"/>
      <c r="C82" s="44"/>
      <c r="E82" s="40"/>
      <c r="F82" s="41"/>
      <c r="G82" s="130"/>
      <c r="I82" s="40"/>
      <c r="K82" s="130"/>
    </row>
    <row r="83" spans="1:11" ht="16.5" customHeight="1">
      <c r="B83" s="151"/>
      <c r="C83" s="31"/>
      <c r="E83" s="339"/>
      <c r="I83" s="339"/>
    </row>
    <row r="84" spans="1:11" ht="16.5" customHeight="1">
      <c r="A84" s="108" t="s">
        <v>189</v>
      </c>
      <c r="B84" s="151"/>
      <c r="C84" s="31">
        <v>14</v>
      </c>
      <c r="E84" s="40">
        <v>1000000</v>
      </c>
      <c r="F84" s="41"/>
      <c r="G84" s="130">
        <v>1870000</v>
      </c>
      <c r="H84" s="41"/>
      <c r="I84" s="40">
        <v>1000000</v>
      </c>
      <c r="J84" s="41"/>
      <c r="K84" s="130">
        <v>1870000</v>
      </c>
    </row>
    <row r="85" spans="1:11" ht="16.5" customHeight="1">
      <c r="A85" s="108" t="s">
        <v>190</v>
      </c>
      <c r="B85" s="151"/>
      <c r="C85" s="31">
        <v>14</v>
      </c>
      <c r="E85" s="40">
        <v>-700000</v>
      </c>
      <c r="F85" s="41"/>
      <c r="G85" s="130">
        <v>-3723523</v>
      </c>
      <c r="H85" s="41"/>
      <c r="I85" s="40">
        <v>-700000</v>
      </c>
      <c r="J85" s="41"/>
      <c r="K85" s="130">
        <v>-3723523</v>
      </c>
    </row>
    <row r="86" spans="1:11" ht="16.5" customHeight="1">
      <c r="A86" s="108" t="s">
        <v>191</v>
      </c>
      <c r="B86" s="151"/>
      <c r="C86" s="31">
        <v>14</v>
      </c>
      <c r="E86" s="40">
        <v>1600000</v>
      </c>
      <c r="F86" s="41"/>
      <c r="G86" s="130">
        <v>1775000</v>
      </c>
      <c r="H86" s="41"/>
      <c r="I86" s="40">
        <v>500000</v>
      </c>
      <c r="J86" s="41"/>
      <c r="K86" s="130">
        <v>0</v>
      </c>
    </row>
    <row r="87" spans="1:11" ht="16.5" customHeight="1">
      <c r="A87" s="108" t="s">
        <v>192</v>
      </c>
      <c r="B87" s="151"/>
      <c r="C87" s="31">
        <v>14</v>
      </c>
      <c r="E87" s="40">
        <v>-1224485</v>
      </c>
      <c r="F87" s="41"/>
      <c r="G87" s="130">
        <v>-1527430</v>
      </c>
      <c r="H87" s="41"/>
      <c r="I87" s="40">
        <v>-980486</v>
      </c>
      <c r="J87" s="41"/>
      <c r="K87" s="130">
        <v>-938819</v>
      </c>
    </row>
    <row r="88" spans="1:11" ht="16.5" customHeight="1">
      <c r="A88" s="108" t="s">
        <v>186</v>
      </c>
      <c r="B88" s="151"/>
      <c r="C88" s="31">
        <v>17</v>
      </c>
      <c r="E88" s="40">
        <v>2986899</v>
      </c>
      <c r="F88" s="41"/>
      <c r="G88" s="130">
        <v>5969120</v>
      </c>
      <c r="H88" s="41"/>
      <c r="I88" s="40">
        <v>2986899</v>
      </c>
      <c r="J88" s="41"/>
      <c r="K88" s="130">
        <v>5969120</v>
      </c>
    </row>
    <row r="89" spans="1:11" ht="16.5" customHeight="1">
      <c r="A89" s="108" t="s">
        <v>269</v>
      </c>
      <c r="B89" s="151"/>
      <c r="C89" s="31">
        <v>17</v>
      </c>
      <c r="E89" s="40">
        <v>-3753700</v>
      </c>
      <c r="F89" s="41"/>
      <c r="G89" s="130">
        <v>-2391100</v>
      </c>
      <c r="H89" s="41"/>
      <c r="I89" s="40">
        <v>-3753700</v>
      </c>
      <c r="J89" s="41"/>
      <c r="K89" s="130">
        <v>-2391100</v>
      </c>
    </row>
    <row r="90" spans="1:11" ht="16.5" customHeight="1">
      <c r="A90" s="108" t="s">
        <v>187</v>
      </c>
      <c r="B90" s="151"/>
      <c r="C90" s="31"/>
      <c r="E90" s="40">
        <v>0</v>
      </c>
      <c r="F90" s="41"/>
      <c r="G90" s="130">
        <v>1789014</v>
      </c>
      <c r="H90" s="41"/>
      <c r="I90" s="40">
        <v>0</v>
      </c>
      <c r="J90" s="41"/>
      <c r="K90" s="130">
        <v>1789014</v>
      </c>
    </row>
    <row r="91" spans="1:11" ht="16.5" customHeight="1">
      <c r="A91" s="108" t="s">
        <v>251</v>
      </c>
      <c r="B91" s="151"/>
      <c r="C91" s="31"/>
      <c r="E91" s="40">
        <v>-1819066</v>
      </c>
      <c r="F91" s="41"/>
      <c r="G91" s="130">
        <v>0</v>
      </c>
      <c r="H91" s="41"/>
      <c r="I91" s="40">
        <v>0</v>
      </c>
      <c r="J91" s="41"/>
      <c r="K91" s="130">
        <v>0</v>
      </c>
    </row>
    <row r="92" spans="1:11" ht="16.5" customHeight="1">
      <c r="A92" s="108" t="s">
        <v>194</v>
      </c>
      <c r="B92" s="151"/>
      <c r="C92" s="31"/>
      <c r="E92" s="40"/>
      <c r="F92" s="41"/>
      <c r="G92" s="130"/>
      <c r="H92" s="41"/>
      <c r="I92" s="40"/>
      <c r="J92" s="41"/>
      <c r="K92" s="130"/>
    </row>
    <row r="93" spans="1:11" ht="16.5" customHeight="1">
      <c r="B93" s="151" t="s">
        <v>195</v>
      </c>
      <c r="C93" s="31"/>
      <c r="E93" s="40">
        <v>1365496</v>
      </c>
      <c r="F93" s="41"/>
      <c r="G93" s="130">
        <v>0</v>
      </c>
      <c r="H93" s="41"/>
      <c r="I93" s="40">
        <v>0</v>
      </c>
      <c r="J93" s="41"/>
      <c r="K93" s="130">
        <v>0</v>
      </c>
    </row>
    <row r="94" spans="1:11" ht="16.5" customHeight="1">
      <c r="A94" s="108" t="s">
        <v>173</v>
      </c>
      <c r="B94" s="151"/>
      <c r="C94" s="31"/>
      <c r="E94" s="40">
        <v>-163747</v>
      </c>
      <c r="F94" s="41"/>
      <c r="G94" s="130">
        <v>-222759</v>
      </c>
      <c r="H94" s="41"/>
      <c r="I94" s="40">
        <v>0</v>
      </c>
      <c r="J94" s="41"/>
      <c r="K94" s="130">
        <v>0</v>
      </c>
    </row>
    <row r="95" spans="1:11" ht="16.5" customHeight="1">
      <c r="A95" s="108" t="s">
        <v>174</v>
      </c>
      <c r="B95" s="151"/>
      <c r="C95" s="31"/>
      <c r="E95" s="40">
        <v>-2470420</v>
      </c>
      <c r="F95" s="41"/>
      <c r="G95" s="130">
        <v>-1921863</v>
      </c>
      <c r="H95" s="41"/>
      <c r="I95" s="40">
        <v>-2470420</v>
      </c>
      <c r="J95" s="41"/>
      <c r="K95" s="130">
        <v>-1921863</v>
      </c>
    </row>
    <row r="96" spans="1:11" ht="16.5" customHeight="1">
      <c r="A96" s="108" t="s">
        <v>228</v>
      </c>
      <c r="B96" s="151"/>
      <c r="C96" s="31"/>
      <c r="E96" s="111">
        <v>-503957</v>
      </c>
      <c r="F96" s="41"/>
      <c r="G96" s="146">
        <v>-482716</v>
      </c>
      <c r="H96" s="41"/>
      <c r="I96" s="111">
        <v>-2526</v>
      </c>
      <c r="J96" s="41"/>
      <c r="K96" s="146">
        <v>-2528</v>
      </c>
    </row>
    <row r="97" spans="1:11" ht="6" customHeight="1">
      <c r="B97" s="151"/>
      <c r="C97" s="44"/>
      <c r="E97" s="40"/>
      <c r="F97" s="41"/>
      <c r="G97" s="130"/>
      <c r="H97" s="41"/>
      <c r="I97" s="40"/>
      <c r="K97" s="130"/>
    </row>
    <row r="98" spans="1:11" ht="16.5" customHeight="1">
      <c r="A98" s="170" t="s">
        <v>268</v>
      </c>
      <c r="B98" s="151"/>
      <c r="C98" s="44"/>
      <c r="E98" s="111">
        <f>SUM(E84:E96)</f>
        <v>-3682980</v>
      </c>
      <c r="F98" s="41"/>
      <c r="G98" s="146">
        <f>SUM(G84:G96)</f>
        <v>1133743</v>
      </c>
      <c r="H98" s="41"/>
      <c r="I98" s="111">
        <f>SUM(I84:I96)</f>
        <v>-3420233</v>
      </c>
      <c r="K98" s="146">
        <f>SUM(K84:K96)</f>
        <v>650301</v>
      </c>
    </row>
    <row r="99" spans="1:11" ht="16.5" customHeight="1">
      <c r="B99" s="151"/>
      <c r="C99" s="44"/>
      <c r="E99" s="40"/>
      <c r="F99" s="41"/>
      <c r="G99" s="130"/>
      <c r="H99" s="41"/>
      <c r="I99" s="40"/>
      <c r="K99" s="130"/>
    </row>
    <row r="100" spans="1:11" ht="16.5" customHeight="1">
      <c r="A100" s="170" t="s">
        <v>229</v>
      </c>
      <c r="B100" s="151"/>
      <c r="E100" s="40">
        <f>SUM(E53+E68+E98)</f>
        <v>312274</v>
      </c>
      <c r="F100" s="41"/>
      <c r="G100" s="130">
        <f>SUM(G53+G68+G98)</f>
        <v>605491</v>
      </c>
      <c r="H100" s="41"/>
      <c r="I100" s="40">
        <f>SUM(I53+I68+I98)</f>
        <v>-86696</v>
      </c>
      <c r="K100" s="130">
        <f>SUM(K53+K68+K98)</f>
        <v>493050</v>
      </c>
    </row>
    <row r="101" spans="1:11" ht="16.350000000000001" customHeight="1">
      <c r="A101" s="108" t="s">
        <v>118</v>
      </c>
      <c r="B101" s="151"/>
      <c r="C101" s="44"/>
      <c r="E101" s="40">
        <f>'2-4 e'!F17</f>
        <v>1837586</v>
      </c>
      <c r="F101" s="41"/>
      <c r="G101" s="130">
        <v>1648912</v>
      </c>
      <c r="H101" s="41"/>
      <c r="I101" s="40">
        <f>'2-4 e'!J17</f>
        <v>276581</v>
      </c>
      <c r="K101" s="130">
        <v>90401</v>
      </c>
    </row>
    <row r="102" spans="1:11" ht="16.350000000000001" customHeight="1">
      <c r="A102" s="108" t="s">
        <v>267</v>
      </c>
      <c r="B102" s="170"/>
      <c r="C102" s="44"/>
      <c r="E102" s="111">
        <v>58</v>
      </c>
      <c r="F102" s="41"/>
      <c r="G102" s="146">
        <v>613</v>
      </c>
      <c r="H102" s="41"/>
      <c r="I102" s="111">
        <v>0</v>
      </c>
      <c r="K102" s="146">
        <v>0</v>
      </c>
    </row>
    <row r="103" spans="1:11" ht="6" customHeight="1">
      <c r="B103" s="151"/>
      <c r="C103" s="44"/>
      <c r="E103" s="40"/>
      <c r="F103" s="41"/>
      <c r="G103" s="130"/>
      <c r="H103" s="41"/>
      <c r="I103" s="40"/>
      <c r="K103" s="130"/>
    </row>
    <row r="104" spans="1:11" ht="16.350000000000001" customHeight="1" thickBot="1">
      <c r="A104" s="170" t="s">
        <v>106</v>
      </c>
      <c r="B104" s="151"/>
      <c r="E104" s="227">
        <f>E100+E102+E101</f>
        <v>2149918</v>
      </c>
      <c r="F104" s="41"/>
      <c r="G104" s="228">
        <f>G100+G102+G101</f>
        <v>2255016</v>
      </c>
      <c r="H104" s="41"/>
      <c r="I104" s="227">
        <f>I100+I102+I101</f>
        <v>189885</v>
      </c>
      <c r="K104" s="228">
        <f>K100+K102+K101</f>
        <v>583451</v>
      </c>
    </row>
    <row r="105" spans="1:11" ht="16.5" customHeight="1" thickTop="1">
      <c r="B105" s="151"/>
      <c r="C105" s="44"/>
      <c r="E105" s="40"/>
      <c r="F105" s="41"/>
      <c r="G105" s="130"/>
      <c r="H105" s="41"/>
      <c r="I105" s="40"/>
      <c r="K105" s="130"/>
    </row>
    <row r="106" spans="1:11" ht="16.5" customHeight="1">
      <c r="A106" s="170" t="s">
        <v>138</v>
      </c>
      <c r="B106" s="151"/>
      <c r="C106" s="44"/>
      <c r="E106" s="40"/>
      <c r="F106" s="41"/>
      <c r="G106" s="130"/>
      <c r="H106" s="41"/>
      <c r="I106" s="40"/>
      <c r="K106" s="130"/>
    </row>
    <row r="107" spans="1:11" ht="6" customHeight="1">
      <c r="A107" s="170"/>
      <c r="B107" s="151"/>
      <c r="C107" s="44"/>
      <c r="E107" s="40"/>
      <c r="F107" s="41"/>
      <c r="G107" s="130"/>
      <c r="H107" s="41"/>
      <c r="I107" s="40"/>
      <c r="K107" s="130"/>
    </row>
    <row r="108" spans="1:11" ht="15" customHeight="1">
      <c r="A108" s="108" t="s">
        <v>151</v>
      </c>
      <c r="C108" s="44"/>
      <c r="E108" s="40"/>
      <c r="G108" s="130"/>
      <c r="I108" s="40"/>
      <c r="K108" s="130"/>
    </row>
    <row r="109" spans="1:11" ht="15" customHeight="1">
      <c r="B109" s="108" t="s">
        <v>160</v>
      </c>
      <c r="C109" s="37">
        <v>11</v>
      </c>
      <c r="E109" s="40">
        <v>-1088</v>
      </c>
      <c r="G109" s="130">
        <f>-1190</f>
        <v>-1190</v>
      </c>
      <c r="I109" s="40">
        <v>0</v>
      </c>
      <c r="K109" s="130">
        <v>0</v>
      </c>
    </row>
    <row r="110" spans="1:11" ht="15" customHeight="1">
      <c r="A110" s="108" t="s">
        <v>262</v>
      </c>
      <c r="C110" s="37"/>
      <c r="E110" s="40">
        <v>340514</v>
      </c>
      <c r="G110" s="130">
        <v>532962</v>
      </c>
      <c r="I110" s="40">
        <v>0</v>
      </c>
      <c r="K110" s="130">
        <v>0</v>
      </c>
    </row>
    <row r="111" spans="1:11" ht="15" customHeight="1">
      <c r="A111" s="108" t="s">
        <v>252</v>
      </c>
      <c r="C111" s="37"/>
      <c r="E111" s="40">
        <v>0</v>
      </c>
      <c r="G111" s="130">
        <v>0</v>
      </c>
      <c r="I111" s="40">
        <v>-131</v>
      </c>
      <c r="K111" s="130">
        <v>0</v>
      </c>
    </row>
    <row r="112" spans="1:11" ht="15" customHeight="1">
      <c r="A112" s="108" t="s">
        <v>230</v>
      </c>
      <c r="B112" s="151"/>
      <c r="E112" s="40">
        <v>0</v>
      </c>
      <c r="F112" s="41"/>
      <c r="G112" s="130">
        <v>52042</v>
      </c>
      <c r="H112" s="41"/>
      <c r="I112" s="40">
        <v>0</v>
      </c>
      <c r="K112" s="130">
        <v>445</v>
      </c>
    </row>
    <row r="113" spans="1:11" ht="15" customHeight="1">
      <c r="B113" s="151"/>
      <c r="C113" s="44"/>
      <c r="E113" s="41"/>
      <c r="F113" s="41"/>
      <c r="G113" s="130"/>
      <c r="H113" s="41"/>
      <c r="I113" s="41"/>
      <c r="K113" s="130"/>
    </row>
    <row r="114" spans="1:11" ht="15" customHeight="1">
      <c r="B114" s="151"/>
      <c r="C114" s="44"/>
      <c r="E114" s="41"/>
      <c r="F114" s="41"/>
      <c r="G114" s="130"/>
      <c r="H114" s="41"/>
      <c r="I114" s="41"/>
      <c r="K114" s="130"/>
    </row>
    <row r="115" spans="1:11" ht="15" customHeight="1">
      <c r="B115" s="151"/>
      <c r="C115" s="44"/>
      <c r="E115" s="41"/>
      <c r="F115" s="41"/>
      <c r="G115" s="130"/>
      <c r="H115" s="41"/>
      <c r="I115" s="41"/>
      <c r="K115" s="130"/>
    </row>
    <row r="116" spans="1:11" ht="15" customHeight="1">
      <c r="B116" s="151"/>
      <c r="C116" s="44"/>
      <c r="E116" s="41"/>
      <c r="F116" s="41"/>
      <c r="G116" s="130"/>
      <c r="H116" s="41"/>
      <c r="I116" s="41"/>
      <c r="K116" s="130"/>
    </row>
    <row r="117" spans="1:11" ht="15" customHeight="1">
      <c r="B117" s="151"/>
      <c r="C117" s="44"/>
      <c r="E117" s="41"/>
      <c r="F117" s="41"/>
      <c r="G117" s="130"/>
      <c r="H117" s="41"/>
      <c r="I117" s="41"/>
      <c r="K117" s="130"/>
    </row>
    <row r="118" spans="1:11" ht="15" customHeight="1">
      <c r="B118" s="151"/>
      <c r="C118" s="44"/>
      <c r="E118" s="41"/>
      <c r="F118" s="41"/>
      <c r="G118" s="130"/>
      <c r="H118" s="41"/>
      <c r="I118" s="41"/>
      <c r="K118" s="130"/>
    </row>
    <row r="119" spans="1:11" ht="15" customHeight="1">
      <c r="B119" s="151"/>
      <c r="C119" s="44"/>
      <c r="E119" s="41"/>
      <c r="F119" s="41"/>
      <c r="G119" s="130"/>
      <c r="H119" s="41"/>
      <c r="I119" s="41"/>
      <c r="K119" s="130"/>
    </row>
    <row r="120" spans="1:11" ht="15" customHeight="1">
      <c r="B120" s="151"/>
      <c r="C120" s="44"/>
      <c r="E120" s="41"/>
      <c r="F120" s="41"/>
      <c r="G120" s="130"/>
      <c r="H120" s="41"/>
      <c r="I120" s="41"/>
      <c r="K120" s="130"/>
    </row>
    <row r="121" spans="1:11" ht="15" customHeight="1">
      <c r="B121" s="151"/>
      <c r="C121" s="44"/>
      <c r="E121" s="41"/>
      <c r="F121" s="41"/>
      <c r="G121" s="130"/>
      <c r="H121" s="41"/>
      <c r="I121" s="41"/>
      <c r="K121" s="130"/>
    </row>
    <row r="122" spans="1:11" ht="15" customHeight="1">
      <c r="B122" s="151"/>
      <c r="C122" s="44"/>
      <c r="E122" s="41"/>
      <c r="F122" s="41"/>
      <c r="G122" s="130"/>
      <c r="H122" s="41"/>
      <c r="I122" s="41"/>
      <c r="K122" s="130"/>
    </row>
    <row r="123" spans="1:11" ht="15" customHeight="1">
      <c r="B123" s="151"/>
      <c r="C123" s="44"/>
      <c r="E123" s="41"/>
      <c r="F123" s="41"/>
      <c r="G123" s="130"/>
      <c r="H123" s="41"/>
      <c r="I123" s="41"/>
      <c r="K123" s="130"/>
    </row>
    <row r="124" spans="1:11" ht="15" customHeight="1">
      <c r="B124" s="151"/>
      <c r="C124" s="44"/>
      <c r="E124" s="41"/>
      <c r="F124" s="41"/>
      <c r="G124" s="130"/>
      <c r="H124" s="41"/>
      <c r="I124" s="41"/>
      <c r="K124" s="130"/>
    </row>
    <row r="125" spans="1:11" ht="15" customHeight="1">
      <c r="B125" s="151"/>
      <c r="C125" s="44"/>
      <c r="E125" s="41"/>
      <c r="F125" s="41"/>
      <c r="G125" s="130"/>
      <c r="H125" s="41"/>
      <c r="I125" s="41"/>
      <c r="K125" s="130"/>
    </row>
    <row r="126" spans="1:11" ht="11.25" customHeight="1">
      <c r="B126" s="151"/>
      <c r="C126" s="44"/>
      <c r="E126" s="41"/>
      <c r="F126" s="41"/>
      <c r="G126" s="130"/>
      <c r="H126" s="41"/>
      <c r="I126" s="41"/>
      <c r="K126" s="130"/>
    </row>
    <row r="127" spans="1:11" ht="21.95" customHeight="1">
      <c r="A127" s="346" t="str">
        <f>A70</f>
        <v>The accompanying notes are an integral part of this interim financial information.</v>
      </c>
      <c r="B127" s="347"/>
      <c r="C127" s="341"/>
      <c r="D127" s="342"/>
      <c r="E127" s="343"/>
      <c r="F127" s="343"/>
      <c r="G127" s="146"/>
      <c r="H127" s="344"/>
      <c r="I127" s="343"/>
      <c r="J127" s="344"/>
      <c r="K127" s="146"/>
    </row>
    <row r="128" spans="1:11" ht="15" customHeight="1">
      <c r="C128" s="44"/>
      <c r="E128" s="41"/>
      <c r="F128" s="41"/>
      <c r="G128" s="130"/>
      <c r="I128" s="41"/>
      <c r="K128" s="130"/>
    </row>
    <row r="129" spans="3:11" ht="15" customHeight="1">
      <c r="C129" s="44"/>
      <c r="E129" s="41"/>
      <c r="F129" s="41"/>
      <c r="G129" s="130"/>
      <c r="I129" s="41"/>
      <c r="K129" s="130"/>
    </row>
    <row r="130" spans="3:11" ht="15" customHeight="1">
      <c r="C130" s="44"/>
      <c r="E130" s="41" t="s">
        <v>231</v>
      </c>
      <c r="F130" s="41"/>
      <c r="G130" s="130" t="s">
        <v>231</v>
      </c>
      <c r="I130" s="41"/>
      <c r="K130" s="130"/>
    </row>
  </sheetData>
  <mergeCells count="9">
    <mergeCell ref="E77:G77"/>
    <mergeCell ref="I77:K77"/>
    <mergeCell ref="E6:G6"/>
    <mergeCell ref="I6:K6"/>
    <mergeCell ref="E76:G76"/>
    <mergeCell ref="I76:K76"/>
    <mergeCell ref="E7:G7"/>
    <mergeCell ref="I7:K7"/>
    <mergeCell ref="A70:J70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 e</vt:lpstr>
      <vt:lpstr>5-6 (3-M)</vt:lpstr>
      <vt:lpstr>7-8 (9 M)</vt:lpstr>
      <vt:lpstr>9</vt:lpstr>
      <vt:lpstr>10</vt:lpstr>
      <vt:lpstr>11-12</vt:lpstr>
      <vt:lpstr>'11-12'!Print_Area</vt:lpstr>
      <vt:lpstr>'7-8 (9 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Nonglu_A</dc:creator>
  <cp:lastModifiedBy>Panida K</cp:lastModifiedBy>
  <cp:lastPrinted>2021-11-12T06:55:08Z</cp:lastPrinted>
  <dcterms:created xsi:type="dcterms:W3CDTF">2018-05-09T10:28:47Z</dcterms:created>
  <dcterms:modified xsi:type="dcterms:W3CDTF">2021-11-12T09:40:15Z</dcterms:modified>
</cp:coreProperties>
</file>