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ยื่นงบตลาด 964\"/>
    </mc:Choice>
  </mc:AlternateContent>
  <bookViews>
    <workbookView xWindow="0" yWindow="0" windowWidth="28800" windowHeight="12435" activeTab="5"/>
  </bookViews>
  <sheets>
    <sheet name="งบแสดงฐานะการเงิน" sheetId="1" r:id="rId1"/>
    <sheet name="งบกำไรขาดทุน" sheetId="2" r:id="rId2"/>
    <sheet name="งบกำไรขาดทุน 9 เดือน " sheetId="6" r:id="rId3"/>
    <sheet name="งบเปลี่ยนแปลง-รวม" sheetId="8" r:id="rId4"/>
    <sheet name="งบเปลี่ยนแปลง-เฉพาะ" sheetId="4" r:id="rId5"/>
    <sheet name="งบกระแสเงินสด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6" l="1"/>
  <c r="J13" i="6"/>
  <c r="H13" i="6"/>
  <c r="F13" i="6"/>
  <c r="J25" i="8" l="1"/>
  <c r="J26" i="8" s="1"/>
  <c r="J17" i="8"/>
  <c r="J18" i="8" s="1"/>
  <c r="M16" i="4"/>
  <c r="M17" i="4" s="1"/>
  <c r="M24" i="4"/>
  <c r="M25" i="4" s="1"/>
  <c r="U21" i="4"/>
  <c r="V20" i="8" l="1"/>
  <c r="D103" i="5" l="1"/>
  <c r="D76" i="5" l="1"/>
  <c r="F76" i="5"/>
  <c r="J76" i="5"/>
  <c r="H76" i="5"/>
  <c r="F57" i="6" l="1"/>
  <c r="F92" i="1"/>
  <c r="R22" i="8" l="1"/>
  <c r="V22" i="8" s="1"/>
  <c r="S15" i="4"/>
  <c r="Q15" i="4"/>
  <c r="Q14" i="4"/>
  <c r="N24" i="8"/>
  <c r="T15" i="8"/>
  <c r="N16" i="8"/>
  <c r="R16" i="8" s="1"/>
  <c r="N15" i="8"/>
  <c r="R15" i="8" s="1"/>
  <c r="D65" i="5"/>
  <c r="F65" i="5"/>
  <c r="H65" i="5"/>
  <c r="J65" i="5"/>
  <c r="F17" i="6"/>
  <c r="L29" i="2"/>
  <c r="H29" i="2"/>
  <c r="A75" i="1"/>
  <c r="A38" i="1"/>
  <c r="F58" i="2"/>
  <c r="L25" i="8"/>
  <c r="H25" i="8"/>
  <c r="F25" i="8"/>
  <c r="D25" i="8"/>
  <c r="O24" i="4" l="1"/>
  <c r="O25" i="4" s="1"/>
  <c r="K24" i="4"/>
  <c r="K25" i="4" s="1"/>
  <c r="I24" i="4"/>
  <c r="I25" i="4" s="1"/>
  <c r="G24" i="4"/>
  <c r="G25" i="4" s="1"/>
  <c r="D26" i="8"/>
  <c r="F26" i="8"/>
  <c r="H26" i="8"/>
  <c r="F91" i="1" s="1"/>
  <c r="L26" i="8"/>
  <c r="L30" i="2"/>
  <c r="J30" i="2"/>
  <c r="H30" i="2"/>
  <c r="F30" i="2"/>
  <c r="D52" i="5" l="1"/>
  <c r="J52" i="5"/>
  <c r="F52" i="5"/>
  <c r="H52" i="5"/>
  <c r="J17" i="2"/>
  <c r="F17" i="2"/>
  <c r="J13" i="2"/>
  <c r="L96" i="1"/>
  <c r="L98" i="1" s="1"/>
  <c r="L100" i="1" s="1"/>
  <c r="H96" i="1"/>
  <c r="H98" i="1" s="1"/>
  <c r="H99" i="1"/>
  <c r="J84" i="1"/>
  <c r="J86" i="1" s="1"/>
  <c r="N17" i="8"/>
  <c r="N18" i="8" s="1"/>
  <c r="V15" i="8"/>
  <c r="H34" i="6"/>
  <c r="Q23" i="4"/>
  <c r="U19" i="4"/>
  <c r="U15" i="4"/>
  <c r="U14" i="4"/>
  <c r="U12" i="4"/>
  <c r="V13" i="8"/>
  <c r="F95" i="1"/>
  <c r="F90" i="1"/>
  <c r="T17" i="8"/>
  <c r="T18" i="8" s="1"/>
  <c r="P17" i="8"/>
  <c r="P18" i="8" s="1"/>
  <c r="L17" i="8"/>
  <c r="L18" i="8" s="1"/>
  <c r="H17" i="8"/>
  <c r="H18" i="8" s="1"/>
  <c r="F17" i="8"/>
  <c r="F18" i="8" s="1"/>
  <c r="D17" i="8"/>
  <c r="D18" i="8" s="1"/>
  <c r="V16" i="8"/>
  <c r="L34" i="6"/>
  <c r="H17" i="6"/>
  <c r="H58" i="2"/>
  <c r="L17" i="2"/>
  <c r="H17" i="2"/>
  <c r="L57" i="6"/>
  <c r="H57" i="6"/>
  <c r="H53" i="6"/>
  <c r="A44" i="6"/>
  <c r="L17" i="6"/>
  <c r="J17" i="6"/>
  <c r="I91" i="5"/>
  <c r="G91" i="5"/>
  <c r="E91" i="5"/>
  <c r="F47" i="5"/>
  <c r="D47" i="5"/>
  <c r="A43" i="5"/>
  <c r="A85" i="5" s="1"/>
  <c r="J34" i="5"/>
  <c r="H34" i="5"/>
  <c r="F34" i="5"/>
  <c r="D34" i="5"/>
  <c r="J7" i="5"/>
  <c r="H7" i="5"/>
  <c r="J95" i="1"/>
  <c r="J90" i="1"/>
  <c r="S16" i="4"/>
  <c r="S17" i="4" s="1"/>
  <c r="Q16" i="4"/>
  <c r="Q17" i="4" s="1"/>
  <c r="O16" i="4"/>
  <c r="O17" i="4" s="1"/>
  <c r="K16" i="4"/>
  <c r="K17" i="4" s="1"/>
  <c r="I16" i="4"/>
  <c r="I17" i="4" s="1"/>
  <c r="G16" i="4"/>
  <c r="G17" i="4" s="1"/>
  <c r="H54" i="2"/>
  <c r="A45" i="2"/>
  <c r="L13" i="2"/>
  <c r="H13" i="2"/>
  <c r="F13" i="2"/>
  <c r="L86" i="1"/>
  <c r="H86" i="1"/>
  <c r="F86" i="1"/>
  <c r="L62" i="1"/>
  <c r="J62" i="1"/>
  <c r="H62" i="1"/>
  <c r="F62" i="1"/>
  <c r="L55" i="1"/>
  <c r="H55" i="1"/>
  <c r="J55" i="1"/>
  <c r="F55" i="1"/>
  <c r="L23" i="1"/>
  <c r="H23" i="1"/>
  <c r="J23" i="1"/>
  <c r="F23" i="1"/>
  <c r="L13" i="1"/>
  <c r="L24" i="1" s="1"/>
  <c r="H13" i="1"/>
  <c r="J13" i="1"/>
  <c r="F13" i="1"/>
  <c r="L53" i="6"/>
  <c r="F54" i="2"/>
  <c r="H24" i="1" l="1"/>
  <c r="F24" i="1"/>
  <c r="J63" i="1"/>
  <c r="J18" i="2"/>
  <c r="J20" i="2" s="1"/>
  <c r="J22" i="2" s="1"/>
  <c r="J24" i="2" s="1"/>
  <c r="J52" i="2" s="1"/>
  <c r="J54" i="2" s="1"/>
  <c r="J18" i="6"/>
  <c r="J20" i="6" s="1"/>
  <c r="J22" i="6" s="1"/>
  <c r="J24" i="6" s="1"/>
  <c r="J51" i="6" s="1"/>
  <c r="U16" i="4"/>
  <c r="H47" i="5"/>
  <c r="D89" i="5"/>
  <c r="H89" i="5" s="1"/>
  <c r="J47" i="5"/>
  <c r="F89" i="5"/>
  <c r="J89" i="5" s="1"/>
  <c r="F18" i="2"/>
  <c r="F20" i="2" s="1"/>
  <c r="F22" i="2" s="1"/>
  <c r="F24" i="2" s="1"/>
  <c r="F31" i="2" s="1"/>
  <c r="L18" i="2"/>
  <c r="L20" i="2" s="1"/>
  <c r="L22" i="2" s="1"/>
  <c r="L24" i="2" s="1"/>
  <c r="L31" i="2" s="1"/>
  <c r="L58" i="2" s="1"/>
  <c r="R17" i="8"/>
  <c r="H18" i="2"/>
  <c r="H20" i="2" s="1"/>
  <c r="H22" i="2" s="1"/>
  <c r="H24" i="2" s="1"/>
  <c r="H31" i="2" s="1"/>
  <c r="H63" i="1"/>
  <c r="F63" i="1"/>
  <c r="H18" i="6"/>
  <c r="H20" i="6" s="1"/>
  <c r="H22" i="6" s="1"/>
  <c r="H24" i="6" s="1"/>
  <c r="F28" i="5" s="1"/>
  <c r="F53" i="5" s="1"/>
  <c r="F56" i="5" s="1"/>
  <c r="F91" i="5" s="1"/>
  <c r="F94" i="5" s="1"/>
  <c r="L18" i="6"/>
  <c r="L20" i="6" s="1"/>
  <c r="L22" i="6" s="1"/>
  <c r="L24" i="6" s="1"/>
  <c r="U17" i="4"/>
  <c r="R18" i="8"/>
  <c r="V17" i="8"/>
  <c r="V18" i="8" s="1"/>
  <c r="J24" i="1"/>
  <c r="L63" i="1"/>
  <c r="L101" i="1" s="1"/>
  <c r="F18" i="6"/>
  <c r="F20" i="6" s="1"/>
  <c r="F22" i="6" s="1"/>
  <c r="F24" i="6" s="1"/>
  <c r="H100" i="1"/>
  <c r="J31" i="2" l="1"/>
  <c r="J56" i="2" s="1"/>
  <c r="H101" i="1"/>
  <c r="H9" i="5"/>
  <c r="H28" i="5" s="1"/>
  <c r="H53" i="5" s="1"/>
  <c r="H56" i="5" s="1"/>
  <c r="H35" i="6"/>
  <c r="L54" i="2"/>
  <c r="J28" i="5"/>
  <c r="J53" i="5" s="1"/>
  <c r="J56" i="5" s="1"/>
  <c r="J91" i="5" s="1"/>
  <c r="J94" i="5" s="1"/>
  <c r="L35" i="6"/>
  <c r="D9" i="5"/>
  <c r="D28" i="5" s="1"/>
  <c r="D53" i="5" s="1"/>
  <c r="D56" i="5" s="1"/>
  <c r="D91" i="5" s="1"/>
  <c r="D94" i="5" s="1"/>
  <c r="J53" i="6"/>
  <c r="Q22" i="4"/>
  <c r="Q24" i="4" s="1"/>
  <c r="Q25" i="4" s="1"/>
  <c r="H91" i="5" l="1"/>
  <c r="H94" i="5" s="1"/>
  <c r="J58" i="2"/>
  <c r="U22" i="4"/>
  <c r="J96" i="1" l="1"/>
  <c r="N23" i="8" l="1"/>
  <c r="N25" i="8" s="1"/>
  <c r="N26" i="8" s="1"/>
  <c r="F96" i="1" s="1"/>
  <c r="R23" i="8" l="1"/>
  <c r="P24" i="8" l="1"/>
  <c r="P25" i="8" s="1"/>
  <c r="P26" i="8" s="1"/>
  <c r="F97" i="1" s="1"/>
  <c r="F98" i="1" s="1"/>
  <c r="R24" i="8" l="1"/>
  <c r="R25" i="8" l="1"/>
  <c r="R26" i="8" s="1"/>
  <c r="T24" i="8" l="1"/>
  <c r="V24" i="8" s="1"/>
  <c r="F33" i="6" s="1"/>
  <c r="F34" i="6" s="1"/>
  <c r="F35" i="6" s="1"/>
  <c r="T23" i="8"/>
  <c r="V23" i="8" s="1"/>
  <c r="V25" i="8" s="1"/>
  <c r="V26" i="8" s="1"/>
  <c r="F53" i="6"/>
  <c r="T25" i="8" l="1"/>
  <c r="T26" i="8" s="1"/>
  <c r="F99" i="1" s="1"/>
  <c r="F100" i="1" s="1"/>
  <c r="F101" i="1" s="1"/>
  <c r="J34" i="6"/>
  <c r="J35" i="6" s="1"/>
  <c r="S23" i="4"/>
  <c r="S24" i="4" s="1"/>
  <c r="S25" i="4" s="1"/>
  <c r="J97" i="1" s="1"/>
  <c r="J98" i="1" s="1"/>
  <c r="J100" i="1" s="1"/>
  <c r="J101" i="1" s="1"/>
  <c r="U23" i="4" l="1"/>
  <c r="U24" i="4" s="1"/>
  <c r="U25" i="4" s="1"/>
  <c r="J57" i="6"/>
  <c r="J55" i="6"/>
</calcChain>
</file>

<file path=xl/sharedStrings.xml><?xml version="1.0" encoding="utf-8"?>
<sst xmlns="http://schemas.openxmlformats.org/spreadsheetml/2006/main" count="440" uniqueCount="239">
  <si>
    <t>บริษัท จุฑานาวี จำกัด (มหาชน) และบริษัทย่อย</t>
  </si>
  <si>
    <t>งบแสดงฐานะการเงิน</t>
  </si>
  <si>
    <t xml:space="preserve">   งบการเงินรวม (บาท)</t>
  </si>
  <si>
    <t>งบการเงินเฉพาะกิจการ (บาท)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</si>
  <si>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</si>
  <si>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</si>
  <si>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</si>
  <si>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</si>
  <si>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</si>
  <si>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</si>
  <si>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</si>
  <si>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</si>
  <si>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</si>
  <si>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พัสดุคงเหลือ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</si>
  <si>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</si>
  <si>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</si>
  <si>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</si>
  <si>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7</t>
  </si>
  <si>
    <t>เงินลงทุนในบริษัทย่อย</t>
  </si>
  <si>
    <t>8</t>
  </si>
  <si>
    <t>เงินลงทุนระยะยาวอื่น</t>
  </si>
  <si>
    <t>9</t>
  </si>
  <si>
    <t>เรือเดินทะเลและอุปกรณ์</t>
  </si>
  <si>
    <t>10</t>
  </si>
  <si>
    <t>สินทรัพย์สิทธิการใช้</t>
  </si>
  <si>
    <t>11</t>
  </si>
  <si>
    <t>สินทรัพย์ไม่มีตัวตนอื่น</t>
  </si>
  <si>
    <t>12</t>
  </si>
  <si>
    <t>ลูกหนี้เงินชดใช้ค่าเสียหาย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</si>
  <si>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</si>
  <si>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</si>
  <si>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</si>
  <si>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</si>
  <si>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_____________________________________   กรรมการผู้จัดการ           _____________________________________   กรรมการ</t>
  </si>
  <si>
    <t xml:space="preserve">                    (  นายชเนศร์  เพ็ญชาติ  )</t>
  </si>
  <si>
    <t xml:space="preserve">                                        (  นายชนิตร  เพ็ญชาติ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</si>
  <si>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</si>
  <si>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</si>
  <si>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</si>
  <si>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</si>
  <si>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</si>
  <si>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</si>
  <si>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</si>
  <si>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13</t>
  </si>
  <si>
    <t>เงินกู้ยืมระยะยาวจากสถาบันการเงิน</t>
  </si>
  <si>
    <t>ส่วนที่ถึงกำหนดชำระภายใน 1 ปี</t>
  </si>
  <si>
    <t>14</t>
  </si>
  <si>
    <t>เงินกู้ยืมระยะยาวส่วนที่จัดเป็นหนี้สินหมุนเวียน</t>
  </si>
  <si>
    <t>หนี้สินตามสัญญาเช่า</t>
  </si>
  <si>
    <t>ส่วนที่ถึงกำหนดชำระภายใน 1  ปี</t>
  </si>
  <si>
    <t>เงินกู้ยืมระยะสั้นจากบุคคลและกิจการที่เกี่ยวข้องกัน</t>
  </si>
  <si>
    <t>5.2</t>
  </si>
  <si>
    <t>เงินกู้ยืมระยะสั้นจากบริษัทอื่น</t>
  </si>
  <si>
    <t>รวมหนี้สินหมุนเวียน</t>
  </si>
  <si>
    <t>หนี้สินไม่หมุนเวียน</t>
  </si>
  <si>
    <t>15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</si>
  <si>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</si>
  <si>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</t>
  </si>
  <si>
    <t>ผลประโยชน์พนักงาน</t>
  </si>
  <si>
    <t>16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</si>
  <si>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</si>
  <si>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</si>
  <si>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</si>
  <si>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</si>
  <si>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</si>
  <si>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</si>
  <si>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</si>
  <si>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422,213,796 หุ้น มูลค่าหุ้นละ 3 บาท</t>
  </si>
  <si>
    <t xml:space="preserve">     หุ้นบุริมสิทธิ 2,550,000 หุ้น มูลค่าหุ้นละ 3 บาท</t>
  </si>
  <si>
    <t>รวมทุนจดทะเบียน</t>
  </si>
  <si>
    <t>ทุนที่ชำระแล้ว</t>
  </si>
  <si>
    <t xml:space="preserve">     หุ้นสามัญ 422,210,411 หุ้น มูลค่าหุ้นละ 3 บาท</t>
  </si>
  <si>
    <t xml:space="preserve">     หุ้นสามัญ 316,022,847 หุ้น มูลค่าหุ้นละ 3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</si>
  <si>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</si>
  <si>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</si>
  <si>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</si>
  <si>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</si>
  <si>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</si>
  <si>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</si>
  <si>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</si>
  <si>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</si>
  <si>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</si>
  <si>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</si>
  <si>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</si>
  <si>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งบการเงินรวม (บาท)</t>
  </si>
  <si>
    <t>2564</t>
  </si>
  <si>
    <t>2563</t>
  </si>
  <si>
    <t>รายได้</t>
  </si>
  <si>
    <t>รายได้จากการให้บริการ</t>
  </si>
  <si>
    <t>รายได้จากการรับบริหารจัดการเรือ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</si>
  <si>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</si>
  <si>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</si>
  <si>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</si>
  <si>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</si>
  <si>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</si>
  <si>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</si>
  <si>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</si>
  <si>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</si>
  <si>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</si>
  <si>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 xml:space="preserve">ต้นทุนทางการเงิน </t>
  </si>
  <si>
    <t>ค่าใช้จ่ายภาษีเงินได้</t>
  </si>
  <si>
    <t>กำไร(ขาดทุน)เบ็ดเสร็จอื่น</t>
  </si>
  <si>
    <t>รายการที่จะไม่ถูกบันทึกในส่วนของกำไรหรือขาดทุน</t>
  </si>
  <si>
    <t xml:space="preserve">     ในภายหลัง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</si>
  <si>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</si>
  <si>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</si>
  <si>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</si>
  <si>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</si>
  <si>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</si>
  <si>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</si>
  <si>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กำไร(ขาดทุน)เบ็ดเสร็จอื่นสำหรับงวด- สุทธิจากภาษี</t>
  </si>
  <si>
    <t>กำไร(ขาดทุน)เบ็ดเสร็จรวมสำหรับงวด</t>
  </si>
  <si>
    <t>___________________________________  กรรมการผู้จัดการ               _________________________________  กรรมการ</t>
  </si>
  <si>
    <t xml:space="preserve">             (  นายชเนศร์  เพ็ญชาติ  ) </t>
  </si>
  <si>
    <t xml:space="preserve">                         (  นายชนิตร  เพ็ญชาติ  )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</si>
  <si>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</si>
  <si>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</si>
  <si>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</si>
  <si>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</si>
  <si>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</si>
  <si>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</si>
  <si>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หมายเหตุประกอบงบการเงินเป็นส่วนหนึ่งของงบการเงินนี้  </t>
  </si>
  <si>
    <t>กำไร(ขาดทุน)ก่อนต้นทุนทางการเงินและภาษีเงินได้</t>
  </si>
  <si>
    <t>กำไร(ขาดทุน)สำหรับงวด</t>
  </si>
  <si>
    <t>___________________________________  ประธานกรรมการ               _________________________________  กรรมการผู้จัดการ</t>
  </si>
  <si>
    <t xml:space="preserve">           ( พลเรือตรีชาโณ  เพ็ญชาติ  )</t>
  </si>
  <si>
    <t xml:space="preserve">                                ( นายชเนศร์  เพ็ญชาติ  ) 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</si>
  <si>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</si>
  <si>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</si>
  <si>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</si>
  <si>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ของส่วนของผู้ถือหุ้น</t>
  </si>
  <si>
    <t>ส่วนเกิน(ต่ำ)มูลค่าหุ้น</t>
  </si>
  <si>
    <t>ผลต่างจากการแปลงค่างบการเงิน</t>
  </si>
  <si>
    <t>รวมส่วนของผู้ถือหุ้นบริษัทใหญ่</t>
  </si>
  <si>
    <t>รวม</t>
  </si>
  <si>
    <t>หุ้นสามัญ</t>
  </si>
  <si>
    <t>หุ้นบุริมสิทธิ</t>
  </si>
  <si>
    <t>ยอดคงเหลือ ณ วันที่ 1 มกราคม 2563</t>
  </si>
  <si>
    <t>การเปลี่ยนแปลงในส่วนของผู้ถือหุ้น สำหรับงวด :</t>
  </si>
  <si>
    <t xml:space="preserve">          กำไร(ขาดทุน)สำหรับงวด </t>
  </si>
  <si>
    <t xml:space="preserve">          กำไร(ขาดทุน)เบ็ดเสร็จอื่นสำหรับงวด </t>
  </si>
  <si>
    <t xml:space="preserve">          กำไร(ขาดทุน)เบ็ดเสร็จรวมสำหรับงวด</t>
  </si>
  <si>
    <t>ยอดคงเหลือ ณ วันที่ 1 มกราคม 2564</t>
  </si>
  <si>
    <t xml:space="preserve">          รับชำระค่าหุ้นเพิ่มทุน</t>
  </si>
  <si>
    <t>_____________________________________   กรรมการผู้จัดการ</t>
  </si>
  <si>
    <t>________________________________________  กรรมการ</t>
  </si>
  <si>
    <t xml:space="preserve">                 (  นายชเนศร์  เพ็ญชาติ  ) </t>
  </si>
  <si>
    <t xml:space="preserve">                     (  นายชนิตร  เพ็ญชาติ  )</t>
  </si>
  <si>
    <t>งบแสดงการเปลี่ยนแปลงส่วนของผู้ถือหุ้น (ต่อ)</t>
  </si>
  <si>
    <t xml:space="preserve">           (  นายชเนศร์  เพ็ญชาติ  ) </t>
  </si>
  <si>
    <t xml:space="preserve">                  (  นายชนิตร  เพ็ญชาติ  )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</si>
  <si>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</si>
  <si>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</si>
  <si>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</si>
  <si>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 xml:space="preserve">  จากกิจกรรมดำเนินงาน</t>
  </si>
  <si>
    <t>ค่าเสื่อมราคา</t>
  </si>
  <si>
    <t>รายจ่ายจากการซ่อมแซมเรือครั้งใหญ่ตัดบัญชี</t>
  </si>
  <si>
    <t>โปรแกรมคอมพิวเตอร์ตัดจำหน่าย</t>
  </si>
  <si>
    <t>ตัดจำหน่ายสินทรัพย์สิทธิการใช้</t>
  </si>
  <si>
    <t xml:space="preserve">(กำไร)ขาดทุนจากการขายอุปกรณ์ </t>
  </si>
  <si>
    <t xml:space="preserve">          ผลประโยชน์พนักงาน</t>
  </si>
  <si>
    <t>ทรัพย์สินตัดบัญชี</t>
  </si>
  <si>
    <t>ส่วนแบ่ง(กำไร)ขาดทุนจากเงินลงทุนในบริษัทร่วม</t>
  </si>
  <si>
    <t xml:space="preserve">          ตามวิธีส่วนได้เสีย</t>
  </si>
  <si>
    <t>(กำไร)ขาดทุนจากอัตราแลกเปลี่ยนที่ยังไม่เกิดขึ้นจริง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</si>
  <si>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</si>
  <si>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</si>
  <si>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</si>
  <si>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</si>
  <si>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</si>
  <si>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สินทรัพย์จากการดำเนินงาน (เพิ่มขึ้น) ลดลง</t>
  </si>
  <si>
    <t>สินทรัพย์จากการดำเนินงาน(เพิ่มขึ้น) ลดลง</t>
  </si>
  <si>
    <t>หนี้สินจากการดำเนินงาน เพิ่มขึ้น (ลดลง)</t>
  </si>
  <si>
    <t>จ่ายชำระประมาณการหนี้สินไม่หมุนเวียนสำหรับ</t>
  </si>
  <si>
    <t>หนี้สินจากการดำเนินงานเพิ่มขึ้น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</si>
  <si>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</si>
  <si>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</si>
  <si>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</si>
  <si>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</si>
  <si>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___________________________________  กรรมการผู้จัดการ</t>
  </si>
  <si>
    <t>_________________________________  กรรมการ</t>
  </si>
  <si>
    <t xml:space="preserve">              (  นายชเนศร์  เพ็ญชาติ  ) </t>
  </si>
  <si>
    <t xml:space="preserve">               (  นายชนิตร  เพ็ญชาติ  )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</si>
  <si>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</si>
  <si>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</si>
  <si>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</si>
  <si>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เงินสดรับคืนจากเงินกู้ยืมระยะสั้นจากกิจการที่เกี่ยวข้องกัน</t>
  </si>
  <si>
    <t xml:space="preserve">เงินสดรับจากการขายเรือเดินทะเลและอุปกรณ์ </t>
  </si>
  <si>
    <t xml:space="preserve">เงินสดจ่ายซื้อเรือเดินทะเลและอุปกรณ์ 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</si>
  <si>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</si>
  <si>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</si>
  <si>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</si>
  <si>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</si>
  <si>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</si>
  <si>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 จากสถาบันการเงินเพิ่มขึ้น(ลดลง)</t>
  </si>
  <si>
    <t>รับเงินกู้ยืมระยะสั้นจากบุคคลและกิจการที่เกี่ยวข้องกัน</t>
  </si>
  <si>
    <t>จ่ายชำระเงินกู้ยืมระยะสั้นจากบุคคลและกิจการ</t>
  </si>
  <si>
    <t xml:space="preserve">         ที่เกี่ยวข้องกัน</t>
  </si>
  <si>
    <t>เงินสดจ่ายเพื่อเงินกู้ยืมระยะยาวจากสถาบันการเงิน</t>
  </si>
  <si>
    <t>เงินสดจ่ายตามสัญญาเช่า</t>
  </si>
  <si>
    <t>รับเงินเพิ่มทุน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</si>
  <si>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</si>
  <si>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</si>
  <si>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</si>
  <si>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</si>
  <si>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ปรับปรุงผลกระทบจากอัตราแลกเปลี่ยน</t>
  </si>
  <si>
    <t>ข้อมูลกระแสเงินสดเปิดเผยเพิ่มเติม</t>
  </si>
  <si>
    <t>รายการที่มิใช่เงินสดประกอบด้วย</t>
  </si>
  <si>
    <t>โอนค่าเช่าค้างจ่ายเป็นหนี้สินตามสัญญาเช่า</t>
  </si>
  <si>
    <t>- 3 -</t>
  </si>
  <si>
    <t>21</t>
  </si>
  <si>
    <t>18</t>
  </si>
  <si>
    <t>22</t>
  </si>
  <si>
    <t>ณ วันที่ 30 กันยายน 2564</t>
  </si>
  <si>
    <t>สำหรับงวดสามเดือน สิ้นสุดวันที่ 30 กันยายน 2564</t>
  </si>
  <si>
    <t>สำหรับงวดเก้าเดือน สิ้นสุดวันที่ 30 กันยายน  2564</t>
  </si>
  <si>
    <t>สำหรับงวดเก้าเดือน 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</si>
  <si>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</si>
  <si>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</si>
  <si>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</si>
  <si>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บันทึกสินทรัพย์สิทธิการใช้เพิ่มในระหว่างงวด</t>
  </si>
  <si>
    <t>โอนผลประโยชน์พนักงานที่ครบกำหนดเป็นค่าใช้จ่ายค้างจ่าย</t>
  </si>
  <si>
    <t>โอนผลประโยชน์พนักงานที่จ่ายจากค่าใช้จ่ายค้างจ่าย</t>
  </si>
  <si>
    <t>เงินสดจ่ายเงินลงทุนในบริษัทย่อย</t>
  </si>
  <si>
    <t>เงินรับล่วงหน้าค่าหุ้น</t>
  </si>
  <si>
    <t>17.1</t>
  </si>
  <si>
    <t>17.2</t>
  </si>
  <si>
    <t>หนี้สินตัดบัญชี</t>
  </si>
  <si>
    <t>ส่วนต่ำมูลค่าหุ้นสามัญ</t>
  </si>
  <si>
    <t>กำไร(ขาดทุน)ต่อหุ้น</t>
  </si>
  <si>
    <t xml:space="preserve">กำไร(ขาดทุน)ต่อหุ้นขั้นพื้นฐานส่วนที่เป็นของ </t>
  </si>
  <si>
    <t xml:space="preserve">บริษัทใหญ่   </t>
  </si>
  <si>
    <t xml:space="preserve">กำไร(ขาดทุน)ต่อหุ้นขั้นพื้นฐานส่วนที่เป็นของ  </t>
  </si>
  <si>
    <t xml:space="preserve">บริษัทใหญ่  </t>
  </si>
  <si>
    <t>โอนเงินเบิกเกินบัญชีธนาคารและดอกเบี้ยเป็นเงินกู้ยืมระยะยาว</t>
  </si>
  <si>
    <t xml:space="preserve">  จากสถาบันการเงิน</t>
  </si>
  <si>
    <t>กำไร(ขาดทุน)ก่อนภาษีเงินได้</t>
  </si>
  <si>
    <t>จัดสรรแล้ว
สำรองตามกฏหมาย</t>
  </si>
  <si>
    <t>รายการปรับปรุงกระทบกำไร(ขาดทุน)เป็นเงินสดรับ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</si>
</sst>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[$-187041E]d\ mmmm\ yyyy;@"/>
    <numFmt numFmtId="166" formatCode="#,##0.0;\-#,##0.0"/>
    <numFmt numFmtId="167" formatCode="#,##0.00_);[Black]\(#,##0.00\)"/>
    <numFmt numFmtId="168" formatCode="#,##0.00000_);\(#,##0.00000\)"/>
    <numFmt numFmtId="169" formatCode="_(* #,##0.0000_);_(* \(#,##0.0000\);_(* &quot;-&quot;??_);_(@_)"/>
    <numFmt numFmtId="170" formatCode="_(* #,##0_);_(* \(#,##0\);_(* &quot;-&quot;??_);_(@_)"/>
    <numFmt numFmtId="171" formatCode="#,##0.00\ ;\(#,##0.00\)"/>
    <numFmt numFmtId="172" formatCode="_(* #,##0.00_);_(* \(#,##0.00\);_(* \-??_);_(@_)"/>
  </numFmts>
  <fonts count="24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5"/>
      <color indexed="10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sz val="15"/>
      <name val="Cordia New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u/>
      <sz val="15"/>
      <name val="Angsana New"/>
      <family val="1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vertAlign val="superscript"/>
      <sz val="15"/>
      <color theme="1"/>
      <name val="Angsana New"/>
      <family val="1"/>
    </font>
    <font>
      <b/>
      <sz val="14"/>
      <name val="Angsana New"/>
      <family val="1"/>
    </font>
    <font>
      <sz val="15"/>
      <color theme="4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16" fillId="0" borderId="0"/>
    <xf numFmtId="0" fontId="14" fillId="0" borderId="0"/>
    <xf numFmtId="43" fontId="6" fillId="0" borderId="0" applyFill="0" applyBorder="0" applyAlignment="0" applyProtection="0"/>
    <xf numFmtId="0" fontId="1" fillId="0" borderId="0"/>
    <xf numFmtId="0" fontId="17" fillId="0" borderId="0"/>
    <xf numFmtId="39" fontId="13" fillId="0" borderId="0"/>
    <xf numFmtId="39" fontId="7" fillId="0" borderId="0"/>
    <xf numFmtId="39" fontId="7" fillId="0" borderId="0"/>
    <xf numFmtId="0" fontId="12" fillId="0" borderId="0"/>
  </cellStyleXfs>
  <cellXfs count="274">
    <xf numFmtId="0" fontId="0" fillId="0" borderId="0" xfId="0"/>
    <xf numFmtId="37" fontId="3" fillId="0" borderId="0" xfId="7" applyNumberFormat="1" applyFont="1"/>
    <xf numFmtId="37" fontId="4" fillId="0" borderId="0" xfId="7" applyNumberFormat="1" applyFont="1"/>
    <xf numFmtId="37" fontId="2" fillId="0" borderId="0" xfId="7" applyNumberFormat="1" applyFont="1"/>
    <xf numFmtId="0" fontId="5" fillId="0" borderId="0" xfId="0" applyFont="1" applyAlignment="1">
      <alignment horizontal="center" vertical="center"/>
    </xf>
    <xf numFmtId="43" fontId="2" fillId="0" borderId="0" xfId="1" applyNumberFormat="1" applyFont="1" applyFill="1" applyBorder="1"/>
    <xf numFmtId="39" fontId="3" fillId="0" borderId="0" xfId="6" applyNumberFormat="1" applyFont="1" applyFill="1" applyBorder="1"/>
    <xf numFmtId="39" fontId="3" fillId="0" borderId="0" xfId="1" applyNumberFormat="1" applyFont="1" applyFill="1" applyBorder="1"/>
    <xf numFmtId="39" fontId="4" fillId="0" borderId="0" xfId="0" applyNumberFormat="1" applyFont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39" fontId="3" fillId="0" borderId="0" xfId="7" applyNumberFormat="1" applyFont="1" applyAlignment="1">
      <alignment horizontal="center"/>
    </xf>
    <xf numFmtId="165" fontId="5" fillId="0" borderId="1" xfId="7" quotePrefix="1" applyNumberFormat="1" applyFont="1" applyBorder="1" applyAlignment="1">
      <alignment horizontal="center"/>
    </xf>
    <xf numFmtId="39" fontId="2" fillId="0" borderId="0" xfId="7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7" quotePrefix="1" applyNumberFormat="1" applyFont="1" applyAlignment="1">
      <alignment horizontal="center"/>
    </xf>
    <xf numFmtId="43" fontId="3" fillId="0" borderId="0" xfId="1" applyNumberFormat="1" applyFont="1" applyFill="1"/>
    <xf numFmtId="39" fontId="3" fillId="0" borderId="0" xfId="7" applyNumberFormat="1" applyFont="1"/>
    <xf numFmtId="39" fontId="3" fillId="0" borderId="0" xfId="6" applyNumberFormat="1" applyFont="1" applyFill="1"/>
    <xf numFmtId="39" fontId="3" fillId="0" borderId="0" xfId="1" applyNumberFormat="1" applyFont="1" applyFill="1"/>
    <xf numFmtId="37" fontId="3" fillId="0" borderId="0" xfId="0" applyNumberFormat="1" applyFont="1"/>
    <xf numFmtId="37" fontId="3" fillId="0" borderId="0" xfId="7" quotePrefix="1" applyNumberFormat="1" applyFont="1" applyAlignment="1">
      <alignment horizontal="center"/>
    </xf>
    <xf numFmtId="43" fontId="3" fillId="0" borderId="0" xfId="1" applyNumberFormat="1" applyFont="1" applyFill="1" applyAlignment="1">
      <alignment horizontal="right"/>
    </xf>
    <xf numFmtId="43" fontId="3" fillId="0" borderId="0" xfId="1" quotePrefix="1" applyNumberFormat="1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center"/>
    </xf>
    <xf numFmtId="43" fontId="3" fillId="0" borderId="0" xfId="7" applyNumberFormat="1" applyFont="1"/>
    <xf numFmtId="43" fontId="3" fillId="0" borderId="0" xfId="6" applyFont="1" applyFill="1" applyAlignment="1">
      <alignment horizontal="right"/>
    </xf>
    <xf numFmtId="43" fontId="18" fillId="0" borderId="0" xfId="1" applyNumberFormat="1" applyFont="1" applyFill="1"/>
    <xf numFmtId="43" fontId="3" fillId="0" borderId="3" xfId="1" applyNumberFormat="1" applyFont="1" applyFill="1" applyBorder="1" applyAlignment="1">
      <alignment horizontal="right"/>
    </xf>
    <xf numFmtId="39" fontId="3" fillId="0" borderId="0" xfId="6" applyNumberFormat="1" applyFont="1" applyFill="1" applyBorder="1" applyAlignment="1">
      <alignment horizontal="right"/>
    </xf>
    <xf numFmtId="39" fontId="3" fillId="0" borderId="0" xfId="1" applyNumberFormat="1" applyFont="1" applyFill="1" applyBorder="1" applyAlignment="1">
      <alignment horizontal="right"/>
    </xf>
    <xf numFmtId="37" fontId="3" fillId="0" borderId="0" xfId="10" applyNumberFormat="1" applyFont="1"/>
    <xf numFmtId="39" fontId="3" fillId="0" borderId="0" xfId="10" applyFont="1"/>
    <xf numFmtId="39" fontId="3" fillId="0" borderId="0" xfId="0" applyNumberFormat="1" applyFont="1"/>
    <xf numFmtId="37" fontId="3" fillId="0" borderId="0" xfId="10" applyNumberFormat="1" applyFont="1" applyAlignment="1">
      <alignment horizontal="left"/>
    </xf>
    <xf numFmtId="39" fontId="3" fillId="0" borderId="0" xfId="10" applyFont="1" applyAlignment="1">
      <alignment horizontal="left"/>
    </xf>
    <xf numFmtId="39" fontId="2" fillId="0" borderId="0" xfId="1" applyNumberFormat="1" applyFont="1" applyFill="1" applyBorder="1" applyAlignment="1">
      <alignment horizontal="center"/>
    </xf>
    <xf numFmtId="165" fontId="3" fillId="0" borderId="0" xfId="7" applyNumberFormat="1" applyFont="1" applyAlignment="1">
      <alignment horizontal="center"/>
    </xf>
    <xf numFmtId="165" fontId="2" fillId="0" borderId="0" xfId="7" applyNumberFormat="1" applyFont="1" applyAlignment="1">
      <alignment horizontal="center"/>
    </xf>
    <xf numFmtId="43" fontId="3" fillId="0" borderId="0" xfId="1" applyNumberFormat="1" applyFont="1" applyFill="1" applyBorder="1"/>
    <xf numFmtId="164" fontId="3" fillId="0" borderId="0" xfId="1" applyFont="1" applyFill="1"/>
    <xf numFmtId="43" fontId="3" fillId="0" borderId="0" xfId="7" applyNumberFormat="1" applyFont="1" applyAlignment="1">
      <alignment horizontal="center"/>
    </xf>
    <xf numFmtId="166" fontId="3" fillId="0" borderId="0" xfId="7" quotePrefix="1" applyNumberFormat="1" applyFont="1" applyAlignment="1">
      <alignment horizontal="center"/>
    </xf>
    <xf numFmtId="164" fontId="3" fillId="0" borderId="0" xfId="1" applyFont="1" applyFill="1" applyAlignment="1">
      <alignment horizontal="right"/>
    </xf>
    <xf numFmtId="167" fontId="3" fillId="0" borderId="0" xfId="3" applyNumberFormat="1" applyFont="1" applyAlignment="1">
      <alignment horizontal="left"/>
    </xf>
    <xf numFmtId="167" fontId="3" fillId="0" borderId="0" xfId="10" applyNumberFormat="1" applyFont="1"/>
    <xf numFmtId="167" fontId="3" fillId="0" borderId="0" xfId="0" applyNumberFormat="1" applyFont="1"/>
    <xf numFmtId="43" fontId="3" fillId="0" borderId="1" xfId="7" applyNumberFormat="1" applyFont="1" applyBorder="1"/>
    <xf numFmtId="43" fontId="3" fillId="0" borderId="1" xfId="1" applyNumberFormat="1" applyFont="1" applyFill="1" applyBorder="1" applyAlignment="1">
      <alignment horizontal="right"/>
    </xf>
    <xf numFmtId="164" fontId="3" fillId="0" borderId="1" xfId="1" applyFont="1" applyFill="1" applyBorder="1" applyAlignment="1">
      <alignment horizontal="right"/>
    </xf>
    <xf numFmtId="39" fontId="3" fillId="0" borderId="0" xfId="1" applyNumberFormat="1" applyFont="1" applyFill="1" applyAlignment="1">
      <alignment horizontal="right"/>
    </xf>
    <xf numFmtId="37" fontId="3" fillId="0" borderId="0" xfId="7" quotePrefix="1" applyNumberFormat="1" applyFont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3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Alignment="1">
      <alignment horizontal="left"/>
    </xf>
    <xf numFmtId="43" fontId="3" fillId="0" borderId="0" xfId="6" applyFont="1" applyFill="1" applyBorder="1"/>
    <xf numFmtId="43" fontId="3" fillId="0" borderId="0" xfId="6" applyFont="1" applyFill="1"/>
    <xf numFmtId="37" fontId="3" fillId="0" borderId="0" xfId="7" quotePrefix="1" applyNumberFormat="1" applyFont="1" applyAlignment="1">
      <alignment horizontal="center" shrinkToFit="1"/>
    </xf>
    <xf numFmtId="43" fontId="3" fillId="0" borderId="0" xfId="1" quotePrefix="1" applyNumberFormat="1" applyFont="1" applyFill="1" applyAlignment="1">
      <alignment horizontal="center" shrinkToFit="1"/>
    </xf>
    <xf numFmtId="164" fontId="3" fillId="0" borderId="0" xfId="1" applyFont="1" applyFill="1" applyBorder="1" applyAlignment="1">
      <alignment horizontal="right"/>
    </xf>
    <xf numFmtId="168" fontId="3" fillId="0" borderId="0" xfId="7" applyNumberFormat="1" applyFont="1"/>
    <xf numFmtId="164" fontId="2" fillId="0" borderId="0" xfId="1" applyFont="1" applyFill="1" applyAlignment="1" applyProtection="1">
      <alignment horizontal="center"/>
    </xf>
    <xf numFmtId="39" fontId="2" fillId="0" borderId="0" xfId="6" applyNumberFormat="1" applyFont="1" applyFill="1"/>
    <xf numFmtId="164" fontId="2" fillId="0" borderId="2" xfId="1" quotePrefix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43" fontId="3" fillId="0" borderId="4" xfId="1" applyNumberFormat="1" applyFont="1" applyFill="1" applyBorder="1" applyAlignment="1">
      <alignment horizontal="right"/>
    </xf>
    <xf numFmtId="43" fontId="19" fillId="0" borderId="1" xfId="1" applyNumberFormat="1" applyFont="1" applyFill="1" applyBorder="1" applyAlignment="1">
      <alignment horizontal="right"/>
    </xf>
    <xf numFmtId="164" fontId="2" fillId="0" borderId="0" xfId="1" quotePrefix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/>
    <xf numFmtId="43" fontId="18" fillId="0" borderId="0" xfId="0" applyNumberFormat="1" applyFont="1"/>
    <xf numFmtId="43" fontId="2" fillId="0" borderId="0" xfId="0" applyNumberFormat="1" applyFont="1" applyAlignment="1">
      <alignment horizontal="center"/>
    </xf>
    <xf numFmtId="43" fontId="20" fillId="0" borderId="4" xfId="0" applyNumberFormat="1" applyFont="1" applyBorder="1"/>
    <xf numFmtId="43" fontId="2" fillId="0" borderId="4" xfId="0" applyNumberFormat="1" applyFont="1" applyBorder="1" applyAlignment="1">
      <alignment horizontal="center"/>
    </xf>
    <xf numFmtId="43" fontId="20" fillId="0" borderId="0" xfId="0" applyNumberFormat="1" applyFont="1"/>
    <xf numFmtId="43" fontId="2" fillId="0" borderId="0" xfId="12" applyNumberFormat="1" applyFont="1"/>
    <xf numFmtId="43" fontId="18" fillId="0" borderId="4" xfId="1" applyNumberFormat="1" applyFont="1" applyFill="1" applyBorder="1" applyAlignment="1"/>
    <xf numFmtId="43" fontId="18" fillId="0" borderId="0" xfId="1" applyNumberFormat="1" applyFont="1" applyFill="1" applyBorder="1" applyAlignment="1"/>
    <xf numFmtId="43" fontId="4" fillId="0" borderId="0" xfId="12" applyNumberFormat="1" applyFont="1"/>
    <xf numFmtId="43" fontId="3" fillId="0" borderId="0" xfId="9" applyNumberFormat="1" applyFont="1"/>
    <xf numFmtId="43" fontId="3" fillId="0" borderId="0" xfId="12" applyNumberFormat="1" applyFont="1"/>
    <xf numFmtId="43" fontId="3" fillId="0" borderId="2" xfId="5" applyNumberFormat="1" applyFont="1" applyBorder="1"/>
    <xf numFmtId="43" fontId="3" fillId="0" borderId="3" xfId="5" applyNumberFormat="1" applyFont="1" applyBorder="1"/>
    <xf numFmtId="43" fontId="21" fillId="0" borderId="0" xfId="1" applyNumberFormat="1" applyFont="1" applyFill="1" applyAlignment="1"/>
    <xf numFmtId="43" fontId="3" fillId="0" borderId="0" xfId="0" applyNumberFormat="1" applyFont="1"/>
    <xf numFmtId="43" fontId="3" fillId="0" borderId="0" xfId="10" applyNumberFormat="1" applyFont="1"/>
    <xf numFmtId="43" fontId="2" fillId="0" borderId="0" xfId="7" applyNumberFormat="1" applyFont="1"/>
    <xf numFmtId="43" fontId="20" fillId="0" borderId="0" xfId="0" quotePrefix="1" applyNumberFormat="1" applyFont="1"/>
    <xf numFmtId="164" fontId="18" fillId="0" borderId="4" xfId="1" applyFont="1" applyFill="1" applyBorder="1" applyAlignment="1"/>
    <xf numFmtId="164" fontId="18" fillId="0" borderId="0" xfId="1" applyFont="1" applyFill="1" applyBorder="1" applyAlignment="1"/>
    <xf numFmtId="43" fontId="18" fillId="0" borderId="0" xfId="1" applyNumberFormat="1" applyFont="1" applyFill="1" applyAlignment="1"/>
    <xf numFmtId="43" fontId="18" fillId="0" borderId="0" xfId="0" quotePrefix="1" applyNumberFormat="1" applyFont="1" applyAlignment="1">
      <alignment horizontal="left"/>
    </xf>
    <xf numFmtId="43" fontId="18" fillId="0" borderId="1" xfId="1" applyNumberFormat="1" applyFont="1" applyFill="1" applyBorder="1" applyAlignment="1"/>
    <xf numFmtId="43" fontId="18" fillId="0" borderId="0" xfId="10" applyNumberFormat="1" applyFont="1" applyAlignment="1">
      <alignment horizontal="left"/>
    </xf>
    <xf numFmtId="164" fontId="2" fillId="0" borderId="0" xfId="1" applyFont="1" applyFill="1"/>
    <xf numFmtId="164" fontId="2" fillId="0" borderId="4" xfId="1" applyFont="1" applyFill="1" applyBorder="1" applyAlignment="1">
      <alignment horizontal="center"/>
    </xf>
    <xf numFmtId="164" fontId="11" fillId="0" borderId="0" xfId="1" applyFont="1" applyFill="1" applyAlignment="1">
      <alignment horizontal="center"/>
    </xf>
    <xf numFmtId="164" fontId="3" fillId="0" borderId="4" xfId="1" applyFont="1" applyFill="1" applyBorder="1" applyAlignment="1">
      <alignment horizontal="right"/>
    </xf>
    <xf numFmtId="164" fontId="3" fillId="0" borderId="0" xfId="1" quotePrefix="1" applyFont="1" applyFill="1" applyAlignment="1">
      <alignment horizontal="right"/>
    </xf>
    <xf numFmtId="170" fontId="3" fillId="0" borderId="0" xfId="1" applyNumberFormat="1" applyFont="1" applyFill="1"/>
    <xf numFmtId="43" fontId="3" fillId="0" borderId="5" xfId="1" applyNumberFormat="1" applyFont="1" applyFill="1" applyBorder="1" applyAlignment="1">
      <alignment horizontal="right"/>
    </xf>
    <xf numFmtId="37" fontId="3" fillId="0" borderId="0" xfId="7" quotePrefix="1" applyNumberFormat="1" applyFont="1"/>
    <xf numFmtId="37" fontId="3" fillId="0" borderId="0" xfId="10" applyNumberFormat="1" applyFont="1" applyFill="1"/>
    <xf numFmtId="43" fontId="2" fillId="0" borderId="0" xfId="2" applyFont="1" applyFill="1" applyAlignment="1" applyProtection="1">
      <alignment horizontal="center"/>
    </xf>
    <xf numFmtId="43" fontId="2" fillId="0" borderId="2" xfId="2" quotePrefix="1" applyFont="1" applyFill="1" applyBorder="1" applyAlignment="1">
      <alignment horizontal="center"/>
    </xf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2" xfId="2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center"/>
    </xf>
    <xf numFmtId="43" fontId="3" fillId="0" borderId="1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19" fillId="0" borderId="1" xfId="2" applyFont="1" applyFill="1" applyBorder="1" applyAlignment="1">
      <alignment horizontal="right"/>
    </xf>
    <xf numFmtId="171" fontId="3" fillId="0" borderId="1" xfId="2" applyNumberFormat="1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39" fontId="3" fillId="0" borderId="0" xfId="2" applyNumberFormat="1" applyFont="1" applyFill="1"/>
    <xf numFmtId="43" fontId="2" fillId="0" borderId="0" xfId="2" quotePrefix="1" applyFont="1" applyFill="1" applyBorder="1" applyAlignment="1">
      <alignment horizontal="center"/>
    </xf>
    <xf numFmtId="3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/>
    <xf numFmtId="43" fontId="3" fillId="0" borderId="0" xfId="7" applyNumberFormat="1" applyFont="1" applyFill="1"/>
    <xf numFmtId="43" fontId="3" fillId="0" borderId="0" xfId="0" applyNumberFormat="1" applyFont="1" applyFill="1"/>
    <xf numFmtId="43" fontId="18" fillId="0" borderId="0" xfId="2" applyFont="1" applyFill="1" applyBorder="1" applyAlignment="1"/>
    <xf numFmtId="37" fontId="3" fillId="0" borderId="0" xfId="7" applyNumberFormat="1" applyFont="1" applyFill="1" applyAlignment="1">
      <alignment horizontal="center"/>
    </xf>
    <xf numFmtId="37" fontId="3" fillId="0" borderId="0" xfId="7" applyNumberFormat="1" applyFont="1" applyFill="1"/>
    <xf numFmtId="37" fontId="2" fillId="0" borderId="0" xfId="7" applyNumberFormat="1" applyFont="1" applyFill="1"/>
    <xf numFmtId="37" fontId="10" fillId="0" borderId="0" xfId="7" applyNumberFormat="1" applyFont="1" applyFill="1"/>
    <xf numFmtId="37" fontId="4" fillId="0" borderId="0" xfId="7" applyNumberFormat="1" applyFont="1" applyFill="1"/>
    <xf numFmtId="0" fontId="5" fillId="0" borderId="0" xfId="0" applyFont="1" applyFill="1" applyAlignment="1">
      <alignment horizontal="center"/>
    </xf>
    <xf numFmtId="37" fontId="2" fillId="0" borderId="0" xfId="10" quotePrefix="1" applyNumberFormat="1" applyFont="1" applyFill="1" applyAlignment="1">
      <alignment horizontal="center"/>
    </xf>
    <xf numFmtId="37" fontId="2" fillId="0" borderId="0" xfId="10" applyNumberFormat="1" applyFont="1" applyFill="1" applyAlignment="1">
      <alignment horizontal="center"/>
    </xf>
    <xf numFmtId="39" fontId="2" fillId="0" borderId="0" xfId="10" applyFont="1" applyFill="1" applyAlignment="1">
      <alignment horizontal="center"/>
    </xf>
    <xf numFmtId="39" fontId="2" fillId="0" borderId="4" xfId="7" applyNumberFormat="1" applyFont="1" applyFill="1" applyBorder="1" applyAlignment="1">
      <alignment horizontal="center"/>
    </xf>
    <xf numFmtId="39" fontId="11" fillId="0" borderId="0" xfId="7" applyNumberFormat="1" applyFont="1" applyFill="1" applyAlignment="1">
      <alignment horizontal="center"/>
    </xf>
    <xf numFmtId="37" fontId="2" fillId="0" borderId="0" xfId="0" applyNumberFormat="1" applyFont="1" applyFill="1"/>
    <xf numFmtId="39" fontId="3" fillId="0" borderId="0" xfId="7" applyNumberFormat="1" applyFont="1" applyFill="1"/>
    <xf numFmtId="37" fontId="3" fillId="0" borderId="0" xfId="0" applyNumberFormat="1" applyFont="1" applyFill="1"/>
    <xf numFmtId="37" fontId="3" fillId="0" borderId="0" xfId="7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39" fontId="2" fillId="0" borderId="0" xfId="0" applyNumberFormat="1" applyFont="1" applyFill="1"/>
    <xf numFmtId="37" fontId="18" fillId="0" borderId="0" xfId="0" applyNumberFormat="1" applyFont="1" applyFill="1" applyAlignment="1">
      <alignment vertical="top"/>
    </xf>
    <xf numFmtId="37" fontId="2" fillId="0" borderId="0" xfId="7" applyNumberFormat="1" applyFont="1" applyFill="1" applyAlignment="1">
      <alignment horizontal="left"/>
    </xf>
    <xf numFmtId="37" fontId="3" fillId="0" borderId="0" xfId="10" applyNumberFormat="1" applyFont="1" applyFill="1" applyAlignment="1">
      <alignment horizontal="left"/>
    </xf>
    <xf numFmtId="39" fontId="3" fillId="0" borderId="0" xfId="10" applyFont="1" applyFill="1"/>
    <xf numFmtId="39" fontId="3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39" fontId="2" fillId="0" borderId="0" xfId="7" applyNumberFormat="1" applyFont="1" applyFill="1" applyAlignment="1">
      <alignment horizontal="center"/>
    </xf>
    <xf numFmtId="37" fontId="3" fillId="0" borderId="0" xfId="7" quotePrefix="1" applyNumberFormat="1" applyFont="1" applyFill="1" applyAlignment="1">
      <alignment horizontal="left"/>
    </xf>
    <xf numFmtId="37" fontId="3" fillId="0" borderId="0" xfId="7" applyNumberFormat="1" applyFont="1" applyFill="1" applyAlignment="1">
      <alignment horizontal="left"/>
    </xf>
    <xf numFmtId="37" fontId="20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/>
    <xf numFmtId="37" fontId="3" fillId="0" borderId="0" xfId="11" applyNumberFormat="1" applyFont="1" applyFill="1" applyAlignment="1">
      <alignment horizontal="left"/>
    </xf>
    <xf numFmtId="172" fontId="3" fillId="0" borderId="0" xfId="1" applyNumberFormat="1" applyFont="1" applyFill="1"/>
    <xf numFmtId="43" fontId="3" fillId="0" borderId="0" xfId="7" quotePrefix="1" applyNumberFormat="1" applyFont="1" applyAlignment="1">
      <alignment horizontal="center"/>
    </xf>
    <xf numFmtId="169" fontId="3" fillId="0" borderId="0" xfId="4" applyNumberFormat="1" applyFont="1" applyFill="1"/>
    <xf numFmtId="0" fontId="5" fillId="0" borderId="0" xfId="4" applyFont="1" applyFill="1" applyAlignment="1">
      <alignment horizontal="center" vertical="center"/>
    </xf>
    <xf numFmtId="37" fontId="2" fillId="0" borderId="0" xfId="4" applyNumberFormat="1" applyFont="1" applyFill="1"/>
    <xf numFmtId="37" fontId="3" fillId="0" borderId="0" xfId="4" applyNumberFormat="1" applyFont="1" applyFill="1"/>
    <xf numFmtId="37" fontId="3" fillId="0" borderId="0" xfId="4" quotePrefix="1" applyNumberFormat="1" applyFont="1" applyFill="1" applyAlignment="1">
      <alignment horizontal="left"/>
    </xf>
    <xf numFmtId="172" fontId="18" fillId="0" borderId="0" xfId="8" applyNumberFormat="1" applyFont="1" applyFill="1"/>
    <xf numFmtId="167" fontId="2" fillId="0" borderId="0" xfId="4" applyNumberFormat="1" applyFont="1" applyFill="1"/>
    <xf numFmtId="167" fontId="3" fillId="0" borderId="0" xfId="4" applyNumberFormat="1" applyFont="1" applyFill="1"/>
    <xf numFmtId="39" fontId="2" fillId="0" borderId="0" xfId="4" applyNumberFormat="1" applyFont="1" applyFill="1"/>
    <xf numFmtId="37" fontId="18" fillId="0" borderId="0" xfId="4" applyNumberFormat="1" applyFont="1" applyFill="1" applyAlignment="1">
      <alignment vertical="top"/>
    </xf>
    <xf numFmtId="39" fontId="3" fillId="0" borderId="0" xfId="4" applyNumberFormat="1" applyFont="1" applyFill="1"/>
    <xf numFmtId="37" fontId="20" fillId="0" borderId="0" xfId="4" applyNumberFormat="1" applyFont="1" applyFill="1" applyAlignment="1">
      <alignment vertical="top"/>
    </xf>
    <xf numFmtId="37" fontId="3" fillId="0" borderId="0" xfId="4" applyNumberFormat="1" applyFont="1" applyFill="1" applyAlignment="1">
      <alignment horizontal="center"/>
    </xf>
    <xf numFmtId="43" fontId="18" fillId="0" borderId="0" xfId="0" applyNumberFormat="1" applyFont="1" applyFill="1"/>
    <xf numFmtId="43" fontId="20" fillId="0" borderId="0" xfId="0" applyNumberFormat="1" applyFont="1" applyFill="1" applyAlignment="1">
      <alignment horizontal="centerContinuous"/>
    </xf>
    <xf numFmtId="43" fontId="20" fillId="0" borderId="0" xfId="0" quotePrefix="1" applyNumberFormat="1" applyFont="1" applyFill="1" applyAlignment="1">
      <alignment horizontal="centerContinuous"/>
    </xf>
    <xf numFmtId="43" fontId="20" fillId="0" borderId="0" xfId="0" applyNumberFormat="1" applyFont="1" applyFill="1" applyAlignment="1">
      <alignment horizontal="center"/>
    </xf>
    <xf numFmtId="43" fontId="20" fillId="0" borderId="1" xfId="0" applyNumberFormat="1" applyFont="1" applyFill="1" applyBorder="1" applyAlignment="1">
      <alignment horizontal="centerContinuous"/>
    </xf>
    <xf numFmtId="43" fontId="20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20" fillId="0" borderId="4" xfId="0" applyNumberFormat="1" applyFont="1" applyFill="1" applyBorder="1"/>
    <xf numFmtId="43" fontId="2" fillId="0" borderId="4" xfId="0" applyNumberFormat="1" applyFont="1" applyFill="1" applyBorder="1" applyAlignment="1">
      <alignment horizontal="center"/>
    </xf>
    <xf numFmtId="43" fontId="20" fillId="0" borderId="0" xfId="0" applyNumberFormat="1" applyFont="1" applyFill="1"/>
    <xf numFmtId="43" fontId="20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 vertical="center"/>
    </xf>
    <xf numFmtId="43" fontId="18" fillId="0" borderId="0" xfId="0" applyNumberFormat="1" applyFont="1" applyFill="1" applyAlignment="1">
      <alignment horizontal="center"/>
    </xf>
    <xf numFmtId="43" fontId="2" fillId="0" borderId="1" xfId="0" applyNumberFormat="1" applyFont="1" applyFill="1" applyBorder="1" applyAlignment="1">
      <alignment horizontal="center" vertical="center"/>
    </xf>
    <xf numFmtId="43" fontId="2" fillId="0" borderId="0" xfId="12" applyNumberFormat="1" applyFont="1" applyFill="1"/>
    <xf numFmtId="43" fontId="4" fillId="0" borderId="0" xfId="12" applyNumberFormat="1" applyFont="1" applyFill="1"/>
    <xf numFmtId="43" fontId="3" fillId="0" borderId="0" xfId="9" applyNumberFormat="1" applyFont="1" applyFill="1"/>
    <xf numFmtId="43" fontId="3" fillId="0" borderId="0" xfId="12" applyNumberFormat="1" applyFont="1" applyFill="1"/>
    <xf numFmtId="43" fontId="3" fillId="0" borderId="2" xfId="5" applyNumberFormat="1" applyFont="1" applyFill="1" applyBorder="1"/>
    <xf numFmtId="43" fontId="3" fillId="0" borderId="3" xfId="5" applyNumberFormat="1" applyFont="1" applyFill="1" applyBorder="1"/>
    <xf numFmtId="167" fontId="18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3" fontId="3" fillId="0" borderId="0" xfId="10" applyNumberFormat="1" applyFont="1" applyFill="1"/>
    <xf numFmtId="43" fontId="2" fillId="0" borderId="0" xfId="7" applyNumberFormat="1" applyFont="1" applyFill="1"/>
    <xf numFmtId="43" fontId="2" fillId="0" borderId="0" xfId="7" applyNumberFormat="1" applyFont="1" applyFill="1" applyAlignment="1">
      <alignment horizontal="left"/>
    </xf>
    <xf numFmtId="0" fontId="3" fillId="0" borderId="0" xfId="7" applyFont="1" applyFill="1"/>
    <xf numFmtId="43" fontId="3" fillId="0" borderId="0" xfId="10" applyNumberFormat="1" applyFont="1" applyFill="1" applyAlignment="1">
      <alignment horizontal="left"/>
    </xf>
    <xf numFmtId="43" fontId="3" fillId="0" borderId="0" xfId="7" quotePrefix="1" applyNumberFormat="1" applyFont="1" applyFill="1" applyAlignment="1">
      <alignment horizontal="left"/>
    </xf>
    <xf numFmtId="43" fontId="3" fillId="0" borderId="0" xfId="7" applyNumberFormat="1" applyFont="1" applyFill="1" applyAlignment="1">
      <alignment horizontal="left"/>
    </xf>
    <xf numFmtId="43" fontId="3" fillId="0" borderId="0" xfId="0" applyNumberFormat="1" applyFont="1" applyFill="1" applyAlignment="1">
      <alignment vertical="center"/>
    </xf>
    <xf numFmtId="43" fontId="2" fillId="0" borderId="0" xfId="7" quotePrefix="1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3" fontId="15" fillId="0" borderId="0" xfId="0" applyNumberFormat="1" applyFont="1" applyFill="1"/>
    <xf numFmtId="37" fontId="2" fillId="0" borderId="0" xfId="7" applyNumberFormat="1" applyFont="1" applyAlignment="1">
      <alignment horizontal="center"/>
    </xf>
    <xf numFmtId="37" fontId="3" fillId="0" borderId="0" xfId="7" applyNumberFormat="1" applyFont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0" fillId="0" borderId="0" xfId="0" applyNumberFormat="1" applyFont="1" applyAlignment="1">
      <alignment horizontal="center"/>
    </xf>
    <xf numFmtId="43" fontId="20" fillId="0" borderId="0" xfId="0" quotePrefix="1" applyNumberFormat="1" applyFont="1" applyAlignment="1">
      <alignment horizontal="center"/>
    </xf>
    <xf numFmtId="43" fontId="20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167" fontId="22" fillId="0" borderId="0" xfId="0" applyNumberFormat="1" applyFont="1" applyFill="1"/>
    <xf numFmtId="43" fontId="20" fillId="0" borderId="0" xfId="0" applyNumberFormat="1" applyFont="1" applyFill="1" applyBorder="1"/>
    <xf numFmtId="37" fontId="23" fillId="0" borderId="0" xfId="7" applyNumberFormat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right"/>
    </xf>
    <xf numFmtId="171" fontId="3" fillId="0" borderId="0" xfId="2" applyNumberFormat="1" applyFont="1" applyFill="1" applyBorder="1" applyAlignment="1">
      <alignment horizontal="right"/>
    </xf>
    <xf numFmtId="43" fontId="4" fillId="0" borderId="1" xfId="2" applyFont="1" applyFill="1" applyBorder="1" applyAlignment="1">
      <alignment horizontal="right"/>
    </xf>
    <xf numFmtId="43" fontId="9" fillId="0" borderId="0" xfId="1" applyNumberFormat="1" applyFont="1" applyFill="1" applyBorder="1" applyAlignment="1">
      <alignment horizontal="right"/>
    </xf>
    <xf numFmtId="43" fontId="20" fillId="0" borderId="0" xfId="0" quotePrefix="1" applyNumberFormat="1" applyFont="1" applyAlignment="1">
      <alignment horizontal="center"/>
    </xf>
    <xf numFmtId="43" fontId="2" fillId="0" borderId="0" xfId="0" applyNumberFormat="1" applyFont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center"/>
    </xf>
    <xf numFmtId="43" fontId="20" fillId="0" borderId="0" xfId="0" applyNumberFormat="1" applyFont="1" applyBorder="1" applyAlignment="1">
      <alignment horizontal="center"/>
    </xf>
    <xf numFmtId="43" fontId="2" fillId="0" borderId="0" xfId="0" applyNumberFormat="1" applyFont="1" applyBorder="1" applyAlignment="1">
      <alignment horizontal="center" vertical="center" wrapText="1"/>
    </xf>
    <xf numFmtId="43" fontId="3" fillId="0" borderId="0" xfId="5" applyNumberFormat="1" applyFont="1" applyBorder="1"/>
    <xf numFmtId="164" fontId="3" fillId="0" borderId="0" xfId="1" applyFont="1"/>
    <xf numFmtId="43" fontId="2" fillId="0" borderId="0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20" fillId="0" borderId="0" xfId="0" quotePrefix="1" applyNumberFormat="1" applyFont="1" applyAlignment="1">
      <alignment horizontal="center"/>
    </xf>
    <xf numFmtId="43" fontId="3" fillId="0" borderId="0" xfId="5" applyNumberFormat="1" applyFont="1" applyFill="1" applyBorder="1"/>
    <xf numFmtId="37" fontId="2" fillId="0" borderId="0" xfId="7" applyNumberFormat="1" applyFont="1" applyFill="1" applyAlignment="1">
      <alignment horizontal="center"/>
    </xf>
    <xf numFmtId="37" fontId="5" fillId="0" borderId="0" xfId="10" quotePrefix="1" applyNumberFormat="1" applyFont="1" applyFill="1" applyAlignment="1">
      <alignment horizontal="center"/>
    </xf>
    <xf numFmtId="37" fontId="5" fillId="0" borderId="0" xfId="10" applyNumberFormat="1" applyFont="1" applyFill="1" applyAlignment="1">
      <alignment horizontal="center"/>
    </xf>
    <xf numFmtId="43" fontId="2" fillId="0" borderId="0" xfId="10" applyNumberFormat="1" applyFont="1" applyFill="1" applyAlignment="1">
      <alignment horizontal="center"/>
    </xf>
    <xf numFmtId="43" fontId="2" fillId="0" borderId="0" xfId="10" quotePrefix="1" applyNumberFormat="1" applyFont="1" applyFill="1" applyAlignment="1">
      <alignment horizontal="center"/>
    </xf>
    <xf numFmtId="37" fontId="3" fillId="0" borderId="0" xfId="4" applyNumberFormat="1" applyFont="1" applyFill="1" applyAlignment="1"/>
    <xf numFmtId="37" fontId="2" fillId="0" borderId="0" xfId="7" applyNumberFormat="1" applyFont="1" applyAlignment="1">
      <alignment horizontal="center"/>
    </xf>
    <xf numFmtId="39" fontId="2" fillId="0" borderId="1" xfId="6" applyNumberFormat="1" applyFont="1" applyFill="1" applyBorder="1" applyAlignment="1">
      <alignment horizontal="center"/>
    </xf>
    <xf numFmtId="39" fontId="4" fillId="0" borderId="1" xfId="0" applyNumberFormat="1" applyFont="1" applyBorder="1" applyAlignment="1"/>
    <xf numFmtId="37" fontId="3" fillId="0" borderId="0" xfId="7" applyNumberFormat="1" applyFont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5" fillId="0" borderId="0" xfId="10" quotePrefix="1" applyNumberFormat="1" applyFont="1" applyFill="1" applyAlignment="1">
      <alignment horizontal="center"/>
    </xf>
    <xf numFmtId="37" fontId="5" fillId="0" borderId="0" xfId="10" applyNumberFormat="1" applyFont="1" applyFill="1" applyAlignment="1">
      <alignment horizontal="center"/>
    </xf>
    <xf numFmtId="37" fontId="3" fillId="0" borderId="0" xfId="4" quotePrefix="1" applyNumberFormat="1" applyFont="1" applyFill="1" applyAlignment="1">
      <alignment horizontal="center"/>
    </xf>
    <xf numFmtId="43" fontId="2" fillId="0" borderId="0" xfId="7" applyNumberFormat="1" applyFont="1" applyFill="1" applyAlignment="1">
      <alignment horizontal="center"/>
    </xf>
    <xf numFmtId="43" fontId="20" fillId="0" borderId="0" xfId="0" quotePrefix="1" applyNumberFormat="1" applyFont="1" applyFill="1" applyAlignment="1">
      <alignment horizontal="center"/>
    </xf>
    <xf numFmtId="43" fontId="20" fillId="0" borderId="2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" fillId="0" borderId="0" xfId="10" applyNumberFormat="1" applyFont="1" applyFill="1" applyAlignment="1">
      <alignment horizontal="center"/>
    </xf>
    <xf numFmtId="43" fontId="20" fillId="0" borderId="0" xfId="0" applyNumberFormat="1" applyFont="1" applyFill="1" applyAlignment="1">
      <alignment horizontal="center" vertical="center"/>
    </xf>
    <xf numFmtId="43" fontId="20" fillId="0" borderId="1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20" fillId="0" borderId="0" xfId="0" applyNumberFormat="1" applyFont="1" applyAlignment="1">
      <alignment horizontal="center" vertical="center" wrapText="1"/>
    </xf>
    <xf numFmtId="43" fontId="20" fillId="0" borderId="1" xfId="0" applyNumberFormat="1" applyFont="1" applyBorder="1" applyAlignment="1">
      <alignment horizontal="center" vertical="center" wrapText="1"/>
    </xf>
    <xf numFmtId="43" fontId="2" fillId="0" borderId="0" xfId="7" applyNumberFormat="1" applyFont="1" applyAlignment="1">
      <alignment horizontal="center"/>
    </xf>
    <xf numFmtId="43" fontId="20" fillId="0" borderId="0" xfId="0" applyNumberFormat="1" applyFont="1" applyAlignment="1">
      <alignment horizontal="center"/>
    </xf>
    <xf numFmtId="43" fontId="2" fillId="0" borderId="0" xfId="10" applyNumberFormat="1" applyFont="1" applyAlignment="1">
      <alignment horizontal="left"/>
    </xf>
    <xf numFmtId="43" fontId="20" fillId="0" borderId="0" xfId="0" quotePrefix="1" applyNumberFormat="1" applyFont="1" applyAlignment="1">
      <alignment horizontal="center"/>
    </xf>
    <xf numFmtId="43" fontId="20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/>
    </xf>
    <xf numFmtId="43" fontId="2" fillId="0" borderId="0" xfId="10" quotePrefix="1" applyNumberFormat="1" applyFont="1" applyFill="1" applyAlignment="1">
      <alignment horizontal="center"/>
    </xf>
    <xf numFmtId="43" fontId="3" fillId="0" borderId="0" xfId="7" quotePrefix="1" applyNumberFormat="1" applyFont="1" applyFill="1" applyAlignment="1">
      <alignment horizontal="center"/>
    </xf>
  </cellXfs>
  <cellStyles count="13">
    <cellStyle name="Comma" xfId="1" builtinId="3"/>
    <cellStyle name="Comma 2" xfId="2"/>
    <cellStyle name="Currency1 28 2" xfId="3"/>
    <cellStyle name="Normal" xfId="0" builtinId="0"/>
    <cellStyle name="Normal 2" xfId="4"/>
    <cellStyle name="Normal_M033T4" xfId="5"/>
    <cellStyle name="เครื่องหมายจุลภาค 2" xfId="6"/>
    <cellStyle name="ปกติ 2" xfId="7"/>
    <cellStyle name="ปกติ 65" xfId="8"/>
    <cellStyle name="ปกติ_Sheet1 13" xfId="9"/>
    <cellStyle name="ปกติ_Sheet1 2" xfId="10"/>
    <cellStyle name="ปกติ_Sheet1_LPN-Mar'54-T2" xfId="11"/>
    <cellStyle name="ปกติ_งบการเงิน51" xfId="1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18" name="Line 1">
          <a:extLst>
            <a:ext uri="{FF2B5EF4-FFF2-40B4-BE49-F238E27FC236}">
              <a16:creationId xmlns="" xmlns:a16="http://schemas.microsoft.com/office/drawing/2014/main" id="{2B136D59-5CF9-4B7D-8498-D72CE0CB6DE2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19" name="Line 2">
          <a:extLst>
            <a:ext uri="{FF2B5EF4-FFF2-40B4-BE49-F238E27FC236}">
              <a16:creationId xmlns="" xmlns:a16="http://schemas.microsoft.com/office/drawing/2014/main" id="{26637583-31C9-4F6F-9084-CE5BC3E600B5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89</xdr:row>
      <xdr:rowOff>304800</xdr:rowOff>
    </xdr:from>
    <xdr:to>
      <xdr:col>3</xdr:col>
      <xdr:colOff>371475</xdr:colOff>
      <xdr:row>89</xdr:row>
      <xdr:rowOff>304800</xdr:rowOff>
    </xdr:to>
    <xdr:sp macro="" textlink="">
      <xdr:nvSpPr>
        <xdr:cNvPr id="1720" name="Line 3">
          <a:extLst>
            <a:ext uri="{FF2B5EF4-FFF2-40B4-BE49-F238E27FC236}">
              <a16:creationId xmlns="" xmlns:a16="http://schemas.microsoft.com/office/drawing/2014/main" id="{FF313028-ACB2-4B3A-95D8-3FBF262715F9}"/>
            </a:ext>
          </a:extLst>
        </xdr:cNvPr>
        <xdr:cNvSpPr>
          <a:spLocks noChangeShapeType="1"/>
        </xdr:cNvSpPr>
      </xdr:nvSpPr>
      <xdr:spPr bwMode="auto">
        <a:xfrm flipV="1">
          <a:off x="1790700" y="3088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21" name="Line 5">
          <a:extLst>
            <a:ext uri="{FF2B5EF4-FFF2-40B4-BE49-F238E27FC236}">
              <a16:creationId xmlns="" xmlns:a16="http://schemas.microsoft.com/office/drawing/2014/main" id="{ADD8056E-64F8-4E7F-98DA-57206E340BF6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85</xdr:row>
      <xdr:rowOff>304800</xdr:rowOff>
    </xdr:from>
    <xdr:to>
      <xdr:col>3</xdr:col>
      <xdr:colOff>371475</xdr:colOff>
      <xdr:row>85</xdr:row>
      <xdr:rowOff>304800</xdr:rowOff>
    </xdr:to>
    <xdr:sp macro="" textlink="">
      <xdr:nvSpPr>
        <xdr:cNvPr id="1722" name="Line 27">
          <a:extLst>
            <a:ext uri="{FF2B5EF4-FFF2-40B4-BE49-F238E27FC236}">
              <a16:creationId xmlns="" xmlns:a16="http://schemas.microsoft.com/office/drawing/2014/main" id="{EB24566D-4F11-44DA-A1D2-4EC39D7C2A31}"/>
            </a:ext>
          </a:extLst>
        </xdr:cNvPr>
        <xdr:cNvSpPr>
          <a:spLocks noChangeShapeType="1"/>
        </xdr:cNvSpPr>
      </xdr:nvSpPr>
      <xdr:spPr bwMode="auto">
        <a:xfrm flipV="1">
          <a:off x="1790700" y="2947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"/>
  <sheetViews>
    <sheetView view="pageBreakPreview" topLeftCell="A43" zoomScaleNormal="85" zoomScaleSheetLayoutView="100" workbookViewId="0">
      <selection activeCell="F51" sqref="F51"/>
    </sheetView>
  </sheetViews>
  <sheetFormatPr defaultColWidth="7.5703125" defaultRowHeight="27" customHeight="1"/>
  <cols>
    <col min="1" max="1" width="2.42578125" style="1" customWidth="1"/>
    <col min="2" max="2" width="2.85546875" style="1" customWidth="1"/>
    <col min="3" max="3" width="5.42578125" style="1" customWidth="1"/>
    <col min="4" max="4" width="28.85546875" style="1" customWidth="1"/>
    <col min="5" max="5" width="7.140625" style="1" bestFit="1" customWidth="1"/>
    <col min="6" max="6" width="14.42578125" style="15" customWidth="1"/>
    <col min="7" max="7" width="1.42578125" style="16" customWidth="1"/>
    <col min="8" max="8" width="14.42578125" style="17" customWidth="1"/>
    <col min="9" max="9" width="1.42578125" style="17" customWidth="1"/>
    <col min="10" max="10" width="14.42578125" style="18" customWidth="1"/>
    <col min="11" max="11" width="1.42578125" style="17" customWidth="1"/>
    <col min="12" max="12" width="14.42578125" style="17" customWidth="1"/>
    <col min="13" max="13" width="1.42578125" style="1" customWidth="1"/>
    <col min="14" max="14" width="7.5703125" style="1"/>
    <col min="15" max="15" width="10.42578125" style="1" bestFit="1" customWidth="1"/>
    <col min="16" max="16" width="9.85546875" style="1" bestFit="1" customWidth="1"/>
    <col min="17" max="17" width="7.5703125" style="1"/>
    <col min="18" max="18" width="13.85546875" style="1" customWidth="1"/>
    <col min="19" max="19" width="9.85546875" style="1" bestFit="1" customWidth="1"/>
    <col min="20" max="16384" width="7.5703125" style="1"/>
  </cols>
  <sheetData>
    <row r="1" spans="1:12" ht="27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27" customHeight="1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s="2" customFormat="1" ht="27" customHeight="1">
      <c r="A3" s="240" t="s">
        <v>213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7" customHeight="1">
      <c r="E4" s="3"/>
      <c r="F4" s="4"/>
      <c r="G4" s="5"/>
      <c r="H4" s="3"/>
      <c r="I4" s="6"/>
      <c r="J4" s="7"/>
      <c r="K4" s="6"/>
      <c r="L4" s="6"/>
    </row>
    <row r="5" spans="1:12" ht="27" customHeight="1">
      <c r="E5" s="203"/>
      <c r="F5" s="241" t="s">
        <v>2</v>
      </c>
      <c r="G5" s="241"/>
      <c r="H5" s="241"/>
      <c r="I5" s="8"/>
      <c r="J5" s="241" t="s">
        <v>3</v>
      </c>
      <c r="K5" s="242"/>
      <c r="L5" s="242"/>
    </row>
    <row r="6" spans="1:12" ht="27" customHeight="1">
      <c r="A6" s="240" t="s">
        <v>4</v>
      </c>
      <c r="B6" s="240"/>
      <c r="C6" s="240"/>
      <c r="D6" s="240"/>
      <c r="E6" s="203" t="s">
        <v>5</v>
      </c>
      <c r="F6" s="9">
        <v>44469</v>
      </c>
      <c r="G6" s="10"/>
      <c r="H6" s="11">
        <v>44196</v>
      </c>
      <c r="I6" s="12"/>
      <c r="J6" s="9">
        <v>44469</v>
      </c>
      <c r="K6" s="10"/>
      <c r="L6" s="11">
        <v>44196</v>
      </c>
    </row>
    <row r="7" spans="1:12" ht="27" customHeight="1">
      <c r="A7" s="203"/>
      <c r="B7" s="203"/>
      <c r="C7" s="203"/>
      <c r="D7" s="203"/>
      <c r="E7" s="203"/>
      <c r="F7" s="13" t="s">
        <v>6</v>
      </c>
      <c r="G7" s="10"/>
      <c r="H7" s="13" t="s">
        <v>7</v>
      </c>
      <c r="I7" s="12"/>
      <c r="J7" s="13" t="s">
        <v>6</v>
      </c>
      <c r="K7" s="10"/>
      <c r="L7" s="13" t="s">
        <v>7</v>
      </c>
    </row>
    <row r="8" spans="1:12" ht="27" customHeight="1">
      <c r="A8" s="203"/>
      <c r="B8" s="203"/>
      <c r="C8" s="203"/>
      <c r="D8" s="203"/>
      <c r="E8" s="203"/>
      <c r="F8" s="13" t="s">
        <v>8</v>
      </c>
      <c r="G8" s="10"/>
      <c r="H8" s="14"/>
      <c r="I8" s="12"/>
      <c r="J8" s="13" t="s">
        <v>8</v>
      </c>
      <c r="K8" s="10"/>
      <c r="L8" s="14"/>
    </row>
    <row r="9" spans="1:12" ht="27" customHeight="1">
      <c r="A9" s="3" t="s">
        <v>9</v>
      </c>
      <c r="I9" s="6"/>
    </row>
    <row r="10" spans="1:12" ht="27" customHeight="1">
      <c r="B10" s="19" t="s">
        <v>10</v>
      </c>
      <c r="C10" s="19"/>
      <c r="E10" s="20"/>
      <c r="F10" s="21">
        <v>58211327.599999994</v>
      </c>
      <c r="G10" s="22"/>
      <c r="H10" s="21">
        <v>30426761.68</v>
      </c>
      <c r="I10" s="21"/>
      <c r="J10" s="21">
        <v>54575357.389999993</v>
      </c>
      <c r="K10" s="22"/>
      <c r="L10" s="21">
        <v>30426584.460000001</v>
      </c>
    </row>
    <row r="11" spans="1:12" ht="27" customHeight="1">
      <c r="B11" s="19" t="s">
        <v>11</v>
      </c>
      <c r="C11" s="19"/>
      <c r="E11" s="20" t="s">
        <v>12</v>
      </c>
      <c r="F11" s="21">
        <v>87116321.310000002</v>
      </c>
      <c r="G11" s="22"/>
      <c r="H11" s="21">
        <v>31071850.469999999</v>
      </c>
      <c r="I11" s="21"/>
      <c r="J11" s="21">
        <v>106926921.44999999</v>
      </c>
      <c r="K11" s="22"/>
      <c r="L11" s="21">
        <v>47115775.460000001</v>
      </c>
    </row>
    <row r="12" spans="1:12" ht="27" customHeight="1">
      <c r="B12" s="19" t="s">
        <v>13</v>
      </c>
      <c r="C12" s="19"/>
      <c r="E12" s="20"/>
      <c r="F12" s="21">
        <v>81522968.940000013</v>
      </c>
      <c r="G12" s="22"/>
      <c r="H12" s="21">
        <v>59493007.939999998</v>
      </c>
      <c r="I12" s="21"/>
      <c r="J12" s="21">
        <v>43083984.240000002</v>
      </c>
      <c r="K12" s="22"/>
      <c r="L12" s="21">
        <v>35413794.670000002</v>
      </c>
    </row>
    <row r="13" spans="1:12" ht="27" customHeight="1">
      <c r="D13" s="3" t="s">
        <v>14</v>
      </c>
      <c r="F13" s="23">
        <f>SUM(F10:F12)</f>
        <v>226850617.85000002</v>
      </c>
      <c r="G13" s="15"/>
      <c r="H13" s="23">
        <f>SUM(H10:H12)</f>
        <v>120991620.09</v>
      </c>
      <c r="I13" s="24"/>
      <c r="J13" s="23">
        <f>SUM(J10:J12)</f>
        <v>204586263.07999998</v>
      </c>
      <c r="K13" s="21"/>
      <c r="L13" s="23">
        <f>SUM(L10:L12)</f>
        <v>112956154.59</v>
      </c>
    </row>
    <row r="14" spans="1:12" ht="27" customHeight="1">
      <c r="A14" s="3" t="s">
        <v>15</v>
      </c>
      <c r="F14" s="25"/>
      <c r="G14" s="26"/>
      <c r="H14" s="25"/>
      <c r="I14" s="27"/>
      <c r="J14" s="21"/>
      <c r="K14" s="27"/>
      <c r="L14" s="21"/>
    </row>
    <row r="15" spans="1:12" ht="27" customHeight="1">
      <c r="B15" s="19" t="s">
        <v>16</v>
      </c>
      <c r="E15" s="20" t="s">
        <v>17</v>
      </c>
      <c r="F15" s="21">
        <v>22854170.290126003</v>
      </c>
      <c r="G15" s="25"/>
      <c r="H15" s="21">
        <v>20304945.93</v>
      </c>
      <c r="I15" s="25"/>
      <c r="J15" s="21">
        <v>6628400.7999999998</v>
      </c>
      <c r="K15" s="21"/>
      <c r="L15" s="21">
        <v>5869234.6200000001</v>
      </c>
    </row>
    <row r="16" spans="1:12" ht="27" customHeight="1">
      <c r="B16" s="19" t="s">
        <v>18</v>
      </c>
      <c r="E16" s="20" t="s">
        <v>19</v>
      </c>
      <c r="F16" s="21">
        <v>0</v>
      </c>
      <c r="G16" s="155"/>
      <c r="H16" s="21">
        <v>0</v>
      </c>
      <c r="I16" s="155"/>
      <c r="J16" s="21">
        <v>124941668.93000001</v>
      </c>
      <c r="K16" s="21"/>
      <c r="L16" s="21">
        <v>110631808.68000001</v>
      </c>
    </row>
    <row r="17" spans="1:12" ht="27" customHeight="1">
      <c r="B17" s="19" t="s">
        <v>20</v>
      </c>
      <c r="E17" s="20" t="s">
        <v>21</v>
      </c>
      <c r="F17" s="21">
        <v>2031257.49</v>
      </c>
      <c r="G17" s="22"/>
      <c r="H17" s="21">
        <v>1798612.84</v>
      </c>
      <c r="I17" s="22"/>
      <c r="J17" s="21">
        <v>2031257.49</v>
      </c>
      <c r="K17" s="21"/>
      <c r="L17" s="21">
        <v>1798612.84</v>
      </c>
    </row>
    <row r="18" spans="1:12" ht="27" customHeight="1">
      <c r="B18" s="19" t="s">
        <v>22</v>
      </c>
      <c r="E18" s="20" t="s">
        <v>23</v>
      </c>
      <c r="F18" s="28">
        <v>1312604310.0900004</v>
      </c>
      <c r="G18" s="22"/>
      <c r="H18" s="28">
        <v>1226203578.72</v>
      </c>
      <c r="I18" s="22"/>
      <c r="J18" s="21">
        <v>701775386.10000014</v>
      </c>
      <c r="K18" s="21"/>
      <c r="L18" s="21">
        <v>671774732.80999994</v>
      </c>
    </row>
    <row r="19" spans="1:12" ht="27" customHeight="1">
      <c r="B19" s="19" t="s">
        <v>24</v>
      </c>
      <c r="E19" s="20" t="s">
        <v>25</v>
      </c>
      <c r="F19" s="28">
        <v>176519220.40000001</v>
      </c>
      <c r="G19" s="22"/>
      <c r="H19" s="28">
        <v>173809403.11000001</v>
      </c>
      <c r="I19" s="22"/>
      <c r="J19" s="21">
        <v>821919.35</v>
      </c>
      <c r="K19" s="21"/>
      <c r="L19" s="21">
        <v>1330638.42</v>
      </c>
    </row>
    <row r="20" spans="1:12" ht="27" customHeight="1">
      <c r="B20" s="19" t="s">
        <v>26</v>
      </c>
      <c r="E20" s="20" t="s">
        <v>27</v>
      </c>
      <c r="F20" s="15">
        <v>273750.57999999996</v>
      </c>
      <c r="G20" s="22"/>
      <c r="H20" s="28">
        <v>266959.53999999998</v>
      </c>
      <c r="I20" s="22"/>
      <c r="J20" s="21">
        <v>47873.85999999987</v>
      </c>
      <c r="K20" s="21"/>
      <c r="L20" s="21">
        <v>57244.71</v>
      </c>
    </row>
    <row r="21" spans="1:12" ht="27" customHeight="1">
      <c r="B21" s="19" t="s">
        <v>28</v>
      </c>
      <c r="E21" s="20"/>
      <c r="F21" s="15">
        <v>0</v>
      </c>
      <c r="G21" s="22"/>
      <c r="H21" s="28">
        <v>560786.35</v>
      </c>
      <c r="I21" s="22"/>
      <c r="J21" s="21">
        <v>0</v>
      </c>
      <c r="K21" s="21"/>
      <c r="L21" s="21">
        <v>560786.35</v>
      </c>
    </row>
    <row r="22" spans="1:12" ht="27" customHeight="1">
      <c r="B22" s="19" t="s">
        <v>29</v>
      </c>
      <c r="F22" s="15">
        <v>2537091.56</v>
      </c>
      <c r="G22" s="15"/>
      <c r="H22" s="28">
        <v>2043762.13</v>
      </c>
      <c r="I22" s="15"/>
      <c r="J22" s="24">
        <v>2537091.2200000002</v>
      </c>
      <c r="K22" s="21"/>
      <c r="L22" s="24">
        <v>2043761.23</v>
      </c>
    </row>
    <row r="23" spans="1:12" ht="27" customHeight="1">
      <c r="D23" s="3" t="s">
        <v>30</v>
      </c>
      <c r="F23" s="23">
        <f>SUM(F15:F22)</f>
        <v>1516819800.4101264</v>
      </c>
      <c r="G23" s="15"/>
      <c r="H23" s="23">
        <f>SUM(H15:H22)</f>
        <v>1424988048.6199999</v>
      </c>
      <c r="I23" s="24"/>
      <c r="J23" s="23">
        <f>SUM(J15:J22)</f>
        <v>838783597.75000024</v>
      </c>
      <c r="K23" s="21"/>
      <c r="L23" s="23">
        <f>SUM(L15:L22)</f>
        <v>794066819.65999997</v>
      </c>
    </row>
    <row r="24" spans="1:12" ht="27" customHeight="1" thickBot="1">
      <c r="A24" s="3" t="s">
        <v>31</v>
      </c>
      <c r="F24" s="29">
        <f>SUM(F13+F23)</f>
        <v>1743670418.2601266</v>
      </c>
      <c r="G24" s="15"/>
      <c r="H24" s="29">
        <f>SUM(H13+H23)</f>
        <v>1545979668.7099998</v>
      </c>
      <c r="I24" s="24"/>
      <c r="J24" s="29">
        <f>SUM(J13+J23)</f>
        <v>1043369860.8300002</v>
      </c>
      <c r="K24" s="24"/>
      <c r="L24" s="29">
        <f>SUM(L13+L23)</f>
        <v>907022974.25</v>
      </c>
    </row>
    <row r="25" spans="1:12" ht="27" customHeight="1" thickTop="1">
      <c r="A25" s="3"/>
      <c r="F25" s="24"/>
      <c r="H25" s="30"/>
      <c r="I25" s="30"/>
      <c r="J25" s="30"/>
      <c r="L25" s="30"/>
    </row>
    <row r="26" spans="1:12" s="19" customFormat="1" ht="27" customHeight="1">
      <c r="C26" s="32"/>
      <c r="D26" s="32"/>
      <c r="E26" s="32"/>
      <c r="F26" s="15"/>
      <c r="G26" s="33"/>
      <c r="H26" s="33"/>
      <c r="I26" s="33"/>
      <c r="J26" s="18"/>
      <c r="K26" s="34"/>
      <c r="L26" s="34"/>
    </row>
    <row r="27" spans="1:12" s="19" customFormat="1" ht="27" customHeight="1">
      <c r="A27" s="35" t="s">
        <v>32</v>
      </c>
      <c r="C27" s="32"/>
      <c r="D27" s="32"/>
      <c r="E27" s="32"/>
      <c r="F27" s="15"/>
      <c r="G27" s="33"/>
      <c r="H27" s="33"/>
      <c r="I27" s="33"/>
      <c r="J27" s="18"/>
      <c r="K27" s="34"/>
      <c r="L27" s="34"/>
    </row>
    <row r="28" spans="1:12" s="19" customFormat="1" ht="27" customHeight="1">
      <c r="A28" s="35"/>
      <c r="C28" s="32"/>
      <c r="D28" s="32"/>
      <c r="E28" s="32"/>
      <c r="F28" s="15"/>
      <c r="G28" s="33"/>
      <c r="H28" s="33"/>
      <c r="I28" s="33"/>
      <c r="J28" s="18"/>
      <c r="K28" s="34"/>
      <c r="L28" s="34"/>
    </row>
    <row r="29" spans="1:12" s="19" customFormat="1" ht="27" customHeight="1">
      <c r="A29" s="35"/>
      <c r="C29" s="32"/>
      <c r="D29" s="32"/>
      <c r="E29" s="32"/>
      <c r="F29" s="15"/>
      <c r="G29" s="33"/>
      <c r="H29" s="33"/>
      <c r="I29" s="33"/>
      <c r="J29" s="18"/>
      <c r="K29" s="34"/>
      <c r="L29" s="34"/>
    </row>
    <row r="30" spans="1:12" s="19" customFormat="1" ht="27" customHeight="1">
      <c r="A30" s="35"/>
      <c r="C30" s="32"/>
      <c r="D30" s="32"/>
      <c r="E30" s="32"/>
      <c r="F30" s="15"/>
      <c r="G30" s="33"/>
      <c r="H30" s="33"/>
      <c r="I30" s="33"/>
      <c r="J30" s="18"/>
      <c r="K30" s="34"/>
      <c r="L30" s="34"/>
    </row>
    <row r="31" spans="1:12" s="19" customFormat="1" ht="27" customHeight="1">
      <c r="A31" s="35"/>
      <c r="C31" s="32"/>
      <c r="D31" s="32"/>
      <c r="E31" s="32"/>
      <c r="F31" s="15"/>
      <c r="G31" s="33"/>
      <c r="H31" s="33"/>
      <c r="I31" s="33"/>
      <c r="J31" s="18"/>
      <c r="K31" s="34"/>
      <c r="L31" s="34"/>
    </row>
    <row r="32" spans="1:12" s="19" customFormat="1" ht="27" customHeight="1">
      <c r="A32" s="35"/>
      <c r="C32" s="36"/>
      <c r="F32" s="15"/>
      <c r="G32" s="33"/>
      <c r="H32" s="33"/>
      <c r="I32" s="33"/>
      <c r="J32" s="18"/>
      <c r="K32" s="34"/>
      <c r="L32" s="34"/>
    </row>
    <row r="33" spans="1:18" s="19" customFormat="1" ht="27" customHeight="1">
      <c r="C33" s="32" t="s">
        <v>33</v>
      </c>
      <c r="E33" s="32"/>
      <c r="F33" s="15"/>
      <c r="G33" s="33"/>
      <c r="H33" s="34"/>
      <c r="I33" s="33"/>
      <c r="J33" s="18"/>
      <c r="K33" s="34"/>
      <c r="L33" s="34"/>
    </row>
    <row r="34" spans="1:18" s="19" customFormat="1" ht="27" customHeight="1">
      <c r="C34" s="32" t="s">
        <v>34</v>
      </c>
      <c r="E34" s="32"/>
      <c r="F34" s="15" t="s">
        <v>35</v>
      </c>
      <c r="G34" s="34"/>
      <c r="H34" s="34"/>
      <c r="I34" s="34"/>
      <c r="J34" s="18"/>
      <c r="K34" s="34"/>
      <c r="L34" s="34"/>
    </row>
    <row r="35" spans="1:18" ht="24.95" customHeight="1">
      <c r="A35" s="243" t="s">
        <v>36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</row>
    <row r="36" spans="1:18" ht="24.95" customHeight="1">
      <c r="A36" s="240" t="s">
        <v>0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</row>
    <row r="37" spans="1:18" ht="24.95" customHeight="1">
      <c r="A37" s="240" t="s">
        <v>37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</row>
    <row r="38" spans="1:18" ht="24.95" customHeight="1">
      <c r="A38" s="240" t="str">
        <f>+A3</f>
        <v>ณ วันที่ 30 กันยายน 2564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</row>
    <row r="39" spans="1:18" ht="24.95" customHeight="1">
      <c r="C39" s="203"/>
      <c r="D39" s="203"/>
      <c r="E39" s="3"/>
      <c r="F39" s="4"/>
      <c r="G39" s="5"/>
      <c r="H39" s="3"/>
      <c r="I39" s="12"/>
      <c r="J39" s="37"/>
      <c r="K39" s="12"/>
      <c r="L39" s="12"/>
    </row>
    <row r="40" spans="1:18" ht="24.95" customHeight="1">
      <c r="E40" s="203"/>
      <c r="F40" s="241" t="s">
        <v>2</v>
      </c>
      <c r="G40" s="241"/>
      <c r="H40" s="241"/>
      <c r="I40" s="8"/>
      <c r="J40" s="241" t="s">
        <v>3</v>
      </c>
      <c r="K40" s="242"/>
      <c r="L40" s="242"/>
    </row>
    <row r="41" spans="1:18" ht="24.95" customHeight="1">
      <c r="A41" s="240" t="s">
        <v>38</v>
      </c>
      <c r="B41" s="240"/>
      <c r="C41" s="240"/>
      <c r="D41" s="240"/>
      <c r="E41" s="203" t="s">
        <v>5</v>
      </c>
      <c r="F41" s="9">
        <v>44469</v>
      </c>
      <c r="G41" s="38"/>
      <c r="H41" s="11">
        <v>44196</v>
      </c>
      <c r="I41" s="39"/>
      <c r="J41" s="9">
        <v>44469</v>
      </c>
      <c r="K41" s="38"/>
      <c r="L41" s="11">
        <v>44196</v>
      </c>
    </row>
    <row r="42" spans="1:18" ht="24.95" customHeight="1">
      <c r="A42" s="203"/>
      <c r="B42" s="203"/>
      <c r="C42" s="203"/>
      <c r="D42" s="203"/>
      <c r="E42" s="203"/>
      <c r="F42" s="13" t="s">
        <v>6</v>
      </c>
      <c r="G42" s="10"/>
      <c r="H42" s="13" t="s">
        <v>7</v>
      </c>
      <c r="I42" s="12"/>
      <c r="J42" s="13" t="s">
        <v>6</v>
      </c>
      <c r="K42" s="10"/>
      <c r="L42" s="13" t="s">
        <v>7</v>
      </c>
    </row>
    <row r="43" spans="1:18" ht="24.95" customHeight="1">
      <c r="A43" s="203"/>
      <c r="B43" s="203"/>
      <c r="C43" s="203"/>
      <c r="D43" s="203"/>
      <c r="E43" s="203"/>
      <c r="F43" s="13" t="s">
        <v>8</v>
      </c>
      <c r="G43" s="10"/>
      <c r="H43" s="14"/>
      <c r="I43" s="12"/>
      <c r="J43" s="13" t="s">
        <v>8</v>
      </c>
      <c r="K43" s="10"/>
      <c r="L43" s="14"/>
    </row>
    <row r="44" spans="1:18" ht="24.95" customHeight="1">
      <c r="A44" s="3" t="s">
        <v>39</v>
      </c>
    </row>
    <row r="45" spans="1:18" ht="24.95" customHeight="1">
      <c r="B45" s="19" t="s">
        <v>40</v>
      </c>
      <c r="G45" s="15"/>
      <c r="H45" s="15"/>
      <c r="I45" s="15"/>
      <c r="J45" s="15"/>
      <c r="K45" s="40"/>
      <c r="L45" s="15"/>
    </row>
    <row r="46" spans="1:18" ht="24.95" customHeight="1">
      <c r="B46" s="19"/>
      <c r="C46" s="1" t="s">
        <v>41</v>
      </c>
      <c r="E46" s="20"/>
      <c r="F46" s="21">
        <v>75912979.710000008</v>
      </c>
      <c r="G46" s="25"/>
      <c r="H46" s="21">
        <v>125979462.87</v>
      </c>
      <c r="I46" s="25"/>
      <c r="J46" s="21">
        <v>60996263.980000004</v>
      </c>
      <c r="K46" s="24"/>
      <c r="L46" s="21">
        <v>111024751.02</v>
      </c>
    </row>
    <row r="47" spans="1:18" ht="24.95" customHeight="1">
      <c r="B47" s="19" t="s">
        <v>42</v>
      </c>
      <c r="E47" s="20" t="s">
        <v>43</v>
      </c>
      <c r="F47" s="21">
        <v>190776490.00999999</v>
      </c>
      <c r="G47" s="25"/>
      <c r="H47" s="21">
        <v>195769508.33000004</v>
      </c>
      <c r="I47" s="25"/>
      <c r="J47" s="21">
        <v>181928509.00999996</v>
      </c>
      <c r="K47" s="24"/>
      <c r="L47" s="21">
        <v>186258899.79000002</v>
      </c>
      <c r="R47" s="41"/>
    </row>
    <row r="48" spans="1:18" ht="24.95" customHeight="1">
      <c r="B48" s="19" t="s">
        <v>44</v>
      </c>
      <c r="C48" s="19"/>
      <c r="F48" s="21"/>
      <c r="G48" s="25"/>
      <c r="H48" s="21"/>
      <c r="I48" s="25"/>
      <c r="J48" s="21"/>
      <c r="K48" s="24"/>
      <c r="L48" s="21"/>
    </row>
    <row r="49" spans="1:24" ht="24.95" customHeight="1">
      <c r="B49" s="19"/>
      <c r="C49" s="19" t="s">
        <v>45</v>
      </c>
      <c r="E49" s="20" t="s">
        <v>46</v>
      </c>
      <c r="F49" s="21">
        <v>41664950.310000002</v>
      </c>
      <c r="G49" s="42"/>
      <c r="H49" s="21">
        <v>316705761.89999998</v>
      </c>
      <c r="I49" s="25"/>
      <c r="J49" s="21">
        <v>21922171.710000001</v>
      </c>
      <c r="K49" s="24"/>
      <c r="L49" s="21">
        <v>264799310.21000001</v>
      </c>
      <c r="R49" s="227"/>
    </row>
    <row r="50" spans="1:24" ht="24.95" customHeight="1">
      <c r="B50" s="19" t="s">
        <v>47</v>
      </c>
      <c r="E50" s="20" t="s">
        <v>46</v>
      </c>
      <c r="F50" s="21">
        <v>222019286.21000001</v>
      </c>
      <c r="G50" s="25"/>
      <c r="H50" s="21">
        <v>389980680.43000001</v>
      </c>
      <c r="I50" s="25"/>
      <c r="J50" s="21">
        <v>1936267.25</v>
      </c>
      <c r="K50" s="24"/>
      <c r="L50" s="21">
        <v>224296036.83000001</v>
      </c>
    </row>
    <row r="51" spans="1:24" ht="24.95" customHeight="1">
      <c r="B51" s="19" t="s">
        <v>48</v>
      </c>
      <c r="E51" s="20"/>
      <c r="F51" s="21"/>
      <c r="G51" s="25"/>
      <c r="H51" s="21"/>
      <c r="I51" s="25"/>
      <c r="J51" s="21"/>
      <c r="K51" s="24"/>
      <c r="L51" s="21"/>
    </row>
    <row r="52" spans="1:24" ht="24.95" customHeight="1">
      <c r="B52" s="19"/>
      <c r="C52" s="1" t="s">
        <v>49</v>
      </c>
      <c r="E52" s="20">
        <v>15</v>
      </c>
      <c r="F52" s="21">
        <v>30318930.82</v>
      </c>
      <c r="G52" s="25"/>
      <c r="H52" s="21">
        <v>20207626.629999999</v>
      </c>
      <c r="I52" s="25"/>
      <c r="J52" s="21">
        <v>6152590</v>
      </c>
      <c r="K52" s="24"/>
      <c r="L52" s="21">
        <v>6190178.3300000001</v>
      </c>
    </row>
    <row r="53" spans="1:24" ht="24.95" customHeight="1">
      <c r="B53" s="19" t="s">
        <v>50</v>
      </c>
      <c r="E53" s="43" t="s">
        <v>51</v>
      </c>
      <c r="F53" s="21">
        <v>60083701.18</v>
      </c>
      <c r="G53" s="25"/>
      <c r="H53" s="21">
        <v>47946680.619999997</v>
      </c>
      <c r="I53" s="25"/>
      <c r="J53" s="21">
        <v>52281572.18</v>
      </c>
      <c r="K53" s="24"/>
      <c r="L53" s="21">
        <v>41038147.619999997</v>
      </c>
    </row>
    <row r="54" spans="1:24" ht="24.95" customHeight="1">
      <c r="B54" s="19" t="s">
        <v>52</v>
      </c>
      <c r="E54" s="204"/>
      <c r="F54" s="21">
        <v>23416373.050000001</v>
      </c>
      <c r="G54" s="25"/>
      <c r="H54" s="21">
        <v>23400482.350000001</v>
      </c>
      <c r="I54" s="25"/>
      <c r="J54" s="21">
        <v>23416373.050000001</v>
      </c>
      <c r="K54" s="24"/>
      <c r="L54" s="21">
        <v>23400482.350000001</v>
      </c>
    </row>
    <row r="55" spans="1:24" ht="24.95" customHeight="1">
      <c r="D55" s="3" t="s">
        <v>53</v>
      </c>
      <c r="F55" s="23">
        <f>SUM(F45:F54)</f>
        <v>644192711.28999996</v>
      </c>
      <c r="G55" s="15"/>
      <c r="H55" s="23">
        <f>SUM(H45:H54)</f>
        <v>1119990203.1299999</v>
      </c>
      <c r="I55" s="24"/>
      <c r="J55" s="23">
        <f>SUM(J45:J54)</f>
        <v>348633747.17999995</v>
      </c>
      <c r="K55" s="24"/>
      <c r="L55" s="23">
        <f>SUM(L45:L54)</f>
        <v>857007806.1500001</v>
      </c>
    </row>
    <row r="56" spans="1:24" ht="24.95" customHeight="1">
      <c r="A56" s="3" t="s">
        <v>54</v>
      </c>
      <c r="F56" s="21"/>
      <c r="G56" s="26"/>
      <c r="H56" s="21"/>
      <c r="I56" s="21"/>
      <c r="J56" s="21"/>
      <c r="K56" s="21"/>
      <c r="L56" s="21"/>
    </row>
    <row r="57" spans="1:24" ht="24.95" customHeight="1">
      <c r="B57" s="19" t="s">
        <v>44</v>
      </c>
      <c r="C57" s="19"/>
      <c r="E57" s="20" t="s">
        <v>46</v>
      </c>
      <c r="F57" s="44">
        <v>552232383.23000002</v>
      </c>
      <c r="G57" s="25"/>
      <c r="H57" s="24">
        <v>3679213.74</v>
      </c>
      <c r="I57" s="25"/>
      <c r="J57" s="44">
        <v>552232383.23000002</v>
      </c>
      <c r="K57" s="24"/>
      <c r="L57" s="44">
        <v>3679213.74</v>
      </c>
    </row>
    <row r="58" spans="1:24" ht="24.95" customHeight="1">
      <c r="B58" s="19" t="s">
        <v>48</v>
      </c>
      <c r="C58" s="19"/>
      <c r="E58" s="20" t="s">
        <v>55</v>
      </c>
      <c r="F58" s="44">
        <v>152633861.38999999</v>
      </c>
      <c r="G58" s="25"/>
      <c r="H58" s="24">
        <v>160215748.25999999</v>
      </c>
      <c r="I58" s="25"/>
      <c r="J58" s="44">
        <v>0</v>
      </c>
      <c r="K58" s="24"/>
      <c r="L58" s="44">
        <v>562564.25</v>
      </c>
    </row>
    <row r="59" spans="1:24" ht="24.95" customHeight="1">
      <c r="B59" s="19" t="s">
        <v>56</v>
      </c>
      <c r="C59" s="19"/>
      <c r="E59" s="43" t="s">
        <v>51</v>
      </c>
      <c r="F59" s="44">
        <v>11872805</v>
      </c>
      <c r="G59" s="25"/>
      <c r="H59" s="21">
        <v>10512985</v>
      </c>
      <c r="I59" s="25"/>
      <c r="J59" s="44">
        <v>11872805</v>
      </c>
      <c r="K59" s="24"/>
      <c r="L59" s="44">
        <v>10512985</v>
      </c>
    </row>
    <row r="60" spans="1:24" ht="24.95" customHeight="1">
      <c r="B60" s="45" t="s">
        <v>57</v>
      </c>
      <c r="C60" s="46"/>
      <c r="F60" s="26"/>
      <c r="G60" s="1"/>
      <c r="H60" s="26"/>
      <c r="I60" s="1"/>
      <c r="J60" s="26"/>
      <c r="K60" s="1"/>
      <c r="L60" s="26"/>
    </row>
    <row r="61" spans="1:24" ht="24.95" customHeight="1">
      <c r="B61" s="47"/>
      <c r="C61" s="45" t="s">
        <v>58</v>
      </c>
      <c r="E61" s="20" t="s">
        <v>59</v>
      </c>
      <c r="F61" s="48">
        <v>19256961.739999998</v>
      </c>
      <c r="G61" s="15"/>
      <c r="H61" s="49">
        <v>19171327.16</v>
      </c>
      <c r="I61" s="15"/>
      <c r="J61" s="48">
        <v>19256961.739999998</v>
      </c>
      <c r="K61" s="24"/>
      <c r="L61" s="50">
        <v>19171327.16</v>
      </c>
      <c r="R61" s="227"/>
      <c r="T61" s="227"/>
      <c r="V61" s="227"/>
      <c r="X61" s="227"/>
    </row>
    <row r="62" spans="1:24" ht="24.95" customHeight="1">
      <c r="D62" s="3" t="s">
        <v>60</v>
      </c>
      <c r="E62" s="20"/>
      <c r="F62" s="49">
        <f>SUM(F57:F61)</f>
        <v>735996011.36000001</v>
      </c>
      <c r="G62" s="15"/>
      <c r="H62" s="24">
        <f>SUM(H57:H61)</f>
        <v>193579274.16</v>
      </c>
      <c r="I62" s="24"/>
      <c r="J62" s="24">
        <f>SUM(J57:J61)</f>
        <v>583362149.97000003</v>
      </c>
      <c r="K62" s="24"/>
      <c r="L62" s="24">
        <f>SUM(L57:L61)</f>
        <v>33926090.149999999</v>
      </c>
    </row>
    <row r="63" spans="1:24" ht="24.95" customHeight="1">
      <c r="A63" s="3" t="s">
        <v>61</v>
      </c>
      <c r="F63" s="23">
        <f>F55+F62</f>
        <v>1380188722.6500001</v>
      </c>
      <c r="G63" s="15"/>
      <c r="H63" s="23">
        <f>H62+H55</f>
        <v>1313569477.29</v>
      </c>
      <c r="I63" s="24"/>
      <c r="J63" s="23">
        <f>J55+J62</f>
        <v>931995897.14999998</v>
      </c>
      <c r="K63" s="24"/>
      <c r="L63" s="23">
        <f>L62+L55</f>
        <v>890933896.30000007</v>
      </c>
      <c r="R63" s="16"/>
    </row>
    <row r="64" spans="1:24" ht="24.95" customHeight="1">
      <c r="D64" s="3"/>
      <c r="F64" s="21"/>
      <c r="H64" s="51"/>
      <c r="I64" s="51"/>
      <c r="J64" s="51"/>
      <c r="K64" s="51"/>
      <c r="L64" s="51"/>
    </row>
    <row r="65" spans="1:12" ht="24.95" customHeight="1">
      <c r="B65" s="52"/>
      <c r="F65" s="53"/>
      <c r="H65" s="54"/>
      <c r="I65" s="54"/>
      <c r="J65" s="7"/>
      <c r="K65" s="6"/>
      <c r="L65" s="6"/>
    </row>
    <row r="66" spans="1:12" ht="24.95" customHeight="1">
      <c r="A66" s="35" t="s">
        <v>32</v>
      </c>
      <c r="F66" s="53"/>
      <c r="H66" s="54"/>
      <c r="I66" s="54"/>
      <c r="J66" s="7"/>
      <c r="K66" s="6"/>
      <c r="L66" s="6"/>
    </row>
    <row r="67" spans="1:12" ht="24.95" customHeight="1">
      <c r="A67" s="35"/>
      <c r="F67" s="53"/>
      <c r="H67" s="54"/>
      <c r="I67" s="54"/>
      <c r="J67" s="7"/>
      <c r="K67" s="6"/>
      <c r="L67" s="6"/>
    </row>
    <row r="68" spans="1:12" ht="24.95" customHeight="1">
      <c r="A68" s="35"/>
      <c r="F68" s="53"/>
      <c r="H68" s="54"/>
      <c r="I68" s="54"/>
      <c r="J68" s="7"/>
      <c r="K68" s="6"/>
      <c r="L68" s="6"/>
    </row>
    <row r="69" spans="1:12" ht="24.95" customHeight="1">
      <c r="A69" s="35"/>
      <c r="F69" s="53"/>
      <c r="H69" s="54"/>
      <c r="I69" s="54"/>
      <c r="J69" s="7"/>
      <c r="K69" s="6"/>
      <c r="L69" s="6"/>
    </row>
    <row r="70" spans="1:12" s="19" customFormat="1" ht="24.95" customHeight="1">
      <c r="C70" s="32" t="s">
        <v>33</v>
      </c>
      <c r="E70" s="32"/>
      <c r="F70" s="15"/>
      <c r="G70" s="33"/>
      <c r="H70" s="34"/>
      <c r="I70" s="33"/>
      <c r="J70" s="18"/>
      <c r="K70" s="34"/>
      <c r="L70" s="34"/>
    </row>
    <row r="71" spans="1:12" s="19" customFormat="1" ht="24.95" customHeight="1">
      <c r="C71" s="32" t="s">
        <v>34</v>
      </c>
      <c r="E71" s="32"/>
      <c r="F71" s="15" t="s">
        <v>35</v>
      </c>
      <c r="G71" s="34"/>
      <c r="H71" s="34"/>
      <c r="I71" s="34"/>
      <c r="J71" s="18"/>
      <c r="K71" s="34"/>
      <c r="L71" s="34"/>
    </row>
    <row r="72" spans="1:12" ht="24.95" customHeight="1">
      <c r="A72" s="243" t="s">
        <v>62</v>
      </c>
      <c r="B72" s="243"/>
      <c r="C72" s="243"/>
      <c r="D72" s="243"/>
      <c r="E72" s="243"/>
      <c r="F72" s="243"/>
      <c r="G72" s="243"/>
      <c r="H72" s="243"/>
      <c r="I72" s="243"/>
      <c r="J72" s="243"/>
      <c r="K72" s="243"/>
      <c r="L72" s="243"/>
    </row>
    <row r="73" spans="1:12" ht="24.95" customHeight="1">
      <c r="A73" s="240" t="s">
        <v>0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</row>
    <row r="74" spans="1:12" ht="24.95" customHeight="1">
      <c r="A74" s="240" t="s">
        <v>37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</row>
    <row r="75" spans="1:12" ht="24.95" customHeight="1">
      <c r="A75" s="240" t="str">
        <f>+A3</f>
        <v>ณ วันที่ 30 กันยายน 2564</v>
      </c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</row>
    <row r="76" spans="1:12" ht="24.95" customHeight="1">
      <c r="E76" s="3"/>
      <c r="F76" s="4"/>
      <c r="G76" s="5"/>
      <c r="H76" s="3"/>
      <c r="I76" s="12"/>
      <c r="J76" s="37"/>
      <c r="K76" s="12"/>
      <c r="L76" s="12"/>
    </row>
    <row r="77" spans="1:12" ht="24.95" customHeight="1">
      <c r="E77" s="203"/>
      <c r="F77" s="241" t="s">
        <v>2</v>
      </c>
      <c r="G77" s="241"/>
      <c r="H77" s="241"/>
      <c r="I77" s="8"/>
      <c r="J77" s="241" t="s">
        <v>3</v>
      </c>
      <c r="K77" s="242"/>
      <c r="L77" s="242"/>
    </row>
    <row r="78" spans="1:12" ht="24.95" customHeight="1">
      <c r="A78" s="240" t="s">
        <v>63</v>
      </c>
      <c r="B78" s="240"/>
      <c r="C78" s="240"/>
      <c r="D78" s="240"/>
      <c r="E78" s="203" t="s">
        <v>5</v>
      </c>
      <c r="F78" s="9">
        <v>44469</v>
      </c>
      <c r="G78" s="38"/>
      <c r="H78" s="11">
        <v>44196</v>
      </c>
      <c r="I78" s="39"/>
      <c r="J78" s="9">
        <v>44469</v>
      </c>
      <c r="K78" s="38"/>
      <c r="L78" s="11">
        <v>44196</v>
      </c>
    </row>
    <row r="79" spans="1:12" ht="24.95" customHeight="1">
      <c r="A79" s="203"/>
      <c r="B79" s="203"/>
      <c r="C79" s="203"/>
      <c r="D79" s="203"/>
      <c r="E79" s="203"/>
      <c r="F79" s="13" t="s">
        <v>6</v>
      </c>
      <c r="G79" s="10"/>
      <c r="H79" s="13" t="s">
        <v>7</v>
      </c>
      <c r="I79" s="12"/>
      <c r="J79" s="13" t="s">
        <v>6</v>
      </c>
      <c r="K79" s="10"/>
      <c r="L79" s="13" t="s">
        <v>7</v>
      </c>
    </row>
    <row r="80" spans="1:12" ht="24.95" customHeight="1">
      <c r="A80" s="203"/>
      <c r="B80" s="203"/>
      <c r="C80" s="203"/>
      <c r="D80" s="203"/>
      <c r="E80" s="203"/>
      <c r="F80" s="13" t="s">
        <v>8</v>
      </c>
      <c r="G80" s="10"/>
      <c r="H80" s="14"/>
      <c r="I80" s="12"/>
      <c r="J80" s="13" t="s">
        <v>8</v>
      </c>
      <c r="K80" s="10"/>
      <c r="L80" s="14"/>
    </row>
    <row r="81" spans="1:18" ht="24.95" customHeight="1">
      <c r="A81" s="3" t="s">
        <v>64</v>
      </c>
    </row>
    <row r="82" spans="1:18" ht="24.95" customHeight="1">
      <c r="B82" s="55" t="s">
        <v>65</v>
      </c>
      <c r="E82" s="20"/>
      <c r="F82" s="40"/>
      <c r="G82" s="155"/>
      <c r="H82" s="56"/>
      <c r="I82" s="56"/>
      <c r="J82" s="15"/>
      <c r="K82" s="57"/>
      <c r="L82" s="57"/>
    </row>
    <row r="83" spans="1:18" ht="24.95" customHeight="1">
      <c r="C83" s="1" t="s">
        <v>66</v>
      </c>
      <c r="G83" s="26"/>
      <c r="H83" s="57"/>
      <c r="I83" s="57"/>
      <c r="J83" s="15"/>
      <c r="K83" s="57"/>
      <c r="L83" s="57"/>
    </row>
    <row r="84" spans="1:18" ht="24.95" customHeight="1">
      <c r="C84" s="19" t="s">
        <v>67</v>
      </c>
      <c r="E84" s="20" t="s">
        <v>225</v>
      </c>
      <c r="F84" s="15">
        <v>1266641388</v>
      </c>
      <c r="G84" s="26"/>
      <c r="H84" s="57">
        <v>1266641388</v>
      </c>
      <c r="I84" s="57"/>
      <c r="J84" s="15">
        <f>422213796*3</f>
        <v>1266641388</v>
      </c>
      <c r="K84" s="57"/>
      <c r="L84" s="41">
        <v>1266641388</v>
      </c>
      <c r="R84" s="125"/>
    </row>
    <row r="85" spans="1:18" ht="24.95" customHeight="1">
      <c r="C85" s="19" t="s">
        <v>68</v>
      </c>
      <c r="E85" s="20" t="s">
        <v>211</v>
      </c>
      <c r="F85" s="24">
        <v>7650000</v>
      </c>
      <c r="G85" s="15"/>
      <c r="H85" s="24">
        <v>7650000</v>
      </c>
      <c r="I85" s="15"/>
      <c r="J85" s="24">
        <v>7650000</v>
      </c>
      <c r="K85" s="15"/>
      <c r="L85" s="24">
        <v>7650000</v>
      </c>
      <c r="R85" s="125"/>
    </row>
    <row r="86" spans="1:18" ht="24.95" customHeight="1" thickBot="1">
      <c r="D86" s="19" t="s">
        <v>69</v>
      </c>
      <c r="F86" s="29">
        <f>SUM(F84:F85)</f>
        <v>1274291388</v>
      </c>
      <c r="G86" s="15"/>
      <c r="H86" s="29">
        <f>SUM(H84:H85)</f>
        <v>1274291388</v>
      </c>
      <c r="I86" s="15"/>
      <c r="J86" s="29">
        <f>SUM(J84:J85)</f>
        <v>1274291388</v>
      </c>
      <c r="K86" s="15"/>
      <c r="L86" s="29">
        <f>SUM(L84:L85)</f>
        <v>1274291388</v>
      </c>
      <c r="R86" s="125"/>
    </row>
    <row r="87" spans="1:18" ht="24.95" customHeight="1" thickTop="1">
      <c r="C87" s="1" t="s">
        <v>70</v>
      </c>
      <c r="E87" s="102"/>
      <c r="F87" s="40"/>
      <c r="G87" s="15"/>
      <c r="H87" s="40"/>
      <c r="I87" s="40"/>
      <c r="J87" s="40"/>
      <c r="K87" s="40"/>
      <c r="L87" s="40"/>
      <c r="R87" s="125"/>
    </row>
    <row r="88" spans="1:18" ht="24.95" customHeight="1">
      <c r="C88" s="19" t="s">
        <v>71</v>
      </c>
      <c r="E88" s="20" t="s">
        <v>225</v>
      </c>
      <c r="F88" s="40">
        <v>1266631233</v>
      </c>
      <c r="G88" s="40"/>
      <c r="H88" s="40">
        <v>0</v>
      </c>
      <c r="I88" s="40"/>
      <c r="J88" s="40">
        <v>1266631233</v>
      </c>
      <c r="K88" s="40"/>
      <c r="L88" s="40">
        <v>0</v>
      </c>
      <c r="P88" s="40"/>
      <c r="R88" s="125"/>
    </row>
    <row r="89" spans="1:18" ht="24.95" customHeight="1">
      <c r="C89" s="19" t="s">
        <v>72</v>
      </c>
      <c r="F89" s="15">
        <v>0</v>
      </c>
      <c r="G89" s="40"/>
      <c r="H89" s="40">
        <v>948068541</v>
      </c>
      <c r="I89" s="15"/>
      <c r="J89" s="15">
        <v>0</v>
      </c>
      <c r="K89" s="40"/>
      <c r="L89" s="40">
        <v>948068541</v>
      </c>
      <c r="P89" s="15"/>
    </row>
    <row r="90" spans="1:18" ht="24.95" customHeight="1">
      <c r="C90" s="19" t="s">
        <v>68</v>
      </c>
      <c r="E90" s="20" t="s">
        <v>211</v>
      </c>
      <c r="F90" s="24">
        <f>+'งบเปลี่ยนแปลง-รวม'!F26</f>
        <v>7650000</v>
      </c>
      <c r="G90" s="25"/>
      <c r="H90" s="24">
        <v>7650000</v>
      </c>
      <c r="I90" s="25"/>
      <c r="J90" s="24">
        <f>+'งบเปลี่ยนแปลง-เฉพาะ'!I25</f>
        <v>7650000</v>
      </c>
      <c r="K90" s="24"/>
      <c r="L90" s="24">
        <v>7650000</v>
      </c>
    </row>
    <row r="91" spans="1:18" ht="24.95" customHeight="1">
      <c r="B91" s="19" t="s">
        <v>228</v>
      </c>
      <c r="C91" s="19"/>
      <c r="E91" s="204"/>
      <c r="F91" s="24">
        <f>'งบเปลี่ยนแปลง-รวม'!H26</f>
        <v>-657847145.10000002</v>
      </c>
      <c r="G91" s="25"/>
      <c r="H91" s="24">
        <v>-371140722.30000001</v>
      </c>
      <c r="I91" s="25"/>
      <c r="J91" s="24">
        <v>-657847145.10000002</v>
      </c>
      <c r="K91" s="24"/>
      <c r="L91" s="24">
        <v>-371140722.30000001</v>
      </c>
    </row>
    <row r="92" spans="1:18" ht="24.95" customHeight="1">
      <c r="B92" s="19" t="s">
        <v>224</v>
      </c>
      <c r="E92" s="20" t="s">
        <v>226</v>
      </c>
      <c r="F92" s="24">
        <f>J92</f>
        <v>54000000</v>
      </c>
      <c r="G92" s="25"/>
      <c r="H92" s="24">
        <v>0</v>
      </c>
      <c r="I92" s="25"/>
      <c r="J92" s="24">
        <v>54000000</v>
      </c>
      <c r="K92" s="24"/>
      <c r="L92" s="24">
        <v>0</v>
      </c>
    </row>
    <row r="93" spans="1:18" ht="24.95" customHeight="1">
      <c r="B93" s="1" t="s">
        <v>73</v>
      </c>
      <c r="F93" s="24"/>
      <c r="G93" s="15"/>
      <c r="H93" s="24"/>
      <c r="I93" s="15"/>
      <c r="J93" s="24"/>
      <c r="K93" s="24"/>
      <c r="L93" s="24"/>
    </row>
    <row r="94" spans="1:18" ht="24.95" customHeight="1">
      <c r="C94" s="1" t="s">
        <v>74</v>
      </c>
      <c r="F94" s="24"/>
      <c r="G94" s="15"/>
      <c r="H94" s="24"/>
      <c r="I94" s="15"/>
      <c r="J94" s="24"/>
      <c r="K94" s="24"/>
      <c r="L94" s="24"/>
    </row>
    <row r="95" spans="1:18" ht="24.95" customHeight="1">
      <c r="D95" s="55" t="s">
        <v>75</v>
      </c>
      <c r="E95" s="58"/>
      <c r="F95" s="21">
        <f>+'งบเปลี่ยนแปลง-รวม'!L26</f>
        <v>25800000</v>
      </c>
      <c r="G95" s="59"/>
      <c r="H95" s="21">
        <v>25800000</v>
      </c>
      <c r="I95" s="59"/>
      <c r="J95" s="21">
        <f>+'งบเปลี่ยนแปลง-เฉพาะ'!O25</f>
        <v>25800000</v>
      </c>
      <c r="K95" s="21"/>
      <c r="L95" s="21">
        <v>25800000</v>
      </c>
    </row>
    <row r="96" spans="1:18" ht="24.95" customHeight="1">
      <c r="C96" s="1" t="s">
        <v>76</v>
      </c>
      <c r="D96" s="55"/>
      <c r="E96" s="58"/>
      <c r="F96" s="21">
        <f>'งบเปลี่ยนแปลง-รวม'!N26</f>
        <v>-337354901.65999997</v>
      </c>
      <c r="G96" s="59"/>
      <c r="H96" s="21">
        <f>'งบเปลี่ยนแปลง-รวม'!N20</f>
        <v>-350317319.21999997</v>
      </c>
      <c r="I96" s="59"/>
      <c r="J96" s="21">
        <f>'งบเปลี่ยนแปลง-เฉพาะ'!Q25</f>
        <v>-415924158.13000011</v>
      </c>
      <c r="K96" s="21"/>
      <c r="L96" s="21">
        <f>'งบเปลี่ยนแปลง-เฉพาะ'!Q19</f>
        <v>-417815076.2100001</v>
      </c>
    </row>
    <row r="97" spans="1:12" ht="24.95" customHeight="1">
      <c r="C97" s="1" t="s">
        <v>77</v>
      </c>
      <c r="E97" s="20"/>
      <c r="F97" s="49">
        <f>'งบเปลี่ยนแปลง-รวม'!P26</f>
        <v>-166399770.25987366</v>
      </c>
      <c r="G97" s="15"/>
      <c r="H97" s="49">
        <v>-182819449.28</v>
      </c>
      <c r="I97" s="15"/>
      <c r="J97" s="49">
        <f>'งบเปลี่ยนแปลง-เฉพาะ'!S25</f>
        <v>-168935966.09000003</v>
      </c>
      <c r="K97" s="24"/>
      <c r="L97" s="49">
        <v>-176473664.53999999</v>
      </c>
    </row>
    <row r="98" spans="1:12" ht="24.95" customHeight="1">
      <c r="B98" s="3" t="s">
        <v>78</v>
      </c>
      <c r="F98" s="24">
        <f>SUM(F88:F97)</f>
        <v>192479415.98012635</v>
      </c>
      <c r="G98" s="15"/>
      <c r="H98" s="24">
        <f>SUM(H88:H97)</f>
        <v>77241050.200000077</v>
      </c>
      <c r="I98" s="24"/>
      <c r="J98" s="24">
        <f>SUM(J88:J97)</f>
        <v>111373963.67999983</v>
      </c>
      <c r="K98" s="24"/>
      <c r="L98" s="24">
        <f>SUM(L88:L97)</f>
        <v>16089077.949999958</v>
      </c>
    </row>
    <row r="99" spans="1:12" ht="24.95" customHeight="1">
      <c r="B99" s="1" t="s">
        <v>79</v>
      </c>
      <c r="F99" s="49">
        <f>'งบเปลี่ยนแปลง-รวม'!T26</f>
        <v>171002279.63</v>
      </c>
      <c r="G99" s="15"/>
      <c r="H99" s="49">
        <f>'งบเปลี่ยนแปลง-รวม'!T20</f>
        <v>155169141.22</v>
      </c>
      <c r="I99" s="15"/>
      <c r="J99" s="21">
        <v>0</v>
      </c>
      <c r="K99" s="24"/>
      <c r="L99" s="21">
        <v>0</v>
      </c>
    </row>
    <row r="100" spans="1:12" ht="24.95" customHeight="1">
      <c r="D100" s="3" t="s">
        <v>80</v>
      </c>
      <c r="F100" s="23">
        <f>SUM(F98:F99)</f>
        <v>363481695.61012638</v>
      </c>
      <c r="G100" s="15"/>
      <c r="H100" s="23">
        <f>SUM(H98:H99)</f>
        <v>232410191.42000008</v>
      </c>
      <c r="I100" s="24"/>
      <c r="J100" s="23">
        <f>SUM(J98:J99)</f>
        <v>111373963.67999983</v>
      </c>
      <c r="K100" s="24"/>
      <c r="L100" s="23">
        <f>SUM(L98:L99)</f>
        <v>16089077.949999958</v>
      </c>
    </row>
    <row r="101" spans="1:12" ht="24.95" customHeight="1" thickBot="1">
      <c r="A101" s="3" t="s">
        <v>81</v>
      </c>
      <c r="F101" s="29">
        <f>F100+F63</f>
        <v>1743670418.2601266</v>
      </c>
      <c r="G101" s="15"/>
      <c r="H101" s="29">
        <f>H100+H63</f>
        <v>1545979668.71</v>
      </c>
      <c r="I101" s="24"/>
      <c r="J101" s="29">
        <f>+J63+J100</f>
        <v>1043369860.8299998</v>
      </c>
      <c r="K101" s="24"/>
      <c r="L101" s="29">
        <f>L100+L63</f>
        <v>907022974.25</v>
      </c>
    </row>
    <row r="102" spans="1:12" ht="24.95" customHeight="1" thickTop="1">
      <c r="B102" s="3"/>
      <c r="F102" s="219"/>
      <c r="G102" s="41"/>
      <c r="H102" s="219"/>
      <c r="I102" s="60"/>
      <c r="J102" s="219"/>
      <c r="K102" s="61"/>
      <c r="L102" s="219"/>
    </row>
    <row r="103" spans="1:12" ht="24.95" customHeight="1">
      <c r="B103" s="3"/>
      <c r="F103" s="24"/>
      <c r="H103" s="60"/>
      <c r="I103" s="30"/>
      <c r="J103" s="60"/>
      <c r="K103" s="30"/>
      <c r="L103" s="60"/>
    </row>
    <row r="104" spans="1:12" ht="24.95" customHeight="1">
      <c r="A104" s="35" t="s">
        <v>32</v>
      </c>
    </row>
    <row r="105" spans="1:12" ht="24.95" customHeight="1">
      <c r="A105" s="35"/>
    </row>
    <row r="106" spans="1:12" ht="24.95" customHeight="1"/>
    <row r="107" spans="1:12" s="19" customFormat="1" ht="24.95" customHeight="1">
      <c r="C107" s="32" t="s">
        <v>33</v>
      </c>
      <c r="E107" s="32"/>
      <c r="F107" s="15"/>
      <c r="G107" s="33"/>
      <c r="H107" s="34"/>
      <c r="I107" s="33"/>
      <c r="J107" s="18"/>
      <c r="K107" s="34"/>
      <c r="L107" s="34"/>
    </row>
    <row r="108" spans="1:12" s="19" customFormat="1" ht="24.95" customHeight="1">
      <c r="C108" s="32" t="s">
        <v>34</v>
      </c>
      <c r="E108" s="32"/>
      <c r="F108" s="15" t="s">
        <v>35</v>
      </c>
      <c r="G108" s="34"/>
      <c r="H108" s="34"/>
      <c r="I108" s="34"/>
      <c r="J108" s="18"/>
      <c r="K108" s="34"/>
      <c r="L108" s="34"/>
    </row>
    <row r="112" spans="1:12" ht="27" customHeight="1">
      <c r="F112" s="40"/>
      <c r="H112" s="6"/>
      <c r="I112" s="6"/>
      <c r="J112" s="7"/>
      <c r="K112" s="6"/>
      <c r="L112" s="6"/>
    </row>
    <row r="113" spans="3:12" ht="27" customHeight="1">
      <c r="C113" s="52"/>
      <c r="F113" s="40"/>
      <c r="H113" s="6"/>
      <c r="I113" s="6"/>
      <c r="J113" s="7"/>
      <c r="K113" s="6"/>
      <c r="L113" s="6"/>
    </row>
  </sheetData>
  <mergeCells count="20">
    <mergeCell ref="A78:D78"/>
    <mergeCell ref="A41:D41"/>
    <mergeCell ref="A72:L72"/>
    <mergeCell ref="A73:L73"/>
    <mergeCell ref="A74:L74"/>
    <mergeCell ref="A75:L75"/>
    <mergeCell ref="F77:H77"/>
    <mergeCell ref="J77:L77"/>
    <mergeCell ref="A35:L35"/>
    <mergeCell ref="A36:L36"/>
    <mergeCell ref="A37:L37"/>
    <mergeCell ref="A38:L38"/>
    <mergeCell ref="F40:H40"/>
    <mergeCell ref="J40:L40"/>
    <mergeCell ref="A6:D6"/>
    <mergeCell ref="A1:L1"/>
    <mergeCell ref="A2:L2"/>
    <mergeCell ref="A3:L3"/>
    <mergeCell ref="F5:H5"/>
    <mergeCell ref="J5:L5"/>
  </mergeCells>
  <pageMargins left="0.59055118110236227" right="0.39370078740157483" top="0.78740157480314965" bottom="0.39370078740157483" header="0.31496062992125984" footer="0.31496062992125984"/>
  <pageSetup paperSize="9" scale="80" orientation="portrait" r:id="rId1"/>
  <rowBreaks count="2" manualBreakCount="2">
    <brk id="34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topLeftCell="A17" zoomScaleNormal="94" zoomScaleSheetLayoutView="100" workbookViewId="0">
      <selection activeCell="A23" sqref="A23"/>
    </sheetView>
  </sheetViews>
  <sheetFormatPr defaultColWidth="7.5703125" defaultRowHeight="21.75"/>
  <cols>
    <col min="1" max="1" width="4.140625" style="137" customWidth="1"/>
    <col min="2" max="2" width="3.42578125" style="137" customWidth="1"/>
    <col min="3" max="3" width="7.5703125" style="137"/>
    <col min="4" max="4" width="24.5703125" style="137" customWidth="1"/>
    <col min="5" max="5" width="7.140625" style="151" bestFit="1" customWidth="1"/>
    <col min="6" max="6" width="13.140625" style="41" customWidth="1"/>
    <col min="7" max="7" width="1.140625" style="145" customWidth="1"/>
    <col min="8" max="8" width="13.85546875" style="145" customWidth="1"/>
    <col min="9" max="9" width="1.140625" style="145" customWidth="1"/>
    <col min="10" max="10" width="13.140625" style="41" customWidth="1"/>
    <col min="11" max="11" width="1.140625" style="145" customWidth="1"/>
    <col min="12" max="12" width="13.140625" style="145" customWidth="1"/>
    <col min="13" max="13" width="1.42578125" style="137" customWidth="1"/>
    <col min="14" max="15" width="7.5703125" style="137"/>
    <col min="16" max="16" width="13.85546875" style="137" customWidth="1"/>
    <col min="17" max="17" width="10.85546875" style="137" bestFit="1" customWidth="1"/>
    <col min="18" max="18" width="17.85546875" style="137" customWidth="1"/>
    <col min="19" max="20" width="7.5703125" style="137"/>
    <col min="21" max="21" width="12.140625" style="137" customWidth="1"/>
    <col min="22" max="16384" width="7.5703125" style="137"/>
  </cols>
  <sheetData>
    <row r="1" spans="1:18" s="125" customFormat="1" ht="23.25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126"/>
    </row>
    <row r="2" spans="1:18" s="125" customFormat="1" ht="23.25" customHeight="1">
      <c r="A2" s="245" t="s">
        <v>82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8" s="128" customFormat="1" ht="23.25" customHeight="1">
      <c r="A3" s="246" t="s">
        <v>214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127"/>
    </row>
    <row r="4" spans="1:18" s="128" customFormat="1" ht="23.25" customHeight="1">
      <c r="A4" s="235"/>
      <c r="B4" s="236"/>
      <c r="C4" s="236"/>
      <c r="D4" s="236"/>
      <c r="E4" s="236"/>
      <c r="F4" s="129" t="s">
        <v>83</v>
      </c>
      <c r="G4" s="236"/>
      <c r="H4" s="236"/>
      <c r="I4" s="236"/>
      <c r="J4" s="236"/>
      <c r="K4" s="236"/>
      <c r="L4" s="236"/>
      <c r="M4" s="127"/>
    </row>
    <row r="5" spans="1:18" s="126" customFormat="1" ht="23.25" customHeight="1">
      <c r="A5" s="130"/>
      <c r="B5" s="131"/>
      <c r="C5" s="131"/>
      <c r="D5" s="131"/>
      <c r="E5" s="131"/>
      <c r="F5" s="62"/>
      <c r="G5" s="132"/>
      <c r="H5" s="132"/>
      <c r="I5" s="132"/>
      <c r="J5" s="62"/>
      <c r="K5" s="132"/>
      <c r="L5" s="132"/>
    </row>
    <row r="6" spans="1:18" s="125" customFormat="1" ht="23.25" customHeight="1">
      <c r="E6" s="124"/>
      <c r="F6" s="241" t="s">
        <v>84</v>
      </c>
      <c r="G6" s="241"/>
      <c r="H6" s="241"/>
      <c r="I6" s="63"/>
      <c r="J6" s="241" t="s">
        <v>3</v>
      </c>
      <c r="K6" s="241"/>
      <c r="L6" s="241"/>
    </row>
    <row r="7" spans="1:18" s="125" customFormat="1" ht="23.25" customHeight="1">
      <c r="E7" s="234" t="s">
        <v>5</v>
      </c>
      <c r="F7" s="64" t="s">
        <v>85</v>
      </c>
      <c r="G7" s="133"/>
      <c r="H7" s="64" t="s">
        <v>86</v>
      </c>
      <c r="I7" s="134"/>
      <c r="J7" s="64" t="s">
        <v>85</v>
      </c>
      <c r="K7" s="133"/>
      <c r="L7" s="64" t="s">
        <v>86</v>
      </c>
      <c r="R7" s="41"/>
    </row>
    <row r="8" spans="1:18" s="125" customFormat="1" ht="23.25" customHeight="1">
      <c r="A8" s="135" t="s">
        <v>87</v>
      </c>
      <c r="E8" s="124"/>
      <c r="F8" s="41"/>
      <c r="G8" s="136"/>
      <c r="H8" s="136"/>
      <c r="I8" s="136"/>
      <c r="J8" s="41"/>
      <c r="K8" s="136"/>
      <c r="L8" s="136"/>
      <c r="Q8" s="41"/>
      <c r="R8" s="41"/>
    </row>
    <row r="9" spans="1:18" s="125" customFormat="1" ht="23.25" customHeight="1">
      <c r="B9" s="137" t="s">
        <v>88</v>
      </c>
      <c r="E9" s="138">
        <v>22</v>
      </c>
      <c r="F9" s="21">
        <v>93956729.380000025</v>
      </c>
      <c r="G9" s="24"/>
      <c r="H9" s="21">
        <v>57981097.619999997</v>
      </c>
      <c r="I9" s="21"/>
      <c r="J9" s="21">
        <v>41270955.960000001</v>
      </c>
      <c r="K9" s="15"/>
      <c r="L9" s="21">
        <v>27998122.699999999</v>
      </c>
      <c r="R9" s="41"/>
    </row>
    <row r="10" spans="1:18" s="125" customFormat="1" ht="23.25" customHeight="1">
      <c r="B10" s="137" t="s">
        <v>89</v>
      </c>
      <c r="E10" s="124"/>
      <c r="F10" s="21">
        <v>1518134.0100000005</v>
      </c>
      <c r="G10" s="24"/>
      <c r="H10" s="21">
        <v>0</v>
      </c>
      <c r="I10" s="21"/>
      <c r="J10" s="21">
        <v>3424565.4400000004</v>
      </c>
      <c r="K10" s="15"/>
      <c r="L10" s="21">
        <v>1018213.22</v>
      </c>
      <c r="R10" s="41"/>
    </row>
    <row r="11" spans="1:18" s="125" customFormat="1" ht="23.25" customHeight="1">
      <c r="B11" s="137" t="s">
        <v>90</v>
      </c>
      <c r="E11" s="138">
        <v>19</v>
      </c>
      <c r="F11" s="21">
        <v>15764337.629999999</v>
      </c>
      <c r="G11" s="24"/>
      <c r="H11" s="21">
        <v>8708959.8800000008</v>
      </c>
      <c r="I11" s="21"/>
      <c r="J11" s="21">
        <v>13345618.49</v>
      </c>
      <c r="K11" s="15"/>
      <c r="L11" s="21">
        <v>8510172.3800000008</v>
      </c>
      <c r="R11" s="41"/>
    </row>
    <row r="12" spans="1:18" s="125" customFormat="1" ht="23.25" customHeight="1">
      <c r="B12" s="137" t="s">
        <v>91</v>
      </c>
      <c r="E12" s="138">
        <v>20</v>
      </c>
      <c r="F12" s="21">
        <v>2961542.6</v>
      </c>
      <c r="G12" s="24"/>
      <c r="H12" s="21">
        <v>358433.58</v>
      </c>
      <c r="I12" s="21"/>
      <c r="J12" s="21">
        <v>2971138.92</v>
      </c>
      <c r="K12" s="15"/>
      <c r="L12" s="21">
        <v>354397.64</v>
      </c>
      <c r="R12" s="41"/>
    </row>
    <row r="13" spans="1:18" s="125" customFormat="1" ht="23.25" customHeight="1">
      <c r="C13" s="125" t="s">
        <v>92</v>
      </c>
      <c r="E13" s="124"/>
      <c r="F13" s="23">
        <f>SUM(F9:F12)</f>
        <v>114200743.62000002</v>
      </c>
      <c r="G13" s="24"/>
      <c r="H13" s="23">
        <f>SUM(H9:H12)</f>
        <v>67048491.079999998</v>
      </c>
      <c r="I13" s="21"/>
      <c r="J13" s="23">
        <f>SUM(J9:J12)</f>
        <v>61012278.810000002</v>
      </c>
      <c r="K13" s="24"/>
      <c r="L13" s="23">
        <f>SUM(L9:L12)</f>
        <v>37880905.939999998</v>
      </c>
      <c r="R13" s="41"/>
    </row>
    <row r="14" spans="1:18" s="125" customFormat="1" ht="23.25" customHeight="1">
      <c r="A14" s="135" t="s">
        <v>93</v>
      </c>
      <c r="E14" s="124"/>
      <c r="F14" s="21"/>
      <c r="G14" s="24"/>
      <c r="H14" s="21"/>
      <c r="I14" s="21"/>
      <c r="J14" s="21"/>
      <c r="K14" s="24"/>
      <c r="L14" s="21"/>
      <c r="R14" s="41"/>
    </row>
    <row r="15" spans="1:18" s="125" customFormat="1" ht="23.25" customHeight="1">
      <c r="B15" s="137" t="s">
        <v>94</v>
      </c>
      <c r="E15" s="65"/>
      <c r="F15" s="21">
        <v>-72750853.760000005</v>
      </c>
      <c r="G15" s="24"/>
      <c r="H15" s="21">
        <v>-69221603.849999994</v>
      </c>
      <c r="I15" s="21"/>
      <c r="J15" s="21">
        <v>-36726980.637915</v>
      </c>
      <c r="K15" s="24"/>
      <c r="L15" s="15">
        <v>-44187287.670000002</v>
      </c>
      <c r="R15" s="41"/>
    </row>
    <row r="16" spans="1:18" s="125" customFormat="1" ht="23.25" customHeight="1">
      <c r="B16" s="137" t="s">
        <v>95</v>
      </c>
      <c r="E16" s="214"/>
      <c r="F16" s="24">
        <v>-11123508.300000001</v>
      </c>
      <c r="G16" s="24"/>
      <c r="H16" s="24">
        <v>-11208834.66</v>
      </c>
      <c r="I16" s="24"/>
      <c r="J16" s="24">
        <v>-10841508.9</v>
      </c>
      <c r="K16" s="24"/>
      <c r="L16" s="40">
        <v>-10332112.18</v>
      </c>
      <c r="R16" s="41"/>
    </row>
    <row r="17" spans="1:16" s="125" customFormat="1" ht="23.25" customHeight="1">
      <c r="C17" s="125" t="s">
        <v>96</v>
      </c>
      <c r="E17" s="124"/>
      <c r="F17" s="23">
        <f>SUM(F15:F16)</f>
        <v>-83874362.060000002</v>
      </c>
      <c r="G17" s="15"/>
      <c r="H17" s="23">
        <f>SUM(H15:H16)</f>
        <v>-80430438.50999999</v>
      </c>
      <c r="I17" s="21"/>
      <c r="J17" s="23">
        <f>SUM(J15:J16)</f>
        <v>-47568489.537914999</v>
      </c>
      <c r="K17" s="24"/>
      <c r="L17" s="23">
        <f>SUM(L15:L16)</f>
        <v>-54519399.850000001</v>
      </c>
    </row>
    <row r="18" spans="1:16" s="125" customFormat="1" ht="23.25" customHeight="1">
      <c r="A18" s="135" t="s">
        <v>97</v>
      </c>
      <c r="E18" s="124"/>
      <c r="F18" s="24">
        <f>+F13+F17</f>
        <v>30326381.560000017</v>
      </c>
      <c r="G18" s="15"/>
      <c r="H18" s="24">
        <f>+H13+H17</f>
        <v>-13381947.429999992</v>
      </c>
      <c r="I18" s="21"/>
      <c r="J18" s="24">
        <f>+J13+J17</f>
        <v>13443789.272085004</v>
      </c>
      <c r="K18" s="24"/>
      <c r="L18" s="24">
        <f>+L13+L17</f>
        <v>-16638493.910000004</v>
      </c>
    </row>
    <row r="19" spans="1:16" s="125" customFormat="1" ht="23.25" customHeight="1">
      <c r="B19" s="139" t="s">
        <v>98</v>
      </c>
      <c r="E19" s="124"/>
      <c r="F19" s="49">
        <v>265831.17000000004</v>
      </c>
      <c r="G19" s="15"/>
      <c r="H19" s="49">
        <v>226206.73</v>
      </c>
      <c r="I19" s="21"/>
      <c r="J19" s="67">
        <v>0</v>
      </c>
      <c r="K19" s="24"/>
      <c r="L19" s="215">
        <v>0</v>
      </c>
    </row>
    <row r="20" spans="1:16" s="125" customFormat="1" ht="23.25" customHeight="1">
      <c r="A20" s="135" t="s">
        <v>122</v>
      </c>
      <c r="E20" s="124"/>
      <c r="F20" s="24">
        <f>SUM(F18:F19)</f>
        <v>30592212.730000019</v>
      </c>
      <c r="G20" s="15"/>
      <c r="H20" s="24">
        <f>SUM(H18:H19)</f>
        <v>-13155740.699999992</v>
      </c>
      <c r="I20" s="21"/>
      <c r="J20" s="24">
        <f>SUM(J18:J19)</f>
        <v>13443789.272085004</v>
      </c>
      <c r="K20" s="24"/>
      <c r="L20" s="24">
        <f>SUM(L18:L19)</f>
        <v>-16638493.910000004</v>
      </c>
    </row>
    <row r="21" spans="1:16" s="125" customFormat="1" ht="23.25" customHeight="1">
      <c r="B21" s="125" t="s">
        <v>99</v>
      </c>
      <c r="E21" s="124"/>
      <c r="F21" s="24">
        <v>-6422266.1700000018</v>
      </c>
      <c r="G21" s="15"/>
      <c r="H21" s="24">
        <v>-6791120.8099999996</v>
      </c>
      <c r="I21" s="21"/>
      <c r="J21" s="24">
        <v>-3623532.45</v>
      </c>
      <c r="K21" s="24"/>
      <c r="L21" s="24">
        <v>-4219813.16</v>
      </c>
    </row>
    <row r="22" spans="1:16" s="125" customFormat="1" ht="23.25" customHeight="1">
      <c r="A22" s="126" t="s">
        <v>236</v>
      </c>
      <c r="E22" s="124"/>
      <c r="F22" s="66">
        <f>SUM(F20:F21)</f>
        <v>24169946.560000017</v>
      </c>
      <c r="G22" s="15"/>
      <c r="H22" s="66">
        <f>SUM(H20:H21)</f>
        <v>-19946861.50999999</v>
      </c>
      <c r="I22" s="21"/>
      <c r="J22" s="66">
        <f>SUM(J20:J21)</f>
        <v>9820256.8220850043</v>
      </c>
      <c r="K22" s="24"/>
      <c r="L22" s="66">
        <f>SUM(L20:L21)</f>
        <v>-20858307.070000004</v>
      </c>
    </row>
    <row r="23" spans="1:16" s="125" customFormat="1" ht="23.25" customHeight="1">
      <c r="B23" s="137" t="s">
        <v>100</v>
      </c>
      <c r="E23" s="124"/>
      <c r="F23" s="49">
        <v>0</v>
      </c>
      <c r="G23" s="15"/>
      <c r="H23" s="49">
        <v>0</v>
      </c>
      <c r="I23" s="21"/>
      <c r="J23" s="49">
        <v>0</v>
      </c>
      <c r="K23" s="24"/>
      <c r="L23" s="215">
        <v>0</v>
      </c>
    </row>
    <row r="24" spans="1:16" s="125" customFormat="1" ht="23.25" customHeight="1">
      <c r="A24" s="135" t="s">
        <v>123</v>
      </c>
      <c r="E24" s="124"/>
      <c r="F24" s="23">
        <f>SUM(F22:F23)</f>
        <v>24169946.560000017</v>
      </c>
      <c r="G24" s="24"/>
      <c r="H24" s="23">
        <f>SUM(H22:H23)</f>
        <v>-19946861.50999999</v>
      </c>
      <c r="I24" s="21"/>
      <c r="J24" s="23">
        <f>SUM(J22:J23)</f>
        <v>9820256.8220850043</v>
      </c>
      <c r="K24" s="24"/>
      <c r="L24" s="23">
        <f>SUM(L22:L23)</f>
        <v>-20858307.070000004</v>
      </c>
    </row>
    <row r="25" spans="1:16" s="125" customFormat="1" ht="23.25" customHeight="1">
      <c r="A25" s="126" t="s">
        <v>101</v>
      </c>
      <c r="E25" s="124"/>
      <c r="F25" s="24"/>
      <c r="G25" s="24"/>
      <c r="H25" s="24"/>
      <c r="I25" s="21"/>
      <c r="J25" s="24"/>
      <c r="K25" s="24"/>
      <c r="L25" s="24"/>
    </row>
    <row r="26" spans="1:16" s="125" customFormat="1" ht="23.25" customHeight="1">
      <c r="A26" s="140" t="s">
        <v>106</v>
      </c>
      <c r="E26" s="124"/>
      <c r="F26" s="24"/>
      <c r="G26" s="24"/>
      <c r="H26" s="24"/>
      <c r="I26" s="21"/>
      <c r="J26" s="24"/>
      <c r="K26" s="24"/>
      <c r="L26" s="24"/>
    </row>
    <row r="27" spans="1:16" s="125" customFormat="1" ht="23.25" customHeight="1">
      <c r="A27" s="126"/>
      <c r="B27" s="141" t="s">
        <v>107</v>
      </c>
      <c r="E27" s="124"/>
      <c r="F27" s="15"/>
      <c r="G27" s="15"/>
      <c r="H27" s="15"/>
      <c r="I27" s="15"/>
      <c r="J27" s="15"/>
      <c r="K27" s="15"/>
      <c r="L27" s="15"/>
    </row>
    <row r="28" spans="1:16" s="125" customFormat="1" ht="23.25" customHeight="1">
      <c r="A28" s="126"/>
      <c r="B28" s="141" t="s">
        <v>108</v>
      </c>
      <c r="E28" s="124"/>
      <c r="F28" s="24"/>
      <c r="G28" s="24"/>
      <c r="H28" s="24"/>
      <c r="I28" s="21"/>
      <c r="J28" s="24"/>
      <c r="K28" s="24"/>
      <c r="L28" s="24"/>
    </row>
    <row r="29" spans="1:16" s="125" customFormat="1" ht="23.25" customHeight="1">
      <c r="A29" s="126"/>
      <c r="B29" s="141" t="s">
        <v>109</v>
      </c>
      <c r="E29" s="124"/>
      <c r="F29" s="24">
        <v>19269980.550000004</v>
      </c>
      <c r="G29" s="24"/>
      <c r="H29" s="107">
        <f>5364134.96+5169.79</f>
        <v>5369304.75</v>
      </c>
      <c r="I29" s="21"/>
      <c r="J29" s="24">
        <v>4834756.57</v>
      </c>
      <c r="K29" s="24"/>
      <c r="L29" s="107">
        <f>-293052.95+5169.79</f>
        <v>-287883.16000000003</v>
      </c>
    </row>
    <row r="30" spans="1:16" s="125" customFormat="1" ht="23.25" customHeight="1">
      <c r="A30" s="126" t="s">
        <v>110</v>
      </c>
      <c r="B30" s="141"/>
      <c r="E30" s="124"/>
      <c r="F30" s="23">
        <f>SUM(F26:F29)</f>
        <v>19269980.550000004</v>
      </c>
      <c r="G30" s="24"/>
      <c r="H30" s="23">
        <f>SUM(H26:H29)</f>
        <v>5369304.75</v>
      </c>
      <c r="I30" s="21"/>
      <c r="J30" s="23">
        <f>SUM(J26:J29)</f>
        <v>4834756.57</v>
      </c>
      <c r="K30" s="24"/>
      <c r="L30" s="23">
        <f>SUM(L26:L29)</f>
        <v>-287883.16000000003</v>
      </c>
    </row>
    <row r="31" spans="1:16" s="125" customFormat="1" ht="23.25" customHeight="1" thickBot="1">
      <c r="A31" s="142" t="s">
        <v>111</v>
      </c>
      <c r="E31" s="124"/>
      <c r="F31" s="29">
        <f>F24+F30</f>
        <v>43439927.110000022</v>
      </c>
      <c r="G31" s="24"/>
      <c r="H31" s="29">
        <f>H24+H30</f>
        <v>-14577556.75999999</v>
      </c>
      <c r="I31" s="24"/>
      <c r="J31" s="29">
        <f>J24+J30</f>
        <v>14655013.392085005</v>
      </c>
      <c r="K31" s="24"/>
      <c r="L31" s="29">
        <f>L24+L30</f>
        <v>-21146190.230000004</v>
      </c>
      <c r="P31" s="136"/>
    </row>
    <row r="32" spans="1:16" s="125" customFormat="1" ht="12" customHeight="1" thickTop="1">
      <c r="A32" s="142"/>
      <c r="E32" s="124"/>
      <c r="F32" s="24"/>
      <c r="G32" s="24"/>
      <c r="H32" s="24"/>
      <c r="I32" s="24"/>
      <c r="J32" s="24"/>
      <c r="K32" s="24"/>
      <c r="L32" s="24"/>
    </row>
    <row r="33" spans="1:12" s="125" customFormat="1" ht="23.25" customHeight="1">
      <c r="A33" s="143" t="s">
        <v>32</v>
      </c>
      <c r="F33" s="15"/>
      <c r="G33" s="136"/>
      <c r="H33" s="17"/>
      <c r="I33" s="17"/>
      <c r="J33" s="18"/>
      <c r="K33" s="17"/>
      <c r="L33" s="17"/>
    </row>
    <row r="34" spans="1:12" s="125" customFormat="1" ht="23.25" customHeight="1">
      <c r="A34" s="143"/>
      <c r="F34" s="15"/>
      <c r="G34" s="136"/>
      <c r="H34" s="17"/>
      <c r="I34" s="17"/>
      <c r="J34" s="18"/>
      <c r="K34" s="17"/>
      <c r="L34" s="17"/>
    </row>
    <row r="35" spans="1:12" s="125" customFormat="1" ht="23.25" customHeight="1">
      <c r="A35" s="143"/>
      <c r="F35" s="15"/>
      <c r="G35" s="136"/>
      <c r="H35" s="17"/>
      <c r="I35" s="17"/>
      <c r="J35" s="18"/>
      <c r="K35" s="17"/>
      <c r="L35" s="17"/>
    </row>
    <row r="36" spans="1:12" s="125" customFormat="1" ht="23.25" customHeight="1">
      <c r="A36" s="143"/>
      <c r="F36" s="15"/>
      <c r="G36" s="136"/>
      <c r="H36" s="17"/>
      <c r="I36" s="17"/>
      <c r="J36" s="18"/>
      <c r="K36" s="17"/>
      <c r="L36" s="17"/>
    </row>
    <row r="37" spans="1:12" s="125" customFormat="1" ht="23.25" customHeight="1">
      <c r="A37" s="143"/>
      <c r="F37" s="15"/>
      <c r="G37" s="136"/>
      <c r="H37" s="17"/>
      <c r="I37" s="17"/>
      <c r="J37" s="18"/>
      <c r="K37" s="17"/>
      <c r="L37" s="17"/>
    </row>
    <row r="38" spans="1:12" s="125" customFormat="1" ht="23.25" customHeight="1">
      <c r="A38" s="143"/>
      <c r="F38" s="15"/>
      <c r="G38" s="136"/>
      <c r="H38" s="17"/>
      <c r="I38" s="17"/>
      <c r="J38" s="18"/>
      <c r="K38" s="17"/>
      <c r="L38" s="17"/>
    </row>
    <row r="39" spans="1:12" s="125" customFormat="1" ht="23.25" customHeight="1">
      <c r="F39" s="15"/>
      <c r="G39" s="136"/>
      <c r="H39" s="17"/>
      <c r="I39" s="17"/>
      <c r="J39" s="18"/>
      <c r="K39" s="17"/>
      <c r="L39" s="17"/>
    </row>
    <row r="40" spans="1:12" s="125" customFormat="1" ht="23.25" customHeight="1">
      <c r="A40" s="137"/>
      <c r="B40" s="103" t="s">
        <v>112</v>
      </c>
      <c r="C40" s="103"/>
      <c r="D40" s="137"/>
      <c r="E40" s="103"/>
      <c r="F40" s="41"/>
      <c r="G40" s="144"/>
      <c r="H40" s="145"/>
      <c r="I40" s="144"/>
      <c r="J40" s="41"/>
      <c r="K40" s="145"/>
      <c r="L40" s="145"/>
    </row>
    <row r="41" spans="1:12" s="125" customFormat="1" ht="23.25" customHeight="1">
      <c r="A41" s="137"/>
      <c r="B41" s="103" t="s">
        <v>113</v>
      </c>
      <c r="C41" s="103"/>
      <c r="D41" s="137"/>
      <c r="E41" s="103"/>
      <c r="F41" s="144" t="s">
        <v>114</v>
      </c>
      <c r="G41" s="144"/>
      <c r="H41" s="145"/>
      <c r="I41" s="145"/>
      <c r="J41" s="41"/>
      <c r="K41" s="145"/>
      <c r="L41" s="145"/>
    </row>
    <row r="42" spans="1:12" s="125" customFormat="1" ht="24" customHeight="1">
      <c r="A42" s="244" t="s">
        <v>115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</row>
    <row r="43" spans="1:12" s="125" customFormat="1" ht="24" customHeight="1">
      <c r="A43" s="245" t="s">
        <v>0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</row>
    <row r="44" spans="1:12" s="125" customFormat="1" ht="24" customHeight="1">
      <c r="A44" s="245" t="s">
        <v>116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</row>
    <row r="45" spans="1:12" s="125" customFormat="1" ht="24" customHeight="1">
      <c r="A45" s="246" t="str">
        <f>+A3</f>
        <v>สำหรับงวดสามเดือน สิ้นสุดวันที่ 30 กันยายน 2564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</row>
    <row r="46" spans="1:12" s="125" customFormat="1" ht="24" customHeight="1">
      <c r="A46" s="130"/>
      <c r="B46" s="131"/>
      <c r="C46" s="131"/>
      <c r="D46" s="131"/>
      <c r="E46" s="131"/>
      <c r="F46" s="146" t="s">
        <v>83</v>
      </c>
      <c r="G46" s="132"/>
      <c r="H46" s="132"/>
      <c r="I46" s="132"/>
      <c r="J46" s="62"/>
      <c r="K46" s="132"/>
      <c r="L46" s="132"/>
    </row>
    <row r="47" spans="1:12" s="125" customFormat="1" ht="24" customHeight="1">
      <c r="A47" s="142"/>
      <c r="E47" s="124"/>
      <c r="F47" s="24"/>
      <c r="G47" s="24"/>
      <c r="H47" s="24"/>
      <c r="I47" s="24"/>
      <c r="J47" s="24"/>
      <c r="K47" s="24"/>
      <c r="L47" s="24"/>
    </row>
    <row r="48" spans="1:12" s="125" customFormat="1" ht="24" customHeight="1">
      <c r="A48" s="142"/>
      <c r="E48" s="124"/>
      <c r="F48" s="241" t="s">
        <v>84</v>
      </c>
      <c r="G48" s="241"/>
      <c r="H48" s="241"/>
      <c r="I48" s="63"/>
      <c r="J48" s="241" t="s">
        <v>3</v>
      </c>
      <c r="K48" s="241"/>
      <c r="L48" s="241"/>
    </row>
    <row r="49" spans="1:19" s="125" customFormat="1" ht="24" customHeight="1">
      <c r="A49" s="142"/>
      <c r="E49" s="234" t="s">
        <v>5</v>
      </c>
      <c r="F49" s="64" t="s">
        <v>85</v>
      </c>
      <c r="G49" s="133"/>
      <c r="H49" s="64" t="s">
        <v>86</v>
      </c>
      <c r="I49" s="134"/>
      <c r="J49" s="64" t="s">
        <v>85</v>
      </c>
      <c r="K49" s="133"/>
      <c r="L49" s="64" t="s">
        <v>86</v>
      </c>
    </row>
    <row r="50" spans="1:19" s="125" customFormat="1" ht="24" customHeight="1">
      <c r="A50" s="142"/>
      <c r="E50" s="234"/>
      <c r="F50" s="68"/>
      <c r="G50" s="147"/>
      <c r="H50" s="68"/>
      <c r="I50" s="134"/>
      <c r="J50" s="68"/>
      <c r="K50" s="147"/>
      <c r="L50" s="68"/>
    </row>
    <row r="51" spans="1:19" s="125" customFormat="1" ht="24" customHeight="1">
      <c r="A51" s="142" t="s">
        <v>117</v>
      </c>
      <c r="B51" s="148"/>
      <c r="E51" s="124"/>
      <c r="F51" s="60"/>
      <c r="G51" s="31"/>
      <c r="H51" s="31"/>
      <c r="I51" s="31"/>
      <c r="J51" s="60"/>
      <c r="K51" s="31"/>
      <c r="L51" s="31"/>
    </row>
    <row r="52" spans="1:19" s="125" customFormat="1" ht="24" customHeight="1">
      <c r="A52" s="149"/>
      <c r="B52" s="149" t="s">
        <v>118</v>
      </c>
      <c r="E52" s="124"/>
      <c r="F52" s="24">
        <v>21526691.960000046</v>
      </c>
      <c r="G52" s="24"/>
      <c r="H52" s="24">
        <v>-21484160.059999999</v>
      </c>
      <c r="I52" s="24"/>
      <c r="J52" s="24">
        <f>+J24</f>
        <v>9820256.8220850043</v>
      </c>
      <c r="K52" s="24"/>
      <c r="L52" s="24">
        <v>-20858307.07</v>
      </c>
    </row>
    <row r="53" spans="1:19" s="125" customFormat="1" ht="24" customHeight="1">
      <c r="B53" s="149" t="s">
        <v>119</v>
      </c>
      <c r="E53" s="124"/>
      <c r="F53" s="49">
        <v>2643254.6</v>
      </c>
      <c r="G53" s="24"/>
      <c r="H53" s="49">
        <v>1537298.55</v>
      </c>
      <c r="I53" s="21"/>
      <c r="J53" s="21">
        <v>0</v>
      </c>
      <c r="K53" s="24"/>
      <c r="L53" s="21">
        <v>0</v>
      </c>
    </row>
    <row r="54" spans="1:19" s="125" customFormat="1" ht="24" customHeight="1" thickBot="1">
      <c r="A54" s="135" t="s">
        <v>123</v>
      </c>
      <c r="E54" s="124"/>
      <c r="F54" s="29">
        <f>SUM(F52:F53)</f>
        <v>24169946.560000047</v>
      </c>
      <c r="G54" s="24"/>
      <c r="H54" s="29">
        <f>SUM(H52:H53)</f>
        <v>-19946861.509999998</v>
      </c>
      <c r="I54" s="21"/>
      <c r="J54" s="29">
        <f>SUM(J52:J53)</f>
        <v>9820256.8220850043</v>
      </c>
      <c r="K54" s="24"/>
      <c r="L54" s="29">
        <f>SUM(L52:L53)</f>
        <v>-20858307.07</v>
      </c>
      <c r="P54" s="41"/>
      <c r="S54" s="41"/>
    </row>
    <row r="55" spans="1:19" ht="24" customHeight="1" thickTop="1">
      <c r="A55" s="150" t="s">
        <v>120</v>
      </c>
      <c r="F55" s="15"/>
      <c r="G55" s="15"/>
      <c r="H55" s="15"/>
      <c r="I55" s="15"/>
      <c r="J55" s="15"/>
      <c r="K55" s="15"/>
      <c r="L55" s="15"/>
      <c r="P55" s="145"/>
    </row>
    <row r="56" spans="1:19" s="125" customFormat="1" ht="24" customHeight="1">
      <c r="A56" s="135"/>
      <c r="B56" s="149" t="s">
        <v>118</v>
      </c>
      <c r="E56" s="124"/>
      <c r="F56" s="24">
        <v>31169209.950000051</v>
      </c>
      <c r="G56" s="24"/>
      <c r="H56" s="24">
        <v>-20097181.68</v>
      </c>
      <c r="I56" s="24"/>
      <c r="J56" s="24">
        <f>J31</f>
        <v>14655013.392085005</v>
      </c>
      <c r="K56" s="24"/>
      <c r="L56" s="24">
        <v>-21146190.230000004</v>
      </c>
    </row>
    <row r="57" spans="1:19" s="125" customFormat="1" ht="24" customHeight="1">
      <c r="A57" s="135"/>
      <c r="B57" s="149" t="s">
        <v>119</v>
      </c>
      <c r="E57" s="124"/>
      <c r="F57" s="24">
        <v>12270717.16</v>
      </c>
      <c r="G57" s="24"/>
      <c r="H57" s="24">
        <v>5519624.9199999999</v>
      </c>
      <c r="I57" s="24"/>
      <c r="J57" s="21">
        <v>0</v>
      </c>
      <c r="K57" s="24"/>
      <c r="L57" s="21">
        <v>0</v>
      </c>
    </row>
    <row r="58" spans="1:19" s="125" customFormat="1" ht="24" customHeight="1" thickBot="1">
      <c r="A58" s="142" t="s">
        <v>111</v>
      </c>
      <c r="B58" s="149"/>
      <c r="E58" s="124"/>
      <c r="F58" s="29">
        <f>SUM(F56:F57)</f>
        <v>43439927.110000052</v>
      </c>
      <c r="G58" s="24"/>
      <c r="H58" s="29">
        <f>SUM(H56:H57)</f>
        <v>-14577556.76</v>
      </c>
      <c r="I58" s="21"/>
      <c r="J58" s="29">
        <f>J31</f>
        <v>14655013.392085005</v>
      </c>
      <c r="K58" s="24"/>
      <c r="L58" s="29">
        <f>SUM(L56:L57)</f>
        <v>-21146190.230000004</v>
      </c>
    </row>
    <row r="59" spans="1:19" s="125" customFormat="1" ht="24" customHeight="1" thickTop="1">
      <c r="A59" s="142"/>
      <c r="B59" s="149"/>
      <c r="E59" s="124"/>
      <c r="F59" s="24"/>
      <c r="G59" s="24"/>
      <c r="H59" s="24"/>
      <c r="I59" s="21"/>
      <c r="J59" s="24"/>
      <c r="K59" s="24"/>
      <c r="L59" s="24"/>
    </row>
    <row r="60" spans="1:19" s="125" customFormat="1" ht="24" customHeight="1">
      <c r="A60" s="149" t="s">
        <v>229</v>
      </c>
      <c r="E60" s="124"/>
      <c r="F60" s="24"/>
      <c r="G60" s="24"/>
      <c r="H60" s="24"/>
      <c r="I60" s="24"/>
      <c r="J60" s="24"/>
      <c r="K60" s="24"/>
      <c r="L60" s="24"/>
    </row>
    <row r="61" spans="1:19" s="125" customFormat="1" ht="24" customHeight="1">
      <c r="B61" s="239" t="s">
        <v>230</v>
      </c>
      <c r="C61" s="239"/>
      <c r="D61" s="239"/>
    </row>
    <row r="62" spans="1:19" s="125" customFormat="1" ht="24" customHeight="1">
      <c r="B62" s="239" t="s">
        <v>231</v>
      </c>
      <c r="C62" s="239"/>
      <c r="D62" s="239"/>
      <c r="E62" s="138" t="s">
        <v>210</v>
      </c>
      <c r="F62" s="152">
        <v>5.0500000000000003E-2</v>
      </c>
      <c r="G62" s="69">
        <v>0.18</v>
      </c>
      <c r="H62" s="152">
        <v>-0.15679999999999999</v>
      </c>
      <c r="I62" s="69"/>
      <c r="J62" s="152">
        <v>2.2800000000000001E-2</v>
      </c>
      <c r="K62" s="152"/>
      <c r="L62" s="152">
        <v>-0.15229999999999999</v>
      </c>
    </row>
    <row r="63" spans="1:19" s="125" customFormat="1" ht="24" customHeight="1">
      <c r="B63" s="137"/>
      <c r="E63" s="138"/>
      <c r="F63" s="152"/>
      <c r="G63" s="69"/>
      <c r="H63" s="152"/>
      <c r="I63" s="69"/>
      <c r="J63" s="152"/>
      <c r="K63" s="152"/>
      <c r="L63" s="152"/>
    </row>
    <row r="64" spans="1:19" s="125" customFormat="1" ht="24" customHeight="1">
      <c r="B64" s="137"/>
      <c r="E64" s="138"/>
      <c r="F64" s="152"/>
      <c r="G64" s="69"/>
      <c r="H64" s="152"/>
      <c r="I64" s="69"/>
      <c r="J64" s="152"/>
      <c r="K64" s="152"/>
      <c r="L64" s="152"/>
    </row>
    <row r="65" spans="1:12" s="125" customFormat="1" ht="24" customHeight="1">
      <c r="E65" s="124"/>
      <c r="F65" s="70"/>
      <c r="G65" s="6"/>
      <c r="H65" s="6"/>
      <c r="I65" s="6"/>
      <c r="J65" s="70"/>
      <c r="K65" s="6"/>
      <c r="L65" s="6"/>
    </row>
    <row r="66" spans="1:12" ht="24" customHeight="1">
      <c r="A66" s="153" t="s">
        <v>121</v>
      </c>
    </row>
    <row r="67" spans="1:12" ht="24" customHeight="1">
      <c r="A67" s="153"/>
    </row>
    <row r="68" spans="1:12" ht="24" customHeight="1">
      <c r="A68" s="153"/>
    </row>
    <row r="69" spans="1:12" ht="24" customHeight="1">
      <c r="A69" s="153"/>
    </row>
    <row r="70" spans="1:12" ht="24" customHeight="1">
      <c r="A70" s="153"/>
    </row>
    <row r="71" spans="1:12" ht="24" customHeight="1">
      <c r="A71" s="153"/>
    </row>
    <row r="72" spans="1:12" ht="24" customHeight="1">
      <c r="A72" s="153"/>
    </row>
    <row r="73" spans="1:12" ht="24" customHeight="1"/>
    <row r="74" spans="1:12" ht="24" customHeight="1"/>
    <row r="75" spans="1:12" s="125" customFormat="1" ht="24" customHeight="1">
      <c r="A75" s="137"/>
      <c r="B75" s="103" t="s">
        <v>112</v>
      </c>
      <c r="C75" s="103"/>
      <c r="D75" s="137"/>
      <c r="E75" s="103"/>
      <c r="F75" s="41"/>
      <c r="G75" s="144"/>
      <c r="H75" s="145"/>
      <c r="I75" s="144"/>
      <c r="J75" s="41"/>
      <c r="K75" s="145"/>
      <c r="L75" s="145"/>
    </row>
    <row r="76" spans="1:12" s="125" customFormat="1" ht="24" customHeight="1">
      <c r="A76" s="137"/>
      <c r="B76" s="103" t="s">
        <v>113</v>
      </c>
      <c r="C76" s="103"/>
      <c r="D76" s="137"/>
      <c r="E76" s="103"/>
      <c r="F76" s="144" t="s">
        <v>114</v>
      </c>
      <c r="G76" s="144"/>
      <c r="H76" s="145"/>
      <c r="I76" s="145"/>
      <c r="J76" s="41"/>
      <c r="K76" s="145"/>
      <c r="L76" s="145"/>
    </row>
  </sheetData>
  <mergeCells count="11">
    <mergeCell ref="A43:L43"/>
    <mergeCell ref="A44:L44"/>
    <mergeCell ref="A45:L45"/>
    <mergeCell ref="F48:H48"/>
    <mergeCell ref="J48:L48"/>
    <mergeCell ref="A42:L42"/>
    <mergeCell ref="A1:L1"/>
    <mergeCell ref="A2:L2"/>
    <mergeCell ref="A3:L3"/>
    <mergeCell ref="F6:H6"/>
    <mergeCell ref="J6:L6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Normal="70" zoomScaleSheetLayoutView="100" workbookViewId="0">
      <selection activeCell="D102" sqref="D102"/>
    </sheetView>
  </sheetViews>
  <sheetFormatPr defaultColWidth="8.42578125" defaultRowHeight="24" customHeight="1"/>
  <cols>
    <col min="1" max="1" width="4.5703125" style="159" customWidth="1"/>
    <col min="2" max="2" width="3.5703125" style="159" customWidth="1"/>
    <col min="3" max="3" width="8.42578125" style="159"/>
    <col min="4" max="4" width="22.85546875" style="159" customWidth="1"/>
    <col min="5" max="5" width="7.140625" style="168" bestFit="1" customWidth="1"/>
    <col min="6" max="6" width="13.42578125" style="106" customWidth="1"/>
    <col min="7" max="7" width="1.42578125" style="166" customWidth="1"/>
    <col min="8" max="8" width="13.42578125" style="166" customWidth="1"/>
    <col min="9" max="9" width="1.42578125" style="166" customWidth="1"/>
    <col min="10" max="10" width="13.42578125" style="106" customWidth="1"/>
    <col min="11" max="11" width="1.42578125" style="166" customWidth="1"/>
    <col min="12" max="12" width="13.42578125" style="166" customWidth="1"/>
    <col min="13" max="13" width="1.42578125" style="159" customWidth="1"/>
    <col min="14" max="14" width="13.42578125" style="159" bestFit="1" customWidth="1"/>
    <col min="15" max="16384" width="8.42578125" style="159"/>
  </cols>
  <sheetData>
    <row r="1" spans="1:14" s="125" customFormat="1" ht="24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126"/>
    </row>
    <row r="2" spans="1:14" s="125" customFormat="1" ht="24" customHeight="1">
      <c r="A2" s="245" t="s">
        <v>82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4" s="128" customFormat="1" ht="24" customHeight="1">
      <c r="A3" s="247" t="s">
        <v>215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127"/>
    </row>
    <row r="4" spans="1:14" s="128" customFormat="1" ht="24" customHeight="1">
      <c r="A4" s="235"/>
      <c r="B4" s="236"/>
      <c r="C4" s="236"/>
      <c r="D4" s="236"/>
      <c r="E4" s="236"/>
      <c r="F4" s="157" t="s">
        <v>83</v>
      </c>
      <c r="G4" s="236"/>
      <c r="H4" s="236"/>
      <c r="I4" s="236"/>
      <c r="J4" s="236"/>
      <c r="K4" s="236"/>
      <c r="L4" s="236"/>
      <c r="M4" s="127"/>
    </row>
    <row r="5" spans="1:14" s="126" customFormat="1" ht="7.5" customHeight="1">
      <c r="A5" s="130"/>
      <c r="B5" s="131"/>
      <c r="C5" s="131"/>
      <c r="D5" s="131"/>
      <c r="E5" s="131"/>
      <c r="F5" s="104"/>
      <c r="G5" s="132"/>
      <c r="H5" s="132"/>
      <c r="I5" s="132"/>
      <c r="J5" s="104"/>
      <c r="K5" s="132"/>
      <c r="L5" s="132"/>
    </row>
    <row r="6" spans="1:14" s="125" customFormat="1" ht="23.45" customHeight="1">
      <c r="E6" s="124"/>
      <c r="F6" s="241" t="s">
        <v>84</v>
      </c>
      <c r="G6" s="241"/>
      <c r="H6" s="241"/>
      <c r="I6" s="63"/>
      <c r="J6" s="241" t="s">
        <v>3</v>
      </c>
      <c r="K6" s="241"/>
      <c r="L6" s="241"/>
    </row>
    <row r="7" spans="1:14" s="125" customFormat="1" ht="23.45" customHeight="1">
      <c r="E7" s="234" t="s">
        <v>5</v>
      </c>
      <c r="F7" s="105" t="s">
        <v>85</v>
      </c>
      <c r="G7" s="133"/>
      <c r="H7" s="105" t="s">
        <v>86</v>
      </c>
      <c r="I7" s="134"/>
      <c r="J7" s="105" t="s">
        <v>85</v>
      </c>
      <c r="K7" s="133"/>
      <c r="L7" s="105" t="s">
        <v>86</v>
      </c>
    </row>
    <row r="8" spans="1:14" s="125" customFormat="1" ht="23.45" customHeight="1">
      <c r="A8" s="158" t="s">
        <v>87</v>
      </c>
      <c r="E8" s="124"/>
      <c r="F8" s="106"/>
      <c r="G8" s="136"/>
      <c r="H8" s="136"/>
      <c r="I8" s="136"/>
      <c r="J8" s="106"/>
      <c r="K8" s="136"/>
      <c r="L8" s="136"/>
    </row>
    <row r="9" spans="1:14" s="125" customFormat="1" ht="23.45" customHeight="1">
      <c r="B9" s="159" t="s">
        <v>88</v>
      </c>
      <c r="E9" s="138" t="s">
        <v>212</v>
      </c>
      <c r="F9" s="108">
        <v>221007510.70000002</v>
      </c>
      <c r="G9" s="107"/>
      <c r="H9" s="216">
        <v>148690480.56999999</v>
      </c>
      <c r="I9" s="108"/>
      <c r="J9" s="108">
        <v>103690030.75</v>
      </c>
      <c r="K9" s="106"/>
      <c r="L9" s="216">
        <v>74198653.409999996</v>
      </c>
      <c r="N9" s="106"/>
    </row>
    <row r="10" spans="1:14" s="125" customFormat="1" ht="23.45" customHeight="1">
      <c r="B10" s="159" t="s">
        <v>89</v>
      </c>
      <c r="E10" s="124"/>
      <c r="F10" s="108">
        <v>3178774.62</v>
      </c>
      <c r="G10" s="107"/>
      <c r="H10" s="44">
        <v>0</v>
      </c>
      <c r="I10" s="108"/>
      <c r="J10" s="108">
        <v>7607383.9500000002</v>
      </c>
      <c r="K10" s="106"/>
      <c r="L10" s="216">
        <v>3006304.04</v>
      </c>
      <c r="N10" s="106"/>
    </row>
    <row r="11" spans="1:14" s="125" customFormat="1" ht="23.45" customHeight="1">
      <c r="B11" s="159" t="s">
        <v>90</v>
      </c>
      <c r="E11" s="138">
        <v>19</v>
      </c>
      <c r="F11" s="108">
        <v>35454398.900000006</v>
      </c>
      <c r="G11" s="107"/>
      <c r="H11" s="216">
        <v>20944222.199999999</v>
      </c>
      <c r="I11" s="108"/>
      <c r="J11" s="108">
        <v>31032135.210000001</v>
      </c>
      <c r="K11" s="106"/>
      <c r="L11" s="216">
        <v>20569960.02</v>
      </c>
      <c r="N11" s="106"/>
    </row>
    <row r="12" spans="1:14" s="125" customFormat="1" ht="23.45" customHeight="1">
      <c r="B12" s="159" t="s">
        <v>91</v>
      </c>
      <c r="E12" s="138">
        <v>20</v>
      </c>
      <c r="F12" s="108">
        <v>6270729.2779149991</v>
      </c>
      <c r="G12" s="107"/>
      <c r="H12" s="108">
        <v>6754505.3399999999</v>
      </c>
      <c r="I12" s="108"/>
      <c r="J12" s="108">
        <v>6768322.4279149994</v>
      </c>
      <c r="K12" s="106"/>
      <c r="L12" s="108">
        <v>8758265.4800000004</v>
      </c>
      <c r="N12" s="106"/>
    </row>
    <row r="13" spans="1:14" s="125" customFormat="1" ht="23.45" customHeight="1">
      <c r="C13" s="125" t="s">
        <v>92</v>
      </c>
      <c r="E13" s="124"/>
      <c r="F13" s="109">
        <f>SUM(F9:F12)</f>
        <v>265911413.49791503</v>
      </c>
      <c r="G13" s="107"/>
      <c r="H13" s="109">
        <f>SUM(H9:H12)</f>
        <v>176389208.10999998</v>
      </c>
      <c r="I13" s="108"/>
      <c r="J13" s="109">
        <f>SUM(J9:J12)</f>
        <v>149097872.337915</v>
      </c>
      <c r="K13" s="107"/>
      <c r="L13" s="109">
        <f>SUM(L9:L12)</f>
        <v>106533182.95</v>
      </c>
      <c r="N13" s="106"/>
    </row>
    <row r="14" spans="1:14" s="125" customFormat="1" ht="23.45" customHeight="1">
      <c r="A14" s="158" t="s">
        <v>93</v>
      </c>
      <c r="E14" s="124"/>
      <c r="F14" s="108"/>
      <c r="G14" s="107"/>
      <c r="H14" s="108"/>
      <c r="I14" s="108"/>
      <c r="J14" s="108"/>
      <c r="K14" s="107"/>
      <c r="L14" s="108"/>
      <c r="N14" s="106"/>
    </row>
    <row r="15" spans="1:14" s="125" customFormat="1" ht="23.45" customHeight="1">
      <c r="B15" s="159" t="s">
        <v>94</v>
      </c>
      <c r="E15" s="110"/>
      <c r="F15" s="108">
        <v>-203032366.467915</v>
      </c>
      <c r="G15" s="107"/>
      <c r="H15" s="216">
        <v>-209416200.83000001</v>
      </c>
      <c r="I15" s="108"/>
      <c r="J15" s="108">
        <v>-102434172.797915</v>
      </c>
      <c r="K15" s="107"/>
      <c r="L15" s="216">
        <v>-147567370.02000001</v>
      </c>
      <c r="N15" s="106"/>
    </row>
    <row r="16" spans="1:14" s="125" customFormat="1" ht="23.45" customHeight="1">
      <c r="B16" s="159" t="s">
        <v>95</v>
      </c>
      <c r="E16" s="124"/>
      <c r="F16" s="107">
        <v>-35192598.410000019</v>
      </c>
      <c r="G16" s="107"/>
      <c r="H16" s="217">
        <v>-32813568.100000001</v>
      </c>
      <c r="I16" s="107"/>
      <c r="J16" s="107">
        <v>-34089270.640000001</v>
      </c>
      <c r="K16" s="107"/>
      <c r="L16" s="217">
        <v>-31617603.949999999</v>
      </c>
    </row>
    <row r="17" spans="1:14" s="125" customFormat="1" ht="23.45" customHeight="1">
      <c r="C17" s="125" t="s">
        <v>96</v>
      </c>
      <c r="E17" s="124"/>
      <c r="F17" s="109">
        <f>SUM(F15:F16)</f>
        <v>-238224964.87791502</v>
      </c>
      <c r="G17" s="106"/>
      <c r="H17" s="109">
        <f>SUM(H15:H16)</f>
        <v>-242229768.93000001</v>
      </c>
      <c r="I17" s="108"/>
      <c r="J17" s="109">
        <f>SUM(J15:J16)</f>
        <v>-136523443.437915</v>
      </c>
      <c r="K17" s="107"/>
      <c r="L17" s="109">
        <f>SUM(L15:L16)</f>
        <v>-179184973.97</v>
      </c>
    </row>
    <row r="18" spans="1:14" s="125" customFormat="1" ht="23.45" customHeight="1">
      <c r="A18" s="158" t="s">
        <v>97</v>
      </c>
      <c r="E18" s="124"/>
      <c r="F18" s="107">
        <f>+F13+F17</f>
        <v>27686448.620000005</v>
      </c>
      <c r="G18" s="106"/>
      <c r="H18" s="107">
        <f>+H13+H17</f>
        <v>-65840560.820000023</v>
      </c>
      <c r="I18" s="108"/>
      <c r="J18" s="107">
        <f>+J13+J17</f>
        <v>12574428.900000006</v>
      </c>
      <c r="K18" s="107"/>
      <c r="L18" s="107">
        <f>+L13+L17</f>
        <v>-72651791.019999996</v>
      </c>
    </row>
    <row r="19" spans="1:14" s="125" customFormat="1" ht="23.45" customHeight="1">
      <c r="B19" s="160" t="s">
        <v>98</v>
      </c>
      <c r="E19" s="124"/>
      <c r="F19" s="111">
        <v>426698.39</v>
      </c>
      <c r="G19" s="106"/>
      <c r="H19" s="111">
        <v>1374415.27</v>
      </c>
      <c r="I19" s="108"/>
      <c r="J19" s="113">
        <v>0</v>
      </c>
      <c r="K19" s="107"/>
      <c r="L19" s="111">
        <v>0</v>
      </c>
    </row>
    <row r="20" spans="1:14" s="125" customFormat="1" ht="23.45" customHeight="1">
      <c r="A20" s="158" t="s">
        <v>122</v>
      </c>
      <c r="E20" s="124"/>
      <c r="F20" s="107">
        <f>SUM(F18:F19)</f>
        <v>28113147.010000005</v>
      </c>
      <c r="G20" s="106"/>
      <c r="H20" s="107">
        <f>SUM(H18:H19)</f>
        <v>-64466145.550000019</v>
      </c>
      <c r="I20" s="108"/>
      <c r="J20" s="107">
        <f>SUM(J18:J19)</f>
        <v>12574428.900000006</v>
      </c>
      <c r="K20" s="107"/>
      <c r="L20" s="107">
        <f>SUM(L18:L19)</f>
        <v>-72651791.019999996</v>
      </c>
      <c r="N20" s="161"/>
    </row>
    <row r="21" spans="1:14" s="125" customFormat="1" ht="23.45" customHeight="1">
      <c r="B21" s="125" t="s">
        <v>99</v>
      </c>
      <c r="E21" s="124"/>
      <c r="F21" s="108">
        <v>-19046148.419999998</v>
      </c>
      <c r="G21" s="106"/>
      <c r="H21" s="108">
        <v>-24331138.640000001</v>
      </c>
      <c r="I21" s="108"/>
      <c r="J21" s="108">
        <v>-10683510.82</v>
      </c>
      <c r="K21" s="107"/>
      <c r="L21" s="108">
        <v>-15981189.800000001</v>
      </c>
    </row>
    <row r="22" spans="1:14" s="125" customFormat="1" ht="23.45" customHeight="1">
      <c r="A22" s="126" t="s">
        <v>236</v>
      </c>
      <c r="E22" s="124"/>
      <c r="F22" s="112">
        <f>SUM(F20:F21)</f>
        <v>9066998.5900000073</v>
      </c>
      <c r="G22" s="106"/>
      <c r="H22" s="112">
        <f>SUM(H20:H21)</f>
        <v>-88797284.190000027</v>
      </c>
      <c r="I22" s="108"/>
      <c r="J22" s="112">
        <f>SUM(J20:J21)</f>
        <v>1890918.0800000057</v>
      </c>
      <c r="K22" s="107"/>
      <c r="L22" s="112">
        <f>SUM(L20:L21)</f>
        <v>-88632980.819999993</v>
      </c>
      <c r="N22" s="106"/>
    </row>
    <row r="23" spans="1:14" s="125" customFormat="1" ht="23.45" customHeight="1">
      <c r="B23" s="159" t="s">
        <v>100</v>
      </c>
      <c r="E23" s="124"/>
      <c r="F23" s="111">
        <v>0</v>
      </c>
      <c r="G23" s="106"/>
      <c r="H23" s="111">
        <v>0</v>
      </c>
      <c r="I23" s="108"/>
      <c r="J23" s="111">
        <v>0</v>
      </c>
      <c r="K23" s="107"/>
      <c r="L23" s="218">
        <v>0</v>
      </c>
      <c r="N23" s="106"/>
    </row>
    <row r="24" spans="1:14" s="125" customFormat="1" ht="23.45" customHeight="1">
      <c r="A24" s="158" t="s">
        <v>123</v>
      </c>
      <c r="E24" s="124"/>
      <c r="F24" s="109">
        <f>SUM(F22:F23)</f>
        <v>9066998.5900000073</v>
      </c>
      <c r="G24" s="107"/>
      <c r="H24" s="109">
        <f>SUM(H22:H23)</f>
        <v>-88797284.190000027</v>
      </c>
      <c r="I24" s="108"/>
      <c r="J24" s="109">
        <f>SUM(J22:J23)</f>
        <v>1890918.0800000057</v>
      </c>
      <c r="K24" s="107"/>
      <c r="L24" s="109">
        <f>SUM(L22:L23)</f>
        <v>-88632980.819999993</v>
      </c>
      <c r="N24" s="106"/>
    </row>
    <row r="25" spans="1:14" s="125" customFormat="1" ht="23.45" customHeight="1">
      <c r="A25" s="126" t="s">
        <v>101</v>
      </c>
      <c r="E25" s="124"/>
      <c r="F25" s="107"/>
      <c r="G25" s="107"/>
      <c r="H25" s="107"/>
      <c r="I25" s="108"/>
      <c r="J25" s="107"/>
      <c r="K25" s="107"/>
      <c r="L25" s="107"/>
      <c r="N25" s="106"/>
    </row>
    <row r="26" spans="1:14" s="125" customFormat="1" ht="23.45" customHeight="1">
      <c r="A26" s="162" t="s">
        <v>102</v>
      </c>
      <c r="B26" s="163"/>
      <c r="E26" s="124"/>
      <c r="F26" s="107"/>
      <c r="G26" s="107"/>
      <c r="H26" s="107"/>
      <c r="I26" s="108"/>
      <c r="J26" s="107"/>
      <c r="K26" s="107"/>
      <c r="L26" s="107"/>
      <c r="N26" s="106"/>
    </row>
    <row r="27" spans="1:14" s="125" customFormat="1" ht="23.45" customHeight="1">
      <c r="A27" s="162" t="s">
        <v>103</v>
      </c>
      <c r="B27" s="163"/>
      <c r="E27" s="124"/>
      <c r="F27" s="107"/>
      <c r="G27" s="107"/>
      <c r="H27" s="107"/>
      <c r="I27" s="108"/>
      <c r="J27" s="107"/>
      <c r="K27" s="107"/>
      <c r="L27" s="107"/>
      <c r="N27" s="106"/>
    </row>
    <row r="28" spans="1:14" s="125" customFormat="1" ht="23.45" customHeight="1">
      <c r="A28" s="163" t="s">
        <v>104</v>
      </c>
      <c r="B28" s="163"/>
      <c r="E28" s="124"/>
      <c r="F28" s="107"/>
      <c r="G28" s="107"/>
      <c r="H28" s="107"/>
      <c r="I28" s="108"/>
      <c r="J28" s="107"/>
      <c r="K28" s="107"/>
      <c r="L28" s="107"/>
      <c r="N28" s="106"/>
    </row>
    <row r="29" spans="1:14" s="125" customFormat="1" ht="23.45" customHeight="1">
      <c r="A29" s="163" t="s">
        <v>105</v>
      </c>
      <c r="B29" s="163"/>
      <c r="E29" s="124"/>
      <c r="F29" s="107">
        <v>0</v>
      </c>
      <c r="G29" s="107"/>
      <c r="H29" s="107">
        <v>-2481713.36</v>
      </c>
      <c r="I29" s="108"/>
      <c r="J29" s="107">
        <v>0</v>
      </c>
      <c r="K29" s="107"/>
      <c r="L29" s="107">
        <v>-2481713.36</v>
      </c>
      <c r="N29" s="106"/>
    </row>
    <row r="30" spans="1:14" s="125" customFormat="1" ht="23.45" customHeight="1">
      <c r="A30" s="164" t="s">
        <v>106</v>
      </c>
      <c r="E30" s="124"/>
      <c r="F30" s="107"/>
      <c r="G30" s="107"/>
      <c r="H30" s="107"/>
      <c r="I30" s="108"/>
      <c r="J30" s="107"/>
      <c r="K30" s="107"/>
      <c r="L30" s="107"/>
      <c r="N30" s="106"/>
    </row>
    <row r="31" spans="1:14" s="125" customFormat="1" ht="23.45" customHeight="1">
      <c r="A31" s="126"/>
      <c r="B31" s="165" t="s">
        <v>107</v>
      </c>
      <c r="E31" s="124"/>
      <c r="F31" s="106"/>
      <c r="G31" s="106"/>
      <c r="H31" s="106"/>
      <c r="I31" s="106"/>
      <c r="J31" s="106"/>
      <c r="K31" s="106"/>
      <c r="L31" s="106"/>
      <c r="N31" s="106"/>
    </row>
    <row r="32" spans="1:14" s="125" customFormat="1" ht="23.45" customHeight="1">
      <c r="A32" s="126"/>
      <c r="B32" s="165" t="s">
        <v>108</v>
      </c>
      <c r="E32" s="124"/>
      <c r="F32" s="107"/>
      <c r="G32" s="107"/>
      <c r="H32" s="107"/>
      <c r="I32" s="108"/>
      <c r="J32" s="107"/>
      <c r="K32" s="107"/>
      <c r="L32" s="107"/>
      <c r="N32" s="106"/>
    </row>
    <row r="33" spans="1:14" s="125" customFormat="1" ht="23.45" customHeight="1">
      <c r="A33" s="126"/>
      <c r="B33" s="165" t="s">
        <v>109</v>
      </c>
      <c r="E33" s="124"/>
      <c r="F33" s="114">
        <f>'งบเปลี่ยนแปลง-รวม'!V24</f>
        <v>36148236.400126331</v>
      </c>
      <c r="G33" s="107"/>
      <c r="H33" s="114">
        <v>13777899.01</v>
      </c>
      <c r="I33" s="108"/>
      <c r="J33" s="108">
        <v>7537698.4500000002</v>
      </c>
      <c r="K33" s="107"/>
      <c r="L33" s="114">
        <v>2651818.4700000002</v>
      </c>
      <c r="N33" s="106"/>
    </row>
    <row r="34" spans="1:14" s="125" customFormat="1" ht="23.45" customHeight="1">
      <c r="A34" s="126" t="s">
        <v>110</v>
      </c>
      <c r="B34" s="165"/>
      <c r="E34" s="124"/>
      <c r="F34" s="109">
        <f>SUM(F29:F33)</f>
        <v>36148236.400126331</v>
      </c>
      <c r="G34" s="107"/>
      <c r="H34" s="109">
        <f>SUM(H29:H33)</f>
        <v>11296185.65</v>
      </c>
      <c r="I34" s="108"/>
      <c r="J34" s="109">
        <f>SUM(J29:J33)</f>
        <v>7537698.4500000002</v>
      </c>
      <c r="K34" s="107"/>
      <c r="L34" s="109">
        <f>SUM(L29:L33)</f>
        <v>170105.11000000034</v>
      </c>
      <c r="N34" s="106"/>
    </row>
    <row r="35" spans="1:14" s="125" customFormat="1" ht="23.45" customHeight="1" thickBot="1">
      <c r="A35" s="142" t="s">
        <v>111</v>
      </c>
      <c r="E35" s="124"/>
      <c r="F35" s="115">
        <f>F24+F34</f>
        <v>45215234.990126342</v>
      </c>
      <c r="G35" s="107"/>
      <c r="H35" s="115">
        <f>H24+H34</f>
        <v>-77501098.540000021</v>
      </c>
      <c r="I35" s="107"/>
      <c r="J35" s="115">
        <f>J24+J34</f>
        <v>9428616.5300000049</v>
      </c>
      <c r="K35" s="107"/>
      <c r="L35" s="115">
        <f>L24+L34</f>
        <v>-88462875.709999993</v>
      </c>
      <c r="N35" s="106"/>
    </row>
    <row r="36" spans="1:14" s="125" customFormat="1" ht="24" customHeight="1" thickTop="1">
      <c r="A36" s="142"/>
      <c r="E36" s="124"/>
      <c r="F36" s="108"/>
      <c r="G36" s="107"/>
      <c r="H36" s="107"/>
      <c r="I36" s="107"/>
      <c r="J36" s="107"/>
      <c r="K36" s="107"/>
      <c r="L36" s="107"/>
      <c r="N36" s="106"/>
    </row>
    <row r="37" spans="1:14" s="125" customFormat="1" ht="24" customHeight="1">
      <c r="A37" s="143" t="s">
        <v>32</v>
      </c>
      <c r="F37" s="106"/>
      <c r="G37" s="136"/>
      <c r="H37" s="17"/>
      <c r="I37" s="17"/>
      <c r="J37" s="116"/>
      <c r="K37" s="17"/>
      <c r="L37" s="116"/>
      <c r="N37" s="106"/>
    </row>
    <row r="38" spans="1:14" s="125" customFormat="1" ht="25.5" customHeight="1">
      <c r="A38" s="143"/>
      <c r="F38" s="106"/>
      <c r="G38" s="136"/>
      <c r="H38" s="17"/>
      <c r="I38" s="17"/>
      <c r="J38" s="116"/>
      <c r="K38" s="17"/>
      <c r="L38" s="116"/>
      <c r="N38" s="106"/>
    </row>
    <row r="39" spans="1:14" s="125" customFormat="1" ht="24" customHeight="1">
      <c r="A39" s="159"/>
      <c r="B39" s="103" t="s">
        <v>124</v>
      </c>
      <c r="C39" s="103"/>
      <c r="D39" s="159"/>
      <c r="E39" s="103"/>
      <c r="F39" s="106"/>
      <c r="G39" s="144"/>
      <c r="H39" s="166"/>
      <c r="I39" s="144"/>
      <c r="J39" s="106"/>
      <c r="K39" s="166"/>
      <c r="L39" s="166"/>
      <c r="N39" s="106"/>
    </row>
    <row r="40" spans="1:14" s="125" customFormat="1" ht="24" customHeight="1">
      <c r="A40" s="159"/>
      <c r="B40" s="103" t="s">
        <v>125</v>
      </c>
      <c r="C40" s="103"/>
      <c r="D40" s="159"/>
      <c r="E40" s="103"/>
      <c r="F40" s="144" t="s">
        <v>126</v>
      </c>
      <c r="G40" s="144"/>
      <c r="H40" s="166"/>
      <c r="I40" s="166"/>
      <c r="J40" s="106"/>
      <c r="K40" s="166"/>
      <c r="L40" s="166"/>
      <c r="N40" s="106"/>
    </row>
    <row r="41" spans="1:14" s="125" customFormat="1" ht="24" customHeight="1">
      <c r="A41" s="248" t="s">
        <v>115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N41" s="106"/>
    </row>
    <row r="42" spans="1:14" s="125" customFormat="1" ht="24" customHeight="1">
      <c r="A42" s="245" t="s">
        <v>0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N42" s="106"/>
    </row>
    <row r="43" spans="1:14" s="125" customFormat="1" ht="24" customHeight="1">
      <c r="A43" s="245" t="s">
        <v>116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N43" s="106"/>
    </row>
    <row r="44" spans="1:14" s="125" customFormat="1" ht="24" customHeight="1">
      <c r="A44" s="246" t="str">
        <f>+A3</f>
        <v>สำหรับงวดเก้าเดือน สิ้นสุดวันที่ 30 กันยายน  2564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N44" s="106"/>
    </row>
    <row r="45" spans="1:14" s="125" customFormat="1" ht="24" customHeight="1">
      <c r="A45" s="130"/>
      <c r="B45" s="131"/>
      <c r="C45" s="131"/>
      <c r="D45" s="131"/>
      <c r="E45" s="131"/>
      <c r="F45" s="157" t="s">
        <v>83</v>
      </c>
      <c r="G45" s="132"/>
      <c r="H45" s="132"/>
      <c r="I45" s="132"/>
      <c r="J45" s="104"/>
      <c r="K45" s="132"/>
      <c r="L45" s="132"/>
      <c r="N45" s="106"/>
    </row>
    <row r="46" spans="1:14" s="125" customFormat="1" ht="24" customHeight="1">
      <c r="A46" s="142"/>
      <c r="E46" s="124"/>
      <c r="F46" s="107"/>
      <c r="G46" s="107"/>
      <c r="H46" s="107"/>
      <c r="I46" s="107"/>
      <c r="J46" s="107"/>
      <c r="K46" s="107"/>
      <c r="L46" s="107"/>
      <c r="N46" s="106"/>
    </row>
    <row r="47" spans="1:14" s="125" customFormat="1" ht="24" customHeight="1">
      <c r="A47" s="142"/>
      <c r="E47" s="124"/>
      <c r="F47" s="241" t="s">
        <v>84</v>
      </c>
      <c r="G47" s="241"/>
      <c r="H47" s="241"/>
      <c r="I47" s="63"/>
      <c r="J47" s="241" t="s">
        <v>3</v>
      </c>
      <c r="K47" s="241"/>
      <c r="L47" s="241"/>
      <c r="N47" s="106"/>
    </row>
    <row r="48" spans="1:14" s="125" customFormat="1" ht="24" customHeight="1">
      <c r="A48" s="142"/>
      <c r="E48" s="234" t="s">
        <v>5</v>
      </c>
      <c r="F48" s="105" t="s">
        <v>85</v>
      </c>
      <c r="G48" s="133"/>
      <c r="H48" s="105" t="s">
        <v>86</v>
      </c>
      <c r="I48" s="134"/>
      <c r="J48" s="105" t="s">
        <v>85</v>
      </c>
      <c r="K48" s="133"/>
      <c r="L48" s="105" t="s">
        <v>86</v>
      </c>
      <c r="N48" s="106"/>
    </row>
    <row r="49" spans="1:14" s="125" customFormat="1" ht="24" customHeight="1">
      <c r="A49" s="142"/>
      <c r="E49" s="234"/>
      <c r="F49" s="117"/>
      <c r="G49" s="147"/>
      <c r="H49" s="117"/>
      <c r="I49" s="134"/>
      <c r="J49" s="117"/>
      <c r="K49" s="147"/>
      <c r="L49" s="117"/>
      <c r="N49" s="106"/>
    </row>
    <row r="50" spans="1:14" s="125" customFormat="1" ht="24" customHeight="1">
      <c r="A50" s="142" t="s">
        <v>117</v>
      </c>
      <c r="B50" s="148"/>
      <c r="E50" s="124"/>
      <c r="F50" s="107"/>
      <c r="G50" s="118"/>
      <c r="H50" s="118"/>
      <c r="I50" s="118"/>
      <c r="J50" s="107"/>
      <c r="K50" s="118"/>
      <c r="L50" s="118"/>
    </row>
    <row r="51" spans="1:14" s="125" customFormat="1" ht="24" customHeight="1">
      <c r="A51" s="149"/>
      <c r="B51" s="149" t="s">
        <v>118</v>
      </c>
      <c r="E51" s="124"/>
      <c r="F51" s="108">
        <v>12962417.560000008</v>
      </c>
      <c r="G51" s="107"/>
      <c r="H51" s="216">
        <v>-90228675.840000004</v>
      </c>
      <c r="I51" s="107"/>
      <c r="J51" s="107">
        <f>+J24</f>
        <v>1890918.0800000057</v>
      </c>
      <c r="K51" s="107"/>
      <c r="L51" s="107">
        <v>-88632980.819999993</v>
      </c>
      <c r="N51" s="106"/>
    </row>
    <row r="52" spans="1:14" s="125" customFormat="1" ht="24" customHeight="1">
      <c r="B52" s="149" t="s">
        <v>119</v>
      </c>
      <c r="E52" s="124"/>
      <c r="F52" s="111">
        <v>-3895418.97</v>
      </c>
      <c r="G52" s="107"/>
      <c r="H52" s="114">
        <v>1431391.65</v>
      </c>
      <c r="I52" s="108"/>
      <c r="J52" s="108">
        <v>0</v>
      </c>
      <c r="K52" s="107"/>
      <c r="L52" s="108">
        <v>0</v>
      </c>
      <c r="N52" s="106"/>
    </row>
    <row r="53" spans="1:14" s="125" customFormat="1" ht="24" customHeight="1" thickBot="1">
      <c r="A53" s="158" t="s">
        <v>123</v>
      </c>
      <c r="E53" s="124"/>
      <c r="F53" s="115">
        <f>SUM(F51:F52)</f>
        <v>9066998.5900000073</v>
      </c>
      <c r="G53" s="107"/>
      <c r="H53" s="115">
        <f>SUM(H51:H52)</f>
        <v>-88797284.189999998</v>
      </c>
      <c r="I53" s="108"/>
      <c r="J53" s="115">
        <f>SUM(J51:J52)</f>
        <v>1890918.0800000057</v>
      </c>
      <c r="K53" s="107"/>
      <c r="L53" s="115">
        <f>SUM(L51:L52)</f>
        <v>-88632980.819999993</v>
      </c>
      <c r="N53" s="106"/>
    </row>
    <row r="54" spans="1:14" ht="24" customHeight="1" thickTop="1">
      <c r="A54" s="167" t="s">
        <v>120</v>
      </c>
      <c r="G54" s="106"/>
      <c r="H54" s="106"/>
      <c r="I54" s="106"/>
      <c r="K54" s="106"/>
      <c r="L54" s="106"/>
    </row>
    <row r="55" spans="1:14" s="125" customFormat="1" ht="24" customHeight="1">
      <c r="A55" s="158"/>
      <c r="B55" s="149" t="s">
        <v>118</v>
      </c>
      <c r="E55" s="124"/>
      <c r="F55" s="108">
        <v>29382096.580126341</v>
      </c>
      <c r="G55" s="107"/>
      <c r="H55" s="216">
        <v>-86729032.040000007</v>
      </c>
      <c r="I55" s="107"/>
      <c r="J55" s="107">
        <f>J35</f>
        <v>9428616.5300000049</v>
      </c>
      <c r="K55" s="107"/>
      <c r="L55" s="107">
        <v>-88462875.709999993</v>
      </c>
      <c r="N55" s="106"/>
    </row>
    <row r="56" spans="1:14" s="125" customFormat="1" ht="24" customHeight="1">
      <c r="A56" s="158"/>
      <c r="B56" s="149" t="s">
        <v>119</v>
      </c>
      <c r="E56" s="124"/>
      <c r="F56" s="108">
        <v>15833138.41</v>
      </c>
      <c r="G56" s="107"/>
      <c r="H56" s="114">
        <v>9227933.5</v>
      </c>
      <c r="I56" s="107"/>
      <c r="J56" s="108">
        <v>0</v>
      </c>
      <c r="K56" s="107"/>
      <c r="L56" s="108">
        <v>0</v>
      </c>
      <c r="N56" s="106"/>
    </row>
    <row r="57" spans="1:14" s="125" customFormat="1" ht="24" customHeight="1" thickBot="1">
      <c r="A57" s="142" t="s">
        <v>111</v>
      </c>
      <c r="B57" s="149"/>
      <c r="E57" s="124"/>
      <c r="F57" s="115">
        <f>SUM(F55:F56)</f>
        <v>45215234.990126342</v>
      </c>
      <c r="G57" s="107"/>
      <c r="H57" s="115">
        <f>SUM(H55:H56)</f>
        <v>-77501098.540000007</v>
      </c>
      <c r="I57" s="108"/>
      <c r="J57" s="115">
        <f>J35</f>
        <v>9428616.5300000049</v>
      </c>
      <c r="K57" s="107"/>
      <c r="L57" s="115">
        <f>SUM(L55:L56)</f>
        <v>-88462875.709999993</v>
      </c>
      <c r="N57" s="106"/>
    </row>
    <row r="58" spans="1:14" s="125" customFormat="1" ht="24" customHeight="1" thickTop="1">
      <c r="A58" s="142"/>
      <c r="B58" s="149"/>
      <c r="E58" s="124"/>
      <c r="F58" s="107"/>
      <c r="G58" s="107"/>
      <c r="H58" s="107"/>
      <c r="I58" s="108"/>
      <c r="J58" s="107"/>
      <c r="K58" s="107"/>
      <c r="L58" s="107"/>
    </row>
    <row r="59" spans="1:14" s="125" customFormat="1" ht="24" customHeight="1">
      <c r="A59" s="149" t="s">
        <v>229</v>
      </c>
      <c r="E59" s="124"/>
      <c r="F59" s="107"/>
      <c r="G59" s="107"/>
      <c r="H59" s="107"/>
      <c r="I59" s="107"/>
      <c r="J59" s="107"/>
      <c r="K59" s="107"/>
      <c r="L59" s="107"/>
    </row>
    <row r="60" spans="1:14" s="125" customFormat="1" ht="24" customHeight="1">
      <c r="B60" s="159" t="s">
        <v>232</v>
      </c>
    </row>
    <row r="61" spans="1:14" s="125" customFormat="1" ht="24" customHeight="1">
      <c r="B61" s="159" t="s">
        <v>233</v>
      </c>
      <c r="E61" s="138">
        <v>21</v>
      </c>
      <c r="F61" s="156">
        <v>3.0300000000000001E-2</v>
      </c>
      <c r="G61" s="119">
        <v>0.18</v>
      </c>
      <c r="H61" s="156">
        <v>-0.65680000000000005</v>
      </c>
      <c r="I61" s="119"/>
      <c r="J61" s="156">
        <v>3.2000000000000002E-3</v>
      </c>
      <c r="K61" s="156"/>
      <c r="L61" s="156">
        <v>-0.64529999999999998</v>
      </c>
    </row>
    <row r="62" spans="1:14" s="125" customFormat="1" ht="24" customHeight="1">
      <c r="B62" s="159"/>
      <c r="E62" s="138"/>
      <c r="F62" s="156"/>
      <c r="G62" s="119"/>
      <c r="H62" s="156"/>
      <c r="I62" s="119"/>
      <c r="J62" s="156"/>
      <c r="K62" s="156"/>
      <c r="L62" s="156"/>
    </row>
    <row r="63" spans="1:14" s="125" customFormat="1" ht="24" customHeight="1">
      <c r="B63" s="159"/>
      <c r="E63" s="138"/>
      <c r="F63" s="156"/>
      <c r="G63" s="119"/>
      <c r="H63" s="156"/>
      <c r="I63" s="119"/>
      <c r="J63" s="156"/>
      <c r="K63" s="156"/>
      <c r="L63" s="156"/>
    </row>
    <row r="64" spans="1:14" s="125" customFormat="1" ht="24" customHeight="1">
      <c r="E64" s="124"/>
      <c r="F64" s="120"/>
      <c r="G64" s="6"/>
      <c r="H64" s="6"/>
      <c r="I64" s="6"/>
      <c r="J64" s="120"/>
      <c r="K64" s="6"/>
      <c r="L64" s="6"/>
    </row>
    <row r="65" spans="1:9" ht="24" customHeight="1">
      <c r="A65" s="153" t="s">
        <v>121</v>
      </c>
    </row>
    <row r="66" spans="1:9" ht="24" customHeight="1">
      <c r="A66" s="153"/>
    </row>
    <row r="67" spans="1:9" ht="24" customHeight="1">
      <c r="A67" s="153"/>
    </row>
    <row r="68" spans="1:9" ht="24" customHeight="1">
      <c r="A68" s="153"/>
    </row>
    <row r="69" spans="1:9" ht="24" customHeight="1">
      <c r="A69" s="153"/>
    </row>
    <row r="72" spans="1:9" ht="24" customHeight="1">
      <c r="B72" s="103" t="s">
        <v>124</v>
      </c>
      <c r="C72" s="103"/>
      <c r="E72" s="103"/>
      <c r="G72" s="144"/>
      <c r="I72" s="144"/>
    </row>
    <row r="73" spans="1:9" ht="24" customHeight="1">
      <c r="B73" s="103" t="s">
        <v>125</v>
      </c>
      <c r="C73" s="103"/>
      <c r="E73" s="103"/>
      <c r="F73" s="144" t="s">
        <v>126</v>
      </c>
      <c r="G73" s="144"/>
    </row>
  </sheetData>
  <mergeCells count="11">
    <mergeCell ref="A1:L1"/>
    <mergeCell ref="A2:L2"/>
    <mergeCell ref="A3:L3"/>
    <mergeCell ref="F6:H6"/>
    <mergeCell ref="J6:L6"/>
    <mergeCell ref="A41:L41"/>
    <mergeCell ref="A42:L42"/>
    <mergeCell ref="A43:L43"/>
    <mergeCell ref="A44:L44"/>
    <mergeCell ref="F47:H47"/>
    <mergeCell ref="J47:L47"/>
  </mergeCells>
  <pageMargins left="0.78740157480314965" right="0.39370078740157483" top="0.78740157480314965" bottom="0.39370078740157483" header="0.39370078740157483" footer="0.39370078740157483"/>
  <pageSetup paperSize="9" scale="80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zoomScale="85" zoomScaleNormal="78" zoomScaleSheetLayoutView="85" workbookViewId="0">
      <selection activeCell="N13" sqref="N13"/>
    </sheetView>
  </sheetViews>
  <sheetFormatPr defaultColWidth="9.85546875" defaultRowHeight="23.1" customHeight="1"/>
  <cols>
    <col min="1" max="1" width="29.85546875" style="169" customWidth="1"/>
    <col min="2" max="2" width="1.5703125" style="169" customWidth="1"/>
    <col min="3" max="3" width="7.42578125" style="169" customWidth="1"/>
    <col min="4" max="4" width="14.85546875" style="169" customWidth="1"/>
    <col min="5" max="5" width="1.42578125" style="169" customWidth="1"/>
    <col min="6" max="6" width="14.85546875" style="169" customWidth="1"/>
    <col min="7" max="7" width="1.42578125" style="169" customWidth="1"/>
    <col min="8" max="8" width="16.42578125" style="169" customWidth="1"/>
    <col min="9" max="9" width="1.140625" style="169" customWidth="1"/>
    <col min="10" max="10" width="16.28515625" style="169" customWidth="1"/>
    <col min="11" max="11" width="1.42578125" style="169" customWidth="1"/>
    <col min="12" max="12" width="15.85546875" style="169" bestFit="1" customWidth="1"/>
    <col min="13" max="13" width="1.42578125" style="169" customWidth="1"/>
    <col min="14" max="14" width="14.42578125" style="169" customWidth="1"/>
    <col min="15" max="15" width="1.85546875" style="169" customWidth="1"/>
    <col min="16" max="16" width="15.42578125" style="169" customWidth="1"/>
    <col min="17" max="17" width="1.42578125" style="169" customWidth="1"/>
    <col min="18" max="18" width="13.7109375" style="169" customWidth="1"/>
    <col min="19" max="19" width="1.42578125" style="169" customWidth="1"/>
    <col min="20" max="20" width="13.7109375" style="169" customWidth="1"/>
    <col min="21" max="21" width="1.42578125" style="169" customWidth="1"/>
    <col min="22" max="22" width="13.7109375" style="169" customWidth="1"/>
    <col min="23" max="23" width="3.42578125" style="169" customWidth="1"/>
    <col min="24" max="24" width="13.5703125" style="169" bestFit="1" customWidth="1"/>
    <col min="25" max="16384" width="9.85546875" style="169"/>
  </cols>
  <sheetData>
    <row r="1" spans="1:22" ht="23.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ht="23.1" customHeight="1">
      <c r="A2" s="170" t="s">
        <v>127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2" ht="23.1" customHeight="1">
      <c r="A3" s="253" t="s">
        <v>216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22" ht="23.1" customHeight="1">
      <c r="A4" s="250" t="s">
        <v>83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2" ht="23.1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ht="23.1" customHeight="1">
      <c r="A6" s="172"/>
      <c r="B6" s="172"/>
      <c r="C6" s="172"/>
      <c r="D6" s="173" t="s">
        <v>84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</row>
    <row r="7" spans="1:22" ht="23.1" customHeight="1">
      <c r="D7" s="251" t="s">
        <v>128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174"/>
      <c r="T7" s="175"/>
      <c r="U7" s="175"/>
      <c r="V7" s="172"/>
    </row>
    <row r="8" spans="1:22" ht="23.1" customHeight="1">
      <c r="D8" s="175"/>
      <c r="E8" s="175"/>
      <c r="F8" s="175"/>
      <c r="G8" s="175"/>
      <c r="H8" s="175"/>
      <c r="I8" s="175"/>
      <c r="J8" s="175"/>
      <c r="K8" s="175"/>
      <c r="L8" s="176"/>
      <c r="M8" s="176"/>
      <c r="N8" s="176"/>
      <c r="O8" s="175"/>
      <c r="P8" s="177" t="s">
        <v>129</v>
      </c>
      <c r="Q8" s="175"/>
      <c r="R8" s="175"/>
      <c r="S8" s="172"/>
      <c r="T8" s="175"/>
      <c r="U8" s="175"/>
      <c r="V8" s="172"/>
    </row>
    <row r="9" spans="1:22" ht="23.1" customHeight="1">
      <c r="D9" s="252" t="s">
        <v>70</v>
      </c>
      <c r="E9" s="252"/>
      <c r="F9" s="252"/>
      <c r="G9" s="175"/>
      <c r="H9" s="213"/>
      <c r="I9" s="213"/>
      <c r="J9" s="213"/>
      <c r="K9" s="175"/>
      <c r="L9" s="252" t="s">
        <v>73</v>
      </c>
      <c r="M9" s="252"/>
      <c r="N9" s="252"/>
      <c r="O9" s="175"/>
      <c r="P9" s="179" t="s">
        <v>130</v>
      </c>
      <c r="Q9" s="175"/>
      <c r="R9" s="175"/>
      <c r="S9" s="172"/>
      <c r="T9" s="175"/>
      <c r="U9" s="175"/>
      <c r="V9" s="178"/>
    </row>
    <row r="10" spans="1:22" ht="23.1" customHeight="1">
      <c r="G10" s="175"/>
      <c r="H10" s="256" t="s">
        <v>131</v>
      </c>
      <c r="I10" s="228"/>
      <c r="J10" s="260" t="s">
        <v>224</v>
      </c>
      <c r="K10" s="175"/>
      <c r="L10" s="258" t="s">
        <v>237</v>
      </c>
      <c r="M10" s="175"/>
      <c r="N10" s="258" t="s">
        <v>76</v>
      </c>
      <c r="O10" s="175"/>
      <c r="P10" s="259" t="s">
        <v>132</v>
      </c>
      <c r="Q10" s="175"/>
      <c r="R10" s="259" t="s">
        <v>133</v>
      </c>
      <c r="S10" s="172"/>
      <c r="T10" s="259" t="s">
        <v>79</v>
      </c>
      <c r="U10" s="175"/>
      <c r="V10" s="254" t="s">
        <v>134</v>
      </c>
    </row>
    <row r="11" spans="1:22" ht="23.1" customHeight="1">
      <c r="D11" s="180" t="s">
        <v>135</v>
      </c>
      <c r="E11" s="175"/>
      <c r="F11" s="180" t="s">
        <v>136</v>
      </c>
      <c r="G11" s="175"/>
      <c r="H11" s="256"/>
      <c r="I11" s="228"/>
      <c r="J11" s="260"/>
      <c r="K11" s="175"/>
      <c r="L11" s="259"/>
      <c r="M11" s="175"/>
      <c r="N11" s="259"/>
      <c r="O11" s="175"/>
      <c r="P11" s="259"/>
      <c r="Q11" s="175"/>
      <c r="R11" s="259"/>
      <c r="S11" s="172"/>
      <c r="T11" s="259"/>
      <c r="U11" s="175"/>
      <c r="V11" s="254"/>
    </row>
    <row r="12" spans="1:22" ht="23.1" customHeight="1">
      <c r="C12" s="181"/>
      <c r="D12" s="182"/>
      <c r="E12" s="175"/>
      <c r="F12" s="182"/>
      <c r="G12" s="205"/>
      <c r="H12" s="257"/>
      <c r="I12" s="229"/>
      <c r="J12" s="261"/>
      <c r="K12" s="205"/>
      <c r="L12" s="257"/>
      <c r="M12" s="205"/>
      <c r="N12" s="257"/>
      <c r="O12" s="205"/>
      <c r="P12" s="257"/>
      <c r="Q12" s="205"/>
      <c r="R12" s="257"/>
      <c r="S12" s="179"/>
      <c r="T12" s="257"/>
      <c r="U12" s="179"/>
      <c r="V12" s="255"/>
    </row>
    <row r="13" spans="1:22" ht="23.1" customHeight="1">
      <c r="A13" s="183" t="s">
        <v>137</v>
      </c>
      <c r="D13" s="77">
        <v>414735213</v>
      </c>
      <c r="E13" s="78"/>
      <c r="F13" s="77">
        <v>7650000</v>
      </c>
      <c r="G13" s="78"/>
      <c r="H13" s="77">
        <v>82192606.5</v>
      </c>
      <c r="I13" s="78"/>
      <c r="J13" s="78">
        <v>0</v>
      </c>
      <c r="K13" s="78"/>
      <c r="L13" s="77">
        <v>25800000</v>
      </c>
      <c r="M13" s="78"/>
      <c r="N13" s="77">
        <v>-207625537.84999999</v>
      </c>
      <c r="O13" s="78"/>
      <c r="P13" s="78">
        <v>-187238791.47999999</v>
      </c>
      <c r="Q13" s="78"/>
      <c r="R13" s="78">
        <v>135513490.17000005</v>
      </c>
      <c r="S13" s="78"/>
      <c r="T13" s="77">
        <v>156084327.15000001</v>
      </c>
      <c r="U13" s="78"/>
      <c r="V13" s="78">
        <f>SUM(R13:T13)</f>
        <v>291597817.32000005</v>
      </c>
    </row>
    <row r="14" spans="1:22" ht="23.1" customHeight="1">
      <c r="A14" s="184" t="s">
        <v>138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spans="1:22" ht="23.1" customHeight="1">
      <c r="A15" s="185" t="s">
        <v>139</v>
      </c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8">
        <v>0</v>
      </c>
      <c r="M15" s="78"/>
      <c r="N15" s="78">
        <f>+'งบกำไรขาดทุน 9 เดือน '!H51</f>
        <v>-90228675.840000004</v>
      </c>
      <c r="O15" s="78"/>
      <c r="P15" s="78">
        <v>0</v>
      </c>
      <c r="Q15" s="78"/>
      <c r="R15" s="78">
        <f>SUM(D15:P15)</f>
        <v>-90228675.840000004</v>
      </c>
      <c r="S15" s="78"/>
      <c r="T15" s="78">
        <f>+'งบกำไรขาดทุน 9 เดือน '!H52</f>
        <v>1431391.65</v>
      </c>
      <c r="U15" s="78"/>
      <c r="V15" s="78">
        <f>SUM(R15:T15)</f>
        <v>-88797284.189999998</v>
      </c>
    </row>
    <row r="16" spans="1:22" ht="23.1" customHeight="1">
      <c r="A16" s="185" t="s">
        <v>140</v>
      </c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f>+'งบกำไรขาดทุน 9 เดือน '!L29</f>
        <v>-2481713.36</v>
      </c>
      <c r="O16" s="78"/>
      <c r="P16" s="169">
        <v>5981357.1600000001</v>
      </c>
      <c r="Q16" s="78"/>
      <c r="R16" s="78">
        <f>SUM(D16:P16)</f>
        <v>3499643.8000000003</v>
      </c>
      <c r="S16" s="78"/>
      <c r="T16" s="78">
        <v>7796541.8499999996</v>
      </c>
      <c r="U16" s="78"/>
      <c r="V16" s="78">
        <f>SUM(R16:T16)</f>
        <v>11296185.65</v>
      </c>
    </row>
    <row r="17" spans="1:22" ht="23.1" customHeight="1">
      <c r="A17" s="186" t="s">
        <v>141</v>
      </c>
      <c r="D17" s="187">
        <f>SUM(D15:D16)</f>
        <v>0</v>
      </c>
      <c r="E17" s="78"/>
      <c r="F17" s="187">
        <f>SUM(F15:F16)</f>
        <v>0</v>
      </c>
      <c r="G17" s="78"/>
      <c r="H17" s="187">
        <f>SUM(H15:H16)</f>
        <v>0</v>
      </c>
      <c r="I17" s="233"/>
      <c r="J17" s="187">
        <f>SUM(J15:J16)</f>
        <v>0</v>
      </c>
      <c r="K17" s="78"/>
      <c r="L17" s="187">
        <f>SUM(L15:L16)</f>
        <v>0</v>
      </c>
      <c r="M17" s="78"/>
      <c r="N17" s="187">
        <f>SUM(N15:N16)</f>
        <v>-92710389.200000003</v>
      </c>
      <c r="O17" s="78"/>
      <c r="P17" s="187">
        <f>SUM(P15:P16)</f>
        <v>5981357.1600000001</v>
      </c>
      <c r="Q17" s="78"/>
      <c r="R17" s="187">
        <f>SUM(D17:Q17)</f>
        <v>-86729032.040000007</v>
      </c>
      <c r="S17" s="78"/>
      <c r="T17" s="187">
        <f>SUM(T15:T16)</f>
        <v>9227933.5</v>
      </c>
      <c r="U17" s="78"/>
      <c r="V17" s="187">
        <f>SUM(V15:V16)</f>
        <v>-77501098.539999992</v>
      </c>
    </row>
    <row r="18" spans="1:22" ht="23.1" customHeight="1" thickBot="1">
      <c r="A18" s="183" t="s">
        <v>217</v>
      </c>
      <c r="D18" s="188">
        <f>D13+D17</f>
        <v>414735213</v>
      </c>
      <c r="E18" s="78"/>
      <c r="F18" s="188">
        <f>F13+F17</f>
        <v>7650000</v>
      </c>
      <c r="G18" s="78"/>
      <c r="H18" s="188">
        <f>H13+H17</f>
        <v>82192606.5</v>
      </c>
      <c r="I18" s="233"/>
      <c r="J18" s="188">
        <f>J13+J17</f>
        <v>0</v>
      </c>
      <c r="K18" s="78"/>
      <c r="L18" s="188">
        <f>L13+L17</f>
        <v>25800000</v>
      </c>
      <c r="M18" s="78"/>
      <c r="N18" s="188">
        <f>N13+N17</f>
        <v>-300335927.05000001</v>
      </c>
      <c r="O18" s="78"/>
      <c r="P18" s="188">
        <f>P13+P17</f>
        <v>-181257434.31999999</v>
      </c>
      <c r="Q18" s="78"/>
      <c r="R18" s="188">
        <f>SUM(D18:Q18)</f>
        <v>48784458.129999995</v>
      </c>
      <c r="S18" s="78"/>
      <c r="T18" s="188">
        <f>T13+T17</f>
        <v>165312260.65000001</v>
      </c>
      <c r="U18" s="78"/>
      <c r="V18" s="188">
        <f>V13+V17</f>
        <v>214096718.78000006</v>
      </c>
    </row>
    <row r="19" spans="1:22" ht="23.1" customHeight="1" thickTop="1"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spans="1:22" ht="23.1" customHeight="1">
      <c r="A20" s="183" t="s">
        <v>142</v>
      </c>
      <c r="D20" s="78">
        <v>948068541</v>
      </c>
      <c r="E20" s="78"/>
      <c r="F20" s="78">
        <v>7650000</v>
      </c>
      <c r="G20" s="78"/>
      <c r="H20" s="78">
        <v>-371140722.30000001</v>
      </c>
      <c r="I20" s="78"/>
      <c r="J20" s="78">
        <v>0</v>
      </c>
      <c r="K20" s="78"/>
      <c r="L20" s="78">
        <v>25800000</v>
      </c>
      <c r="M20" s="78"/>
      <c r="N20" s="78">
        <v>-350317319.21999997</v>
      </c>
      <c r="O20" s="78"/>
      <c r="P20" s="78">
        <v>-182819449.28</v>
      </c>
      <c r="Q20" s="78"/>
      <c r="R20" s="78">
        <v>77241050.200000018</v>
      </c>
      <c r="S20" s="78"/>
      <c r="T20" s="78">
        <v>155169141.22</v>
      </c>
      <c r="U20" s="78"/>
      <c r="V20" s="78">
        <f>SUM(R20:U20)</f>
        <v>232410191.42000002</v>
      </c>
    </row>
    <row r="21" spans="1:22" ht="23.1" customHeight="1">
      <c r="A21" s="184" t="s">
        <v>138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</row>
    <row r="22" spans="1:22" ht="23.1" customHeight="1">
      <c r="A22" s="80" t="s">
        <v>143</v>
      </c>
      <c r="D22" s="78">
        <v>318562692</v>
      </c>
      <c r="E22" s="78"/>
      <c r="F22" s="78">
        <v>0</v>
      </c>
      <c r="G22" s="78"/>
      <c r="H22" s="78">
        <v>-286706422.80000001</v>
      </c>
      <c r="I22" s="78"/>
      <c r="J22" s="78">
        <v>54000000</v>
      </c>
      <c r="K22" s="78"/>
      <c r="L22" s="78">
        <v>0</v>
      </c>
      <c r="M22" s="78"/>
      <c r="N22" s="78">
        <v>0</v>
      </c>
      <c r="O22" s="78"/>
      <c r="P22" s="78">
        <v>0</v>
      </c>
      <c r="Q22" s="78"/>
      <c r="R22" s="78">
        <f>SUM(D22:P22)</f>
        <v>85856269.199999988</v>
      </c>
      <c r="S22" s="78"/>
      <c r="T22" s="78">
        <v>0</v>
      </c>
      <c r="U22" s="78"/>
      <c r="V22" s="78">
        <f>SUM(R22:U22)</f>
        <v>85856269.199999988</v>
      </c>
    </row>
    <row r="23" spans="1:22" ht="23.1" customHeight="1">
      <c r="A23" s="185" t="s">
        <v>139</v>
      </c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78">
        <v>0</v>
      </c>
      <c r="M23" s="78"/>
      <c r="N23" s="78">
        <f>+'งบกำไรขาดทุน 9 เดือน '!F51</f>
        <v>12962417.560000008</v>
      </c>
      <c r="O23" s="78"/>
      <c r="P23" s="78">
        <v>0</v>
      </c>
      <c r="Q23" s="78"/>
      <c r="R23" s="78">
        <f>SUM(D23:Q23)</f>
        <v>12962417.560000008</v>
      </c>
      <c r="S23" s="78"/>
      <c r="T23" s="78">
        <f>+'งบกำไรขาดทุน 9 เดือน '!F52</f>
        <v>-3895418.97</v>
      </c>
      <c r="U23" s="78"/>
      <c r="V23" s="78">
        <f>SUM(R23:U23)</f>
        <v>9066998.5900000073</v>
      </c>
    </row>
    <row r="24" spans="1:22" ht="23.1" customHeight="1">
      <c r="A24" s="185" t="s">
        <v>140</v>
      </c>
      <c r="D24" s="78">
        <v>0</v>
      </c>
      <c r="E24" s="84"/>
      <c r="F24" s="78">
        <v>0</v>
      </c>
      <c r="G24" s="84"/>
      <c r="H24" s="78">
        <v>0</v>
      </c>
      <c r="I24" s="78"/>
      <c r="J24" s="78">
        <v>0</v>
      </c>
      <c r="K24" s="84"/>
      <c r="L24" s="78">
        <v>0</v>
      </c>
      <c r="M24" s="84"/>
      <c r="N24" s="78">
        <f>+'งบกำไรขาดทุน 9 เดือน '!J29</f>
        <v>0</v>
      </c>
      <c r="O24" s="84"/>
      <c r="P24" s="78">
        <f>-'งบกำไรขาดทุน 9 เดือน '!F51+'งบกำไรขาดทุน 9 เดือน '!F55</f>
        <v>16419679.020126333</v>
      </c>
      <c r="Q24" s="84"/>
      <c r="R24" s="78">
        <f>SUM(D24:Q24)</f>
        <v>16419679.020126333</v>
      </c>
      <c r="S24" s="84"/>
      <c r="T24" s="78">
        <f>-'งบกำไรขาดทุน 9 เดือน '!F52+'งบกำไรขาดทุน 9 เดือน '!F56</f>
        <v>19728557.379999999</v>
      </c>
      <c r="U24" s="84"/>
      <c r="V24" s="78">
        <f>SUM(R24:U24)</f>
        <v>36148236.400126331</v>
      </c>
    </row>
    <row r="25" spans="1:22" s="28" customFormat="1" ht="23.1" customHeight="1">
      <c r="A25" s="186" t="s">
        <v>141</v>
      </c>
      <c r="D25" s="187">
        <f>SUM(D22:D24)</f>
        <v>318562692</v>
      </c>
      <c r="E25" s="78"/>
      <c r="F25" s="187">
        <f>SUM(F22:F24)</f>
        <v>0</v>
      </c>
      <c r="G25" s="78"/>
      <c r="H25" s="187">
        <f>SUM(H22:H24)</f>
        <v>-286706422.80000001</v>
      </c>
      <c r="I25" s="233"/>
      <c r="J25" s="187">
        <f>SUM(J22:J24)</f>
        <v>54000000</v>
      </c>
      <c r="K25" s="78"/>
      <c r="L25" s="187">
        <f>SUM(L22:L24)</f>
        <v>0</v>
      </c>
      <c r="M25" s="78"/>
      <c r="N25" s="187">
        <f>SUM(N22:N24)</f>
        <v>12962417.560000008</v>
      </c>
      <c r="O25" s="78"/>
      <c r="P25" s="187">
        <f>SUM(P22:P24)</f>
        <v>16419679.020126333</v>
      </c>
      <c r="Q25" s="78"/>
      <c r="R25" s="187">
        <f>SUM(R22:R24)</f>
        <v>115238365.78012632</v>
      </c>
      <c r="S25" s="78"/>
      <c r="T25" s="187">
        <f>SUM(T22:T24)</f>
        <v>15833138.409999998</v>
      </c>
      <c r="U25" s="78"/>
      <c r="V25" s="187">
        <f>SUM(V22:V24)</f>
        <v>131071504.19012633</v>
      </c>
    </row>
    <row r="26" spans="1:22" ht="23.1" customHeight="1" thickBot="1">
      <c r="A26" s="183" t="s">
        <v>218</v>
      </c>
      <c r="D26" s="188">
        <f>D20+D25</f>
        <v>1266631233</v>
      </c>
      <c r="E26" s="78"/>
      <c r="F26" s="188">
        <f>F20+F25</f>
        <v>7650000</v>
      </c>
      <c r="G26" s="78"/>
      <c r="H26" s="188">
        <f>H20+H25</f>
        <v>-657847145.10000002</v>
      </c>
      <c r="I26" s="233"/>
      <c r="J26" s="188">
        <f>J20+J25</f>
        <v>54000000</v>
      </c>
      <c r="K26" s="78"/>
      <c r="L26" s="188">
        <f>L20+L25</f>
        <v>25800000</v>
      </c>
      <c r="M26" s="78"/>
      <c r="N26" s="188">
        <f>N20+N25</f>
        <v>-337354901.65999997</v>
      </c>
      <c r="O26" s="78"/>
      <c r="P26" s="188">
        <f>P20+P25</f>
        <v>-166399770.25987366</v>
      </c>
      <c r="Q26" s="78"/>
      <c r="R26" s="188">
        <f>R20+R25</f>
        <v>192479415.98012632</v>
      </c>
      <c r="S26" s="78"/>
      <c r="T26" s="188">
        <f>T20+T25</f>
        <v>171002279.63</v>
      </c>
      <c r="U26" s="78"/>
      <c r="V26" s="188">
        <f>V20+V25</f>
        <v>363481695.61012638</v>
      </c>
    </row>
    <row r="27" spans="1:22" ht="12.75" customHeight="1" thickTop="1">
      <c r="F27" s="212"/>
      <c r="H27" s="212"/>
      <c r="I27" s="212"/>
      <c r="J27" s="212"/>
      <c r="L27" s="212"/>
      <c r="N27" s="212"/>
      <c r="R27" s="78"/>
      <c r="V27" s="189"/>
    </row>
    <row r="28" spans="1:22" ht="23.1" customHeight="1">
      <c r="A28" s="153" t="s">
        <v>121</v>
      </c>
      <c r="D28" s="122"/>
      <c r="E28" s="122"/>
      <c r="F28" s="122"/>
      <c r="G28" s="190"/>
      <c r="K28" s="190"/>
      <c r="L28" s="122"/>
      <c r="M28" s="122"/>
      <c r="N28" s="122"/>
      <c r="O28" s="122"/>
      <c r="P28" s="122"/>
      <c r="Q28" s="122"/>
      <c r="R28" s="122"/>
      <c r="S28" s="122"/>
      <c r="T28" s="122"/>
    </row>
    <row r="29" spans="1:22" ht="13.5" customHeight="1">
      <c r="D29" s="122"/>
      <c r="E29" s="190"/>
      <c r="F29" s="122"/>
      <c r="G29" s="122"/>
      <c r="H29" s="190"/>
      <c r="I29" s="190"/>
      <c r="J29" s="190"/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22" ht="23.1" customHeight="1">
      <c r="B30" s="191" t="s">
        <v>144</v>
      </c>
      <c r="E30" s="191"/>
      <c r="F30" s="191"/>
      <c r="G30" s="191"/>
      <c r="H30" s="191"/>
      <c r="I30" s="191"/>
      <c r="J30" s="191"/>
      <c r="K30" s="191"/>
      <c r="M30" s="122"/>
      <c r="N30" s="122"/>
      <c r="O30" s="191" t="s">
        <v>145</v>
      </c>
      <c r="P30" s="122"/>
      <c r="Q30" s="122"/>
      <c r="R30" s="122"/>
    </row>
    <row r="31" spans="1:22" ht="23.1" customHeight="1">
      <c r="B31" s="191" t="s">
        <v>146</v>
      </c>
      <c r="E31" s="191"/>
      <c r="F31" s="191"/>
      <c r="G31" s="191"/>
      <c r="H31" s="191"/>
      <c r="I31" s="191"/>
      <c r="J31" s="191"/>
      <c r="K31" s="191"/>
      <c r="M31" s="122"/>
      <c r="N31" s="122"/>
      <c r="O31" s="191" t="s">
        <v>147</v>
      </c>
      <c r="P31" s="122"/>
      <c r="Q31" s="122"/>
      <c r="R31" s="122"/>
    </row>
    <row r="33" spans="4:4" ht="23.1" customHeight="1">
      <c r="D33" s="212"/>
    </row>
    <row r="34" spans="4:4" ht="23.1" customHeight="1">
      <c r="D34" s="212"/>
    </row>
    <row r="35" spans="4:4" ht="23.1" customHeight="1">
      <c r="D35" s="212"/>
    </row>
    <row r="36" spans="4:4" ht="23.1" customHeight="1">
      <c r="D36" s="212"/>
    </row>
    <row r="37" spans="4:4" ht="23.1" customHeight="1">
      <c r="D37" s="212"/>
    </row>
  </sheetData>
  <mergeCells count="14">
    <mergeCell ref="V10:V12"/>
    <mergeCell ref="H10:H12"/>
    <mergeCell ref="L10:L12"/>
    <mergeCell ref="N10:N12"/>
    <mergeCell ref="P10:P12"/>
    <mergeCell ref="R10:R12"/>
    <mergeCell ref="T10:T12"/>
    <mergeCell ref="J10:J12"/>
    <mergeCell ref="A1:V1"/>
    <mergeCell ref="A4:V4"/>
    <mergeCell ref="D7:R7"/>
    <mergeCell ref="D9:F9"/>
    <mergeCell ref="L9:N9"/>
    <mergeCell ref="A3:V3"/>
  </mergeCells>
  <pageMargins left="0.59055118110236227" right="0.39370078740157483" top="0.78740157480314965" bottom="0.3937007874015748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zoomScale="85" zoomScaleNormal="70" zoomScaleSheetLayoutView="85" workbookViewId="0">
      <selection activeCell="O9" sqref="O9:O11"/>
    </sheetView>
  </sheetViews>
  <sheetFormatPr defaultColWidth="9.85546875" defaultRowHeight="21.95" customHeight="1"/>
  <cols>
    <col min="1" max="4" width="7.5703125" style="71" customWidth="1"/>
    <col min="5" max="5" width="7.85546875" style="71" customWidth="1"/>
    <col min="6" max="6" width="2.140625" style="71" customWidth="1"/>
    <col min="7" max="7" width="15.42578125" style="71" customWidth="1"/>
    <col min="8" max="8" width="1.42578125" style="71" customWidth="1"/>
    <col min="9" max="9" width="15" style="71" customWidth="1"/>
    <col min="10" max="10" width="1.42578125" style="71" customWidth="1"/>
    <col min="11" max="11" width="13.85546875" style="71" customWidth="1"/>
    <col min="12" max="12" width="1.42578125" style="71" customWidth="1"/>
    <col min="13" max="13" width="15" style="71" customWidth="1"/>
    <col min="14" max="14" width="1.42578125" style="71" customWidth="1"/>
    <col min="15" max="15" width="14.5703125" style="71" customWidth="1"/>
    <col min="16" max="16" width="1.42578125" style="71" customWidth="1"/>
    <col min="17" max="17" width="14.5703125" style="71" customWidth="1"/>
    <col min="18" max="18" width="1.42578125" style="71" customWidth="1"/>
    <col min="19" max="19" width="15" style="71" customWidth="1"/>
    <col min="20" max="20" width="1.42578125" style="71" customWidth="1"/>
    <col min="21" max="21" width="13.28515625" style="71" customWidth="1"/>
    <col min="22" max="22" width="4.42578125" style="71" customWidth="1"/>
    <col min="23" max="23" width="14.140625" style="71" customWidth="1"/>
    <col min="24" max="24" width="11" style="71" bestFit="1" customWidth="1"/>
    <col min="25" max="25" width="11.42578125" style="71" bestFit="1" customWidth="1"/>
    <col min="26" max="16384" width="9.85546875" style="71"/>
  </cols>
  <sheetData>
    <row r="1" spans="1:22" ht="21.95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87"/>
    </row>
    <row r="2" spans="1:22" ht="21.95" customHeight="1">
      <c r="A2" s="265" t="s">
        <v>148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1:22" ht="21.95" customHeight="1">
      <c r="A3" s="88"/>
      <c r="B3" s="88"/>
      <c r="C3" s="88"/>
      <c r="D3" s="88"/>
      <c r="E3" s="88"/>
      <c r="F3" s="88"/>
      <c r="G3" s="88"/>
      <c r="H3" s="88"/>
      <c r="I3" s="266" t="s">
        <v>216</v>
      </c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88"/>
    </row>
    <row r="4" spans="1:22" ht="21.95" customHeight="1">
      <c r="A4" s="267" t="s">
        <v>83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88"/>
    </row>
    <row r="5" spans="1:22" ht="10.5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32"/>
      <c r="M5" s="232"/>
      <c r="N5" s="207"/>
      <c r="O5" s="207"/>
      <c r="P5" s="207"/>
      <c r="Q5" s="207"/>
      <c r="R5" s="207"/>
      <c r="S5" s="207"/>
      <c r="T5" s="220"/>
      <c r="U5" s="207"/>
      <c r="V5" s="207"/>
    </row>
    <row r="6" spans="1:22" ht="21.95" customHeight="1">
      <c r="A6" s="206"/>
      <c r="B6" s="206"/>
      <c r="C6" s="206"/>
      <c r="D6" s="206"/>
      <c r="E6" s="206"/>
      <c r="F6" s="206"/>
      <c r="G6" s="268" t="s">
        <v>3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</row>
    <row r="7" spans="1:22" ht="21.95" customHeight="1">
      <c r="G7" s="74"/>
      <c r="H7" s="74"/>
      <c r="I7" s="74"/>
      <c r="J7" s="72"/>
      <c r="K7" s="72"/>
      <c r="L7" s="72"/>
      <c r="M7" s="72"/>
      <c r="N7" s="72"/>
      <c r="O7" s="73"/>
      <c r="P7" s="73"/>
      <c r="Q7" s="73"/>
      <c r="R7" s="72"/>
      <c r="S7" s="74" t="s">
        <v>129</v>
      </c>
      <c r="T7" s="223"/>
      <c r="U7" s="206"/>
    </row>
    <row r="8" spans="1:22" ht="21.95" customHeight="1">
      <c r="G8" s="269" t="s">
        <v>70</v>
      </c>
      <c r="H8" s="269"/>
      <c r="I8" s="269"/>
      <c r="J8" s="72"/>
      <c r="K8" s="75"/>
      <c r="L8" s="75"/>
      <c r="M8" s="75"/>
      <c r="N8" s="72"/>
      <c r="O8" s="269" t="s">
        <v>73</v>
      </c>
      <c r="P8" s="269"/>
      <c r="Q8" s="269"/>
      <c r="R8" s="72"/>
      <c r="S8" s="208" t="s">
        <v>130</v>
      </c>
      <c r="T8" s="224"/>
      <c r="U8" s="206"/>
    </row>
    <row r="9" spans="1:22" ht="21.95" customHeight="1">
      <c r="J9" s="72"/>
      <c r="K9" s="260" t="s">
        <v>131</v>
      </c>
      <c r="L9" s="230"/>
      <c r="M9" s="260" t="s">
        <v>224</v>
      </c>
      <c r="N9" s="72"/>
      <c r="O9" s="258" t="s">
        <v>237</v>
      </c>
      <c r="P9" s="72"/>
      <c r="Q9" s="270" t="s">
        <v>76</v>
      </c>
      <c r="R9" s="72"/>
      <c r="S9" s="270" t="s">
        <v>132</v>
      </c>
      <c r="T9" s="225"/>
      <c r="U9" s="262" t="s">
        <v>134</v>
      </c>
    </row>
    <row r="10" spans="1:22" ht="21.95" customHeight="1">
      <c r="G10" s="210" t="s">
        <v>135</v>
      </c>
      <c r="H10" s="72"/>
      <c r="I10" s="210" t="s">
        <v>136</v>
      </c>
      <c r="J10" s="72"/>
      <c r="K10" s="260"/>
      <c r="L10" s="230"/>
      <c r="M10" s="260"/>
      <c r="N10" s="72"/>
      <c r="O10" s="259"/>
      <c r="P10" s="72"/>
      <c r="Q10" s="260"/>
      <c r="R10" s="72"/>
      <c r="S10" s="260"/>
      <c r="T10" s="221"/>
      <c r="U10" s="262"/>
    </row>
    <row r="11" spans="1:22" ht="21.95" customHeight="1">
      <c r="G11" s="211"/>
      <c r="H11" s="72"/>
      <c r="I11" s="211"/>
      <c r="J11" s="209"/>
      <c r="K11" s="261"/>
      <c r="L11" s="231"/>
      <c r="M11" s="261"/>
      <c r="N11" s="209"/>
      <c r="O11" s="257"/>
      <c r="P11" s="209"/>
      <c r="Q11" s="261"/>
      <c r="R11" s="209"/>
      <c r="S11" s="261"/>
      <c r="T11" s="222"/>
      <c r="U11" s="263"/>
    </row>
    <row r="12" spans="1:22" ht="21.95" customHeight="1">
      <c r="A12" s="76"/>
      <c r="G12" s="89">
        <v>414735213</v>
      </c>
      <c r="H12" s="90"/>
      <c r="I12" s="89">
        <v>7650000</v>
      </c>
      <c r="J12" s="90"/>
      <c r="K12" s="89">
        <v>82192606.5</v>
      </c>
      <c r="L12" s="90"/>
      <c r="M12" s="90">
        <v>0</v>
      </c>
      <c r="N12" s="90"/>
      <c r="O12" s="89">
        <v>25800000</v>
      </c>
      <c r="P12" s="90"/>
      <c r="Q12" s="123">
        <v>-280975513.54000008</v>
      </c>
      <c r="R12" s="90"/>
      <c r="S12" s="123">
        <v>-180915975.46000001</v>
      </c>
      <c r="T12" s="123"/>
      <c r="U12" s="91">
        <f>SUM(G12:T12)</f>
        <v>68486330.499999911</v>
      </c>
      <c r="V12" s="78"/>
    </row>
    <row r="13" spans="1:22" ht="21.95" customHeight="1">
      <c r="A13" s="79" t="s">
        <v>138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91"/>
      <c r="V13" s="78"/>
    </row>
    <row r="14" spans="1:22" ht="21.95" customHeight="1">
      <c r="A14" s="80" t="s">
        <v>139</v>
      </c>
      <c r="G14" s="78">
        <v>0</v>
      </c>
      <c r="H14" s="78"/>
      <c r="I14" s="78">
        <v>0</v>
      </c>
      <c r="J14" s="78"/>
      <c r="K14" s="78">
        <v>0</v>
      </c>
      <c r="L14" s="78"/>
      <c r="M14" s="78"/>
      <c r="N14" s="78"/>
      <c r="O14" s="78">
        <v>0</v>
      </c>
      <c r="P14" s="78"/>
      <c r="Q14" s="78">
        <f>+'งบกำไรขาดทุน 9 เดือน '!L51</f>
        <v>-88632980.819999993</v>
      </c>
      <c r="R14" s="78"/>
      <c r="S14" s="78">
        <v>0</v>
      </c>
      <c r="T14" s="78"/>
      <c r="U14" s="91">
        <f>SUM(G14:T14)</f>
        <v>-88632980.819999993</v>
      </c>
      <c r="V14" s="78"/>
    </row>
    <row r="15" spans="1:22" ht="21.95" customHeight="1">
      <c r="A15" s="80" t="s">
        <v>140</v>
      </c>
      <c r="B15" s="92"/>
      <c r="C15" s="92"/>
      <c r="D15" s="92"/>
      <c r="E15" s="92"/>
      <c r="F15" s="92"/>
      <c r="G15" s="78">
        <v>0</v>
      </c>
      <c r="H15" s="78"/>
      <c r="I15" s="78">
        <v>0</v>
      </c>
      <c r="J15" s="78"/>
      <c r="K15" s="78">
        <v>0</v>
      </c>
      <c r="L15" s="78"/>
      <c r="M15" s="78"/>
      <c r="N15" s="78"/>
      <c r="O15" s="78">
        <v>0</v>
      </c>
      <c r="P15" s="78"/>
      <c r="Q15" s="78">
        <f>+'งบกำไรขาดทุน 9 เดือน '!L29</f>
        <v>-2481713.36</v>
      </c>
      <c r="R15" s="78"/>
      <c r="S15" s="93">
        <f>+'งบกำไรขาดทุน 9 เดือน '!L33</f>
        <v>2651818.4700000002</v>
      </c>
      <c r="T15" s="78"/>
      <c r="U15" s="91">
        <f>SUM(G15:T15)</f>
        <v>170105.11000000034</v>
      </c>
      <c r="V15" s="78"/>
    </row>
    <row r="16" spans="1:22" ht="21.95" customHeight="1">
      <c r="A16" s="81" t="s">
        <v>141</v>
      </c>
      <c r="G16" s="82">
        <f>SUM(G14:G15)</f>
        <v>0</v>
      </c>
      <c r="H16" s="78"/>
      <c r="I16" s="82">
        <f>SUM(I14:I15)</f>
        <v>0</v>
      </c>
      <c r="J16" s="78"/>
      <c r="K16" s="82">
        <f>SUM(K14:K15)</f>
        <v>0</v>
      </c>
      <c r="L16" s="226"/>
      <c r="M16" s="82">
        <f>SUM(M14:M15)</f>
        <v>0</v>
      </c>
      <c r="N16" s="78"/>
      <c r="O16" s="82">
        <f>SUM(O14:O15)</f>
        <v>0</v>
      </c>
      <c r="P16" s="78"/>
      <c r="Q16" s="82">
        <f>SUM(Q14:Q15)</f>
        <v>-91114694.179999992</v>
      </c>
      <c r="R16" s="78"/>
      <c r="S16" s="82">
        <f>SUM(S14:S15)</f>
        <v>2651818.4700000002</v>
      </c>
      <c r="T16" s="226"/>
      <c r="U16" s="82">
        <f>SUM(G16:T16)</f>
        <v>-88462875.709999993</v>
      </c>
      <c r="V16" s="78"/>
    </row>
    <row r="17" spans="1:22" ht="21.95" customHeight="1" thickBot="1">
      <c r="A17" s="76" t="s">
        <v>217</v>
      </c>
      <c r="G17" s="83">
        <f>G12+G16</f>
        <v>414735213</v>
      </c>
      <c r="H17" s="78"/>
      <c r="I17" s="83">
        <f>I12+I16</f>
        <v>7650000</v>
      </c>
      <c r="J17" s="78"/>
      <c r="K17" s="83">
        <f>K12+K16</f>
        <v>82192606.5</v>
      </c>
      <c r="L17" s="226"/>
      <c r="M17" s="83">
        <f>M12+M16</f>
        <v>0</v>
      </c>
      <c r="N17" s="78"/>
      <c r="O17" s="83">
        <f>O12+O16</f>
        <v>25800000</v>
      </c>
      <c r="P17" s="78"/>
      <c r="Q17" s="83">
        <f>Q12+Q16</f>
        <v>-372090207.72000009</v>
      </c>
      <c r="R17" s="78"/>
      <c r="S17" s="83">
        <f>S12+S16</f>
        <v>-178264156.99000001</v>
      </c>
      <c r="T17" s="226"/>
      <c r="U17" s="83">
        <f>SUM(G17:T17)</f>
        <v>-19976545.210000098</v>
      </c>
      <c r="V17" s="78"/>
    </row>
    <row r="18" spans="1:22" ht="21.95" customHeight="1" thickTop="1"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91"/>
      <c r="V18" s="78"/>
    </row>
    <row r="19" spans="1:22" s="169" customFormat="1" ht="21.95" customHeight="1">
      <c r="A19" s="183" t="s">
        <v>142</v>
      </c>
      <c r="G19" s="90">
        <v>948068541</v>
      </c>
      <c r="H19" s="90"/>
      <c r="I19" s="90">
        <v>7650000</v>
      </c>
      <c r="J19" s="90"/>
      <c r="K19" s="78">
        <v>-371140722.30000001</v>
      </c>
      <c r="L19" s="78"/>
      <c r="M19" s="78">
        <v>0</v>
      </c>
      <c r="N19" s="90"/>
      <c r="O19" s="90">
        <v>25800000</v>
      </c>
      <c r="P19" s="90"/>
      <c r="Q19" s="78">
        <v>-417815076.2100001</v>
      </c>
      <c r="R19" s="90"/>
      <c r="S19" s="78">
        <v>-176473664.54000002</v>
      </c>
      <c r="T19" s="78"/>
      <c r="U19" s="91">
        <f>SUM(G19:T19)</f>
        <v>16089077.949999928</v>
      </c>
      <c r="V19" s="78"/>
    </row>
    <row r="20" spans="1:22" ht="21.95" customHeight="1">
      <c r="A20" s="79" t="s">
        <v>138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91"/>
      <c r="V20" s="78"/>
    </row>
    <row r="21" spans="1:22" ht="21.95" customHeight="1">
      <c r="A21" s="80" t="s">
        <v>143</v>
      </c>
      <c r="G21" s="78">
        <v>318562692</v>
      </c>
      <c r="H21" s="78"/>
      <c r="I21" s="78">
        <v>0</v>
      </c>
      <c r="J21" s="78"/>
      <c r="K21" s="78">
        <v>-286706422.80000001</v>
      </c>
      <c r="L21" s="78"/>
      <c r="M21" s="78">
        <v>54000000</v>
      </c>
      <c r="N21" s="78"/>
      <c r="O21" s="78">
        <v>0</v>
      </c>
      <c r="P21" s="78"/>
      <c r="Q21" s="78">
        <v>0</v>
      </c>
      <c r="R21" s="78"/>
      <c r="S21" s="78">
        <v>0</v>
      </c>
      <c r="T21" s="78"/>
      <c r="U21" s="91">
        <f>SUM(G21:T21)</f>
        <v>85856269.199999988</v>
      </c>
      <c r="V21" s="78"/>
    </row>
    <row r="22" spans="1:22" ht="21.95" customHeight="1">
      <c r="A22" s="80" t="s">
        <v>139</v>
      </c>
      <c r="G22" s="78">
        <v>0</v>
      </c>
      <c r="H22" s="78"/>
      <c r="I22" s="78">
        <v>0</v>
      </c>
      <c r="J22" s="78"/>
      <c r="K22" s="78">
        <v>0</v>
      </c>
      <c r="L22" s="78"/>
      <c r="M22" s="78">
        <v>0</v>
      </c>
      <c r="N22" s="78"/>
      <c r="O22" s="78">
        <v>0</v>
      </c>
      <c r="P22" s="78"/>
      <c r="Q22" s="78">
        <f>+'งบกำไรขาดทุน 9 เดือน '!J51</f>
        <v>1890918.0800000057</v>
      </c>
      <c r="R22" s="78"/>
      <c r="S22" s="78">
        <v>0</v>
      </c>
      <c r="T22" s="78"/>
      <c r="U22" s="91">
        <f>SUM(G22:T22)</f>
        <v>1890918.0800000057</v>
      </c>
      <c r="V22" s="78"/>
    </row>
    <row r="23" spans="1:22" ht="21.95" customHeight="1">
      <c r="A23" s="80" t="s">
        <v>140</v>
      </c>
      <c r="G23" s="78">
        <v>0</v>
      </c>
      <c r="H23" s="78"/>
      <c r="I23" s="78">
        <v>0</v>
      </c>
      <c r="J23" s="78"/>
      <c r="K23" s="78">
        <v>0</v>
      </c>
      <c r="L23" s="78"/>
      <c r="M23" s="78">
        <v>0</v>
      </c>
      <c r="N23" s="78"/>
      <c r="O23" s="78">
        <v>0</v>
      </c>
      <c r="P23" s="78"/>
      <c r="Q23" s="78">
        <f>+'งบกำไรขาดทุน 9 เดือน '!J29</f>
        <v>0</v>
      </c>
      <c r="R23" s="78"/>
      <c r="S23" s="78">
        <f>+'งบกำไรขาดทุน 9 เดือน '!J33</f>
        <v>7537698.4500000002</v>
      </c>
      <c r="T23" s="78"/>
      <c r="U23" s="91">
        <f>SUM(G23:T23)</f>
        <v>7537698.4500000002</v>
      </c>
      <c r="V23" s="78"/>
    </row>
    <row r="24" spans="1:22" ht="21.95" customHeight="1">
      <c r="A24" s="81" t="s">
        <v>141</v>
      </c>
      <c r="G24" s="82">
        <f>SUM(G21:G23)</f>
        <v>318562692</v>
      </c>
      <c r="H24" s="78"/>
      <c r="I24" s="82">
        <f>SUM(I21:I23)</f>
        <v>0</v>
      </c>
      <c r="J24" s="78"/>
      <c r="K24" s="82">
        <f>SUM(K21:K23)</f>
        <v>-286706422.80000001</v>
      </c>
      <c r="L24" s="226"/>
      <c r="M24" s="82">
        <f>SUM(M21:M23)</f>
        <v>54000000</v>
      </c>
      <c r="N24" s="78"/>
      <c r="O24" s="82">
        <f>SUM(O21:O23)</f>
        <v>0</v>
      </c>
      <c r="P24" s="78"/>
      <c r="Q24" s="82">
        <f>SUM(Q21:Q23)</f>
        <v>1890918.0800000057</v>
      </c>
      <c r="R24" s="78"/>
      <c r="S24" s="82">
        <f>SUM(S21:S23)</f>
        <v>7537698.4500000002</v>
      </c>
      <c r="T24" s="226"/>
      <c r="U24" s="187">
        <f>SUM(U21:U23)</f>
        <v>95284885.730000004</v>
      </c>
      <c r="V24" s="78"/>
    </row>
    <row r="25" spans="1:22" ht="21.95" customHeight="1" thickBot="1">
      <c r="A25" s="76" t="s">
        <v>218</v>
      </c>
      <c r="G25" s="83">
        <f>SUM(G19+G24)</f>
        <v>1266631233</v>
      </c>
      <c r="H25" s="78"/>
      <c r="I25" s="83">
        <f>SUM(I19+I24)</f>
        <v>7650000</v>
      </c>
      <c r="J25" s="78"/>
      <c r="K25" s="83">
        <f>SUM(K19+K24)</f>
        <v>-657847145.10000002</v>
      </c>
      <c r="L25" s="226"/>
      <c r="M25" s="83">
        <f>SUM(M19+M24)</f>
        <v>54000000</v>
      </c>
      <c r="N25" s="78"/>
      <c r="O25" s="83">
        <f>SUM(O19+O24)</f>
        <v>25800000</v>
      </c>
      <c r="P25" s="78"/>
      <c r="Q25" s="83">
        <f>SUM(Q19+Q24)</f>
        <v>-415924158.13000011</v>
      </c>
      <c r="R25" s="78"/>
      <c r="S25" s="83">
        <f>SUM(S19+S24)</f>
        <v>-168935966.09000003</v>
      </c>
      <c r="T25" s="226"/>
      <c r="U25" s="188">
        <f>SUM(U19+U24)</f>
        <v>111373963.67999993</v>
      </c>
      <c r="V25" s="78"/>
    </row>
    <row r="26" spans="1:22" ht="24" customHeight="1" thickTop="1"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</row>
    <row r="27" spans="1:22" s="28" customFormat="1" ht="24" customHeight="1">
      <c r="A27" s="94" t="s">
        <v>32</v>
      </c>
    </row>
    <row r="28" spans="1:22" s="28" customFormat="1" ht="24" customHeight="1">
      <c r="A28" s="94"/>
    </row>
    <row r="29" spans="1:22" ht="24" customHeight="1">
      <c r="D29" s="86" t="s">
        <v>144</v>
      </c>
      <c r="E29" s="86"/>
      <c r="H29" s="86"/>
      <c r="I29" s="86"/>
      <c r="J29" s="86"/>
      <c r="N29" s="86"/>
      <c r="O29" s="86" t="s">
        <v>145</v>
      </c>
      <c r="P29" s="85"/>
      <c r="Q29" s="85"/>
      <c r="R29" s="85"/>
      <c r="S29" s="85"/>
      <c r="T29" s="85"/>
    </row>
    <row r="30" spans="1:22" ht="24" customHeight="1">
      <c r="D30" s="86" t="s">
        <v>149</v>
      </c>
      <c r="E30" s="86"/>
      <c r="H30" s="86"/>
      <c r="I30" s="86"/>
      <c r="J30" s="86"/>
      <c r="N30" s="86"/>
      <c r="O30" s="86" t="s">
        <v>150</v>
      </c>
      <c r="P30" s="85"/>
      <c r="Q30" s="85"/>
      <c r="R30" s="85"/>
      <c r="S30" s="85"/>
      <c r="T30" s="85"/>
    </row>
  </sheetData>
  <mergeCells count="13">
    <mergeCell ref="U9:U11"/>
    <mergeCell ref="A1:U1"/>
    <mergeCell ref="A2:U2"/>
    <mergeCell ref="I3:T3"/>
    <mergeCell ref="A4:U4"/>
    <mergeCell ref="G6:U6"/>
    <mergeCell ref="G8:I8"/>
    <mergeCell ref="O8:Q8"/>
    <mergeCell ref="K9:K11"/>
    <mergeCell ref="O9:O11"/>
    <mergeCell ref="Q9:Q11"/>
    <mergeCell ref="S9:S11"/>
    <mergeCell ref="M9:M11"/>
  </mergeCells>
  <pageMargins left="0.78740157480314965" right="0.39370078740157483" top="0.78740157480314965" bottom="0.3937007874015748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view="pageBreakPreview" zoomScaleNormal="70" zoomScaleSheetLayoutView="100" workbookViewId="0">
      <selection activeCell="B11" sqref="B11"/>
    </sheetView>
  </sheetViews>
  <sheetFormatPr defaultColWidth="7.5703125" defaultRowHeight="24" customHeight="1"/>
  <cols>
    <col min="1" max="2" width="2.85546875" style="121" customWidth="1"/>
    <col min="3" max="3" width="40.42578125" style="121" customWidth="1"/>
    <col min="4" max="4" width="13.85546875" style="41" bestFit="1" customWidth="1"/>
    <col min="5" max="5" width="1.42578125" style="41" customWidth="1"/>
    <col min="6" max="6" width="13.85546875" style="41" customWidth="1"/>
    <col min="7" max="7" width="1.42578125" style="41" customWidth="1"/>
    <col min="8" max="8" width="13.85546875" style="41" bestFit="1" customWidth="1"/>
    <col min="9" max="9" width="1.42578125" style="41" customWidth="1"/>
    <col min="10" max="10" width="14.140625" style="41" bestFit="1" customWidth="1"/>
    <col min="11" max="11" width="1.5703125" style="121" customWidth="1"/>
    <col min="12" max="12" width="13.85546875" style="121" bestFit="1" customWidth="1"/>
    <col min="13" max="13" width="7.5703125" style="121"/>
    <col min="14" max="14" width="10.85546875" style="121" bestFit="1" customWidth="1"/>
    <col min="15" max="15" width="11.85546875" style="121" bestFit="1" customWidth="1"/>
    <col min="16" max="16384" width="7.5703125" style="121"/>
  </cols>
  <sheetData>
    <row r="1" spans="1:10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4" customHeight="1">
      <c r="A2" s="249" t="s">
        <v>151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4" customHeight="1">
      <c r="A3" s="253" t="s">
        <v>216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4" customHeight="1">
      <c r="A4" s="272" t="s">
        <v>83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0" ht="24" customHeight="1">
      <c r="A5" s="238"/>
      <c r="B5" s="237"/>
      <c r="C5" s="237"/>
      <c r="D5" s="62"/>
      <c r="E5" s="62"/>
      <c r="F5" s="62"/>
      <c r="G5" s="62"/>
      <c r="H5" s="62"/>
      <c r="I5" s="62"/>
      <c r="J5" s="62"/>
    </row>
    <row r="6" spans="1:10" ht="24" customHeight="1">
      <c r="D6" s="271" t="s">
        <v>2</v>
      </c>
      <c r="E6" s="271"/>
      <c r="F6" s="271"/>
      <c r="G6" s="95"/>
      <c r="H6" s="271" t="s">
        <v>152</v>
      </c>
      <c r="I6" s="271"/>
      <c r="J6" s="271"/>
    </row>
    <row r="7" spans="1:10" ht="24" customHeight="1">
      <c r="D7" s="64" t="s">
        <v>85</v>
      </c>
      <c r="E7" s="96"/>
      <c r="F7" s="64" t="s">
        <v>86</v>
      </c>
      <c r="G7" s="97"/>
      <c r="H7" s="64" t="str">
        <f>+D7</f>
        <v>2564</v>
      </c>
      <c r="I7" s="96"/>
      <c r="J7" s="64" t="str">
        <f>+F7</f>
        <v>2563</v>
      </c>
    </row>
    <row r="8" spans="1:10" ht="24" customHeight="1">
      <c r="A8" s="192" t="s">
        <v>153</v>
      </c>
      <c r="E8" s="70"/>
      <c r="I8" s="70"/>
    </row>
    <row r="9" spans="1:10" ht="24" customHeight="1">
      <c r="B9" s="121" t="s">
        <v>123</v>
      </c>
      <c r="D9" s="21">
        <f>+'งบกำไรขาดทุน 9 เดือน '!F24</f>
        <v>9066998.5900000073</v>
      </c>
      <c r="E9" s="24"/>
      <c r="F9" s="21">
        <v>-88797284.190000027</v>
      </c>
      <c r="G9" s="24"/>
      <c r="H9" s="21">
        <f>+'งบกำไรขาดทุน 9 เดือน '!J24</f>
        <v>1890918.0800000057</v>
      </c>
      <c r="I9" s="24"/>
      <c r="J9" s="21">
        <v>-88632980.819999993</v>
      </c>
    </row>
    <row r="10" spans="1:10" ht="24" customHeight="1">
      <c r="B10" s="193" t="s">
        <v>238</v>
      </c>
      <c r="C10" s="192"/>
      <c r="D10" s="44"/>
      <c r="E10" s="60"/>
      <c r="F10" s="44"/>
      <c r="G10" s="60"/>
      <c r="H10" s="44"/>
      <c r="I10" s="60"/>
      <c r="J10" s="44"/>
    </row>
    <row r="11" spans="1:10" ht="24" customHeight="1">
      <c r="B11" s="193" t="s">
        <v>154</v>
      </c>
      <c r="C11" s="192"/>
      <c r="D11" s="44"/>
      <c r="E11" s="60"/>
      <c r="F11" s="44"/>
      <c r="G11" s="60"/>
      <c r="H11" s="44"/>
      <c r="I11" s="60"/>
      <c r="J11" s="44"/>
    </row>
    <row r="12" spans="1:10" ht="24" customHeight="1">
      <c r="C12" s="122" t="s">
        <v>155</v>
      </c>
      <c r="D12" s="44">
        <v>63734280.939999998</v>
      </c>
      <c r="E12" s="60"/>
      <c r="F12" s="121">
        <v>63398352.310000002</v>
      </c>
      <c r="G12" s="60"/>
      <c r="H12" s="44">
        <v>45026106.420000002</v>
      </c>
      <c r="I12" s="60"/>
      <c r="J12" s="41">
        <v>44719895.340000004</v>
      </c>
    </row>
    <row r="13" spans="1:10" ht="24" customHeight="1">
      <c r="C13" s="122" t="s">
        <v>156</v>
      </c>
      <c r="D13" s="44">
        <v>16911764.23</v>
      </c>
      <c r="E13" s="60"/>
      <c r="F13" s="121">
        <v>19761648.530000001</v>
      </c>
      <c r="G13" s="60"/>
      <c r="H13" s="44">
        <v>6789213.9000000004</v>
      </c>
      <c r="I13" s="60"/>
      <c r="J13" s="41">
        <v>15970562.380000001</v>
      </c>
    </row>
    <row r="14" spans="1:10" ht="24" customHeight="1">
      <c r="C14" s="122" t="s">
        <v>157</v>
      </c>
      <c r="D14" s="44">
        <v>25500.17</v>
      </c>
      <c r="E14" s="60"/>
      <c r="F14" s="121">
        <v>25672.39</v>
      </c>
      <c r="G14" s="60"/>
      <c r="H14" s="44">
        <v>15421.16</v>
      </c>
      <c r="I14" s="60"/>
      <c r="J14" s="41">
        <v>15525.31</v>
      </c>
    </row>
    <row r="15" spans="1:10" ht="24" customHeight="1">
      <c r="C15" s="122" t="s">
        <v>158</v>
      </c>
      <c r="D15" s="44">
        <v>18175877.210000001</v>
      </c>
      <c r="E15" s="60"/>
      <c r="F15" s="121">
        <v>3882361.31</v>
      </c>
      <c r="G15" s="60"/>
      <c r="H15" s="44">
        <v>625876.11</v>
      </c>
      <c r="I15" s="60"/>
      <c r="J15" s="41">
        <v>722534.26</v>
      </c>
    </row>
    <row r="16" spans="1:10" ht="24" customHeight="1">
      <c r="C16" s="122" t="s">
        <v>159</v>
      </c>
      <c r="D16" s="44">
        <v>675703.9393020001</v>
      </c>
      <c r="E16" s="90"/>
      <c r="F16" s="121">
        <v>67785.55</v>
      </c>
      <c r="G16" s="90"/>
      <c r="H16" s="44">
        <v>675703.9393020001</v>
      </c>
      <c r="J16" s="121">
        <v>67785.55</v>
      </c>
    </row>
    <row r="17" spans="2:10" ht="24" customHeight="1">
      <c r="C17" s="122" t="s">
        <v>57</v>
      </c>
      <c r="D17" s="44"/>
      <c r="E17" s="60"/>
      <c r="F17" s="44"/>
      <c r="G17" s="60"/>
      <c r="H17" s="44"/>
      <c r="I17" s="60"/>
      <c r="J17" s="44"/>
    </row>
    <row r="18" spans="2:10" ht="24" customHeight="1">
      <c r="C18" s="121" t="s">
        <v>160</v>
      </c>
      <c r="D18" s="44">
        <v>1265830.29</v>
      </c>
      <c r="E18" s="60"/>
      <c r="F18" s="44">
        <v>1270428.92</v>
      </c>
      <c r="G18" s="60"/>
      <c r="H18" s="44">
        <v>1265830.29</v>
      </c>
      <c r="I18" s="60"/>
      <c r="J18" s="41">
        <v>1270428.92</v>
      </c>
    </row>
    <row r="19" spans="2:10" ht="24" customHeight="1">
      <c r="C19" s="194" t="s">
        <v>227</v>
      </c>
      <c r="D19" s="21">
        <v>-3484293.3571410007</v>
      </c>
      <c r="E19" s="24"/>
      <c r="F19" s="21">
        <v>-1603085.28</v>
      </c>
      <c r="G19" s="24"/>
      <c r="H19" s="21">
        <v>-3484293.3571410007</v>
      </c>
      <c r="I19" s="24"/>
      <c r="J19" s="21">
        <v>-1603085.28</v>
      </c>
    </row>
    <row r="20" spans="2:10" ht="24" customHeight="1">
      <c r="C20" s="194" t="s">
        <v>161</v>
      </c>
      <c r="D20" s="21">
        <v>0.94</v>
      </c>
      <c r="E20" s="24"/>
      <c r="F20" s="21">
        <v>22121.33</v>
      </c>
      <c r="G20" s="24"/>
      <c r="H20" s="21">
        <v>0</v>
      </c>
      <c r="I20" s="24"/>
      <c r="J20" s="21">
        <v>0</v>
      </c>
    </row>
    <row r="21" spans="2:10" ht="24" customHeight="1">
      <c r="C21" s="121" t="s">
        <v>162</v>
      </c>
      <c r="D21" s="15"/>
      <c r="E21" s="24"/>
      <c r="F21" s="21"/>
      <c r="G21" s="24"/>
      <c r="H21" s="21"/>
      <c r="I21" s="24"/>
      <c r="J21" s="21"/>
    </row>
    <row r="22" spans="2:10" ht="24" customHeight="1">
      <c r="C22" s="121" t="s">
        <v>163</v>
      </c>
      <c r="D22" s="21">
        <v>-426698.39</v>
      </c>
      <c r="E22" s="24"/>
      <c r="F22" s="21">
        <v>-1374415.27</v>
      </c>
      <c r="G22" s="24"/>
      <c r="H22" s="21">
        <v>0</v>
      </c>
      <c r="I22" s="24"/>
      <c r="J22" s="21">
        <v>0</v>
      </c>
    </row>
    <row r="23" spans="2:10" ht="24" customHeight="1">
      <c r="C23" s="122" t="s">
        <v>164</v>
      </c>
      <c r="D23" s="21">
        <v>-31399198.789999999</v>
      </c>
      <c r="E23" s="24"/>
      <c r="F23" s="21">
        <v>-15142546.629999999</v>
      </c>
      <c r="G23" s="24"/>
      <c r="H23" s="78">
        <v>-29143283.629999999</v>
      </c>
      <c r="I23" s="24"/>
      <c r="J23" s="78">
        <v>-15219812.140000001</v>
      </c>
    </row>
    <row r="24" spans="2:10" ht="24" customHeight="1">
      <c r="C24" s="121" t="s">
        <v>165</v>
      </c>
      <c r="D24" s="21">
        <v>-255281.14830800006</v>
      </c>
      <c r="E24" s="24"/>
      <c r="F24" s="21">
        <v>-257976.53</v>
      </c>
      <c r="G24" s="24"/>
      <c r="H24" s="78">
        <v>-752905.16830800008</v>
      </c>
      <c r="I24" s="24"/>
      <c r="J24" s="21">
        <v>-2261761.4700000002</v>
      </c>
    </row>
    <row r="25" spans="2:10" ht="24" customHeight="1">
      <c r="C25" s="121" t="s">
        <v>166</v>
      </c>
      <c r="D25" s="21">
        <v>-37589.94</v>
      </c>
      <c r="E25" s="24"/>
      <c r="F25" s="21">
        <v>-38757.379999999997</v>
      </c>
      <c r="G25" s="24"/>
      <c r="H25" s="78">
        <v>-37559.07</v>
      </c>
      <c r="I25" s="24"/>
      <c r="J25" s="21">
        <v>-38732.58</v>
      </c>
    </row>
    <row r="26" spans="2:10" ht="24" customHeight="1">
      <c r="C26" s="121" t="s">
        <v>167</v>
      </c>
      <c r="D26" s="21">
        <v>19046148.419999998</v>
      </c>
      <c r="E26" s="24"/>
      <c r="F26" s="21">
        <v>24331138.640000001</v>
      </c>
      <c r="G26" s="24"/>
      <c r="H26" s="21">
        <v>10683510.82</v>
      </c>
      <c r="I26" s="24"/>
      <c r="J26" s="21">
        <v>15981189.800000001</v>
      </c>
    </row>
    <row r="27" spans="2:10" ht="24" customHeight="1">
      <c r="B27" s="192" t="s">
        <v>168</v>
      </c>
      <c r="C27" s="192"/>
      <c r="D27" s="98"/>
      <c r="E27" s="60"/>
      <c r="F27" s="98"/>
      <c r="G27" s="60"/>
      <c r="H27" s="98"/>
      <c r="I27" s="60"/>
      <c r="J27" s="98"/>
    </row>
    <row r="28" spans="2:10" ht="24" customHeight="1">
      <c r="B28" s="192"/>
      <c r="C28" s="193" t="s">
        <v>169</v>
      </c>
      <c r="D28" s="49">
        <f>SUM(D8:D27)</f>
        <v>93299043.103853017</v>
      </c>
      <c r="E28" s="24"/>
      <c r="F28" s="49">
        <f>SUM(F8:F27)</f>
        <v>5545443.6999999769</v>
      </c>
      <c r="G28" s="24"/>
      <c r="H28" s="49">
        <f>SUM(H8:H27)</f>
        <v>33554539.493852995</v>
      </c>
      <c r="I28" s="24"/>
      <c r="J28" s="49">
        <f>SUM(J8:J27)</f>
        <v>-29008450.729999986</v>
      </c>
    </row>
    <row r="29" spans="2:10" ht="24" customHeight="1">
      <c r="B29" s="192" t="s">
        <v>170</v>
      </c>
      <c r="D29" s="99"/>
      <c r="E29" s="99"/>
      <c r="F29" s="99"/>
      <c r="G29" s="99"/>
      <c r="H29" s="99"/>
      <c r="I29" s="99"/>
      <c r="J29" s="99"/>
    </row>
    <row r="30" spans="2:10" ht="24" customHeight="1">
      <c r="C30" s="122" t="s">
        <v>11</v>
      </c>
      <c r="D30" s="21">
        <v>-55798159.469999991</v>
      </c>
      <c r="E30" s="24"/>
      <c r="F30" s="21">
        <v>-15480602.890000001</v>
      </c>
      <c r="G30" s="24"/>
      <c r="H30" s="21">
        <v>-59493930.079999991</v>
      </c>
      <c r="I30" s="24"/>
      <c r="J30" s="21">
        <v>-21626477.440000001</v>
      </c>
    </row>
    <row r="31" spans="2:10" ht="24" customHeight="1">
      <c r="C31" s="122" t="s">
        <v>13</v>
      </c>
      <c r="D31" s="15">
        <v>-22029961.000000007</v>
      </c>
      <c r="E31" s="24"/>
      <c r="F31" s="15">
        <v>-10240282.460000001</v>
      </c>
      <c r="G31" s="24"/>
      <c r="H31" s="21">
        <v>-7670189.5700000003</v>
      </c>
      <c r="I31" s="24"/>
      <c r="J31" s="21">
        <v>-5487023.0999999996</v>
      </c>
    </row>
    <row r="32" spans="2:10" ht="24" customHeight="1">
      <c r="C32" s="122" t="s">
        <v>28</v>
      </c>
      <c r="D32" s="24">
        <v>560786.35</v>
      </c>
      <c r="E32" s="24"/>
      <c r="F32" s="24">
        <v>220630976.81</v>
      </c>
      <c r="G32" s="24"/>
      <c r="H32" s="24">
        <v>560786.35</v>
      </c>
      <c r="I32" s="24"/>
      <c r="J32" s="24">
        <v>220630976.81</v>
      </c>
    </row>
    <row r="33" spans="1:10" ht="24" customHeight="1">
      <c r="C33" s="122" t="s">
        <v>29</v>
      </c>
      <c r="D33" s="49">
        <v>-101147.88</v>
      </c>
      <c r="E33" s="24"/>
      <c r="F33" s="49">
        <v>0</v>
      </c>
      <c r="G33" s="24"/>
      <c r="H33" s="49">
        <v>-101147.88000000024</v>
      </c>
      <c r="I33" s="24"/>
      <c r="J33" s="49">
        <v>0</v>
      </c>
    </row>
    <row r="34" spans="1:10" ht="24" customHeight="1">
      <c r="B34" s="192" t="s">
        <v>171</v>
      </c>
      <c r="D34" s="23">
        <f>SUM(D30:D33)</f>
        <v>-77368482</v>
      </c>
      <c r="E34" s="24"/>
      <c r="F34" s="49">
        <f>SUM(F30:F33)</f>
        <v>194910091.46000001</v>
      </c>
      <c r="G34" s="24"/>
      <c r="H34" s="49">
        <f>SUM(H30:H33)</f>
        <v>-66704481.179999992</v>
      </c>
      <c r="I34" s="24"/>
      <c r="J34" s="49">
        <f>SUM(J30:J33)</f>
        <v>193517476.27000001</v>
      </c>
    </row>
    <row r="35" spans="1:10" ht="24" customHeight="1">
      <c r="B35" s="193"/>
      <c r="D35" s="60"/>
      <c r="E35" s="60"/>
      <c r="F35" s="60"/>
      <c r="G35" s="60"/>
      <c r="H35" s="60"/>
      <c r="I35" s="60"/>
      <c r="J35" s="60"/>
    </row>
    <row r="36" spans="1:10" ht="24" customHeight="1">
      <c r="A36" s="195" t="s">
        <v>32</v>
      </c>
      <c r="B36" s="193"/>
      <c r="D36" s="60"/>
      <c r="E36" s="60"/>
      <c r="F36" s="60"/>
      <c r="G36" s="60"/>
      <c r="H36" s="60"/>
      <c r="I36" s="60"/>
      <c r="J36" s="60"/>
    </row>
    <row r="37" spans="1:10" ht="24" customHeight="1">
      <c r="A37" s="195"/>
      <c r="B37" s="193"/>
      <c r="D37" s="60"/>
      <c r="E37" s="60"/>
      <c r="F37" s="60"/>
      <c r="G37" s="60"/>
      <c r="H37" s="60"/>
      <c r="I37" s="60"/>
      <c r="J37" s="60"/>
    </row>
    <row r="38" spans="1:10" ht="24" customHeight="1">
      <c r="A38" s="195"/>
      <c r="B38" s="196"/>
      <c r="C38" s="103" t="s">
        <v>179</v>
      </c>
      <c r="F38" s="103" t="s">
        <v>180</v>
      </c>
    </row>
    <row r="39" spans="1:10" ht="24" customHeight="1">
      <c r="A39" s="195"/>
      <c r="B39" s="196"/>
      <c r="C39" s="103" t="s">
        <v>181</v>
      </c>
      <c r="F39" s="103" t="s">
        <v>182</v>
      </c>
    </row>
    <row r="40" spans="1:10" ht="22.5" customHeight="1">
      <c r="A40" s="273" t="s">
        <v>115</v>
      </c>
      <c r="B40" s="273"/>
      <c r="C40" s="273"/>
      <c r="D40" s="273"/>
      <c r="E40" s="273"/>
      <c r="F40" s="273"/>
      <c r="G40" s="273"/>
      <c r="H40" s="273"/>
      <c r="I40" s="273"/>
      <c r="J40" s="273"/>
    </row>
    <row r="41" spans="1:10" ht="22.5" customHeight="1">
      <c r="A41" s="249" t="s">
        <v>0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ht="22.5" customHeight="1">
      <c r="A42" s="249" t="s">
        <v>183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0" ht="22.5" customHeight="1">
      <c r="A43" s="253" t="str">
        <f>A3</f>
        <v>สำหรับงวดเก้าเดือน สิ้นสุดวันที่ 30 กันยายน 2564</v>
      </c>
      <c r="B43" s="253"/>
      <c r="C43" s="253"/>
      <c r="D43" s="253"/>
      <c r="E43" s="253"/>
      <c r="F43" s="253"/>
      <c r="G43" s="253"/>
      <c r="H43" s="253"/>
      <c r="I43" s="253"/>
      <c r="J43" s="253"/>
    </row>
    <row r="44" spans="1:10" ht="22.5" customHeight="1">
      <c r="A44" s="272" t="s">
        <v>83</v>
      </c>
      <c r="B44" s="272"/>
      <c r="C44" s="272"/>
      <c r="D44" s="272"/>
      <c r="E44" s="272"/>
      <c r="F44" s="272"/>
      <c r="G44" s="272"/>
      <c r="H44" s="272"/>
      <c r="I44" s="272"/>
      <c r="J44" s="272"/>
    </row>
    <row r="45" spans="1:10" ht="22.5" customHeight="1">
      <c r="A45" s="237"/>
      <c r="B45" s="237"/>
      <c r="C45" s="237"/>
      <c r="D45" s="62"/>
      <c r="E45" s="62"/>
      <c r="F45" s="62"/>
      <c r="G45" s="62"/>
      <c r="H45" s="62"/>
      <c r="I45" s="62"/>
      <c r="J45" s="62"/>
    </row>
    <row r="46" spans="1:10" ht="22.5" customHeight="1">
      <c r="D46" s="271" t="s">
        <v>2</v>
      </c>
      <c r="E46" s="271"/>
      <c r="F46" s="271"/>
      <c r="G46" s="95"/>
      <c r="H46" s="271" t="s">
        <v>152</v>
      </c>
      <c r="I46" s="271"/>
      <c r="J46" s="271"/>
    </row>
    <row r="47" spans="1:10" ht="22.5" customHeight="1">
      <c r="D47" s="64" t="str">
        <f>D7</f>
        <v>2564</v>
      </c>
      <c r="E47" s="96"/>
      <c r="F47" s="64" t="str">
        <f>F7</f>
        <v>2563</v>
      </c>
      <c r="G47" s="97"/>
      <c r="H47" s="64" t="str">
        <f>D47</f>
        <v>2564</v>
      </c>
      <c r="I47" s="96"/>
      <c r="J47" s="64" t="str">
        <f>F47</f>
        <v>2563</v>
      </c>
    </row>
    <row r="48" spans="1:10" ht="22.5" customHeight="1">
      <c r="B48" s="192" t="s">
        <v>172</v>
      </c>
      <c r="D48" s="21"/>
      <c r="E48" s="24"/>
      <c r="F48" s="21"/>
      <c r="G48" s="24"/>
      <c r="H48" s="21"/>
      <c r="I48" s="24"/>
      <c r="J48" s="21"/>
    </row>
    <row r="49" spans="1:10" ht="22.5" customHeight="1">
      <c r="C49" s="122" t="s">
        <v>42</v>
      </c>
      <c r="D49" s="21">
        <v>15908201.567140974</v>
      </c>
      <c r="E49" s="24"/>
      <c r="F49" s="21">
        <v>-52831456.890000001</v>
      </c>
      <c r="G49" s="24"/>
      <c r="H49" s="21">
        <v>15796757.647141</v>
      </c>
      <c r="I49" s="24"/>
      <c r="J49" s="21">
        <v>-54069544.189999998</v>
      </c>
    </row>
    <row r="50" spans="1:10" ht="22.5" customHeight="1">
      <c r="C50" s="122" t="s">
        <v>173</v>
      </c>
      <c r="D50" s="21"/>
      <c r="E50" s="24"/>
      <c r="F50" s="21"/>
      <c r="G50" s="24"/>
      <c r="H50" s="21"/>
      <c r="I50" s="24"/>
      <c r="J50" s="21"/>
    </row>
    <row r="51" spans="1:10" ht="22.5" customHeight="1">
      <c r="C51" s="122" t="s">
        <v>160</v>
      </c>
      <c r="D51" s="21">
        <v>-1202136.660000002</v>
      </c>
      <c r="E51" s="24"/>
      <c r="F51" s="21">
        <v>-2517000</v>
      </c>
      <c r="G51" s="24"/>
      <c r="H51" s="21">
        <v>-1202136.660000002</v>
      </c>
      <c r="I51" s="24"/>
      <c r="J51" s="21">
        <v>-2517000</v>
      </c>
    </row>
    <row r="52" spans="1:10" ht="22.5" customHeight="1">
      <c r="B52" s="193" t="s">
        <v>174</v>
      </c>
      <c r="D52" s="23">
        <f>SUM(D49:D51)</f>
        <v>14706064.907140972</v>
      </c>
      <c r="E52" s="24"/>
      <c r="F52" s="23">
        <f>SUM(F49:F51)</f>
        <v>-55348456.890000001</v>
      </c>
      <c r="G52" s="24"/>
      <c r="H52" s="23">
        <f>SUM(H49:H51)</f>
        <v>14594620.987140998</v>
      </c>
      <c r="I52" s="24"/>
      <c r="J52" s="23">
        <f>SUM(J49:J51)</f>
        <v>-56586544.189999998</v>
      </c>
    </row>
    <row r="53" spans="1:10" ht="22.5" customHeight="1">
      <c r="B53" s="193" t="s">
        <v>175</v>
      </c>
      <c r="D53" s="24">
        <f>+D28+D34+D52</f>
        <v>30636626.010993987</v>
      </c>
      <c r="E53" s="24"/>
      <c r="F53" s="24">
        <f>+F28+F34+F52</f>
        <v>145107078.26999998</v>
      </c>
      <c r="G53" s="24"/>
      <c r="H53" s="24">
        <f>+H28+H34+H52</f>
        <v>-18555320.699005999</v>
      </c>
      <c r="I53" s="24"/>
      <c r="J53" s="24">
        <f>+J28+J34+J52</f>
        <v>107922481.35000002</v>
      </c>
    </row>
    <row r="54" spans="1:10" ht="22.5" customHeight="1">
      <c r="C54" s="121" t="s">
        <v>176</v>
      </c>
      <c r="D54" s="24">
        <v>-22656049.440000001</v>
      </c>
      <c r="E54" s="24"/>
      <c r="F54" s="24">
        <v>-30899427.23</v>
      </c>
      <c r="G54" s="24"/>
      <c r="H54" s="24">
        <v>-15655768.996870002</v>
      </c>
      <c r="I54" s="24"/>
      <c r="J54" s="24">
        <v>-23511170.52</v>
      </c>
    </row>
    <row r="55" spans="1:10" ht="22.5" customHeight="1">
      <c r="C55" s="121" t="s">
        <v>177</v>
      </c>
      <c r="D55" s="49">
        <v>-492274.4000000002</v>
      </c>
      <c r="E55" s="24"/>
      <c r="F55" s="49">
        <v>-87961.99</v>
      </c>
      <c r="G55" s="24"/>
      <c r="H55" s="49">
        <v>-492274.08</v>
      </c>
      <c r="I55" s="24"/>
      <c r="J55" s="49">
        <v>-87961.68</v>
      </c>
    </row>
    <row r="56" spans="1:10" ht="22.5" customHeight="1">
      <c r="B56" s="193" t="s">
        <v>178</v>
      </c>
      <c r="D56" s="49">
        <f>SUM(D53:D55)</f>
        <v>7488302.1709939856</v>
      </c>
      <c r="E56" s="24"/>
      <c r="F56" s="49">
        <f>SUM(F53:F55)</f>
        <v>114119689.04999998</v>
      </c>
      <c r="G56" s="24"/>
      <c r="H56" s="49">
        <f>SUM(H53:H55)</f>
        <v>-34703363.775876001</v>
      </c>
      <c r="I56" s="24"/>
      <c r="J56" s="49">
        <f>SUM(J53:J55)</f>
        <v>84323349.150000021</v>
      </c>
    </row>
    <row r="57" spans="1:10" ht="22.5" customHeight="1">
      <c r="A57" s="192" t="s">
        <v>184</v>
      </c>
      <c r="E57" s="70"/>
      <c r="I57" s="70"/>
    </row>
    <row r="58" spans="1:10" ht="22.5" customHeight="1">
      <c r="A58" s="192"/>
      <c r="C58" s="121" t="s">
        <v>223</v>
      </c>
      <c r="D58" s="41">
        <v>0</v>
      </c>
      <c r="E58" s="70"/>
      <c r="F58" s="41">
        <v>0</v>
      </c>
      <c r="H58" s="41">
        <v>0</v>
      </c>
      <c r="I58" s="70"/>
      <c r="J58" s="15">
        <v>-313307</v>
      </c>
    </row>
    <row r="59" spans="1:10" ht="22.5" customHeight="1">
      <c r="A59" s="192"/>
      <c r="C59" s="121" t="s">
        <v>185</v>
      </c>
      <c r="D59" s="41">
        <v>0</v>
      </c>
      <c r="E59" s="70"/>
      <c r="F59" s="41">
        <v>0</v>
      </c>
      <c r="H59" s="41">
        <v>0</v>
      </c>
      <c r="I59" s="70"/>
      <c r="J59" s="15">
        <v>-15378400</v>
      </c>
    </row>
    <row r="60" spans="1:10" ht="22.5" customHeight="1">
      <c r="A60" s="192"/>
      <c r="C60" s="121" t="s">
        <v>186</v>
      </c>
      <c r="D60" s="41">
        <v>0</v>
      </c>
      <c r="E60" s="70"/>
      <c r="F60" s="41">
        <v>0</v>
      </c>
      <c r="H60" s="41">
        <v>0</v>
      </c>
      <c r="I60" s="70"/>
      <c r="J60" s="41">
        <v>15396600</v>
      </c>
    </row>
    <row r="61" spans="1:10" ht="22.5" customHeight="1">
      <c r="A61" s="192"/>
      <c r="C61" s="121" t="s">
        <v>187</v>
      </c>
      <c r="D61" s="15">
        <v>192803.74</v>
      </c>
      <c r="E61" s="40"/>
      <c r="F61" s="15">
        <v>186915.89</v>
      </c>
      <c r="G61" s="40"/>
      <c r="H61" s="15">
        <v>192803.74</v>
      </c>
      <c r="I61" s="40"/>
      <c r="J61" s="15">
        <v>186915.89</v>
      </c>
    </row>
    <row r="62" spans="1:10" ht="22.5" customHeight="1">
      <c r="A62" s="192"/>
      <c r="C62" s="121" t="s">
        <v>188</v>
      </c>
      <c r="D62" s="15">
        <v>-14591717.089302352</v>
      </c>
      <c r="E62" s="40"/>
      <c r="F62" s="15">
        <v>-13819845.48</v>
      </c>
      <c r="G62" s="24"/>
      <c r="H62" s="15">
        <v>-392634.4493021816</v>
      </c>
      <c r="I62" s="24"/>
      <c r="J62" s="15">
        <v>-12766249.699999999</v>
      </c>
    </row>
    <row r="63" spans="1:10" ht="22.5" customHeight="1">
      <c r="A63" s="192"/>
      <c r="C63" s="121" t="s">
        <v>189</v>
      </c>
      <c r="D63" s="154">
        <v>37724.730000000003</v>
      </c>
      <c r="E63" s="40"/>
      <c r="F63" s="15">
        <v>39488.33</v>
      </c>
      <c r="G63" s="24"/>
      <c r="H63" s="15">
        <v>37693.300000000003</v>
      </c>
      <c r="I63" s="24"/>
      <c r="J63" s="15">
        <v>39463.53</v>
      </c>
    </row>
    <row r="64" spans="1:10" ht="22.5" customHeight="1">
      <c r="A64" s="192"/>
      <c r="C64" s="100" t="s">
        <v>190</v>
      </c>
      <c r="D64" s="15">
        <v>756500</v>
      </c>
      <c r="E64" s="40"/>
      <c r="F64" s="15">
        <v>2256500</v>
      </c>
      <c r="G64" s="24"/>
      <c r="H64" s="15">
        <v>756500</v>
      </c>
      <c r="I64" s="24"/>
      <c r="J64" s="15">
        <v>2256500</v>
      </c>
    </row>
    <row r="65" spans="1:10" ht="22.5" customHeight="1">
      <c r="A65" s="193" t="s">
        <v>191</v>
      </c>
      <c r="B65" s="197"/>
      <c r="D65" s="23">
        <f>SUM(D58:D64)</f>
        <v>-13604688.619302351</v>
      </c>
      <c r="E65" s="24"/>
      <c r="F65" s="23">
        <f>SUM(F58:F64)</f>
        <v>-11336941.26</v>
      </c>
      <c r="G65" s="24"/>
      <c r="H65" s="23">
        <f>SUM(H58:H64)</f>
        <v>594362.59069781844</v>
      </c>
      <c r="I65" s="24"/>
      <c r="J65" s="23">
        <f>SUM(J58:J64)</f>
        <v>-10578477.279999999</v>
      </c>
    </row>
    <row r="66" spans="1:10" ht="22.5" customHeight="1">
      <c r="A66" s="192" t="s">
        <v>192</v>
      </c>
      <c r="D66" s="60"/>
      <c r="E66" s="60"/>
      <c r="F66" s="60"/>
      <c r="G66" s="60"/>
      <c r="H66" s="60"/>
      <c r="I66" s="60"/>
      <c r="J66" s="44"/>
    </row>
    <row r="67" spans="1:10" ht="22.5" customHeight="1">
      <c r="B67" s="196"/>
      <c r="C67" s="122" t="s">
        <v>193</v>
      </c>
      <c r="D67" s="44"/>
      <c r="E67" s="60"/>
      <c r="F67" s="44"/>
      <c r="G67" s="60"/>
      <c r="H67" s="44"/>
      <c r="I67" s="60"/>
      <c r="J67" s="44"/>
    </row>
    <row r="68" spans="1:10" ht="22.5" customHeight="1">
      <c r="C68" s="121" t="s">
        <v>194</v>
      </c>
      <c r="D68" s="21">
        <v>-23819889.010000002</v>
      </c>
      <c r="E68" s="24"/>
      <c r="F68" s="21">
        <v>4790192.07</v>
      </c>
      <c r="G68" s="24"/>
      <c r="H68" s="21">
        <v>-24638508.890000001</v>
      </c>
      <c r="I68" s="24"/>
      <c r="J68" s="21">
        <v>-202379.53</v>
      </c>
    </row>
    <row r="69" spans="1:10" ht="22.5" customHeight="1">
      <c r="C69" s="122" t="s">
        <v>195</v>
      </c>
      <c r="D69" s="21">
        <v>18006266.829999998</v>
      </c>
      <c r="E69" s="24"/>
      <c r="F69" s="21">
        <v>1986000</v>
      </c>
      <c r="G69" s="24"/>
      <c r="H69" s="21">
        <v>18006266.829999998</v>
      </c>
      <c r="I69" s="24"/>
      <c r="J69" s="21">
        <v>1986000</v>
      </c>
    </row>
    <row r="70" spans="1:10" ht="22.5" customHeight="1">
      <c r="C70" s="122" t="s">
        <v>196</v>
      </c>
      <c r="D70" s="21"/>
      <c r="E70" s="24"/>
      <c r="F70" s="21"/>
      <c r="G70" s="24"/>
      <c r="H70" s="21"/>
      <c r="I70" s="24"/>
      <c r="J70" s="21"/>
    </row>
    <row r="71" spans="1:10" ht="22.5" customHeight="1">
      <c r="B71" s="197"/>
      <c r="C71" s="121" t="s">
        <v>197</v>
      </c>
      <c r="D71" s="24">
        <v>-6735000.0000000037</v>
      </c>
      <c r="E71" s="24"/>
      <c r="F71" s="24">
        <v>-9194000</v>
      </c>
      <c r="G71" s="24"/>
      <c r="H71" s="24">
        <v>-6735000.0000000037</v>
      </c>
      <c r="I71" s="24"/>
      <c r="J71" s="24">
        <v>-9194000</v>
      </c>
    </row>
    <row r="72" spans="1:10" ht="22.5" customHeight="1">
      <c r="C72" s="122" t="s">
        <v>198</v>
      </c>
      <c r="D72" s="24">
        <v>-7398239.3529358916</v>
      </c>
      <c r="E72" s="24"/>
      <c r="F72" s="24">
        <v>-87565612.109999999</v>
      </c>
      <c r="G72" s="24"/>
      <c r="H72" s="24">
        <v>-3471355.3500000425</v>
      </c>
      <c r="I72" s="24"/>
      <c r="J72" s="24">
        <v>-60602481.649999999</v>
      </c>
    </row>
    <row r="73" spans="1:10" ht="22.5" customHeight="1">
      <c r="C73" s="122" t="s">
        <v>199</v>
      </c>
      <c r="D73" s="24">
        <v>-19591307.420000009</v>
      </c>
      <c r="E73" s="24"/>
      <c r="F73" s="24">
        <v>-4360060.8</v>
      </c>
      <c r="G73" s="24"/>
      <c r="H73" s="24">
        <v>-317656.00000000012</v>
      </c>
      <c r="I73" s="24"/>
      <c r="J73" s="24">
        <v>-238242</v>
      </c>
    </row>
    <row r="74" spans="1:10" ht="22.5" customHeight="1">
      <c r="C74" s="122" t="s">
        <v>200</v>
      </c>
      <c r="D74" s="24">
        <v>31856269.199999988</v>
      </c>
      <c r="E74" s="24"/>
      <c r="F74" s="24">
        <v>0</v>
      </c>
      <c r="G74" s="24"/>
      <c r="H74" s="24">
        <v>31856269.199999988</v>
      </c>
      <c r="I74" s="24"/>
      <c r="J74" s="24">
        <v>0</v>
      </c>
    </row>
    <row r="75" spans="1:10" ht="22.5" customHeight="1">
      <c r="C75" s="122" t="s">
        <v>224</v>
      </c>
      <c r="D75" s="24">
        <v>54000000</v>
      </c>
      <c r="E75" s="24"/>
      <c r="F75" s="24">
        <v>0</v>
      </c>
      <c r="G75" s="24"/>
      <c r="H75" s="24">
        <v>54000000</v>
      </c>
      <c r="I75" s="24"/>
      <c r="J75" s="24">
        <v>0</v>
      </c>
    </row>
    <row r="76" spans="1:10" ht="22.5" customHeight="1">
      <c r="A76" s="193" t="s">
        <v>201</v>
      </c>
      <c r="D76" s="23">
        <f>SUM(D67:D75)</f>
        <v>46318100.247064084</v>
      </c>
      <c r="E76" s="24"/>
      <c r="F76" s="23">
        <f>SUM(F67:F75)</f>
        <v>-94343480.839999989</v>
      </c>
      <c r="G76" s="24"/>
      <c r="H76" s="23">
        <f>SUM(H67:H75)</f>
        <v>68700015.789999932</v>
      </c>
      <c r="I76" s="24"/>
      <c r="J76" s="23">
        <f>SUM(J67:J75)</f>
        <v>-68251103.179999992</v>
      </c>
    </row>
    <row r="77" spans="1:10" ht="11.25" customHeight="1">
      <c r="A77" s="193"/>
      <c r="D77" s="24"/>
      <c r="E77" s="24"/>
      <c r="F77" s="24"/>
      <c r="G77" s="24"/>
      <c r="H77" s="24"/>
      <c r="I77" s="24"/>
      <c r="J77" s="24"/>
    </row>
    <row r="78" spans="1:10" ht="22.5" customHeight="1">
      <c r="A78" s="195" t="s">
        <v>32</v>
      </c>
      <c r="B78" s="193"/>
      <c r="D78" s="60"/>
      <c r="E78" s="60"/>
      <c r="F78" s="60"/>
      <c r="G78" s="60"/>
      <c r="H78" s="60"/>
      <c r="I78" s="60"/>
      <c r="J78" s="60"/>
    </row>
    <row r="79" spans="1:10" ht="22.5" customHeight="1">
      <c r="A79" s="195"/>
      <c r="B79" s="193"/>
      <c r="D79" s="60"/>
      <c r="E79" s="60"/>
      <c r="F79" s="60"/>
      <c r="G79" s="60"/>
      <c r="H79" s="60"/>
      <c r="I79" s="60"/>
      <c r="J79" s="60"/>
    </row>
    <row r="80" spans="1:10" ht="22.5" customHeight="1">
      <c r="A80" s="195"/>
      <c r="B80" s="196"/>
      <c r="C80" s="103" t="s">
        <v>179</v>
      </c>
      <c r="F80" s="103" t="s">
        <v>180</v>
      </c>
    </row>
    <row r="81" spans="1:10" ht="22.5" customHeight="1">
      <c r="A81" s="195"/>
      <c r="B81" s="196"/>
      <c r="C81" s="103" t="s">
        <v>181</v>
      </c>
      <c r="F81" s="103" t="s">
        <v>182</v>
      </c>
    </row>
    <row r="82" spans="1:10" ht="24" customHeight="1">
      <c r="A82" s="273" t="s">
        <v>209</v>
      </c>
      <c r="B82" s="273"/>
      <c r="C82" s="273"/>
      <c r="D82" s="273"/>
      <c r="E82" s="273"/>
      <c r="F82" s="273"/>
      <c r="G82" s="273"/>
      <c r="H82" s="273"/>
      <c r="I82" s="273"/>
      <c r="J82" s="273"/>
    </row>
    <row r="83" spans="1:10" ht="24" customHeight="1">
      <c r="A83" s="249" t="s">
        <v>0</v>
      </c>
      <c r="B83" s="249"/>
      <c r="C83" s="249"/>
      <c r="D83" s="249"/>
      <c r="E83" s="249"/>
      <c r="F83" s="249"/>
      <c r="G83" s="249"/>
      <c r="H83" s="249"/>
      <c r="I83" s="249"/>
      <c r="J83" s="249"/>
    </row>
    <row r="84" spans="1:10" ht="24" customHeight="1">
      <c r="A84" s="249" t="s">
        <v>183</v>
      </c>
      <c r="B84" s="249"/>
      <c r="C84" s="249"/>
      <c r="D84" s="249"/>
      <c r="E84" s="249"/>
      <c r="F84" s="249"/>
      <c r="G84" s="249"/>
      <c r="H84" s="249"/>
      <c r="I84" s="249"/>
      <c r="J84" s="249"/>
    </row>
    <row r="85" spans="1:10" ht="24" customHeight="1">
      <c r="A85" s="253" t="str">
        <f>+A43</f>
        <v>สำหรับงวดเก้าเดือน สิ้นสุดวันที่ 30 กันยายน 2564</v>
      </c>
      <c r="B85" s="253"/>
      <c r="C85" s="253"/>
      <c r="D85" s="253"/>
      <c r="E85" s="253"/>
      <c r="F85" s="253"/>
      <c r="G85" s="253"/>
      <c r="H85" s="253"/>
      <c r="I85" s="253"/>
      <c r="J85" s="253"/>
    </row>
    <row r="86" spans="1:10" ht="24" customHeight="1">
      <c r="A86" s="272" t="s">
        <v>83</v>
      </c>
      <c r="B86" s="272"/>
      <c r="C86" s="272"/>
      <c r="D86" s="272"/>
      <c r="E86" s="272"/>
      <c r="F86" s="272"/>
      <c r="G86" s="272"/>
      <c r="H86" s="272"/>
      <c r="I86" s="272"/>
      <c r="J86" s="272"/>
    </row>
    <row r="87" spans="1:10" ht="24" customHeight="1">
      <c r="A87" s="237"/>
      <c r="B87" s="237"/>
      <c r="C87" s="237"/>
      <c r="D87" s="62"/>
      <c r="E87" s="62"/>
      <c r="F87" s="62"/>
      <c r="G87" s="62"/>
      <c r="H87" s="62"/>
      <c r="I87" s="62"/>
      <c r="J87" s="62"/>
    </row>
    <row r="88" spans="1:10" ht="24" customHeight="1">
      <c r="D88" s="271" t="s">
        <v>2</v>
      </c>
      <c r="E88" s="271"/>
      <c r="F88" s="271"/>
      <c r="G88" s="95"/>
      <c r="H88" s="271" t="s">
        <v>152</v>
      </c>
      <c r="I88" s="271"/>
      <c r="J88" s="271"/>
    </row>
    <row r="89" spans="1:10" ht="24" customHeight="1">
      <c r="D89" s="64" t="str">
        <f>+D47</f>
        <v>2564</v>
      </c>
      <c r="E89" s="96"/>
      <c r="F89" s="64" t="str">
        <f>+F47</f>
        <v>2563</v>
      </c>
      <c r="G89" s="97"/>
      <c r="H89" s="64" t="str">
        <f>D89</f>
        <v>2564</v>
      </c>
      <c r="I89" s="96"/>
      <c r="J89" s="64" t="str">
        <f>F89</f>
        <v>2563</v>
      </c>
    </row>
    <row r="90" spans="1:10" ht="24" customHeight="1">
      <c r="A90" s="198" t="s">
        <v>202</v>
      </c>
      <c r="C90" s="197"/>
      <c r="D90" s="49">
        <v>-11428305.36669771</v>
      </c>
      <c r="E90" s="24"/>
      <c r="F90" s="49">
        <v>-7769422.3399999999</v>
      </c>
      <c r="G90" s="24"/>
      <c r="H90" s="49">
        <v>-9453399.1697815545</v>
      </c>
      <c r="I90" s="24"/>
      <c r="J90" s="49">
        <v>-4889513.53</v>
      </c>
    </row>
    <row r="91" spans="1:10" ht="24" customHeight="1">
      <c r="A91" s="192" t="s">
        <v>203</v>
      </c>
      <c r="D91" s="24">
        <f t="shared" ref="D91:J91" si="0">SUM(D56+D65+D76+D90)</f>
        <v>28773408.43205801</v>
      </c>
      <c r="E91" s="24">
        <f t="shared" si="0"/>
        <v>0</v>
      </c>
      <c r="F91" s="24">
        <f t="shared" si="0"/>
        <v>669844.60999998823</v>
      </c>
      <c r="G91" s="24">
        <f t="shared" si="0"/>
        <v>0</v>
      </c>
      <c r="H91" s="24">
        <f t="shared" si="0"/>
        <v>25137615.435040195</v>
      </c>
      <c r="I91" s="24">
        <f t="shared" si="0"/>
        <v>0</v>
      </c>
      <c r="J91" s="24">
        <f t="shared" si="0"/>
        <v>604255.16000002716</v>
      </c>
    </row>
    <row r="92" spans="1:10" ht="24" customHeight="1">
      <c r="A92" s="121" t="s">
        <v>204</v>
      </c>
      <c r="D92" s="24">
        <v>30426761.68</v>
      </c>
      <c r="E92" s="24"/>
      <c r="F92" s="24">
        <v>30359204.600000001</v>
      </c>
      <c r="G92" s="24"/>
      <c r="H92" s="24">
        <v>30426584.460000001</v>
      </c>
      <c r="I92" s="24"/>
      <c r="J92" s="24">
        <v>30358794.809999999</v>
      </c>
    </row>
    <row r="93" spans="1:10" ht="24" customHeight="1">
      <c r="A93" s="121" t="s">
        <v>205</v>
      </c>
      <c r="D93" s="49">
        <v>-988842.51</v>
      </c>
      <c r="E93" s="24"/>
      <c r="F93" s="49">
        <v>-650355.66</v>
      </c>
      <c r="G93" s="24"/>
      <c r="H93" s="49">
        <v>-988842.51</v>
      </c>
      <c r="I93" s="24"/>
      <c r="J93" s="49">
        <v>-586324.91</v>
      </c>
    </row>
    <row r="94" spans="1:10" ht="24" customHeight="1" thickBot="1">
      <c r="A94" s="199" t="s">
        <v>219</v>
      </c>
      <c r="B94" s="196"/>
      <c r="D94" s="101">
        <f>SUM(D91:D93)</f>
        <v>58211327.602058016</v>
      </c>
      <c r="E94" s="24"/>
      <c r="F94" s="101">
        <f>SUM(F91:F93)</f>
        <v>30378693.54999999</v>
      </c>
      <c r="G94" s="24"/>
      <c r="H94" s="101">
        <f>SUM(H91:H93)</f>
        <v>54575357.385040201</v>
      </c>
      <c r="I94" s="24"/>
      <c r="J94" s="101">
        <f>SUM(J91:J93)</f>
        <v>30376725.060000025</v>
      </c>
    </row>
    <row r="95" spans="1:10" ht="24" customHeight="1" thickTop="1">
      <c r="A95" s="199"/>
      <c r="B95" s="196"/>
      <c r="D95" s="60"/>
      <c r="E95" s="60"/>
      <c r="F95" s="60"/>
      <c r="G95" s="60"/>
      <c r="H95" s="60"/>
      <c r="I95" s="60"/>
      <c r="J95" s="60"/>
    </row>
    <row r="96" spans="1:10" ht="24" customHeight="1">
      <c r="A96" s="200" t="s">
        <v>206</v>
      </c>
      <c r="B96" s="122"/>
      <c r="C96" s="122"/>
      <c r="D96" s="60"/>
      <c r="E96" s="70"/>
      <c r="F96" s="60"/>
      <c r="G96" s="60"/>
      <c r="H96" s="60"/>
      <c r="I96" s="60"/>
      <c r="J96" s="60"/>
    </row>
    <row r="97" spans="1:11" ht="24" customHeight="1">
      <c r="A97" s="201" t="s">
        <v>207</v>
      </c>
    </row>
    <row r="98" spans="1:11" ht="24" customHeight="1">
      <c r="A98" s="201"/>
      <c r="B98" s="121" t="s">
        <v>208</v>
      </c>
      <c r="D98" s="41">
        <v>0</v>
      </c>
      <c r="E98" s="15"/>
      <c r="F98" s="15">
        <v>4685426</v>
      </c>
      <c r="G98" s="15"/>
      <c r="H98" s="41">
        <v>0</v>
      </c>
      <c r="I98" s="15"/>
      <c r="J98" s="15">
        <v>4685426</v>
      </c>
    </row>
    <row r="99" spans="1:11" ht="24" customHeight="1">
      <c r="A99" s="201"/>
      <c r="B99" s="121" t="s">
        <v>220</v>
      </c>
      <c r="D99" s="41">
        <v>0</v>
      </c>
      <c r="E99" s="15"/>
      <c r="F99" s="15">
        <v>190738455.49000001</v>
      </c>
      <c r="G99" s="15"/>
      <c r="H99" s="41">
        <v>0</v>
      </c>
      <c r="I99" s="15"/>
      <c r="J99" s="15">
        <v>2309585.4700000002</v>
      </c>
    </row>
    <row r="100" spans="1:11" ht="24" customHeight="1">
      <c r="A100" s="201"/>
      <c r="B100" s="121" t="s">
        <v>221</v>
      </c>
      <c r="D100" s="41">
        <v>0</v>
      </c>
      <c r="E100" s="15"/>
      <c r="F100" s="15">
        <v>348000</v>
      </c>
      <c r="G100" s="15"/>
      <c r="H100" s="41">
        <v>0</v>
      </c>
      <c r="I100" s="15"/>
      <c r="J100" s="15">
        <v>348000</v>
      </c>
    </row>
    <row r="101" spans="1:11" ht="24" customHeight="1">
      <c r="A101" s="201"/>
      <c r="B101" s="121" t="s">
        <v>222</v>
      </c>
      <c r="D101" s="41">
        <v>0</v>
      </c>
      <c r="E101" s="15"/>
      <c r="F101" s="15">
        <v>-2517000</v>
      </c>
      <c r="G101" s="15"/>
      <c r="H101" s="41">
        <v>0</v>
      </c>
      <c r="I101" s="15"/>
      <c r="J101" s="15">
        <v>-2517000</v>
      </c>
    </row>
    <row r="102" spans="1:11" ht="24" customHeight="1">
      <c r="A102" s="201"/>
      <c r="B102" s="121" t="s">
        <v>234</v>
      </c>
    </row>
    <row r="103" spans="1:11" ht="24" customHeight="1">
      <c r="A103" s="201"/>
      <c r="B103" s="121" t="s">
        <v>235</v>
      </c>
      <c r="D103" s="41">
        <f>H103</f>
        <v>24499176.311376002</v>
      </c>
      <c r="E103" s="15"/>
      <c r="F103" s="15">
        <v>0</v>
      </c>
      <c r="G103" s="15"/>
      <c r="H103" s="41">
        <v>24499176.311376002</v>
      </c>
      <c r="I103" s="15"/>
      <c r="J103" s="15">
        <v>0</v>
      </c>
    </row>
    <row r="104" spans="1:11" ht="24" customHeight="1">
      <c r="A104" s="202"/>
      <c r="B104" s="122"/>
      <c r="C104" s="122"/>
      <c r="D104" s="60"/>
      <c r="E104" s="60"/>
      <c r="F104" s="60"/>
      <c r="G104" s="60"/>
      <c r="H104" s="60"/>
      <c r="I104" s="60"/>
      <c r="J104" s="60"/>
      <c r="K104" s="24"/>
    </row>
    <row r="105" spans="1:11" ht="24" customHeight="1">
      <c r="A105" s="195" t="s">
        <v>32</v>
      </c>
      <c r="B105" s="122"/>
      <c r="C105" s="122"/>
      <c r="D105" s="60"/>
      <c r="E105" s="70"/>
      <c r="F105" s="60"/>
      <c r="G105" s="60"/>
      <c r="H105" s="60"/>
      <c r="I105" s="60"/>
      <c r="J105" s="60"/>
    </row>
    <row r="106" spans="1:11" ht="24" customHeight="1">
      <c r="A106" s="195"/>
      <c r="B106" s="122"/>
      <c r="C106" s="122"/>
      <c r="D106" s="60"/>
      <c r="E106" s="70"/>
      <c r="F106" s="60"/>
      <c r="G106" s="60"/>
      <c r="H106" s="60"/>
      <c r="I106" s="60"/>
      <c r="J106" s="60"/>
    </row>
    <row r="107" spans="1:11" ht="24" customHeight="1">
      <c r="A107" s="195"/>
      <c r="B107" s="122"/>
      <c r="C107" s="122"/>
      <c r="D107" s="60"/>
      <c r="E107" s="70"/>
      <c r="F107" s="60"/>
      <c r="G107" s="60"/>
      <c r="H107" s="60"/>
      <c r="I107" s="60"/>
      <c r="J107" s="60"/>
    </row>
    <row r="108" spans="1:11" ht="24" customHeight="1">
      <c r="A108" s="195"/>
      <c r="B108" s="122"/>
      <c r="C108" s="122"/>
      <c r="D108" s="60"/>
      <c r="E108" s="70"/>
      <c r="F108" s="60"/>
      <c r="G108" s="60"/>
      <c r="H108" s="60"/>
      <c r="I108" s="60"/>
      <c r="J108" s="60"/>
    </row>
    <row r="109" spans="1:11" ht="24" customHeight="1">
      <c r="A109" s="195"/>
      <c r="B109" s="122"/>
      <c r="C109" s="122"/>
      <c r="D109" s="60"/>
      <c r="E109" s="70"/>
      <c r="F109" s="60"/>
      <c r="G109" s="60"/>
      <c r="H109" s="60"/>
      <c r="I109" s="60"/>
      <c r="J109" s="60"/>
    </row>
    <row r="110" spans="1:11" ht="24" customHeight="1">
      <c r="A110" s="195"/>
      <c r="B110" s="122"/>
      <c r="C110" s="122"/>
      <c r="D110" s="60"/>
      <c r="E110" s="70"/>
      <c r="F110" s="60"/>
      <c r="G110" s="60"/>
      <c r="H110" s="60"/>
      <c r="I110" s="60"/>
      <c r="J110" s="60"/>
    </row>
    <row r="111" spans="1:11" ht="24" customHeight="1">
      <c r="A111" s="195"/>
      <c r="B111" s="122"/>
      <c r="C111" s="122"/>
      <c r="D111" s="60"/>
      <c r="E111" s="70"/>
      <c r="F111" s="60"/>
      <c r="G111" s="60"/>
      <c r="H111" s="60"/>
      <c r="I111" s="60"/>
      <c r="J111" s="60"/>
    </row>
    <row r="112" spans="1:11" ht="24" customHeight="1">
      <c r="A112" s="195"/>
      <c r="B112" s="122"/>
      <c r="C112" s="122"/>
      <c r="D112" s="60"/>
      <c r="E112" s="70"/>
      <c r="F112" s="60"/>
      <c r="G112" s="60"/>
      <c r="H112" s="60"/>
      <c r="I112" s="60"/>
      <c r="J112" s="60"/>
    </row>
    <row r="113" spans="1:10" ht="24" customHeight="1">
      <c r="A113" s="195"/>
      <c r="B113" s="122"/>
      <c r="C113" s="122"/>
      <c r="D113" s="60"/>
      <c r="E113" s="70"/>
      <c r="F113" s="60"/>
      <c r="G113" s="60"/>
      <c r="H113" s="60"/>
      <c r="I113" s="60"/>
      <c r="J113" s="60"/>
    </row>
    <row r="114" spans="1:10" ht="24" customHeight="1">
      <c r="A114" s="195"/>
      <c r="B114" s="122"/>
      <c r="C114" s="122"/>
      <c r="D114" s="60"/>
      <c r="E114" s="70"/>
      <c r="F114" s="60"/>
      <c r="G114" s="60"/>
      <c r="H114" s="60"/>
      <c r="I114" s="60"/>
      <c r="J114" s="60"/>
    </row>
    <row r="115" spans="1:10" ht="24" customHeight="1">
      <c r="A115" s="195"/>
      <c r="B115" s="122"/>
      <c r="C115" s="122"/>
      <c r="D115" s="60"/>
      <c r="E115" s="70"/>
      <c r="F115" s="60"/>
      <c r="G115" s="60"/>
      <c r="H115" s="60"/>
      <c r="I115" s="60"/>
      <c r="J115" s="60"/>
    </row>
    <row r="116" spans="1:10" ht="24" customHeight="1">
      <c r="A116" s="195"/>
      <c r="B116" s="122"/>
      <c r="C116" s="122"/>
      <c r="D116" s="60"/>
      <c r="E116" s="70"/>
      <c r="F116" s="60"/>
      <c r="G116" s="60"/>
      <c r="H116" s="60"/>
      <c r="I116" s="60"/>
      <c r="J116" s="60"/>
    </row>
    <row r="117" spans="1:10" ht="24" customHeight="1">
      <c r="A117" s="195"/>
      <c r="B117" s="122"/>
      <c r="C117" s="122"/>
      <c r="D117" s="60"/>
      <c r="E117" s="70"/>
      <c r="F117" s="60"/>
      <c r="G117" s="60"/>
      <c r="H117" s="60"/>
      <c r="I117" s="60"/>
      <c r="J117" s="60"/>
    </row>
    <row r="118" spans="1:10" ht="24" customHeight="1">
      <c r="A118" s="195"/>
      <c r="B118" s="122"/>
      <c r="C118" s="122"/>
      <c r="D118" s="60"/>
      <c r="E118" s="70"/>
      <c r="F118" s="60"/>
      <c r="G118" s="60"/>
      <c r="H118" s="60"/>
      <c r="I118" s="60"/>
      <c r="J118" s="60"/>
    </row>
    <row r="119" spans="1:10" ht="24" customHeight="1">
      <c r="A119" s="195"/>
      <c r="B119" s="196"/>
      <c r="C119" s="103" t="s">
        <v>179</v>
      </c>
      <c r="F119" s="103" t="s">
        <v>180</v>
      </c>
    </row>
    <row r="120" spans="1:10" ht="24" customHeight="1">
      <c r="A120" s="195"/>
      <c r="B120" s="196"/>
      <c r="C120" s="103" t="s">
        <v>181</v>
      </c>
      <c r="F120" s="103" t="s">
        <v>182</v>
      </c>
    </row>
  </sheetData>
  <mergeCells count="20">
    <mergeCell ref="D88:F88"/>
    <mergeCell ref="H88:J88"/>
    <mergeCell ref="A82:J82"/>
    <mergeCell ref="A83:J83"/>
    <mergeCell ref="A84:J84"/>
    <mergeCell ref="A85:J85"/>
    <mergeCell ref="A86:J86"/>
    <mergeCell ref="D46:F46"/>
    <mergeCell ref="H46:J46"/>
    <mergeCell ref="A1:J1"/>
    <mergeCell ref="A2:J2"/>
    <mergeCell ref="A3:J3"/>
    <mergeCell ref="A4:J4"/>
    <mergeCell ref="D6:F6"/>
    <mergeCell ref="H6:J6"/>
    <mergeCell ref="A40:J40"/>
    <mergeCell ref="A41:J41"/>
    <mergeCell ref="A42:J42"/>
    <mergeCell ref="A43:J43"/>
    <mergeCell ref="A44:J44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2" manualBreakCount="2">
    <brk id="39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Props1.xml><?xml version="1.0" encoding="utf-8"?>
<ds:datastoreItem xmlns:ds="http://schemas.openxmlformats.org/officeDocument/2006/customXml" ds:itemID="{6DA96EEE-365D-420F-8E63-EFAF4D898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0CD580-D027-4A45-B9E1-60C564B66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A9B444-5411-437C-9154-2BEC9575F257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2d6c7fc-9a45-4eb4-b265-e2bcccbae0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งบกำไรขาดทุน 9 เดือน </vt:lpstr>
      <vt:lpstr>งบเปลี่ยนแปลง-รวม</vt:lpstr>
      <vt:lpstr>งบเปลี่ยนแปลง-เฉพาะ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</cp:lastModifiedBy>
  <cp:revision/>
  <cp:lastPrinted>2021-11-10T08:12:43Z</cp:lastPrinted>
  <dcterms:created xsi:type="dcterms:W3CDTF">2021-05-12T17:19:03Z</dcterms:created>
  <dcterms:modified xsi:type="dcterms:W3CDTF">2021-11-12T06:40:22Z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0x010100E913A568A5C76D49908AA113EBA2C227</vt:lpwstr>
  </property>
</Properties>
</file>