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ยื่นงบตลาด 964\"/>
    </mc:Choice>
  </mc:AlternateContent>
  <bookViews>
    <workbookView xWindow="0" yWindow="0" windowWidth="28800" windowHeight="12435" activeTab="5"/>
  </bookViews>
  <sheets>
    <sheet name="P1-3" sheetId="14" r:id="rId1"/>
    <sheet name="P4" sheetId="3" r:id="rId2"/>
    <sheet name="P5-9" sheetId="4" r:id="rId3"/>
    <sheet name="P10" sheetId="6" r:id="rId4"/>
    <sheet name="P11-12" sheetId="7" r:id="rId5"/>
    <sheet name="P13" sheetId="8" r:id="rId6"/>
    <sheet name="P14-21" sheetId="9" r:id="rId7"/>
    <sheet name="P22" sheetId="10" r:id="rId8"/>
    <sheet name="P23" sheetId="11" r:id="rId9"/>
    <sheet name="P24" sheetId="12" r:id="rId10"/>
    <sheet name="P25-26" sheetId="13" r:id="rId11"/>
  </sheets>
  <definedNames>
    <definedName name="_xlnm.Print_Area" localSheetId="4">'P11-12'!$A$1:$L$59</definedName>
    <definedName name="_xlnm.Print_Area" localSheetId="5">'P13'!$A$1:$X$43</definedName>
    <definedName name="_xlnm.Print_Area" localSheetId="0">'P1-3'!$A$1:$O$91</definedName>
    <definedName name="_xlnm.Print_Area" localSheetId="6">'P14-21'!$A$1:$O$269</definedName>
    <definedName name="_xlnm.Print_Area" localSheetId="10">'P25-26'!$A$1:$M$52</definedName>
    <definedName name="_xlnm.Print_Area" localSheetId="1">'P4'!$A$1:$I$29</definedName>
    <definedName name="_xlnm.Print_Area" localSheetId="2">'P5-9'!$A$1:$P$159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7" i="4" l="1"/>
  <c r="K107" i="4"/>
  <c r="O105" i="4" l="1"/>
  <c r="M105" i="4"/>
  <c r="K105" i="4"/>
  <c r="I104" i="4"/>
  <c r="I105" i="4" s="1"/>
  <c r="H99" i="9" l="1"/>
  <c r="H207" i="9" l="1"/>
  <c r="H21" i="9" l="1"/>
  <c r="H22" i="9"/>
  <c r="L64" i="9" l="1"/>
  <c r="L63" i="9"/>
  <c r="H23" i="9" l="1"/>
  <c r="N23" i="9"/>
  <c r="J23" i="9"/>
  <c r="L23" i="9"/>
  <c r="L188" i="9" l="1"/>
  <c r="I151" i="4" l="1"/>
  <c r="J9" i="13"/>
  <c r="F9" i="13"/>
  <c r="J9" i="12"/>
  <c r="F9" i="12"/>
  <c r="H6" i="11" l="1"/>
  <c r="L6" i="11"/>
  <c r="F41" i="7" l="1"/>
  <c r="F40" i="7"/>
  <c r="J41" i="7"/>
  <c r="F12" i="7" l="1"/>
  <c r="R34" i="8"/>
  <c r="V12" i="8"/>
  <c r="V14" i="8"/>
  <c r="V22" i="8"/>
  <c r="V24" i="8"/>
  <c r="L35" i="6"/>
  <c r="P21" i="6"/>
  <c r="L232" i="9"/>
  <c r="L230" i="9"/>
  <c r="H241" i="9"/>
  <c r="H232" i="9" s="1"/>
  <c r="H239" i="9"/>
  <c r="H230" i="9" s="1"/>
  <c r="L205" i="9"/>
  <c r="H205" i="9"/>
  <c r="N28" i="11" l="1"/>
  <c r="J28" i="11"/>
  <c r="X36" i="8" l="1"/>
  <c r="O113" i="4"/>
  <c r="M113" i="4"/>
  <c r="K113" i="4"/>
  <c r="H157" i="9" l="1"/>
  <c r="H160" i="9" s="1"/>
  <c r="L157" i="9"/>
  <c r="L160" i="9" s="1"/>
  <c r="M21" i="4" l="1"/>
  <c r="H46" i="9" l="1"/>
  <c r="H48" i="9" s="1"/>
  <c r="H50" i="9" s="1"/>
  <c r="H53" i="9" s="1"/>
  <c r="F28" i="7"/>
  <c r="J56" i="7"/>
  <c r="L15" i="11"/>
  <c r="G23" i="10"/>
  <c r="G13" i="10"/>
  <c r="I114" i="4"/>
  <c r="I86" i="4"/>
  <c r="I27" i="4"/>
  <c r="I28" i="4" s="1"/>
  <c r="I44" i="4"/>
  <c r="I43" i="4"/>
  <c r="I49" i="4"/>
  <c r="I50" i="4"/>
  <c r="I51" i="4"/>
  <c r="I52" i="4"/>
  <c r="I48" i="4"/>
  <c r="I57" i="4"/>
  <c r="I83" i="4"/>
  <c r="I112" i="4"/>
  <c r="I111" i="4"/>
  <c r="I109" i="4"/>
  <c r="I61" i="4"/>
  <c r="I17" i="4"/>
  <c r="I14" i="4"/>
  <c r="H100" i="9"/>
  <c r="H86" i="9"/>
  <c r="L99" i="9"/>
  <c r="L173" i="9"/>
  <c r="H233" i="9"/>
  <c r="L233" i="9"/>
  <c r="R33" i="8"/>
  <c r="R26" i="8"/>
  <c r="R24" i="8"/>
  <c r="R22" i="8"/>
  <c r="R14" i="8"/>
  <c r="N188" i="9"/>
  <c r="J188" i="9"/>
  <c r="H188" i="9"/>
  <c r="L34" i="13"/>
  <c r="J34" i="13"/>
  <c r="H34" i="13"/>
  <c r="L30" i="13"/>
  <c r="J30" i="13"/>
  <c r="H30" i="13"/>
  <c r="L15" i="13"/>
  <c r="J15" i="13"/>
  <c r="H15" i="13"/>
  <c r="F15" i="13"/>
  <c r="L11" i="13"/>
  <c r="J11" i="13"/>
  <c r="H11" i="13"/>
  <c r="F11" i="13"/>
  <c r="H15" i="12"/>
  <c r="N242" i="9"/>
  <c r="L242" i="9"/>
  <c r="J242" i="9"/>
  <c r="H206" i="9"/>
  <c r="H208" i="9" s="1"/>
  <c r="N206" i="9"/>
  <c r="J206" i="9"/>
  <c r="L206" i="9"/>
  <c r="L208" i="9" s="1"/>
  <c r="N160" i="9"/>
  <c r="J153" i="9"/>
  <c r="K85" i="4"/>
  <c r="J100" i="9"/>
  <c r="N100" i="9"/>
  <c r="J86" i="9"/>
  <c r="N86" i="9"/>
  <c r="N70" i="9"/>
  <c r="H34" i="12"/>
  <c r="H30" i="12"/>
  <c r="L15" i="12"/>
  <c r="J15" i="12"/>
  <c r="F15" i="12"/>
  <c r="L11" i="12"/>
  <c r="J11" i="12"/>
  <c r="H11" i="12"/>
  <c r="F11" i="12"/>
  <c r="N40" i="11"/>
  <c r="N42" i="11" s="1"/>
  <c r="L40" i="11"/>
  <c r="L42" i="11" s="1"/>
  <c r="J40" i="11"/>
  <c r="J42" i="11" s="1"/>
  <c r="H40" i="11"/>
  <c r="H42" i="11" s="1"/>
  <c r="L28" i="11"/>
  <c r="H28" i="11"/>
  <c r="N21" i="11"/>
  <c r="L21" i="11"/>
  <c r="J21" i="11"/>
  <c r="H21" i="11"/>
  <c r="N15" i="11"/>
  <c r="J15" i="11"/>
  <c r="M23" i="10"/>
  <c r="I23" i="10"/>
  <c r="H23" i="10"/>
  <c r="K23" i="10"/>
  <c r="M13" i="10"/>
  <c r="K13" i="10"/>
  <c r="I13" i="10"/>
  <c r="N233" i="9"/>
  <c r="J233" i="9"/>
  <c r="N197" i="9"/>
  <c r="L197" i="9"/>
  <c r="L199" i="9" s="1"/>
  <c r="J197" i="9"/>
  <c r="H197" i="9"/>
  <c r="H199" i="9" s="1"/>
  <c r="N153" i="9"/>
  <c r="L153" i="9"/>
  <c r="H153" i="9"/>
  <c r="N173" i="9"/>
  <c r="J173" i="9"/>
  <c r="N53" i="9"/>
  <c r="J53" i="9"/>
  <c r="N46" i="9"/>
  <c r="N48" i="9" s="1"/>
  <c r="L46" i="9"/>
  <c r="J46" i="9"/>
  <c r="J48" i="9" s="1"/>
  <c r="N14" i="9"/>
  <c r="L14" i="9"/>
  <c r="J14" i="9"/>
  <c r="H7" i="9" s="1"/>
  <c r="H9" i="9"/>
  <c r="W39" i="8"/>
  <c r="U39" i="8"/>
  <c r="X39" i="8"/>
  <c r="R31" i="8"/>
  <c r="T12" i="8"/>
  <c r="L56" i="7"/>
  <c r="H56" i="7"/>
  <c r="F56" i="7"/>
  <c r="L42" i="7"/>
  <c r="J42" i="7"/>
  <c r="H42" i="7"/>
  <c r="F42" i="7"/>
  <c r="L28" i="7"/>
  <c r="J28" i="7"/>
  <c r="H28" i="7"/>
  <c r="L12" i="7"/>
  <c r="J12" i="7"/>
  <c r="H12" i="7"/>
  <c r="R36" i="6"/>
  <c r="P36" i="6"/>
  <c r="N36" i="6"/>
  <c r="L34" i="6"/>
  <c r="R22" i="6"/>
  <c r="N22" i="6"/>
  <c r="L22" i="6"/>
  <c r="P22" i="6"/>
  <c r="O151" i="4"/>
  <c r="M151" i="4"/>
  <c r="K151" i="4"/>
  <c r="O142" i="4"/>
  <c r="M142" i="4"/>
  <c r="K142" i="4"/>
  <c r="I142" i="4"/>
  <c r="O122" i="4"/>
  <c r="M122" i="4"/>
  <c r="K122" i="4"/>
  <c r="I122" i="4"/>
  <c r="O85" i="4"/>
  <c r="I81" i="4"/>
  <c r="K64" i="4"/>
  <c r="I64" i="4"/>
  <c r="O62" i="4"/>
  <c r="M60" i="4" s="1"/>
  <c r="M62" i="4" s="1"/>
  <c r="K62" i="4"/>
  <c r="I60" i="4" s="1"/>
  <c r="O57" i="4"/>
  <c r="M57" i="4"/>
  <c r="K57" i="4"/>
  <c r="O53" i="4"/>
  <c r="M47" i="4" s="1"/>
  <c r="M53" i="4" s="1"/>
  <c r="K53" i="4"/>
  <c r="I47" i="4" s="1"/>
  <c r="O45" i="4"/>
  <c r="M40" i="4" s="1"/>
  <c r="M45" i="4" s="1"/>
  <c r="K45" i="4"/>
  <c r="I40" i="4" s="1"/>
  <c r="I41" i="4"/>
  <c r="O37" i="4"/>
  <c r="M37" i="4"/>
  <c r="K37" i="4"/>
  <c r="I37" i="4"/>
  <c r="O28" i="4"/>
  <c r="K27" i="4"/>
  <c r="K28" i="4" s="1"/>
  <c r="O25" i="4"/>
  <c r="M25" i="4"/>
  <c r="K24" i="4"/>
  <c r="I23" i="4"/>
  <c r="K23" i="4"/>
  <c r="O21" i="4"/>
  <c r="K20" i="4"/>
  <c r="I20" i="4"/>
  <c r="K19" i="4"/>
  <c r="I19" i="4"/>
  <c r="K17" i="4"/>
  <c r="K14" i="4"/>
  <c r="J160" i="9"/>
  <c r="I24" i="4"/>
  <c r="L70" i="9" l="1"/>
  <c r="K24" i="10"/>
  <c r="G24" i="10"/>
  <c r="H16" i="12"/>
  <c r="H18" i="12" s="1"/>
  <c r="H20" i="12" s="1"/>
  <c r="H22" i="12" s="1"/>
  <c r="H26" i="12" s="1"/>
  <c r="J22" i="11"/>
  <c r="J43" i="11" s="1"/>
  <c r="H15" i="11"/>
  <c r="H22" i="11" s="1"/>
  <c r="H43" i="11" s="1"/>
  <c r="I24" i="10"/>
  <c r="L22" i="11"/>
  <c r="L43" i="11" s="1"/>
  <c r="L16" i="12"/>
  <c r="L18" i="12" s="1"/>
  <c r="L20" i="12" s="1"/>
  <c r="L22" i="12" s="1"/>
  <c r="L26" i="12" s="1"/>
  <c r="L34" i="12" s="1"/>
  <c r="M24" i="10"/>
  <c r="H16" i="13"/>
  <c r="H18" i="13" s="1"/>
  <c r="H20" i="13" s="1"/>
  <c r="H22" i="13" s="1"/>
  <c r="H26" i="13" s="1"/>
  <c r="H173" i="9"/>
  <c r="L36" i="6"/>
  <c r="T36" i="8"/>
  <c r="T39" i="8" s="1"/>
  <c r="R12" i="8"/>
  <c r="R36" i="8" s="1"/>
  <c r="R39" i="8" s="1"/>
  <c r="V36" i="8"/>
  <c r="K152" i="4"/>
  <c r="I62" i="4"/>
  <c r="H242" i="9"/>
  <c r="N22" i="11"/>
  <c r="N43" i="11" s="1"/>
  <c r="F16" i="13"/>
  <c r="F18" i="13" s="1"/>
  <c r="F20" i="13" s="1"/>
  <c r="F30" i="13" s="1"/>
  <c r="L16" i="13"/>
  <c r="L18" i="13" s="1"/>
  <c r="L20" i="13" s="1"/>
  <c r="L22" i="13" s="1"/>
  <c r="L26" i="13" s="1"/>
  <c r="L93" i="9"/>
  <c r="L100" i="9" s="1"/>
  <c r="M85" i="4"/>
  <c r="L86" i="9"/>
  <c r="H14" i="9"/>
  <c r="I113" i="4"/>
  <c r="K25" i="4"/>
  <c r="I21" i="4"/>
  <c r="K58" i="4"/>
  <c r="K21" i="4"/>
  <c r="O58" i="4"/>
  <c r="I84" i="4"/>
  <c r="I85" i="4" s="1"/>
  <c r="M28" i="4"/>
  <c r="M29" i="4" s="1"/>
  <c r="O29" i="4"/>
  <c r="I53" i="4"/>
  <c r="I25" i="4"/>
  <c r="F16" i="12"/>
  <c r="F18" i="12" s="1"/>
  <c r="F20" i="12" s="1"/>
  <c r="J16" i="12"/>
  <c r="J18" i="12" s="1"/>
  <c r="J20" i="12" s="1"/>
  <c r="J22" i="12" s="1"/>
  <c r="J26" i="12" s="1"/>
  <c r="J32" i="12" s="1"/>
  <c r="J34" i="12" s="1"/>
  <c r="J16" i="13"/>
  <c r="J18" i="13" s="1"/>
  <c r="J20" i="13" s="1"/>
  <c r="J22" i="13" s="1"/>
  <c r="J26" i="13" s="1"/>
  <c r="M58" i="4"/>
  <c r="I45" i="4"/>
  <c r="M152" i="4"/>
  <c r="O152" i="4"/>
  <c r="L48" i="9"/>
  <c r="L50" i="9" s="1"/>
  <c r="I152" i="4"/>
  <c r="V39" i="8" l="1"/>
  <c r="I29" i="4"/>
  <c r="F22" i="12"/>
  <c r="F26" i="12" s="1"/>
  <c r="F34" i="12" s="1"/>
  <c r="F30" i="12"/>
  <c r="J28" i="12"/>
  <c r="J30" i="12" s="1"/>
  <c r="F22" i="13"/>
  <c r="F26" i="13" s="1"/>
  <c r="F34" i="13" s="1"/>
  <c r="K29" i="4"/>
  <c r="I58" i="4"/>
  <c r="L53" i="9"/>
  <c r="L30" i="12" l="1"/>
</calcChain>
</file>

<file path=xl/sharedStrings.xml><?xml version="1.0" encoding="utf-8"?>
<sst xmlns="http://schemas.openxmlformats.org/spreadsheetml/2006/main" count="1033" uniqueCount="619">
  <si>
    <t>บริษัท จุฑานาวี จำกัด (มหาชน) และบริษัทย่อย</t>
  </si>
  <si>
    <t>(ยังไม่ได้ตรวจสอบ/สอบทานแล้ว)</t>
  </si>
  <si>
    <t>1.</t>
  </si>
  <si>
    <t>ข้อมูลทั่วไป</t>
  </si>
  <si>
    <t>1.1  ข้อมูลทั่วไปของบริษัท</t>
  </si>
  <si>
    <t>การจดทะเบียน</t>
  </si>
  <si>
    <t xml:space="preserve">:  บริษัทฯ เป็นบริษัทจดทะเบียนในตลาดหลักทรัพย์แห่งประเทศไทยทะเบียนเลขที่  0107536001613 </t>
  </si>
  <si>
    <t xml:space="preserve">   (เดิมเลขที่ บมจ 235) เมื่อวันที่ 29 ธันวาคม 2532 โดยมีผู้ถือหุ้นรายใหญ่คือ กลุ่มตระกูลเพ็ญชาติ    </t>
  </si>
  <si>
    <t>ที่ตั้งสำนักงาน</t>
  </si>
  <si>
    <t xml:space="preserve">:  ตั้งอยู่เลขที่  153   อาคารมาโณทาวเวอร์  ซอยสุขุมวิท 39    ถนนสุขุมวิท   แขวงคลองตันเหนือ </t>
  </si>
  <si>
    <t xml:space="preserve">   เขตวัฒนา กรุงเทพมหานคร </t>
  </si>
  <si>
    <t>ประเภทธุรกิจ</t>
  </si>
  <si>
    <t>:  บริษัทฯ ดำเนินธุรกิจพาณิชย์นาวี</t>
  </si>
  <si>
    <t>1.2  การแพร่ระบาดของโรคติดเชื้อไวรัสโคโรนา 2019</t>
  </si>
  <si>
    <t>2.</t>
  </si>
  <si>
    <t>หลักการดำเนินงานต่อเนื่อง</t>
  </si>
  <si>
    <t>- 2 -</t>
  </si>
  <si>
    <t>3.  เกณฑ์ในการนำเสนองบการเงินระหว่างกาล</t>
  </si>
  <si>
    <t>3.1  เกณฑ์ในการนำเสนองบการเงินระหว่างกาล</t>
  </si>
  <si>
    <t xml:space="preserve">งบการเงินระหว่างกาลนี้จัดทำขึ้นและนำเสนองบการเงินแบบย่อและตามมาตรฐานการบัญชี ฉบับที่ 34  (ปรับปรุง  </t>
  </si>
  <si>
    <t>(“สภาวิชาชีพบัญชี”)  กฎระเบียบและประกาศคณะกรรมการกำกับหลักทรัพย์และตลาดหลักทรัพย์ที่เกี่ยวข้อง</t>
  </si>
  <si>
    <t xml:space="preserve">งบการเงินระหว่างกาลนี้แสดงหน่วยเงินตราเป็นสกุลเงินบาท ซึ่งต่างจากสกุลเงินที่ใช้ในการดำเนินงานของบริษัทฯ </t>
  </si>
  <si>
    <t>งบการเงินระหว่างกาลสกุลเงินเหรียญสหรัฐอเมริกาซึ่งเป็นสกุลเงินที่ใช้ในการดำเนินงานได้แปลงค่าเป็นสกุลเงิน</t>
  </si>
  <si>
    <t xml:space="preserve">บาท ซึ่งเป็นสกุลเงินที่ใช้ในการนำเสนองบการเงิน  สินทรัพย์และหนี้สินแปลงค่าเป็นเงินบาทโดยใช้อัตราแลกเปลี่ยน </t>
  </si>
  <si>
    <t xml:space="preserve"> ณ  วันสิ้นรอบระยะเวลารายงาน   รายได้และค่าใช้จ่ายแปลงค่าเป็นเงินบาทโดยใช้อัตราแลกเปลี่ยนที่ประมาณขึ้น ซึ่ง</t>
  </si>
  <si>
    <t>ใกล้เคียงกับอัตราแลกเปลี่ยนจริง ณ วันที่เกิดรายการ ผลต่างซึ่งเกิดขึ้นจากการแปลงค่าดังกล่าวได้แสดงไว้เป็นรายการ</t>
  </si>
  <si>
    <t xml:space="preserve"> “ผลต่างจากการแปลงค่างบการเงิน” ในกำไร(ขาดทุน)เบ็ดเสร็จอื่นซึ่งเป็นองค์ประกอบอื่นของส่วนของผู้ถือหุ้น</t>
  </si>
  <si>
    <t>งบการเงินฉบับภาษาไทยเป็นงบการเงินฉบับที่กลุ่มบริษัท ใช้เป็นทางการตามกฎหมาย งบการเงินฉบับภาษาอังกฤษ</t>
  </si>
  <si>
    <t>แปลจากงบการเงินฉบับภาษาไทยดังกล่าว</t>
  </si>
  <si>
    <t>งบการเงินของกลุ่มบริษัท   จัดทำขึ้นโดย  ใช้เกณฑ์ราคาทุนเดิมในการวัดมูลค่าขององค์ประกอบของรายการใน</t>
  </si>
  <si>
    <t>งบการเงิน ยกเว้น รายการที่เปิดเผยไว้ในนโยบายการบัญชีที่เกี่ยวข้อง</t>
  </si>
  <si>
    <t>- 3 -</t>
  </si>
  <si>
    <t>มาตรฐานการรายงานทางการเงินใหม่</t>
  </si>
  <si>
    <t>3.2.1 มาตรฐานการรายงานทางการเงินที่เริ่มมีผลบังคับใช้ในปีปัจจุบัน</t>
  </si>
  <si>
    <t>ในระหว่างงวด กลุ่มบริษัทได้นำมาตรฐานการรายงานทางการเงินและการตีความมาตรฐานการรายงานทางการเงิน</t>
  </si>
  <si>
    <t xml:space="preserve">เนื้อหาเท่าเทียมกับมาตรฐานการรายงานทางการเงินระหว่างประเทศ โดยมีการปรับปรุงและแก้ไขหลักการดังต่อไปนี้ </t>
  </si>
  <si>
    <t>- การปรับปรุงการอ้างอิงกรอบแนวคิดในมาตรฐานการรายงานทางการเงิน</t>
  </si>
  <si>
    <t>- คำนิยามของธุรกิจ</t>
  </si>
  <si>
    <t>- คำนิยามของความมีสาระสำคัญ และ</t>
  </si>
  <si>
    <t xml:space="preserve">- การปฏิรูปอัตราดอกเบี้ยอ้างอิง  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</si>
  <si>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</t>
  </si>
  <si>
    <t>ของกลุ่มบริษัท</t>
  </si>
  <si>
    <t>3.2.2  มาตรฐานการรายงานทางการเงินที่จะมีผลบังคับใช้ในอนาคต</t>
  </si>
  <si>
    <t xml:space="preserve">          สภาวิชาชีพบัญชีได้ประกาศใช้มาตรฐานการรายงานทางการเงิน ฉบับที่ 16 เรื่อง สัญญาเช่า ฉบับปรับปรุง </t>
  </si>
  <si>
    <t xml:space="preserve">ซึ่งได้ให้ข้อยกเว้นชั่วคราวที่เกิดในทางปฏิบัติสำหรับผู้เช่าที่ได้รับผลกระทบจากการปฏิรูปอัตราดอกเบี้ยอ้างอิง </t>
  </si>
  <si>
    <t>ทั้งนี้ ต้องเป็นไปตามเงื่อนไขที่กำหนดไว้ตามมาตรฐาน</t>
  </si>
  <si>
    <t>4. นโยบายการบัญชีที่สำคัญ</t>
  </si>
  <si>
    <t>ข้อมูลทางการเงินระหว่างกาลนี้จัดทำขึ้นโดยใช้นโยบายการบัญชีและวิธีการคำนวณเช่นเดียวกับที่ใช้ในงบการเงิน</t>
  </si>
  <si>
    <t>- 4 -</t>
  </si>
  <si>
    <t>5.</t>
  </si>
  <si>
    <t>รายการธุรกิจกับบุคคลและกิจการที่เกี่ยวข้องกัน</t>
  </si>
  <si>
    <t>กลุ่มบริษัทมีรายการบัญชีกับบุคคลและกิจการที่เกี่ยวข้องกัน สินทรัพย์ หนี้สิน รายได้และค่าใช้จ่าย ส่วนหนึ่ง</t>
  </si>
  <si>
    <t>ของกลุ่มบริษัทเกิดจากรายการกับบุคคลและกิจการที่เกี่ยวข้องกันดังกล่าว</t>
  </si>
  <si>
    <t>5.1</t>
  </si>
  <si>
    <t>ลักษณะความสัมพันธ์และนโยบายในการกำหนดราคา</t>
  </si>
  <si>
    <t>ลักษณะความสัมพันธ์และนโยบายในการกำหนดราคาระหว่างบริษัทฯ กับบริษัทย่อย บริษัทร่วม บุคคลและ</t>
  </si>
  <si>
    <t xml:space="preserve">กิจการที่เกี่ยวข้องกันมีดังนี้ </t>
  </si>
  <si>
    <t>ลักษณะความสัมพันธ์</t>
  </si>
  <si>
    <t>บริษัทย่อย</t>
  </si>
  <si>
    <t>บริษัท ไทยเดน มารีไทม์ จำกัด</t>
  </si>
  <si>
    <t>บริษัทฯ ถือหุ้น 51%</t>
  </si>
  <si>
    <t>บริษัท จุฑามาริติโม่ จำกัด</t>
  </si>
  <si>
    <t>บริษัทฯ ถือหุ้น 100%</t>
  </si>
  <si>
    <t>บริษัทร่วม</t>
  </si>
  <si>
    <t xml:space="preserve">บริษัท เจ. ชิปปิ้ง เซอร์วิส จำกัด </t>
  </si>
  <si>
    <t>บริษัทฯ ถือหุ้น 33.33% และกรรมการร่วมกัน</t>
  </si>
  <si>
    <t>กิจการที่เกี่ยวข้องกัน</t>
  </si>
  <si>
    <t>บริษัท มาโณ จำกัด</t>
  </si>
  <si>
    <t>กรรมการร่วมกัน</t>
  </si>
  <si>
    <t>บริษัท นอร์ดานาไลน์ เอเอส จำกัด</t>
  </si>
  <si>
    <t>ผู้ถือหุ้นบริษัทย่อยบริษัท ไทยเดน มารีไทม์ จำกัด (49%)</t>
  </si>
  <si>
    <t xml:space="preserve">บุคคลที่เกี่ยวข้องกัน </t>
  </si>
  <si>
    <t>พลเรือตรีชาโณ เพ็ญชาติ</t>
  </si>
  <si>
    <t>กรรมการและผู้ถือหุ้น</t>
  </si>
  <si>
    <t>นายชเนศร์ เพ็ญชาติ</t>
  </si>
  <si>
    <t>นายชนิตร เพ็ญชาติ</t>
  </si>
  <si>
    <t>นายศรัณย์  เพ็ญชาติ</t>
  </si>
  <si>
    <t>นางปริยนาฏ  ยังส์</t>
  </si>
  <si>
    <t>ผู้ถือหุ้น</t>
  </si>
  <si>
    <t>นโยบายราคา</t>
  </si>
  <si>
    <t>รายได้ค่าบริการจัดการ</t>
  </si>
  <si>
    <t>ราคาที่ตกลงร่วมกันตามสัญญา</t>
  </si>
  <si>
    <t>ต้นทุนการให้บริการ</t>
  </si>
  <si>
    <t>ราคาปกติธุรกิจเท่ากับราคาที่คิดกับคู่ค้ารายอื่น</t>
  </si>
  <si>
    <t>ค่าสาธารณูปโภค</t>
  </si>
  <si>
    <t>เงินกู้ยืม</t>
  </si>
  <si>
    <t>คิดดอกเบี้ยในอัตราร้อยละ 0-3.00  ต่อปี</t>
  </si>
  <si>
    <t>- 5 -</t>
  </si>
  <si>
    <t>5.2</t>
  </si>
  <si>
    <t>ยอดคงเหลือระหว่างบริษัทฯ กับบริษัทย่อย บริษัทร่วมบุคคลและกิจการที่เกี่ยวข้องกัน</t>
  </si>
  <si>
    <t>วันที่ 31 ธันวาคม 2563  มีดังนี้</t>
  </si>
  <si>
    <t>งบการเงินรวม (บาท)</t>
  </si>
  <si>
    <t>งบการเงินเฉพาะกิจการ (บาท)</t>
  </si>
  <si>
    <t>ลูกหนี้การค้าและลูกหนี้หมุนเวียนอื่น</t>
  </si>
  <si>
    <t>ลูกหนี้การค้า</t>
  </si>
  <si>
    <t>ลูกหนี้หมุนเวียนอื่น</t>
  </si>
  <si>
    <t>เงินมัดจำ</t>
  </si>
  <si>
    <t>เจ้าหนี้การค้าและเจ้าหนี้หมุนเวียนอื่น</t>
  </si>
  <si>
    <t>เจ้าหนี้การค้า</t>
  </si>
  <si>
    <t>เจ้าหนี้หมุนเวียนอื่น</t>
  </si>
  <si>
    <t>บุคคลที่เกี่ยวข้องกัน</t>
  </si>
  <si>
    <t>รวม</t>
  </si>
  <si>
    <t>ดอกเบี้ยค้างจ่าย</t>
  </si>
  <si>
    <t xml:space="preserve">บริษัทร่วม </t>
  </si>
  <si>
    <t>เงินทดรองรับ</t>
  </si>
  <si>
    <t xml:space="preserve">         รวมทั้งสิ้น</t>
  </si>
  <si>
    <t>- 6 -</t>
  </si>
  <si>
    <t>เงินกู้ยืมระยะสั้น</t>
  </si>
  <si>
    <t>บริษัทร่วม (อัตราดอกเบี้ยร้อยละ 0-2.25 ต่อปี)</t>
  </si>
  <si>
    <t xml:space="preserve">ยอด ณ วันต้นงวด </t>
  </si>
  <si>
    <t xml:space="preserve">หัก ลดลงระหว่างงวดจ่ายชำระ </t>
  </si>
  <si>
    <t>ผลต่างจากอัตราแลกเปลี่ยนที่ยัง</t>
  </si>
  <si>
    <t xml:space="preserve">       ไม่เกิดขึ้นจริง</t>
  </si>
  <si>
    <t>ผลต่างจากการแปลงค่างบการเงิน</t>
  </si>
  <si>
    <t xml:space="preserve">ยอด ณ วันสิ้นงวด </t>
  </si>
  <si>
    <t>บุคคลที่เกี่ยวข้องกัน (อัตราดอกเบี้ยร้อยละ 3 ต่อปี)</t>
  </si>
  <si>
    <t xml:space="preserve"> บวก เพิ่มขึ้นระหว่างงวด </t>
  </si>
  <si>
    <t xml:space="preserve"> หัก ลดลงระหว่างงวดจ่ายชำระ </t>
  </si>
  <si>
    <t>แปลงหนี้เป็นทุน</t>
  </si>
  <si>
    <t>ผลต่างจากอัตราแลกเปลี่ยน</t>
  </si>
  <si>
    <t>กิจการที่เกี่ยวข้องกัน (ไม่มีการคิดดอกเบี้ย)</t>
  </si>
  <si>
    <t>ยอด ณ วันต้นงวด</t>
  </si>
  <si>
    <t>รวมทั้งสิ้น</t>
  </si>
  <si>
    <t>เงินกู้ยืมระยะยาว</t>
  </si>
  <si>
    <t>- 7 -</t>
  </si>
  <si>
    <t>31 ธันวาคม 2563</t>
  </si>
  <si>
    <t>หนี้สินตามสัญญาเช่า</t>
  </si>
  <si>
    <t>เงินปันผลรับ</t>
  </si>
  <si>
    <t>ค่าใช้จ่ายในการบริหาร</t>
  </si>
  <si>
    <t>ต้นทุนทางการเงิน</t>
  </si>
  <si>
    <t>ค่าตอบแทนกรรมการและผู้บริหาร</t>
  </si>
  <si>
    <t>รายได้จากการให้บริการ</t>
  </si>
  <si>
    <t>- 8 -</t>
  </si>
  <si>
    <t>6.</t>
  </si>
  <si>
    <t xml:space="preserve">6.1  </t>
  </si>
  <si>
    <t xml:space="preserve">ลูกหนี้การค้า   </t>
  </si>
  <si>
    <t>ยอดคงเหลือของลูกหนี้การค้าของกลุ่มบริษัท แยกตามระยะเวลาที่ค้างชำระหนี้ได้ดังนี้</t>
  </si>
  <si>
    <t>วันที่ที่ครบกำหนดชำระดังนี้</t>
  </si>
  <si>
    <t>ลูกหนี้การค้าแยกตามอายุลูกหนี้</t>
  </si>
  <si>
    <t xml:space="preserve">     ลูกหนี้ที่ยังไม่ถึงกำหนดชำระ</t>
  </si>
  <si>
    <t xml:space="preserve">     ลูกหนี้ที่เกินกำหนดชำระ</t>
  </si>
  <si>
    <t xml:space="preserve">     -  น้อยกว่า 3 เดือน</t>
  </si>
  <si>
    <t xml:space="preserve">     -  มากกว่า 3 ถึง 6 เดือน ขึ้นไป</t>
  </si>
  <si>
    <t xml:space="preserve">     -  มากกว่า 6 ถึง 12 เดือน ขึ้นไป</t>
  </si>
  <si>
    <t xml:space="preserve">     -  มากกว่า 12 เดือน ขึ้นไป</t>
  </si>
  <si>
    <t xml:space="preserve">6.2  </t>
  </si>
  <si>
    <t>เงินทดรอง</t>
  </si>
  <si>
    <t>ค่าใช้จ่ายเรือที่ยังไม่สิ้นสุด</t>
  </si>
  <si>
    <t>เงินทดรองจ่ายแก่คนเรือ</t>
  </si>
  <si>
    <t>อื่น ๆ</t>
  </si>
  <si>
    <t>รวมลูกหนี้การค้าและลูกหนี้หมุนเวียนอื่น</t>
  </si>
  <si>
    <t>7.</t>
  </si>
  <si>
    <t>เงินลงทุนในบริษัทร่วม</t>
  </si>
  <si>
    <t>ชื่อบริษัท</t>
  </si>
  <si>
    <t>ประเภทกิจการ</t>
  </si>
  <si>
    <t xml:space="preserve">ทุนชำระแล้ว </t>
  </si>
  <si>
    <t>สัดส่วนการถือหุ้น</t>
  </si>
  <si>
    <t>(ล้านบาท)</t>
  </si>
  <si>
    <t>(ร้อยละ)</t>
  </si>
  <si>
    <t xml:space="preserve">บริษัท เจ.ชิปปิ้ง   </t>
  </si>
  <si>
    <t xml:space="preserve"> เซอร์วิส จำกัด</t>
  </si>
  <si>
    <t xml:space="preserve">ขนถ่ายสินค้าและตัวแทนเรือ      </t>
  </si>
  <si>
    <t xml:space="preserve">     การเปลี่ยนแปลงในราคาทุนในงบการเงินเฉพาะกิจการของบัญชีเงินลงทุนในบริษัทร่วมเกิดจากผลต่างของอัตราแลกเปลี่ยนจากการแปลงค่างบการเงินจากสกุลเงิน</t>
  </si>
  <si>
    <t>ที่ใช้ในการดำเนินงานเป็นสกุลเงินที่ใช้นำเสนองบการเงิน</t>
  </si>
  <si>
    <t>8.</t>
  </si>
  <si>
    <t>เงินลงทุนในบริษัทย่อย</t>
  </si>
  <si>
    <t>สัดส่วนเงินลงทุน</t>
  </si>
  <si>
    <t xml:space="preserve">บริษัท ไทยเดน </t>
  </si>
  <si>
    <t>มารีไทม์ จำกัด</t>
  </si>
  <si>
    <t>ธุรกิจพาณิชย์นาวี</t>
  </si>
  <si>
    <t>บริษัท จุฑามาริติโม่</t>
  </si>
  <si>
    <t xml:space="preserve">   จำกัด</t>
  </si>
  <si>
    <t xml:space="preserve">          ผลต่างจากการแปลงค่างบการเงิน</t>
  </si>
  <si>
    <t xml:space="preserve">         ณ วันที่ 8 กรกฎาคม 2563 ได้มีการลงทุนเพิ่มในสัดส่วน 100% ในบริษัท  จุฑามาริติโม่ จำกัด</t>
  </si>
  <si>
    <t>9.</t>
  </si>
  <si>
    <t> เงินลงทุนระยะยาวอื่น</t>
  </si>
  <si>
    <t>สัดส่วนเงินลงทุน(ร้อยละ)</t>
  </si>
  <si>
    <t>งบการเงินรวมและงบการเงินเฉพาะกิจการ (บาท)</t>
  </si>
  <si>
    <t>ราคาทุน</t>
  </si>
  <si>
    <t>มูลค่ายุติธรรม</t>
  </si>
  <si>
    <t xml:space="preserve">บริษัท มิตซูบิชิ        </t>
  </si>
  <si>
    <t>นายหน้าตัวแทน</t>
  </si>
  <si>
    <t xml:space="preserve">โลจิสติกส์     </t>
  </si>
  <si>
    <t>นำเข้า-ส่งออก</t>
  </si>
  <si>
    <t>(ประเทศไทย) จำกัด</t>
  </si>
  <si>
    <t>ตามพิธีการศุลกากร</t>
  </si>
  <si>
    <t xml:space="preserve"> - 10 -</t>
  </si>
  <si>
    <t xml:space="preserve">10. </t>
  </si>
  <si>
    <t>เรือเดินทะเลและอุปกรณ์</t>
  </si>
  <si>
    <t>ราคาตามบัญชี ณ วันต้นงวด</t>
  </si>
  <si>
    <t>ซื้ออุปกรณ์และจ่ายค่าซ่อมแซมเรือครั้งใหญ่</t>
  </si>
  <si>
    <t>ตัดจำหน่าย (มูลค่าสุทธิทางบัญชี)</t>
  </si>
  <si>
    <t>ค่าเสื่อมราคา</t>
  </si>
  <si>
    <t>รายจ่ายการซ่อมแซมเรือครั้งใหญ่ตัดบัญชี</t>
  </si>
  <si>
    <t>ราคาตามบัญชี ณ วันสิ้นงวด</t>
  </si>
  <si>
    <t xml:space="preserve">11. </t>
  </si>
  <si>
    <t xml:space="preserve"> สินทรัพย์สิทธิการใช้</t>
  </si>
  <si>
    <t>ซื้อเพิ่มราคาทุน</t>
  </si>
  <si>
    <t>ราคาตามบัญชี ณ สิ้นงวด</t>
  </si>
  <si>
    <t xml:space="preserve"> - 11 -</t>
  </si>
  <si>
    <t>12.</t>
  </si>
  <si>
    <t>สินทรัพย์ไม่มีตัวตนอื่น</t>
  </si>
  <si>
    <t>ตัดจำหน่าย</t>
  </si>
  <si>
    <t>13.</t>
  </si>
  <si>
    <t>ค่าใช้จ่ายค้างจ่าย</t>
  </si>
  <si>
    <t xml:space="preserve">เงินทดรองรับจากการบริหารจัดการเรือ </t>
  </si>
  <si>
    <t xml:space="preserve">          ส่วนของค่าใช้จ่ายที่ต้องจ่ายแทน</t>
  </si>
  <si>
    <t>เงินทดรองรับจากการบริหารจัดการเรือ</t>
  </si>
  <si>
    <t>รายได้รับล่วงหน้า</t>
  </si>
  <si>
    <t>อื่นๆ</t>
  </si>
  <si>
    <t>14. เงินกู้ยืมระยะยาวจากสถาบันการเงิน</t>
  </si>
  <si>
    <t>ธนาคาร</t>
  </si>
  <si>
    <t xml:space="preserve">วงเงินที่ </t>
  </si>
  <si>
    <t>วันที่ในสัญญา</t>
  </si>
  <si>
    <t xml:space="preserve">สกุลเงิน </t>
  </si>
  <si>
    <t>วงเงินกู้ยืม</t>
  </si>
  <si>
    <t>อัตราดอกเบี้ย</t>
  </si>
  <si>
    <t>กำหนดชำระคืนรายเดือน</t>
  </si>
  <si>
    <t>อัตรา</t>
  </si>
  <si>
    <t>แห่งที่</t>
  </si>
  <si>
    <t>ร้อยละ</t>
  </si>
  <si>
    <t>เริ่ม</t>
  </si>
  <si>
    <t>สิ้นสุด</t>
  </si>
  <si>
    <t>ผ่อนชำระงวดละ</t>
  </si>
  <si>
    <t>(1)</t>
  </si>
  <si>
    <t>25 กันยายน 2550</t>
  </si>
  <si>
    <t>เหรียญสหรัฐอเมริกา</t>
  </si>
  <si>
    <t>Libor+1.4 %</t>
  </si>
  <si>
    <t>มีนาคม 2552</t>
  </si>
  <si>
    <t xml:space="preserve"> ธันวาคม 2566</t>
  </si>
  <si>
    <t>350-314,000</t>
  </si>
  <si>
    <t>29 สิงหาคม 2559</t>
  </si>
  <si>
    <t xml:space="preserve">มีการขยายระยะเวลาการชำระหนี้ </t>
  </si>
  <si>
    <t>งวดสุดท้าย 7,122,300</t>
  </si>
  <si>
    <t>26 กันยายน 2560</t>
  </si>
  <si>
    <t xml:space="preserve">ปรับปรุงโครงสร้างหนี้ </t>
  </si>
  <si>
    <t>24 กันยายน 2561</t>
  </si>
  <si>
    <t>29 มกราคม 2564</t>
  </si>
  <si>
    <t>27 พฤษภาคม 2564</t>
  </si>
  <si>
    <t>พฤษภาคม 2564</t>
  </si>
  <si>
    <t xml:space="preserve"> ธันวาคม 2578</t>
  </si>
  <si>
    <t>20,200-65,000</t>
  </si>
  <si>
    <t>งวดสุดท้าย 1,525,700</t>
  </si>
  <si>
    <t>(3)</t>
  </si>
  <si>
    <t xml:space="preserve"> มกราคม 2564</t>
  </si>
  <si>
    <t>มกราคม 2569</t>
  </si>
  <si>
    <t xml:space="preserve">ปรับปรุงโครงสร้างหนี้(ดอกเบี้ย) </t>
  </si>
  <si>
    <t>งวดสุดท้าย 3,667</t>
  </si>
  <si>
    <t>(2)</t>
  </si>
  <si>
    <t xml:space="preserve"> 7 พฤศจิกายน 2559</t>
  </si>
  <si>
    <t>กุมภาพันธ์ 2552</t>
  </si>
  <si>
    <t xml:space="preserve"> พฤษภาคม 2564</t>
  </si>
  <si>
    <t>400-750,000</t>
  </si>
  <si>
    <t xml:space="preserve"> 29 สิงหาคม 2559</t>
  </si>
  <si>
    <t>งวดสุดท้าย 8,412,200</t>
  </si>
  <si>
    <t>งวดสุดท้าย 2,225,100</t>
  </si>
  <si>
    <t>งวดสุดท้าย 392</t>
  </si>
  <si>
    <t>ธันวาคม 2564</t>
  </si>
  <si>
    <t>13 กรกฎาคม 2560</t>
  </si>
  <si>
    <t>กู้ยืมเงินใหม่เพื่อชำระวงเงินเก่า</t>
  </si>
  <si>
    <t>Libor+3%</t>
  </si>
  <si>
    <t>กันยายน 2560</t>
  </si>
  <si>
    <t xml:space="preserve"> กรกฎาคม 2568</t>
  </si>
  <si>
    <t>80,000-130,000</t>
  </si>
  <si>
    <t>29 พฤษภาคม 2562</t>
  </si>
  <si>
    <t>มกราคม 2563</t>
  </si>
  <si>
    <t>เมษายน 2566</t>
  </si>
  <si>
    <t>30 มีนาคม 2563</t>
  </si>
  <si>
    <t>MOR</t>
  </si>
  <si>
    <t>เมษายน  2563</t>
  </si>
  <si>
    <t>สิงหาคม 2565</t>
  </si>
  <si>
    <t>350,000</t>
  </si>
  <si>
    <t>21 ธันวาคม 2563</t>
  </si>
  <si>
    <t>มกราคม 2564</t>
  </si>
  <si>
    <t>กุมภาพันธ์ 2566</t>
  </si>
  <si>
    <t>งวดสุดท้าย 695,885.35</t>
  </si>
  <si>
    <t>25 มีนาคม 2564</t>
  </si>
  <si>
    <t>MLR</t>
  </si>
  <si>
    <t>สิงหาคม 2568</t>
  </si>
  <si>
    <t>24 มิถุนายน 2564</t>
  </si>
  <si>
    <t>มิถุนายน 2564</t>
  </si>
  <si>
    <t>พฤษภาคม 2574</t>
  </si>
  <si>
    <t>ไม่น้อยกว่า 80,000</t>
  </si>
  <si>
    <t>หัก    ส่วนที่ถึงกำหนดชำระภายใน 1 ปี</t>
  </si>
  <si>
    <t>หัก    เงินกู้ยืมระยะยาวส่วนที่จัดเป็นหนี้สินหมุนเวียน</t>
  </si>
  <si>
    <t>เงินกู้ยืมระยะยาวจากสถาบันการเงิน</t>
  </si>
  <si>
    <t>สัญญาเงินกู้ระบุข้อปฏิบัติและข้อจำกัดบางประการ  เช่น  การดำรงอัตราส่วนของหนี้สินต่อส่วนของผู้ถือหุ้น ข้อจำกัดในการจ่ายเงินปันผล เป็นต้น</t>
  </si>
  <si>
    <t>- 13 -</t>
  </si>
  <si>
    <t>14. เงินกู้ยืมระยะยาวจากสถาบันการเงิน (ต่อ)</t>
  </si>
  <si>
    <t>อัตราดอกเบี้ยร้อยละ 3.0 - 7.25 ต่อปี</t>
  </si>
  <si>
    <t>ยอดคงเหลือ ณ วันที่ 1 มกราคม</t>
  </si>
  <si>
    <t>ปรับโครงสร้างหนี้จากเงินกู้ยืมระยะสั้น</t>
  </si>
  <si>
    <t>และดอกเบี้ยค้างจ่ายเป็นระยะยาว</t>
  </si>
  <si>
    <t>จ่ายชำระในระหว่างงวด</t>
  </si>
  <si>
    <t>กำไร(ขาดทุน)จากอัตราแลกเปลี่ยน</t>
  </si>
  <si>
    <t>ที่ยังไม่เกิดขึ้นจริง</t>
  </si>
  <si>
    <t>รวมเงินกู้ยืมระยะยาวจากสถาบันการเงิน</t>
  </si>
  <si>
    <t>ระยะเวลาการครบกำหนดของเงินกู้ยืมระยะยาวมีดังนี้</t>
  </si>
  <si>
    <t>ส่วนที่ถึงกำหนดชำระภายใน 1 ปี</t>
  </si>
  <si>
    <t>ส่วนที่จัดเป็นหนี้สินหมุนเวียน</t>
  </si>
  <si>
    <t>- 14 -</t>
  </si>
  <si>
    <t>15. หนี้สินตามสัญญาเช่า</t>
  </si>
  <si>
    <t>จำนวนเงินขั้นต่ำที่ต้องจ่ายสำหรับสัญญาเช่าข้างต้น มีดังนี้</t>
  </si>
  <si>
    <t>ภายใน 1 ปี</t>
  </si>
  <si>
    <t>เกิน 1 ปี แต่ไม่เกิน 5 ปี</t>
  </si>
  <si>
    <t>เกิน 5 ปี ขึ้นไป</t>
  </si>
  <si>
    <t>หัก  ดอกเบี้ยจ่ายในอนาคตของสัญญาเช่า</t>
  </si>
  <si>
    <t>มูลค่าปัจจุบันของหนี้สินตามสัญญาเช่า</t>
  </si>
  <si>
    <t>หนี้สินตามสัญญาเช่าไม่รวมดอกเบี้ยจ่ายในอนาคต มีดังนี้</t>
  </si>
  <si>
    <t>หัก  ส่วนของหนี้สินตามสัญญาเช่าที่ถึง</t>
  </si>
  <si>
    <t xml:space="preserve">          กำหนดชำระภายใน 1 ปี</t>
  </si>
  <si>
    <t>กลุ่มบริษัทได้เข้าทำสัญญาเช่าอาคาร เพื่อใช้ในการดำเนินงานของกิจการ อายุของสัญญามีระยะเวลาโดยเฉลี่ยประมาณ 2 ปี</t>
  </si>
  <si>
    <t>16. ประมาณการหนี้สินไม่หมุนเวียนสำหรับผลประโยชน์พนักงาน</t>
  </si>
  <si>
    <t>การเปลี่ยนแปลงในมูลค่าปัจจุบันของประมาณการหนี้สินไม่หมุนเวียนสำหรับผลประโยชน์พนักงาน</t>
  </si>
  <si>
    <t xml:space="preserve">ประมาณการหนี้สินไม่หมุนเวียนสำหรับผลประโยชน์พนักงาน ณ วันที่ 1 มกราคม </t>
  </si>
  <si>
    <t>ต้นทุนบริการปัจจุบัน</t>
  </si>
  <si>
    <t>ดอกเบี้ยจากภาระผูกพัน</t>
  </si>
  <si>
    <t>(กำไร)ขาดทุนจากการประมาณการตามหลักคณิตศาสตร์ประกันภัย</t>
  </si>
  <si>
    <t xml:space="preserve">     ที่รับรู้ในงบกำไร(ขาดทุน)เบ็ดเสร็จอื่นในระหว่างงวด</t>
  </si>
  <si>
    <t>การจ่ายเงินผลประโยชน์พนักงานระหว่างงวด</t>
  </si>
  <si>
    <t>กำไร(ขาดทุน)จากอัตราแลกเปลี่ยนที่ยังไม่เกิดขึ้นจริง</t>
  </si>
  <si>
    <t>ประมาณการหนี้สินไม่หมุนเวียนสำหรับผลประโยชน์พนักงาน ณ วันสิ้นงวด</t>
  </si>
  <si>
    <t>- 15 -</t>
  </si>
  <si>
    <t>ค่าใช้จ่ายผลประโยชน์พนักงานที่รับรู้ในกำไรหรือขาดทุน</t>
  </si>
  <si>
    <t>(กำไร)ขาดทุนจากการประมาณการตาม</t>
  </si>
  <si>
    <t xml:space="preserve">     หลักคณิตศาสตร์ประกันภัยที่รับรู้ใน</t>
  </si>
  <si>
    <t xml:space="preserve">     งบกำไร(ขาดทุน)เบ็ดเสร็จอื่นในระหว่างงวด</t>
  </si>
  <si>
    <t>ผลต่างของอัตราแลกเปลี่ยนจากการแปลงค่า</t>
  </si>
  <si>
    <t xml:space="preserve">    งบการเงินจากสกุลเงินที่ใช้ในการดำเนินงาน</t>
  </si>
  <si>
    <t xml:space="preserve">    เป็นสกุลเงินที่ใช้นำเสนองบการเงิน</t>
  </si>
  <si>
    <t>ข้อสมมติฐานหลักในการประมาณการตามหลักคณิตศาสตร์ประกันภัย ณ วันที่รายงาน</t>
  </si>
  <si>
    <t>ร้อยละ 1.50 ต่อปี</t>
  </si>
  <si>
    <t>อัตราการเพิ่มขึ้นของเงินเดือน</t>
  </si>
  <si>
    <t>ร้อยละ 5.40</t>
  </si>
  <si>
    <t>อัตราการหมุนเวียนพนักงาน</t>
  </si>
  <si>
    <t>ผันแปรตามอายุพนักงาน ร้อยละ 0-21.95</t>
  </si>
  <si>
    <t>อัตรามรณะ</t>
  </si>
  <si>
    <t>อัตราตามตารางมรณะไทยปี 2560</t>
  </si>
  <si>
    <t>แยกเกณฑ์ตามเพศชายและหญิง</t>
  </si>
  <si>
    <t>- 16 -</t>
  </si>
  <si>
    <t>เมื่อวันที่ 17 ธันวาคม  2563 ที่ประชุมวิสามัญผู้ถือหุ้นครั้งที่ 1/2563 ได้มีมติอนุมัติให้ดำเนินการในเรื่องต่าง ๆ ดังต่อไปนี้</t>
  </si>
  <si>
    <t>ก)</t>
  </si>
  <si>
    <t>อนุมัติการลดทุนจดทะเบียนของบริษัทฯ จากเดิม 650.70 ล้านบาท เป็น 422.39 ล้านบาท  โดยการตัดหุ้นสามัญที่ยังไม่ได้</t>
  </si>
  <si>
    <t>ข)</t>
  </si>
  <si>
    <t>อนุมัติการเพิ่มทุนจดทะเบียนของบริษัทฯ  จากจำนวน  422.39  ล้านบาท เป็น  1,274.29  ล้านบาท โดยการออกหุ้นสามัญ</t>
  </si>
  <si>
    <t>ค)</t>
  </si>
  <si>
    <t>อนุมัติการจัดสรรหุ้นสามัญเพิ่มทุนของบริษัทฯ ดังนี้</t>
  </si>
  <si>
    <t xml:space="preserve">- </t>
  </si>
  <si>
    <t>จัดสรรหุ้นสามัญเพิ่มทุนจำนวน 88.88 ล้านหุ้น ให้แก่กรรมการของบริษัท ในราคาเสนอขายหุ้นละ 0.45 บาท ซึ่งเป็นราคา</t>
  </si>
  <si>
    <t>เสนอขายหุ้นสามัญเพิ่มทุนที่ออกใหม่ต่อบุคคลในวงจำกัด ตามโครงการแปลงหนี้เป็นทุน</t>
  </si>
  <si>
    <t>ดังกล่าว จะต้องไม่เป็นบุคคลที่เกี่ยวโยงกันของบริษัทฯ ทั้งนี้ ราคาเสนอขายได้ใช้ราคาถัวเฉลี่ยถ่วงน้ำหนักของหุ้นสามัญ</t>
  </si>
  <si>
    <t>ของบริษัทฯในตลาดหลักทรัพย์ฯ  ย้อนหลัง 7 วันทำการติดต่อกันก่อนวันที่คณะกรรมการมีมติให้เสนอวาระต่อที่ประชุม</t>
  </si>
  <si>
    <t>0.43 บาท โดยได้ราคาเสนอขายแก่บุคคลในวงจำกัด หุ้นละ 0.45 บาท</t>
  </si>
  <si>
    <t>จัดสรรหุ้นสามัญเพิ่มทุนส่วนที่เหลือ ให้แก่ผู้ถือหุ้นเพิ่มตามสัดส่วนการถือหุ้น  (Rights Offering)  ในอัตราจัดสรร 3 หุ้นเดิม</t>
  </si>
  <si>
    <t>18. หุ้นบุริมสิทธิ</t>
  </si>
  <si>
    <t>ผู้ถือหุ้นบุริมสิทธิมีสิทธิเทียบเท่ากับผู้ถือหุ้นสามัญ   ยกเว้น   การมีสิทธิเหนือกว่าผู้ถือหุ้นสามัญในการรับเงินปันผลสะสม</t>
  </si>
  <si>
    <t>ในอัตราร้อยละ 10  ต่อปี บริษัทฯ จ่ายเงินปันผลครั้งล่าสุดเมื่อปี 2553  จากผลการดำเนินงานของปี 2552  ดังนั้น เงินปันผลสะสม</t>
  </si>
  <si>
    <t>- 17 -</t>
  </si>
  <si>
    <t>2564</t>
  </si>
  <si>
    <t>2563</t>
  </si>
  <si>
    <t xml:space="preserve">ดอกเบี้ยปีก่อนไม่เรียกเก็บ </t>
  </si>
  <si>
    <t xml:space="preserve">เงินปันผลรับ </t>
  </si>
  <si>
    <t>กำไรจากการขายน้ำมัน</t>
  </si>
  <si>
    <t xml:space="preserve">หนี้สินตัดบัญชี </t>
  </si>
  <si>
    <t>รายได้จากการเคลมประกัน</t>
  </si>
  <si>
    <t xml:space="preserve">ด้วยรายละเอียดดังนี้ </t>
  </si>
  <si>
    <t>สำหรับงวดสามเดือน</t>
  </si>
  <si>
    <t>ที่เกิดขึ้นจริง</t>
  </si>
  <si>
    <t>- 18 -</t>
  </si>
  <si>
    <t xml:space="preserve">21. กำไร(ขาดทุน)ต่อหุ้นขั้นพื้นฐาน  </t>
  </si>
  <si>
    <t xml:space="preserve">ดังนี้ </t>
  </si>
  <si>
    <t>หัก เงินปันผลหุ้นบุริมสิทธิ</t>
  </si>
  <si>
    <t>สุทธิ</t>
  </si>
  <si>
    <t>จำนวนหุ้นสามัญ  (หุ้น)</t>
  </si>
  <si>
    <t>กำไร(ขาดทุน)ต่อหุ้นขั้นพื้นฐาน (บาท)</t>
  </si>
  <si>
    <t>- 19 -</t>
  </si>
  <si>
    <t>22. สิทธิประโยชน์จากการส่งเสริมการลงทุน</t>
  </si>
  <si>
    <t>กลุ่มบริษัท ได้รับการส่งเสริมการลงทุนจากคณะกรรมการส่งเสริมการลงทุนในกิจการขนส่งทางเรือระหว่างประเทศของเรือ</t>
  </si>
  <si>
    <t>จำนวน  3  ลำ  ตามบัตรส่งเสริมดังต่อไปนี้</t>
  </si>
  <si>
    <t>เลขที่ 2044(2)/2551  ลงวันที่ 6 พฤศจิกายน 2551</t>
  </si>
  <si>
    <t>เลขที่ 1782(2)/2552   ลงวันที่ 8 ตุลาคม 2552</t>
  </si>
  <si>
    <t>เลขที่ 2895(2)/2555   ลงวันที่ 17 ธันวาคม 2555</t>
  </si>
  <si>
    <t>สิทธิประโยชน์ที่สำคัญ คือ</t>
  </si>
  <si>
    <t>ได้รับยกเว้นอากรขาเข้าสำหรับเรือและอุปกรณ์</t>
  </si>
  <si>
    <t>ได้รับยกเว้นภาษีเงินได้เป็นเวลา 8 ปี นับจากวันที่เริ่มมีรายได้จากการประกอบกิจการนั้น</t>
  </si>
  <si>
    <t>3.</t>
  </si>
  <si>
    <t>สิทธิประโยชน์อื่น ๆ ตามที่ระบุไว้ในบัตรส่งเสริม</t>
  </si>
  <si>
    <t>สรุปได้ดังนี้</t>
  </si>
  <si>
    <t>ส่วนที่ได้รับส่งเสริม</t>
  </si>
  <si>
    <t>ส่วนที่ไม่ได้รับการส่งเสริม</t>
  </si>
  <si>
    <t xml:space="preserve">ส่วนที่ได้รับยกเว้นภาษีตามพระราชกฤษฎีกา </t>
  </si>
  <si>
    <t xml:space="preserve">       ฉบับที่ 314</t>
  </si>
  <si>
    <t xml:space="preserve">          ฉบับที่ 314</t>
  </si>
  <si>
    <t>23. ภาระผูกพันและหนี้สินที่อาจเกิดขึ้น</t>
  </si>
  <si>
    <t>- 20 -</t>
  </si>
  <si>
    <t>24. ข้อมูลทางการเงินจำแนกตามส่วนงาน</t>
  </si>
  <si>
    <t>ข้อมูลส่วนงานดำเนินงานที่นำเสนอนี้สอดคล้องกับรายงานภายในของบริษัทฯ ที่ผู้มีอำนาจตัดสินใจสูงสุดด้านการดำเนิน</t>
  </si>
  <si>
    <t>ดำเนินงานของส่วนงาน</t>
  </si>
  <si>
    <t xml:space="preserve"> 1.  ส่วนงานให้บริการเรือจ้างเหมาเป็นระยะเวลา   มีขอบข่ายการให้บริการในแถบทวีปยุโรป  อเมริกา  อเมริกากลาง</t>
  </si>
  <si>
    <t xml:space="preserve">       และทะเลคาริบเบียน  ซึ่งบริษัทฯ เป็นผู้บริหารเรือเองทั้งสิ้น</t>
  </si>
  <si>
    <t>2.  ส่วนงานให้บริการรับขนส่งสินค้า แบ่งเป็น</t>
  </si>
  <si>
    <t xml:space="preserve">     2.1  ในเส้นทางประจำ คือการให้บริการรับขนสินค้าในเส้นทางประจำไปและกลับระหว่างประเทศไทย-ญี่ปุ่น-</t>
  </si>
  <si>
    <t xml:space="preserve">           เกาหลีใต้-ไทย </t>
  </si>
  <si>
    <t xml:space="preserve">     2.2  ในเส้นทางไม่ประจำ คือการให้บริการรับขนสินค้าไม่กำหนดเส้นทางและตารางล่วงหน้า โดยมีขอบข่ายการให้</t>
  </si>
  <si>
    <t xml:space="preserve">            บริการในเส้นทางต่างๆ ในเอเชีย ยุโรป และอเมริกา</t>
  </si>
  <si>
    <t>- 21 -</t>
  </si>
  <si>
    <t>งบการเงินในสกุลเงินที่ใช้ในการดำเนินงาน</t>
  </si>
  <si>
    <t xml:space="preserve">   งบการเงินรวม (เหรียญสหรัฐฯ)</t>
  </si>
  <si>
    <t>งบการเงินเฉพาะกิจการ (เหรียญสหรัฐฯ)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</si>
  <si>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</si>
  <si>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</si>
  <si>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</si>
  <si>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พัสดุคงเหลือ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</si>
  <si>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</si>
  <si>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</si>
  <si>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</si>
  <si>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สินทรัพย์สิทธิการใช้</t>
  </si>
  <si>
    <t>ลูกหนี้เงินชดใช้ค่าเสียหาย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</si>
  <si>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</si>
  <si>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</si>
  <si>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</si>
  <si>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- 22 -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</si>
  <si>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</si>
  <si>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</si>
  <si>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</si>
  <si>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ส่วนที่ถึงกำหนดชำระภายในหนึ่งปี</t>
  </si>
  <si>
    <t>เงินกู้ยืมระยะยาวส่วนที่จัดเป็นหนี้สินหมุนเวียน</t>
  </si>
  <si>
    <t>เงินกู้ยืมระยะสั้นจากบุคคลและกิจการที่เกี่ยวข้องกัน</t>
  </si>
  <si>
    <t>เงินกู้ยืมระยะสั้นจากบริษัทอื่น</t>
  </si>
  <si>
    <t>รวมหนี้สินหมุนเวียน</t>
  </si>
  <si>
    <t>หนี้สินไม่หมุนเวียน</t>
  </si>
  <si>
    <t>เงินกู้ยืมระยะยาวจากบุคคลและกิจการที่เกี่ยวข้องกัน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</si>
  <si>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</si>
  <si>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</si>
  <si>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</si>
  <si>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</si>
  <si>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</si>
  <si>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</si>
  <si>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หุ้นบุริมสิทธิ 2,550,000 หุ้น มูลค่าหุ้นละ 0.07 USD</t>
  </si>
  <si>
    <t>รวมทุนจดทะเบียน</t>
  </si>
  <si>
    <t>ทุนที่ชำระแล้ว</t>
  </si>
  <si>
    <t>ส่วนต่ำมูลค่าหุ้นสามัญ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</si>
  <si>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</si>
  <si>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</si>
  <si>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</si>
  <si>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</si>
  <si>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</si>
  <si>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</si>
  <si>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</si>
  <si>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</si>
  <si>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</si>
  <si>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- 23 -</t>
  </si>
  <si>
    <t>งบการเงินรวม (เหรียญสหรัฐฯ)</t>
  </si>
  <si>
    <t>รายได้</t>
  </si>
  <si>
    <t>รายได้จากการรับบริหารจัดการเรือ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</si>
  <si>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</si>
  <si>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</si>
  <si>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</si>
  <si>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</si>
  <si>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รวมค่าใช้จ่าย</t>
  </si>
  <si>
    <t>กำไร(ขาดทุน)จากการดำเนินงาน</t>
  </si>
  <si>
    <t>ส่วนแบ่งกำไรจากเงินลงทุนในบริษัทร่วม</t>
  </si>
  <si>
    <t>กำไร(ขาดทุน)ก่อนต้นทุนทางการเงินและภาษีเงินได้</t>
  </si>
  <si>
    <t xml:space="preserve">ต้นทุนทางการเงิน </t>
  </si>
  <si>
    <t>ภาษีเงินได้</t>
  </si>
  <si>
    <t xml:space="preserve">  ผลกำไร(ขาดทุน)จากการวัดมูลค่าใหม่ของ</t>
  </si>
  <si>
    <t xml:space="preserve">          ผลประโยชน์พนักงานที่กำหนดไว้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</si>
  <si>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</si>
  <si>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</si>
  <si>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</si>
  <si>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</si>
  <si>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</si>
  <si>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- 24 -</t>
  </si>
  <si>
    <t>กำไร(ขาดทุน)ก่อนภาษีเงินได้</t>
  </si>
  <si>
    <t>ผลกำไร(ขาดทุน)จากการวัดมูลค่าใหม่ของ</t>
  </si>
  <si>
    <t>- 25 -</t>
  </si>
  <si>
    <t>26. การบริหารจัดการทุน</t>
  </si>
  <si>
    <t>วัตถุประสงค์ในการบริหารจัดการทุนที่สำคัญของบริษัทฯ และบริษัทย่อย คือการจัดให้มีซึ่งโครงสร้างทางการเงินที่เหมาะสม</t>
  </si>
  <si>
    <t>และการดำรงไว้ซึ่งความสามารถในการดำรงธุรกิจอย่างต่อเนื่อง</t>
  </si>
  <si>
    <t>งบการเงินรวม</t>
  </si>
  <si>
    <t>งบการเงินเฉพาะกิจการ</t>
  </si>
  <si>
    <t>อัตราส่วนหนี้สินรวมต่อส่วนของผู้ถือหุ้น</t>
  </si>
  <si>
    <t>การอนุมัติงบการเงินระหว่างกาล</t>
  </si>
  <si>
    <t>2.00%</t>
  </si>
  <si>
    <t>200 USD</t>
  </si>
  <si>
    <t>200USD</t>
  </si>
  <si>
    <t>470,000 บาท</t>
  </si>
  <si>
    <t>*(2)</t>
  </si>
  <si>
    <t>*(4)</t>
  </si>
  <si>
    <t>50,000-300,000</t>
  </si>
  <si>
    <t>**(5)</t>
  </si>
  <si>
    <t>5.3</t>
  </si>
  <si>
    <t>รายได้และค่าใช้จ่าย</t>
  </si>
  <si>
    <t xml:space="preserve">รายได้และค่าใช้จ่ายระหว่างบริษัทฯ และบริษัทย่อย บริษัทร่วม บุคคลและกิจการที่เกี่ยวข้องกัน สำหรับงวดสามเดือน </t>
  </si>
  <si>
    <t>สำหรับงวด 3 เดือน</t>
  </si>
  <si>
    <t>สำหรับปี สิ้นสุดวันที่ 31 ธันวาคม 2563</t>
  </si>
  <si>
    <t>กำไร(ขาดทุน)สำหรับงวด</t>
  </si>
  <si>
    <t xml:space="preserve">สถานการณ์การแพร่ระบาดของโรคติดเชื้อไวรัสโคโรนา 2019  (COVID-19) ที่ปัจจุบันได้ขยายวงกว้างขึ้นอย่างต่อเนื่อง </t>
  </si>
  <si>
    <t>ทำให้เกิดการชะลอตัวของเศรษฐกิจและมีผลกระทบต่อธุรกิจและอุตสาหกรรมส่วนใหญ่   สถานการณ์ดังกล่าว   อาจนำมาซึ่ง</t>
  </si>
  <si>
    <t>ความไม่แน่นอนและผลกระทบต่อสภาพแวดล้อมของการดำเนินธุรกิจ     ฝ่ายบริหารของกลุ่มบริษัทติดตามความคืบหน้าของ</t>
  </si>
  <si>
    <t>สถานการณ์ดังกล่าว  และประเมินผลกระทบทางการเงิน  เกี่ยวกับมูลค่าของสินทรัพย์  ประมาณการหนี้สิน   และหนี้สินที่อาจ</t>
  </si>
  <si>
    <t>เกิดขึ้นอย่างต่อเนื่อง  ทั้งนี้  ฝ่ายบริหารได้ใช้ประมาณการและดุลยพินิจในประเด็นต่าง ๆ เมื่อสถานการณ์มีการเปลี่ยนแปลง</t>
  </si>
  <si>
    <t>(31 ธันวาคม 2563 :  998.99  ล้านบาท  และ  744.05 ล้านบาท  ตามลำดับ) และขาดทุนติดต่อกันหลายปี  ปัจจัยดังกล่าวเป็น</t>
  </si>
  <si>
    <t>การสนับสนุนทางการเงินที่จำเป็นแก่บริษัทฯ  เพื่อให้บริษัทฯ  สามารถดำเนินงานได้อย่างต่อเนื่องในปัจจุบันและอนาคตเป็น</t>
  </si>
  <si>
    <t>ระยะเวลาอย่างน้อย  1  ปี  ดังนั้น  งบการเงินนี้จึงจัดทำขึ้นโดยใช้เกณฑ์การดำเนินงานต่อเนื่อง</t>
  </si>
  <si>
    <t xml:space="preserve">2563)    เรื่อง   การรายงานทางการเงินระหว่างกาล   รวมถึงแนวปฏิบัติทางการบัญชีที่ประกาศใช้โดยสภาวิชาชีพบัญชีฯ </t>
  </si>
  <si>
    <t>งบการเงินระหว่างกาลมิได้รวมข้อมูลทางการเงินทั้งหมดตามข้อกำหนดสำหรับงบการเงินประจำปี แต่เน้นการให้ข้อมูล</t>
  </si>
  <si>
    <t>งบการเงินระหว่างกาลนี้จัดทำขึ้นเพื่อให้ข้อมูลเพิ่มเติมจากงบการเงิน     สำหรับปี   สิ้นสุดวันที่  31  ธันวาคม  2563</t>
  </si>
  <si>
    <t>ที่เกี่ยวกับกิจกรรม เหตุการณ์และสถานการณ์ใหม่ ๆ  เพื่อไม่ให้ซ้ำซ้อนกับข้อมูลที่ได้เคยนำเสนอรายงานไปแล้ว   ดังนั้น</t>
  </si>
  <si>
    <t>ในงวดนี้  บริษัทฯ ไม่มีนโยบายการบัญชีที่เพิ่มเติมจากงวดปีก่อน</t>
  </si>
  <si>
    <t>ในประเทศไทย</t>
  </si>
  <si>
    <t>คือ   สกุลเงินเหรียญสหรัฐอเมริกา การแสดงหน่วยเงินตราเป็นสกุลเงินบาทเพื่อให้เป็นไปตามกฎระเบียบของหน่วยงาน</t>
  </si>
  <si>
    <t xml:space="preserve">ฉบับปรับปรุงจำนวนหลายฉบับ   ซึ่งมีผลบังคับใช้สำหรับงบการเงินที่มี    รอบระยะเวลาบัญชีที่เริ่มใน    หรือหลังวันที่ </t>
  </si>
  <si>
    <t xml:space="preserve"> 1  มกราคม  2564    มาถือปฏิบัติ มาตรฐานการรายงานทางการเงินดังกล่าวได้รับการปรับปรุงหรือจัดให้มีขึ้นเพื่อให้มี</t>
  </si>
  <si>
    <t xml:space="preserve">ค้ำประกันสินเชื่อจากสถาบันการเงิน  (หมายเหตุข้อ 14) </t>
  </si>
  <si>
    <t>สามารถเจรจาได้</t>
  </si>
  <si>
    <t>ทั้งจำนวน  224.30  ล้านบาท  อย่างไรก็ตาม บริษัทฯ   อยู่ระหว่างการเจรจาขอผ่อนผันเงื่อนไข ฝ่ายบริหารของบริษัทฯ  คาดว่าจะ</t>
  </si>
  <si>
    <t>งบการเงินรวมและ</t>
  </si>
  <si>
    <t>และงบการเงินเฉพาะกิจการ</t>
  </si>
  <si>
    <t>งานได้รับและสอบทานอย่างสม่ำเสมอ   เพื่อใช้ในการตัดสินใจในการจัดสรรทรัพยากรให้กับส่วนงาน    และประเมินผลการ</t>
  </si>
  <si>
    <t>27.</t>
  </si>
  <si>
    <t>25.</t>
  </si>
  <si>
    <t>เหตุให้เกิดข้อสงสัยอย่างมากเกี่ยวกับการดำเนินงานต่อเนื่องของกลุ่มบริษัทอย่างไรก็ตาม   ฝ่ายบริหารของบริษัทฯ  ยังคงให้</t>
  </si>
  <si>
    <t>การอ่านงบการเงินระหว่างกาลนี้จึงควรอ่านควบคู่กับงบการเงินของบริษัทฯ สำหรับปีสิ้นสุดวันที่ 31 ธันวาคม 2563 และ</t>
  </si>
  <si>
    <t>**วงเงินที่ (5) ได้มีการปรับปรุงโครงสร้างหนี้จากวงเงินที่ (3) จำนวน 120,0000 USD มาเป็นเงินบาท จำนวน 3,266,418.78 บาท</t>
  </si>
  <si>
    <t>ส่วนที่ถึงกำหนดชำระเกิน 1 ปี ถึง 5 ปี</t>
  </si>
  <si>
    <t>อย่างไรก็ตาม บริษัทฯ อยู่ระหว่างการเจรจาขอผ่อนผันเงื่อนไข ฝ่ายบริหารของบริษัทฯ คาดว่าจะสามารถเจรจาได้</t>
  </si>
  <si>
    <t xml:space="preserve">สามารถเจรจาได้ </t>
  </si>
  <si>
    <t>และมีการเช่าเรือเดินทะเล มีอายุสัญญา 8 ปี</t>
  </si>
  <si>
    <t xml:space="preserve">ผู้ถือหุ้นเพื่อขออนุมัติให้บริษัทฯ เสนอขายหุ้นสามัญเพิ่มทุนดังกล่าว คือ ระหว่างวันที่ 20 ถึง 29 ตุลาคม 2563 ซึ่งจะเท่ากับ </t>
  </si>
  <si>
    <t>กระทำการเสร็จแล้ว ณ วันที่ 24 ธันวาคม 2563 และบริษัทฯได้จดทะเบียนการเพิ่มทุนชำระดังกล่าวในส่วนของการแปลง</t>
  </si>
  <si>
    <t>การค้ำประกันการดำเนินงานปกติ</t>
  </si>
  <si>
    <t>บริษัทฯ  มีหนี้สินที่อาจเกิดขึ้นจากการที่ธนาคารออกหนังสือค้ำประกันให้บริษัทฯ จำนวนเงิน  0.05 ล้านบาท เพื่อใช้ใน</t>
  </si>
  <si>
    <t>หุ้นสามัญ 422,213,796 หุ้น มูลค่าหุ้นละ 0.08 USD</t>
  </si>
  <si>
    <t>ผู้ให้สินเชื่อจึงได้แสดงยอดคงค้าง  ณ วันที่  31 ธันวาคม 2563 ของเงินกู้ยืมดังกล่าวเป็นหนี้สินหมุนเวียนในงบแสดงฐานะการเงิน</t>
  </si>
  <si>
    <t>ดำเนินงาน แสดงได้ดังนี้</t>
  </si>
  <si>
    <t>หุ้นสามัญ 316,022,847 หุ้น มูลค่าหุ้นละ 0.08 USD</t>
  </si>
  <si>
    <t>หุ้นสามัญ 422,210,411 หุ้น มูลค่าหุ้นละ 0.08 USD</t>
  </si>
  <si>
    <t>สำหรับงวดเก้าเดือน สิ้นสุดวันที่ 30 กันยายน 2564</t>
  </si>
  <si>
    <t>ยอดคงเหลือระหว่างบริษัทฯ กับบริษัทย่อย บริษัทร่วม บุคคลและกิจการที่เกี่ยวข้องกัน ณ วันที่ 30 กันยายน 2564 และ</t>
  </si>
  <si>
    <t>30 กันยายน 2564</t>
  </si>
  <si>
    <t>และเก้าเดือน สิ้นสุดวันที่ 30 กันยายน 2564 และ 2563  มีดังนี้</t>
  </si>
  <si>
    <t>30 กันยายน 2563</t>
  </si>
  <si>
    <t>ณ วันที่ 30 กันยายน 2564 และวันที่ 31 ธันวาคม 2563 บริษัทฯ มีลูกหนี้การค้าแยกตามอายุหนี้ที่ค้างชำระโดยนับจาก</t>
  </si>
  <si>
    <t xml:space="preserve">       ณ  วันที่  30 กันยายน  2564   กลุ่มบริษัท มีอุปกรณ์ซึ่งได้คิดค่าเสื่อมราคาจนเต็มมูลค่าแล้วทั้งจำนวนแต่ยังคงใช้งานอยู่    โดย</t>
  </si>
  <si>
    <t>ของสัญญากับสถาบันการเงินผู้ให้สินเชื่อ จึงได้แสดงยอดคงค้าง  ณ วันที่  30  กันยายน 2564 และวันที่ 31 ธันวาคม 2563 ของเงิน</t>
  </si>
  <si>
    <t>ณ วันที่ 30 กันยายน 2564  ธนาคารแห่งที่ 3  บริษัทฯ ไม่สามารถปฏิบัติตามเงื่อนไขที่กำหนดของสัญญากับสถาบันการเงิน</t>
  </si>
  <si>
    <t>ผู้ให้สินเชื่อ จึงได้แสดงยอดคงค้าง ณ วันที่ 30 กันยายน 2564 ของเงินกู้ยืมดังกล่าวเป็นหนี้สินหมุนเวียนในงบแสดงฐานะการเงิน</t>
  </si>
  <si>
    <t>กรกฎาคม - กันยายน</t>
  </si>
  <si>
    <t>มกราคม - กันยายน</t>
  </si>
  <si>
    <r>
      <t>สำหรับงวดสามเดือนและเก้าเดือน สิ้นสุดวันที่</t>
    </r>
    <r>
      <rPr>
        <sz val="15"/>
        <rFont val="Angsana New"/>
        <family val="1"/>
      </rPr>
      <t xml:space="preserve"> </t>
    </r>
    <r>
      <rPr>
        <b/>
        <sz val="15"/>
        <rFont val="Angsana New"/>
        <family val="1"/>
      </rPr>
      <t>30 กันยายน</t>
    </r>
  </si>
  <si>
    <t xml:space="preserve">รายได้อื่นสำหรับงวดสามเดือนและเก้าเดือน สิ้นสุดวันที่ 30 กันยายน 2564 และ 2563 ประกอบด้วย รายละเอียด ดังนี้ </t>
  </si>
  <si>
    <t xml:space="preserve">สำหรับงวดสามเดือน สิ้นสุดวันที่ 30 กันยายน 2564 และ 2563 </t>
  </si>
  <si>
    <t xml:space="preserve">สำหรับงวดเก้าเดือน สิ้นสุดวันที่ 30 กันยายน 2564 และ 2563 </t>
  </si>
  <si>
    <t>กำไร(ขาดทุน)จากอัตราแลกเปลี่ยนสำหรับงวดสามเดือนและเก้าเดือน สิ้นสุดวันที่ 30 กันยายน 2564 และ 2563  ประกอบ</t>
  </si>
  <si>
    <t>สำหรับงวดเก้าเดือน</t>
  </si>
  <si>
    <t>กำไร(ขาดทุน)ต่อหุ้นขั้นพื้นฐาน สำหรับงวดสามเดือน สิ้นสุดวันที่ 30 กันยายน 2564 และ 2563 ประกอบด้วยรายละเอียด</t>
  </si>
  <si>
    <t xml:space="preserve">กำไร(ขาดทุน)ต่อหุ้นขั้นพื้นฐาน สำหรับงวดเก้าเดือน สิ้นสุดวันที่ 30 กันยายน 2564 และ 2563 ประกอบด้วยรายละเอียดดังนี้ </t>
  </si>
  <si>
    <t>สำหรับงวดสามเดือน สิ้นสุดวันที่ 30กันยายน 2564 และ 2563</t>
  </si>
  <si>
    <t>รายได้จากการให้บริการที่ได้รับการส่งเสริมสำหรับงวดสามเดือนและเก้าเดือน สิ้นสุดวันที่ 30 กันยายน 2564 และ 2563</t>
  </si>
  <si>
    <t>สำหรับงวดเก้าเดือน สิ้นสุดวันที่ 30 กันยายน 2564 และ 2563</t>
  </si>
  <si>
    <t>(ณ วันที่ 30 กันยายน 2563 จำนวน 96.67  ล้านบาท และ 29.10 ล้านบาท ตามลำดับ)</t>
  </si>
  <si>
    <t>งบแสดงฐานะการเงิน  ณ  วันที่  30 กันยายน 2564  และวันที่ 31 ธันวาคม 2563 และงบกำไรขาดทุนเบ็ดเสร็จสำหรับงวด</t>
  </si>
  <si>
    <t>สามเดือนและเก้าเดือน สิ้นสุดวันที่ 30 กันยายน 2564  และ 2563  ในสกุลเงินเหรียญสหรัฐอเมริกา  ซึ่งเป็นสกุลเงินที่ใช้ในการ</t>
  </si>
  <si>
    <t>สำหรับงวดสามเดือน สิ้นสุดวันที่ 30 กันยายน 2564 และ 2563</t>
  </si>
  <si>
    <t>สำหรับงวดเก้าดือน สิ้นสุดวันที่ 30 กันยายน 2564 และ 2563</t>
  </si>
  <si>
    <t>ณ วันที่ 30 กันยายน 2564 และวันที่ 31 ธันวาคม  2563 บริษัทฯ มีอัตราส่วนหนี้สินต่อทุนสรุปได้ดังนี้</t>
  </si>
  <si>
    <t>สำหรับงวด  9 เดือน</t>
  </si>
  <si>
    <t>เงินรับล่วงหน้าค่าหุ้น</t>
  </si>
  <si>
    <t xml:space="preserve">ของหุ้นบุริมสิทธิ  ณ วันที่ 30 กันยายน 2564 คงค้างจำนวน  8,988,750 บาท </t>
  </si>
  <si>
    <t xml:space="preserve">       ณ วันที่ 30 กันยายน 2564 กลุ่มบริษัท ได้จดจำนองเรือเดินทะเล  ซึ่งมีมูลค่าตามบัญชีจำนวน  1,276.74  ล้านบาท และจำนวน </t>
  </si>
  <si>
    <t xml:space="preserve">687.73  ล้านบาท  ตามลำดับ  (วันที่  31  ธันวาคม  2563 : จำนวน  1,190.34  ล้านบาท  และจำนวน  651.07  ล้านบาท  ตามลำดับ) </t>
  </si>
  <si>
    <t xml:space="preserve">สินทรัพย์ดังกล่าวมีราคาทุนเป็นจำนวนเงิน  20.43   ล้านบาท  และจำนวนเงิน  20.18 ล้านบาท ตามลำดับ (วันที่ 31 ธันวาคม 2563 </t>
  </si>
  <si>
    <t xml:space="preserve">เฉพาะกิจการจากรายได้ค่าบริการจ้างเหมาที่เกินกว่าร้อยละ 10 เป็นจำนวนรวม  206.47 ล้านบาท และ 89.15 ล้านบาท ตามลำดับ  </t>
  </si>
  <si>
    <t>17.  ทุนเรือนหุ้นและเงินรับล่วงหน้าค่าหุ้น</t>
  </si>
  <si>
    <t>17.1.  ทุนเรือนหุ้น</t>
  </si>
  <si>
    <t>ส่วนที่ถึงกำหนดชำระเกิน 5 ปี</t>
  </si>
  <si>
    <t>ทั้งจำนวน 1.94  ล้านบาท   อย่างไรก็ตาม    บริษัทฯ  อยู่ระหว่างการเจรจาขอผ่อนผันเงื่อนไขฝ่ายบริหารของบริษัทฯ   คาดว่าจะ</t>
  </si>
  <si>
    <t xml:space="preserve">กู้ยืมดังกล่าวเป็นหนี้สินหมุนเวียนในงบแสดงฐานะการเงิน    ทั้งจำนวน  225.17  ล้านบาท  และ  165.68  ล้านบาท   ตามลำดับ </t>
  </si>
  <si>
    <t xml:space="preserve">   (ร้อยละ 41.22)  และAUSTIN ASSET LIMITED (ร้อยละ 26.18) </t>
  </si>
  <si>
    <t>การเงินเฉพาะกิจการ  ณ  วันที่  30  กันยายน  2564  รวมเป็นจำนวน  417.34  ล้านบาท  และ  144.05  ล้านบาท   ตามลำดับ</t>
  </si>
  <si>
    <t>กำไร(ขาดทุน)สุทธิ</t>
  </si>
  <si>
    <t>กำไร(ขาดทุน)ต่อหุ้น</t>
  </si>
  <si>
    <t xml:space="preserve">กำไร(ขาดทุน)ต่อหุ้นขั้นพื้นฐาน </t>
  </si>
  <si>
    <t>ต้นทุนบริการ</t>
  </si>
  <si>
    <t>20. รายได้อื่น</t>
  </si>
  <si>
    <t>19. กำไร(ขาดทุน)จากอัตราแลกเปลี่ยน</t>
  </si>
  <si>
    <t xml:space="preserve">          อัตราคิดลด</t>
  </si>
  <si>
    <t>หมายเหตุประกอบงบการเงินระหว่างกาล</t>
  </si>
  <si>
    <t>กลุ่มบริษัทมีหนี้สินหมุนเวียนรวมสูงกว่าสินทรัพย์หมุนเวียนซึ่งแสดงในงบแสดงฐานะการเงินรวม  และงบแสดงฐานะ</t>
  </si>
  <si>
    <t>- 9 -</t>
  </si>
  <si>
    <t>งบการเงินจากสกุลเงินที่ใช้ในการดำเนินงานเป็นสกุลเงินที่ใช้ในการนำเสนองบการเงิน</t>
  </si>
  <si>
    <t xml:space="preserve">         การเปลี่ยนแปลงในราคาทุนในงบการเงินรวมและงบการเงินเฉพาะกิจการของบัญชีเงินลงทุนระยะยาวอื่นเกิดจากผลต่างของอัตราแลกเปลี่ยนจากการแปลงค่า</t>
  </si>
  <si>
    <t xml:space="preserve">         เงินลงทุนระยะยาวอื่นวัดมูลค่าด้วยมูลค่ายุติธรรมตามข้อมูลระดับ 3</t>
  </si>
  <si>
    <t xml:space="preserve"> - 12 -</t>
  </si>
  <si>
    <t>บริษัทฯ   ไม่ได้นำเสนอค่าใช้จ่ายและสินทรัพย์แยกตามส่วนงานเนื่องจากใช้รวมกัน   แต่เนื่องจากส่วนงานให้บริการรับ</t>
  </si>
  <si>
    <t>ณ  วันที่  30  กันยายน  2564   บริษัทฯ มีรายได้จากลูกค้า 4 ราย ในงบการเงินรวม และรายได้จากลูกค้า 2 ราย ในงบการเงิน</t>
  </si>
  <si>
    <t>- 26 -</t>
  </si>
  <si>
    <t>เงินทดรอง - บริษัทย่อย</t>
  </si>
  <si>
    <t>กลุ่มบริษัท จำนวนเงิน 15.18 ล้านบาท และจำนวนเงิน 14.99 ล้านบาท ตามลำดับ)</t>
  </si>
  <si>
    <t>เงินทดรองจากกิจการที่เกี่ยวข้องกัน</t>
  </si>
  <si>
    <t>17.2  เงินรับล่วงหน้าค่าหุ้น</t>
  </si>
  <si>
    <t xml:space="preserve">     การเปลี่ยนแปลงในราคาทุนในงบการเงินเฉพาะกิจการของบัญชีเงินลงทุนในบริษัทย่อยเกิดจากผลต่างของอัตราแลกเปลี่ยนจากการแปลงค่างบการเงินจากสกุลเงิน</t>
  </si>
  <si>
    <t>วงเงินสินเชื่อดังกล่าวค้ำประกันโดยเรือเดินทะเล (หมายเหตุช้อ 10)</t>
  </si>
  <si>
    <t>*วงเงินที่ (2),(4) ในวันที่29 มค 64 ทางบริษัทฯ ได้มีการปรับปรุงโครงสร้างหนี้จากดอกเบี้ยมาเป็นเงินกู้ระยะยาว ทำให้ไม่มีการคิดดอกเบี้ยในวงเงินดังกล่าว</t>
  </si>
  <si>
    <t>ณ  วันที่  31  ธันวาคม 2563  ธนาคารแห่งที่ 1 บริษัทฯ ไม่สามารถปฏิบัติตามเงื่อนไขที่กำหนดของสัญญากับสถาบันการเงิน</t>
  </si>
  <si>
    <t>ณ วันที่ 30 กันยายน 2564 และวันที่ 31 ธันวาคม 2563 ธนาคารแห่งที่ 2 บริษัทย่อย ไม่สามารถปฏิบัติตามเงื่อนไขที่กำหนด</t>
  </si>
  <si>
    <t>ออกจำหน่ายจำนวน 76.10 ล้านหุ้น มูลค่าที่ตราไว้หุ้นละ 3.00 บาท  และบริษัทฯได้จดทะเบียนการลดทุนดังกล่าวแล้ว</t>
  </si>
  <si>
    <t>กับกระทรวงพาณิชย์ เมื่อวันที่ 18 ธันวาคม 2563</t>
  </si>
  <si>
    <t xml:space="preserve"> พาณิชย์ เมื่อวันที่ 21 ธันวาคม 2563</t>
  </si>
  <si>
    <t xml:space="preserve"> จำนวน 283.97 ล้านหุ้น มูลค่าที่ตราไว้หุ้นละ 3.00 บาท และบริษัทฯได้จดทะเบียนการเพิ่มทุนดังกล่าวแล้วกับกระทรวง</t>
  </si>
  <si>
    <t>จัดสรรหุ้นสามัญเพิ่มทุนจำนวน  88.88   ล้านหุ้น   เพื่อเสนอขายให้แก่บุคคลในวงจํากัด (Private Placement)  โดยบุคคล</t>
  </si>
  <si>
    <t>หนี้เป็นทุนและการเสนอขายบุคคลในวงจำกัด แล้วเมื่อวันที่   24   ธันวาคม  2563  และได้จดทะเบียนเพิ่มทุนชำระดังกล่าว</t>
  </si>
  <si>
    <t xml:space="preserve"> เมื่อวันที่ 30 กันยายน 2564 บริษัทฯ ได้รับเงินค่าจองซื้อหุ้นสามัญเพิ่มทุนจากบุคคลคนหนึ่ง จำนวน 54.00 ล้านบาท</t>
  </si>
  <si>
    <t>ในส่วนของผู้ถือหุ้นเพิ่มตามสัดส่วนการถือหุ้น (Right Offering) แล้วเมื่อวันที่ 2 กุมภาพันธ์ 2564</t>
  </si>
  <si>
    <t>กลุ่มบริษัท ดำเนินธุรกิจพาณิชย์นาวี โดยประกอบธุรกิจแบ่งเป็น 2 ส่วนงานใหญ่ คือ</t>
  </si>
  <si>
    <t xml:space="preserve">ขนส่งสินค้า   มีรายได้ไม่ถึงร้อยละ 10 ของรายได้รวม กลุ่มบริษัท จึงไม่ได้นำเสนอข้อมูลทางการเงินจำแนกตามส่วนงาน </t>
  </si>
  <si>
    <t>งบการเงินระหว่างกาลนี้ได้รับอนุมัติให้ออกงบการเงินโดยคณะกรรมการของบริษัทฯ เมื่อวันที่ 12 พฤศจิกายน 2564</t>
  </si>
  <si>
    <t>กำไร(ขาดทุน)เบ็ดเสร็จอื่น: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</si>
</sst>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3" formatCode="_(* #,##0.00_);_(* \(#,##0.00\);_(* &quot;-&quot;??_);_(@_)"/>
    <numFmt numFmtId="164" formatCode="_-* #,##0.00_-;\-* #,##0.00_-;_-* &quot;-&quot;??_-;_-@_-"/>
    <numFmt numFmtId="165" formatCode="#,##0.00_);[Black]\(#,##0.00\)"/>
    <numFmt numFmtId="166" formatCode="#,##0_);[Black]\(#,##0\)"/>
    <numFmt numFmtId="167" formatCode="#,##0.0;[Red]\-#,##0.0"/>
    <numFmt numFmtId="168" formatCode="#,##0.00_);[Blue]\(#,##0.00\)"/>
    <numFmt numFmtId="169" formatCode="\ #,##0\ ;\(#,##0\)"/>
    <numFmt numFmtId="170" formatCode="_(* #,##0.00_);_(* \(#,##0.00\);_(* \-??_);_(@_)"/>
    <numFmt numFmtId="171" formatCode="_(* #,##0.0000_);_(* \(#,##0.0000\);_(* &quot;-&quot;??_);_(@_)"/>
    <numFmt numFmtId="172" formatCode="_-* #,##0_-;\-* #,##0_-;_-* &quot;-&quot;??_-;_-@_-"/>
    <numFmt numFmtId="173" formatCode="\ #,##0.00\ ;\(#,##0.00\)"/>
    <numFmt numFmtId="174" formatCode="_(* #,##0_);_(* \(#,##0\);_(* &quot;-&quot;??_);_(@_)"/>
    <numFmt numFmtId="175" formatCode="_-* #,##0.0000_-;\-* #,##0.0000_-;_-* &quot;-&quot;??_-;_-@_-"/>
    <numFmt numFmtId="176" formatCode="[$-1070000]d/mm/yyyy;@"/>
    <numFmt numFmtId="177" formatCode="[$-107041E]d\ mmmm\ yyyy;@"/>
    <numFmt numFmtId="178" formatCode="#,##0.00_ ;[Red]\-#,##0.00\ "/>
    <numFmt numFmtId="179" formatCode="\t&quot;฿&quot;#,##0_);\(\t&quot;฿&quot;#,##0\)"/>
    <numFmt numFmtId="180" formatCode="\$#,##0.00;\(\$#,##0.00\)"/>
    <numFmt numFmtId="181" formatCode="\$#,##0;\(\$#,##0\)"/>
    <numFmt numFmtId="182" formatCode="#,##0;\(#,##0\)"/>
    <numFmt numFmtId="183" formatCode="[$-1070000]d/m/yy;@"/>
    <numFmt numFmtId="184" formatCode="#.\ \ "/>
    <numFmt numFmtId="185" formatCode="##.\ \ "/>
    <numFmt numFmtId="186" formatCode="0.0%"/>
    <numFmt numFmtId="187" formatCode="#,##0.0000_);\(#,##0.0000\)"/>
    <numFmt numFmtId="188" formatCode="_(* #,##0.000_);_(* \(#,##0.000\);_(* &quot;-&quot;??_);_(@_)"/>
  </numFmts>
  <fonts count="68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name val="Courier"/>
      <family val="3"/>
    </font>
    <font>
      <sz val="15"/>
      <color indexed="10"/>
      <name val="Angsana New"/>
      <family val="1"/>
    </font>
    <font>
      <sz val="16"/>
      <name val="AngsanaUPC"/>
      <family val="1"/>
    </font>
    <font>
      <sz val="16"/>
      <name val="Angsana New"/>
      <family val="1"/>
    </font>
    <font>
      <b/>
      <u/>
      <sz val="15"/>
      <name val="Angsana New"/>
      <family val="1"/>
    </font>
    <font>
      <sz val="15"/>
      <color indexed="8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Helv"/>
      <charset val="222"/>
    </font>
    <font>
      <b/>
      <sz val="16"/>
      <color indexed="8"/>
      <name val="Angsana New"/>
      <family val="1"/>
    </font>
    <font>
      <sz val="14"/>
      <name val="AngsanaUPC"/>
      <family val="1"/>
      <charset val="222"/>
    </font>
    <font>
      <u/>
      <sz val="15"/>
      <name val="Angsana New"/>
      <family val="1"/>
    </font>
    <font>
      <vertAlign val="superscript"/>
      <sz val="18"/>
      <name val="AngsanaUPC"/>
      <family val="1"/>
      <charset val="222"/>
    </font>
    <font>
      <b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2"/>
    </font>
    <font>
      <sz val="16"/>
      <color theme="1"/>
      <name val="Angsana New"/>
      <family val="1"/>
    </font>
    <font>
      <sz val="12"/>
      <name val="Angsana New"/>
      <family val="1"/>
    </font>
    <font>
      <sz val="11"/>
      <color theme="1"/>
      <name val="Angsana New"/>
      <family val="1"/>
    </font>
    <font>
      <sz val="15"/>
      <color theme="1"/>
      <name val="Angsana New"/>
      <family val="1"/>
    </font>
    <font>
      <b/>
      <sz val="14"/>
      <color theme="9" tint="-0.499984740745262"/>
      <name val="Angsana New"/>
      <family val="1"/>
    </font>
    <font>
      <b/>
      <sz val="15"/>
      <color indexed="8"/>
      <name val="Angsana New"/>
      <family val="1"/>
    </font>
    <font>
      <b/>
      <sz val="15"/>
      <color indexed="10"/>
      <name val="Angsana New"/>
      <family val="1"/>
    </font>
    <font>
      <sz val="11"/>
      <color theme="1"/>
      <name val="Calibri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sz val="12"/>
      <name val="Times New Roman"/>
      <family val="1"/>
    </font>
    <font>
      <sz val="18"/>
      <name val="AngsanaUPC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</font>
    <font>
      <sz val="15"/>
      <color indexed="8"/>
      <name val="Angsana New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4"/>
      <name val="Cordia New"/>
      <family val="2"/>
    </font>
    <font>
      <sz val="15"/>
      <color rgb="FFFF0000"/>
      <name val="Angsana New"/>
      <family val="1"/>
    </font>
    <font>
      <sz val="8"/>
      <name val="Calibri"/>
      <family val="2"/>
      <charset val="22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678">
    <xf numFmtId="0" fontId="0" fillId="0" borderId="0"/>
    <xf numFmtId="164" fontId="19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43" fontId="17" fillId="0" borderId="0" applyFill="0" applyBorder="0" applyAlignment="0" applyProtection="0"/>
    <xf numFmtId="0" fontId="15" fillId="0" borderId="0"/>
    <xf numFmtId="0" fontId="1" fillId="0" borderId="0"/>
    <xf numFmtId="39" fontId="4" fillId="0" borderId="0"/>
    <xf numFmtId="39" fontId="13" fillId="0" borderId="0"/>
    <xf numFmtId="0" fontId="1" fillId="0" borderId="0"/>
    <xf numFmtId="0" fontId="29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6" fillId="0" borderId="7">
      <alignment horizont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7" fillId="0" borderId="8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0" borderId="0" applyFill="0">
      <alignment horizontal="center"/>
      <protection locked="0"/>
    </xf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19" borderId="0"/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4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185" fontId="36" fillId="0" borderId="0"/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7" fillId="20" borderId="0">
      <alignment horizontal="right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9" fillId="9" borderId="9" applyNumberFormat="0" applyAlignment="0" applyProtection="0"/>
    <xf numFmtId="0" fontId="39" fillId="9" borderId="9" applyNumberFormat="0" applyAlignment="0" applyProtection="0"/>
    <xf numFmtId="0" fontId="39" fillId="9" borderId="9" applyNumberFormat="0" applyAlignment="0" applyProtection="0"/>
    <xf numFmtId="0" fontId="40" fillId="25" borderId="10" applyNumberFormat="0" applyAlignment="0" applyProtection="0"/>
    <xf numFmtId="0" fontId="40" fillId="25" borderId="10" applyNumberFormat="0" applyAlignment="0" applyProtection="0"/>
    <xf numFmtId="0" fontId="40" fillId="25" borderId="10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7" fontId="3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" fillId="0" borderId="0" applyFont="0" applyFill="0" applyBorder="0" applyAlignment="0" applyProtection="0"/>
    <xf numFmtId="182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2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0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0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0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1" fontId="31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1" fontId="31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38" fontId="43" fillId="26" borderId="0" applyNumberFormat="0" applyBorder="0" applyAlignment="0" applyProtection="0"/>
    <xf numFmtId="38" fontId="43" fillId="26" borderId="0" applyNumberFormat="0" applyBorder="0" applyAlignment="0" applyProtection="0"/>
    <xf numFmtId="38" fontId="43" fillId="26" borderId="0" applyNumberFormat="0" applyBorder="0" applyAlignment="0" applyProtection="0"/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11" applyNumberFormat="0" applyAlignment="0" applyProtection="0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4" fillId="0" borderId="4">
      <alignment horizontal="left" vertical="center"/>
    </xf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0" fontId="43" fillId="27" borderId="7" applyNumberFormat="0" applyBorder="0" applyAlignment="0" applyProtection="0"/>
    <xf numFmtId="10" fontId="43" fillId="27" borderId="7" applyNumberFormat="0" applyBorder="0" applyAlignment="0" applyProtection="0"/>
    <xf numFmtId="10" fontId="43" fillId="27" borderId="7" applyNumberFormat="0" applyBorder="0" applyAlignment="0" applyProtection="0"/>
    <xf numFmtId="0" fontId="48" fillId="8" borderId="9" applyNumberFormat="0" applyAlignment="0" applyProtection="0"/>
    <xf numFmtId="0" fontId="48" fillId="8" borderId="9" applyNumberFormat="0" applyAlignment="0" applyProtection="0"/>
    <xf numFmtId="0" fontId="48" fillId="8" borderId="9" applyNumberFormat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0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8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0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53" fillId="4" borderId="16" applyNumberFormat="0" applyFont="0" applyAlignment="0" applyProtection="0"/>
    <xf numFmtId="0" fontId="55" fillId="9" borderId="17" applyNumberFormat="0" applyAlignment="0" applyProtection="0"/>
    <xf numFmtId="0" fontId="55" fillId="9" borderId="17" applyNumberFormat="0" applyAlignment="0" applyProtection="0"/>
    <xf numFmtId="0" fontId="55" fillId="9" borderId="17" applyNumberFormat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1" fontId="33" fillId="0" borderId="18" applyNumberFormat="0" applyFill="0" applyAlignment="0" applyProtection="0">
      <alignment horizontal="center" vertical="center"/>
    </xf>
    <xf numFmtId="0" fontId="56" fillId="0" borderId="0"/>
    <xf numFmtId="0" fontId="57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64" fontId="17" fillId="0" borderId="0" applyFill="0" applyBorder="0" applyAlignment="0" applyProtection="0"/>
    <xf numFmtId="164" fontId="15" fillId="0" borderId="0" applyFont="0" applyFill="0" applyBorder="0" applyAlignment="0" applyProtection="0"/>
    <xf numFmtId="182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9" fontId="10" fillId="0" borderId="0"/>
    <xf numFmtId="183" fontId="10" fillId="0" borderId="0"/>
    <xf numFmtId="0" fontId="63" fillId="0" borderId="0"/>
    <xf numFmtId="39" fontId="4" fillId="0" borderId="0"/>
    <xf numFmtId="0" fontId="29" fillId="0" borderId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56" fillId="0" borderId="0"/>
    <xf numFmtId="0" fontId="61" fillId="0" borderId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1" fillId="4" borderId="16" applyNumberFormat="0" applyFont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5" fillId="0" borderId="0"/>
    <xf numFmtId="164" fontId="65" fillId="0" borderId="0" applyFont="0" applyFill="0" applyBorder="0" applyAlignment="0" applyProtection="0"/>
  </cellStyleXfs>
  <cellXfs count="362">
    <xf numFmtId="0" fontId="0" fillId="0" borderId="0" xfId="0"/>
    <xf numFmtId="0" fontId="3" fillId="0" borderId="0" xfId="0" applyFont="1"/>
    <xf numFmtId="164" fontId="3" fillId="0" borderId="0" xfId="1" applyFont="1" applyFill="1"/>
    <xf numFmtId="164" fontId="3" fillId="0" borderId="0" xfId="1" applyFont="1" applyFill="1" applyAlignment="1">
      <alignment horizontal="left"/>
    </xf>
    <xf numFmtId="164" fontId="8" fillId="0" borderId="0" xfId="1" applyFont="1" applyFill="1" applyBorder="1" applyAlignment="1">
      <alignment horizontal="right"/>
    </xf>
    <xf numFmtId="164" fontId="8" fillId="0" borderId="0" xfId="1" applyFont="1" applyFill="1" applyBorder="1" applyAlignment="1">
      <alignment horizontal="left"/>
    </xf>
    <xf numFmtId="164" fontId="3" fillId="0" borderId="0" xfId="1" applyFont="1"/>
    <xf numFmtId="0" fontId="3" fillId="0" borderId="0" xfId="11" applyFont="1"/>
    <xf numFmtId="0" fontId="2" fillId="0" borderId="0" xfId="0" applyFont="1"/>
    <xf numFmtId="0" fontId="2" fillId="0" borderId="1" xfId="11" applyFont="1" applyBorder="1" applyAlignment="1">
      <alignment horizontal="center"/>
    </xf>
    <xf numFmtId="43" fontId="2" fillId="0" borderId="0" xfId="1" applyNumberFormat="1" applyFont="1" applyFill="1" applyBorder="1" applyAlignment="1"/>
    <xf numFmtId="0" fontId="3" fillId="0" borderId="0" xfId="1" applyNumberFormat="1" applyFont="1" applyFill="1"/>
    <xf numFmtId="43" fontId="3" fillId="0" borderId="0" xfId="1" applyNumberFormat="1" applyFont="1" applyFill="1"/>
    <xf numFmtId="43" fontId="3" fillId="0" borderId="0" xfId="0" applyNumberFormat="1" applyFont="1"/>
    <xf numFmtId="43" fontId="3" fillId="0" borderId="0" xfId="1" applyNumberFormat="1" applyFont="1" applyFill="1" applyBorder="1" applyAlignment="1">
      <alignment horizontal="center"/>
    </xf>
    <xf numFmtId="43" fontId="3" fillId="0" borderId="0" xfId="1" applyNumberFormat="1" applyFont="1" applyFill="1" applyBorder="1" applyAlignment="1">
      <alignment horizontal="right"/>
    </xf>
    <xf numFmtId="43" fontId="2" fillId="0" borderId="1" xfId="0" quotePrefix="1" applyNumberFormat="1" applyFont="1" applyBorder="1" applyAlignment="1">
      <alignment horizontal="center"/>
    </xf>
    <xf numFmtId="43" fontId="2" fillId="0" borderId="0" xfId="0" quotePrefix="1" applyNumberFormat="1" applyFont="1" applyAlignment="1">
      <alignment horizontal="center"/>
    </xf>
    <xf numFmtId="43" fontId="2" fillId="0" borderId="0" xfId="1" quotePrefix="1" applyNumberFormat="1" applyFont="1" applyFill="1" applyBorder="1" applyAlignment="1">
      <alignment horizontal="center"/>
    </xf>
    <xf numFmtId="43" fontId="2" fillId="0" borderId="0" xfId="1" applyNumberFormat="1" applyFont="1" applyFill="1"/>
    <xf numFmtId="43" fontId="3" fillId="0" borderId="0" xfId="0" applyNumberFormat="1" applyFont="1" applyAlignment="1">
      <alignment horizontal="left"/>
    </xf>
    <xf numFmtId="0" fontId="10" fillId="0" borderId="0" xfId="0" applyFont="1"/>
    <xf numFmtId="43" fontId="3" fillId="0" borderId="0" xfId="1" applyNumberFormat="1" applyFont="1" applyFill="1" applyAlignment="1">
      <alignment horizontal="right"/>
    </xf>
    <xf numFmtId="43" fontId="3" fillId="0" borderId="0" xfId="1" applyNumberFormat="1" applyFont="1" applyFill="1" applyAlignment="1">
      <alignment horizontal="center"/>
    </xf>
    <xf numFmtId="164" fontId="3" fillId="0" borderId="0" xfId="1" applyFont="1" applyFill="1" applyAlignment="1">
      <alignment horizontal="right"/>
    </xf>
    <xf numFmtId="43" fontId="3" fillId="0" borderId="2" xfId="0" applyNumberFormat="1" applyFont="1" applyBorder="1"/>
    <xf numFmtId="43" fontId="3" fillId="0" borderId="0" xfId="1" quotePrefix="1" applyNumberFormat="1" applyFont="1" applyFill="1" applyBorder="1" applyAlignment="1">
      <alignment horizontal="center"/>
    </xf>
    <xf numFmtId="43" fontId="3" fillId="0" borderId="3" xfId="1" applyNumberFormat="1" applyFont="1" applyFill="1" applyBorder="1" applyAlignment="1">
      <alignment horizontal="right"/>
    </xf>
    <xf numFmtId="43" fontId="3" fillId="0" borderId="3" xfId="1" applyNumberFormat="1" applyFont="1" applyFill="1" applyBorder="1" applyAlignment="1">
      <alignment horizontal="center"/>
    </xf>
    <xf numFmtId="43" fontId="3" fillId="0" borderId="0" xfId="1" applyNumberFormat="1" applyFont="1" applyFill="1" applyBorder="1"/>
    <xf numFmtId="37" fontId="3" fillId="0" borderId="0" xfId="0" applyNumberFormat="1" applyFont="1"/>
    <xf numFmtId="37" fontId="2" fillId="0" borderId="0" xfId="0" quotePrefix="1" applyNumberFormat="1" applyFont="1" applyAlignment="1">
      <alignment horizontal="left"/>
    </xf>
    <xf numFmtId="37" fontId="2" fillId="0" borderId="0" xfId="0" applyNumberFormat="1" applyFont="1"/>
    <xf numFmtId="37" fontId="3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 wrapText="1"/>
    </xf>
    <xf numFmtId="43" fontId="3" fillId="0" borderId="0" xfId="1" applyNumberFormat="1" applyFont="1" applyFill="1" applyAlignment="1">
      <alignment vertical="center"/>
    </xf>
    <xf numFmtId="43" fontId="2" fillId="0" borderId="0" xfId="1" applyNumberFormat="1" applyFont="1" applyFill="1" applyBorder="1" applyAlignment="1">
      <alignment horizontal="center" vertical="center"/>
    </xf>
    <xf numFmtId="37" fontId="3" fillId="0" borderId="0" xfId="0" applyNumberFormat="1" applyFont="1" applyAlignment="1">
      <alignment vertical="center"/>
    </xf>
    <xf numFmtId="43" fontId="2" fillId="0" borderId="0" xfId="1" applyNumberFormat="1" applyFont="1" applyFill="1" applyAlignment="1">
      <alignment vertical="center"/>
    </xf>
    <xf numFmtId="37" fontId="3" fillId="0" borderId="0" xfId="0" applyNumberFormat="1" applyFont="1" applyAlignment="1">
      <alignment horizontal="right"/>
    </xf>
    <xf numFmtId="37" fontId="11" fillId="0" borderId="0" xfId="0" applyNumberFormat="1" applyFont="1"/>
    <xf numFmtId="37" fontId="11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center" wrapText="1"/>
    </xf>
    <xf numFmtId="39" fontId="3" fillId="0" borderId="0" xfId="0" applyNumberFormat="1" applyFont="1" applyAlignment="1">
      <alignment horizontal="center" wrapText="1"/>
    </xf>
    <xf numFmtId="37" fontId="3" fillId="0" borderId="0" xfId="0" applyNumberFormat="1" applyFont="1" applyAlignment="1">
      <alignment horizontal="left"/>
    </xf>
    <xf numFmtId="43" fontId="3" fillId="0" borderId="2" xfId="1" applyNumberFormat="1" applyFont="1" applyFill="1" applyBorder="1" applyAlignment="1">
      <alignment horizontal="right"/>
    </xf>
    <xf numFmtId="37" fontId="11" fillId="0" borderId="0" xfId="0" applyNumberFormat="1" applyFont="1" applyAlignment="1">
      <alignment horizontal="center" wrapText="1"/>
    </xf>
    <xf numFmtId="39" fontId="11" fillId="0" borderId="0" xfId="0" applyNumberFormat="1" applyFont="1" applyAlignment="1">
      <alignment horizontal="center" wrapText="1"/>
    </xf>
    <xf numFmtId="37" fontId="2" fillId="0" borderId="0" xfId="0" quotePrefix="1" applyNumberFormat="1" applyFont="1" applyAlignment="1">
      <alignment horizontal="center"/>
    </xf>
    <xf numFmtId="37" fontId="12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43" fontId="3" fillId="0" borderId="1" xfId="1" applyNumberFormat="1" applyFont="1" applyFill="1" applyBorder="1" applyAlignment="1">
      <alignment horizontal="right"/>
    </xf>
    <xf numFmtId="37" fontId="8" fillId="0" borderId="0" xfId="0" applyNumberFormat="1" applyFont="1" applyAlignment="1">
      <alignment horizontal="left"/>
    </xf>
    <xf numFmtId="37" fontId="3" fillId="0" borderId="5" xfId="0" applyNumberFormat="1" applyFont="1" applyBorder="1" applyAlignment="1">
      <alignment vertical="center"/>
    </xf>
    <xf numFmtId="37" fontId="12" fillId="0" borderId="5" xfId="0" applyNumberFormat="1" applyFont="1" applyBorder="1" applyAlignment="1">
      <alignment vertical="center"/>
    </xf>
    <xf numFmtId="39" fontId="3" fillId="0" borderId="0" xfId="0" applyNumberFormat="1" applyFont="1" applyAlignment="1">
      <alignment horizontal="center"/>
    </xf>
    <xf numFmtId="164" fontId="3" fillId="0" borderId="0" xfId="1" applyFont="1" applyFill="1" applyBorder="1" applyAlignment="1">
      <alignment horizontal="left"/>
    </xf>
    <xf numFmtId="43" fontId="3" fillId="0" borderId="1" xfId="1" applyNumberFormat="1" applyFont="1" applyFill="1" applyBorder="1"/>
    <xf numFmtId="43" fontId="5" fillId="0" borderId="0" xfId="1" applyNumberFormat="1" applyFont="1" applyFill="1" applyBorder="1" applyAlignment="1">
      <alignment horizontal="center"/>
    </xf>
    <xf numFmtId="37" fontId="3" fillId="0" borderId="0" xfId="12" applyNumberFormat="1" applyFont="1"/>
    <xf numFmtId="43" fontId="3" fillId="0" borderId="3" xfId="1" applyNumberFormat="1" applyFont="1" applyFill="1" applyBorder="1"/>
    <xf numFmtId="172" fontId="3" fillId="0" borderId="0" xfId="1" applyNumberFormat="1" applyFont="1" applyFill="1" applyAlignment="1" applyProtection="1">
      <alignment horizontal="left"/>
    </xf>
    <xf numFmtId="43" fontId="2" fillId="0" borderId="0" xfId="1" applyNumberFormat="1" applyFont="1" applyFill="1" applyBorder="1" applyAlignment="1">
      <alignment horizontal="right"/>
    </xf>
    <xf numFmtId="172" fontId="2" fillId="0" borderId="0" xfId="1" applyNumberFormat="1" applyFont="1" applyFill="1" applyAlignment="1" applyProtection="1">
      <alignment horizontal="left"/>
    </xf>
    <xf numFmtId="172" fontId="2" fillId="0" borderId="5" xfId="1" applyNumberFormat="1" applyFont="1" applyFill="1" applyBorder="1" applyAlignment="1">
      <alignment horizontal="center"/>
    </xf>
    <xf numFmtId="172" fontId="2" fillId="0" borderId="0" xfId="1" applyNumberFormat="1" applyFont="1" applyFill="1" applyBorder="1" applyAlignment="1">
      <alignment horizontal="center"/>
    </xf>
    <xf numFmtId="172" fontId="2" fillId="0" borderId="1" xfId="1" applyNumberFormat="1" applyFont="1" applyFill="1" applyBorder="1" applyAlignment="1">
      <alignment horizontal="center"/>
    </xf>
    <xf numFmtId="172" fontId="3" fillId="0" borderId="0" xfId="1" applyNumberFormat="1" applyFont="1" applyFill="1"/>
    <xf numFmtId="164" fontId="3" fillId="0" borderId="0" xfId="1" applyFont="1" applyFill="1" applyBorder="1"/>
    <xf numFmtId="43" fontId="5" fillId="0" borderId="0" xfId="0" applyNumberFormat="1" applyFont="1"/>
    <xf numFmtId="164" fontId="3" fillId="0" borderId="3" xfId="1" applyFont="1" applyFill="1" applyBorder="1"/>
    <xf numFmtId="164" fontId="2" fillId="0" borderId="0" xfId="1" applyFont="1" applyFill="1"/>
    <xf numFmtId="43" fontId="3" fillId="0" borderId="0" xfId="10" applyNumberFormat="1" applyFont="1"/>
    <xf numFmtId="43" fontId="3" fillId="0" borderId="0" xfId="10" quotePrefix="1" applyNumberFormat="1" applyFont="1" applyAlignment="1">
      <alignment horizontal="center"/>
    </xf>
    <xf numFmtId="171" fontId="3" fillId="0" borderId="0" xfId="1" applyNumberFormat="1" applyFont="1" applyFill="1" applyBorder="1" applyAlignment="1">
      <alignment horizontal="right"/>
    </xf>
    <xf numFmtId="43" fontId="3" fillId="0" borderId="0" xfId="10" applyNumberFormat="1" applyFont="1" applyAlignment="1">
      <alignment horizontal="left"/>
    </xf>
    <xf numFmtId="164" fontId="10" fillId="0" borderId="0" xfId="1" applyFont="1"/>
    <xf numFmtId="43" fontId="3" fillId="0" borderId="0" xfId="0" applyNumberFormat="1" applyFont="1" applyAlignment="1">
      <alignment horizontal="right"/>
    </xf>
    <xf numFmtId="43" fontId="3" fillId="0" borderId="0" xfId="9" applyFont="1" applyFill="1"/>
    <xf numFmtId="43" fontId="3" fillId="0" borderId="0" xfId="1" quotePrefix="1" applyNumberFormat="1" applyFont="1" applyFill="1" applyAlignment="1">
      <alignment horizontal="center"/>
    </xf>
    <xf numFmtId="43" fontId="3" fillId="0" borderId="4" xfId="1" applyNumberFormat="1" applyFont="1" applyFill="1" applyBorder="1" applyAlignment="1">
      <alignment horizontal="right"/>
    </xf>
    <xf numFmtId="43" fontId="2" fillId="0" borderId="0" xfId="10" applyNumberFormat="1" applyFont="1"/>
    <xf numFmtId="43" fontId="3" fillId="0" borderId="0" xfId="9" applyFont="1" applyFill="1" applyBorder="1" applyAlignment="1">
      <alignment horizontal="right"/>
    </xf>
    <xf numFmtId="43" fontId="2" fillId="0" borderId="0" xfId="9" applyFont="1" applyFill="1"/>
    <xf numFmtId="43" fontId="3" fillId="0" borderId="0" xfId="10" applyNumberFormat="1" applyFont="1" applyAlignment="1">
      <alignment horizontal="center"/>
    </xf>
    <xf numFmtId="43" fontId="3" fillId="0" borderId="4" xfId="0" applyNumberFormat="1" applyFont="1" applyBorder="1"/>
    <xf numFmtId="43" fontId="3" fillId="0" borderId="0" xfId="9" applyFont="1" applyFill="1" applyBorder="1"/>
    <xf numFmtId="43" fontId="3" fillId="0" borderId="0" xfId="10" quotePrefix="1" applyNumberFormat="1" applyFont="1" applyAlignment="1">
      <alignment horizontal="center" shrinkToFit="1"/>
    </xf>
    <xf numFmtId="164" fontId="10" fillId="0" borderId="4" xfId="1" applyFont="1" applyBorder="1"/>
    <xf numFmtId="164" fontId="10" fillId="0" borderId="3" xfId="1" applyFont="1" applyBorder="1"/>
    <xf numFmtId="43" fontId="2" fillId="0" borderId="0" xfId="12" quotePrefix="1" applyNumberFormat="1" applyFont="1" applyAlignment="1">
      <alignment horizontal="center"/>
    </xf>
    <xf numFmtId="43" fontId="2" fillId="0" borderId="0" xfId="12" applyNumberFormat="1" applyFont="1" applyAlignment="1">
      <alignment horizontal="center"/>
    </xf>
    <xf numFmtId="43" fontId="9" fillId="0" borderId="1" xfId="1" applyNumberFormat="1" applyFont="1" applyFill="1" applyBorder="1" applyAlignment="1">
      <alignment horizontal="right"/>
    </xf>
    <xf numFmtId="43" fontId="9" fillId="0" borderId="0" xfId="1" applyNumberFormat="1" applyFont="1" applyFill="1" applyAlignment="1">
      <alignment horizontal="right"/>
    </xf>
    <xf numFmtId="43" fontId="9" fillId="0" borderId="0" xfId="1" applyNumberFormat="1" applyFont="1" applyFill="1" applyBorder="1" applyAlignment="1">
      <alignment horizontal="right"/>
    </xf>
    <xf numFmtId="43" fontId="3" fillId="0" borderId="5" xfId="1" applyNumberFormat="1" applyFont="1" applyFill="1" applyBorder="1" applyAlignment="1">
      <alignment horizontal="right"/>
    </xf>
    <xf numFmtId="43" fontId="2" fillId="0" borderId="0" xfId="9" applyFont="1" applyFill="1" applyBorder="1" applyAlignment="1">
      <alignment horizontal="center"/>
    </xf>
    <xf numFmtId="43" fontId="3" fillId="0" borderId="0" xfId="0" applyNumberFormat="1" applyFont="1" applyFill="1"/>
    <xf numFmtId="164" fontId="3" fillId="0" borderId="0" xfId="1" applyFont="1" applyFill="1" applyBorder="1" applyAlignment="1">
      <alignment horizontal="right"/>
    </xf>
    <xf numFmtId="164" fontId="3" fillId="0" borderId="1" xfId="1" applyFont="1" applyFill="1" applyBorder="1"/>
    <xf numFmtId="43" fontId="3" fillId="0" borderId="3" xfId="0" applyNumberFormat="1" applyFont="1" applyFill="1" applyBorder="1"/>
    <xf numFmtId="43" fontId="3" fillId="0" borderId="5" xfId="1" applyNumberFormat="1" applyFont="1" applyFill="1" applyBorder="1"/>
    <xf numFmtId="164" fontId="3" fillId="0" borderId="5" xfId="1" applyFont="1" applyFill="1" applyBorder="1"/>
    <xf numFmtId="37" fontId="2" fillId="0" borderId="5" xfId="0" quotePrefix="1" applyNumberFormat="1" applyFont="1" applyFill="1" applyBorder="1" applyAlignment="1">
      <alignment horizontal="center"/>
    </xf>
    <xf numFmtId="0" fontId="10" fillId="0" borderId="0" xfId="0" applyFont="1" applyFill="1"/>
    <xf numFmtId="43" fontId="3" fillId="0" borderId="0" xfId="0" applyNumberFormat="1" applyFont="1" applyFill="1" applyBorder="1"/>
    <xf numFmtId="173" fontId="3" fillId="0" borderId="0" xfId="0" applyNumberFormat="1" applyFont="1" applyFill="1"/>
    <xf numFmtId="0" fontId="3" fillId="0" borderId="0" xfId="0" applyFont="1" applyFill="1"/>
    <xf numFmtId="43" fontId="2" fillId="0" borderId="0" xfId="0" applyNumberFormat="1" applyFont="1" applyFill="1"/>
    <xf numFmtId="0" fontId="10" fillId="0" borderId="0" xfId="0" applyFont="1" applyFill="1" applyBorder="1"/>
    <xf numFmtId="165" fontId="3" fillId="0" borderId="0" xfId="2" applyNumberFormat="1" applyFont="1" applyFill="1"/>
    <xf numFmtId="43" fontId="3" fillId="0" borderId="0" xfId="12" applyNumberFormat="1" applyFont="1" applyFill="1"/>
    <xf numFmtId="43" fontId="2" fillId="0" borderId="4" xfId="1" quotePrefix="1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171" fontId="3" fillId="0" borderId="0" xfId="0" applyNumberFormat="1" applyFont="1" applyFill="1" applyAlignment="1">
      <alignment horizontal="right"/>
    </xf>
    <xf numFmtId="43" fontId="2" fillId="0" borderId="1" xfId="0" quotePrefix="1" applyNumberFormat="1" applyFont="1" applyFill="1" applyBorder="1" applyAlignment="1">
      <alignment horizontal="center"/>
    </xf>
    <xf numFmtId="43" fontId="2" fillId="0" borderId="0" xfId="0" quotePrefix="1" applyNumberFormat="1" applyFont="1" applyFill="1" applyAlignment="1">
      <alignment horizontal="center"/>
    </xf>
    <xf numFmtId="37" fontId="3" fillId="0" borderId="0" xfId="0" applyNumberFormat="1" applyFont="1" applyFill="1"/>
    <xf numFmtId="37" fontId="2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/>
    <xf numFmtId="37" fontId="3" fillId="0" borderId="0" xfId="12" applyNumberFormat="1" applyFont="1" applyFill="1"/>
    <xf numFmtId="43" fontId="9" fillId="0" borderId="0" xfId="0" applyNumberFormat="1" applyFont="1" applyFill="1"/>
    <xf numFmtId="43" fontId="5" fillId="0" borderId="0" xfId="0" applyNumberFormat="1" applyFont="1" applyFill="1"/>
    <xf numFmtId="43" fontId="3" fillId="0" borderId="2" xfId="0" applyNumberFormat="1" applyFont="1" applyFill="1" applyBorder="1" applyAlignment="1">
      <alignment horizontal="center"/>
    </xf>
    <xf numFmtId="43" fontId="3" fillId="0" borderId="3" xfId="0" applyNumberFormat="1" applyFont="1" applyFill="1" applyBorder="1" applyAlignment="1">
      <alignment horizontal="center"/>
    </xf>
    <xf numFmtId="43" fontId="3" fillId="0" borderId="4" xfId="0" applyNumberFormat="1" applyFont="1" applyFill="1" applyBorder="1" applyAlignment="1">
      <alignment horizontal="center"/>
    </xf>
    <xf numFmtId="43" fontId="3" fillId="0" borderId="0" xfId="0" applyNumberFormat="1" applyFont="1" applyFill="1" applyBorder="1" applyAlignment="1">
      <alignment horizontal="center"/>
    </xf>
    <xf numFmtId="43" fontId="3" fillId="0" borderId="2" xfId="0" applyNumberFormat="1" applyFont="1" applyFill="1" applyBorder="1"/>
    <xf numFmtId="43" fontId="3" fillId="0" borderId="6" xfId="0" applyNumberFormat="1" applyFont="1" applyFill="1" applyBorder="1"/>
    <xf numFmtId="43" fontId="3" fillId="0" borderId="4" xfId="12" applyNumberFormat="1" applyFont="1" applyFill="1" applyBorder="1"/>
    <xf numFmtId="43" fontId="3" fillId="0" borderId="3" xfId="12" applyNumberFormat="1" applyFont="1" applyFill="1" applyBorder="1"/>
    <xf numFmtId="0" fontId="2" fillId="0" borderId="0" xfId="0" applyFont="1" applyFill="1"/>
    <xf numFmtId="37" fontId="2" fillId="0" borderId="0" xfId="0" quotePrefix="1" applyNumberFormat="1" applyFont="1" applyFill="1"/>
    <xf numFmtId="173" fontId="3" fillId="0" borderId="1" xfId="0" applyNumberFormat="1" applyFont="1" applyFill="1" applyBorder="1"/>
    <xf numFmtId="0" fontId="3" fillId="0" borderId="0" xfId="0" applyFont="1" applyFill="1" applyBorder="1"/>
    <xf numFmtId="39" fontId="3" fillId="0" borderId="0" xfId="0" applyNumberFormat="1" applyFont="1" applyFill="1"/>
    <xf numFmtId="39" fontId="3" fillId="0" borderId="0" xfId="12" applyFont="1" applyFill="1" applyAlignment="1">
      <alignment horizontal="center"/>
    </xf>
    <xf numFmtId="40" fontId="3" fillId="0" borderId="0" xfId="8" applyNumberFormat="1" applyFont="1" applyFill="1"/>
    <xf numFmtId="0" fontId="3" fillId="0" borderId="0" xfId="0" applyFont="1" applyFill="1" applyAlignment="1">
      <alignment horizontal="center"/>
    </xf>
    <xf numFmtId="0" fontId="3" fillId="0" borderId="0" xfId="8" applyFont="1" applyFill="1"/>
    <xf numFmtId="176" fontId="3" fillId="0" borderId="0" xfId="8" quotePrefix="1" applyNumberFormat="1" applyFont="1" applyFill="1"/>
    <xf numFmtId="0" fontId="3" fillId="0" borderId="0" xfId="8" quotePrefix="1" applyFont="1" applyFill="1"/>
    <xf numFmtId="43" fontId="3" fillId="0" borderId="0" xfId="0" quotePrefix="1" applyNumberFormat="1" applyFont="1" applyFill="1"/>
    <xf numFmtId="43" fontId="3" fillId="0" borderId="0" xfId="10" applyNumberFormat="1" applyFont="1" applyFill="1" applyAlignment="1">
      <alignment horizontal="center"/>
    </xf>
    <xf numFmtId="43" fontId="3" fillId="0" borderId="0" xfId="10" applyNumberFormat="1" applyFont="1" applyFill="1"/>
    <xf numFmtId="43" fontId="3" fillId="0" borderId="0" xfId="5" applyNumberFormat="1" applyFont="1" applyFill="1"/>
    <xf numFmtId="43" fontId="2" fillId="0" borderId="0" xfId="0" quotePrefix="1" applyNumberFormat="1" applyFont="1" applyFill="1" applyBorder="1" applyAlignment="1">
      <alignment horizontal="center"/>
    </xf>
    <xf numFmtId="43" fontId="2" fillId="0" borderId="0" xfId="0" quotePrefix="1" applyNumberFormat="1" applyFont="1" applyFill="1" applyAlignment="1">
      <alignment horizontal="left"/>
    </xf>
    <xf numFmtId="43" fontId="3" fillId="0" borderId="1" xfId="0" applyNumberFormat="1" applyFont="1" applyBorder="1"/>
    <xf numFmtId="0" fontId="3" fillId="0" borderId="0" xfId="0" quotePrefix="1" applyFont="1" applyFill="1" applyAlignment="1">
      <alignment horizontal="center"/>
    </xf>
    <xf numFmtId="43" fontId="21" fillId="0" borderId="0" xfId="1" applyNumberFormat="1" applyFont="1" applyFill="1" applyBorder="1"/>
    <xf numFmtId="43" fontId="3" fillId="0" borderId="0" xfId="0" quotePrefix="1" applyNumberFormat="1" applyFont="1" applyFill="1" applyBorder="1" applyAlignment="1">
      <alignment horizontal="center"/>
    </xf>
    <xf numFmtId="43" fontId="3" fillId="0" borderId="0" xfId="0" applyNumberFormat="1" applyFont="1" applyFill="1" applyAlignment="1">
      <alignment horizontal="right"/>
    </xf>
    <xf numFmtId="43" fontId="3" fillId="0" borderId="3" xfId="0" applyNumberFormat="1" applyFont="1" applyFill="1" applyBorder="1" applyAlignment="1">
      <alignment horizontal="right"/>
    </xf>
    <xf numFmtId="0" fontId="23" fillId="0" borderId="0" xfId="0" applyFont="1" applyFill="1"/>
    <xf numFmtId="165" fontId="18" fillId="0" borderId="0" xfId="0" applyNumberFormat="1" applyFont="1" applyFill="1"/>
    <xf numFmtId="165" fontId="25" fillId="0" borderId="0" xfId="0" applyNumberFormat="1" applyFont="1" applyFill="1"/>
    <xf numFmtId="39" fontId="3" fillId="0" borderId="0" xfId="0" applyNumberFormat="1" applyFont="1" applyFill="1" applyBorder="1"/>
    <xf numFmtId="164" fontId="3" fillId="0" borderId="0" xfId="0" applyNumberFormat="1" applyFont="1" applyFill="1"/>
    <xf numFmtId="37" fontId="2" fillId="0" borderId="0" xfId="0" quotePrefix="1" applyNumberFormat="1" applyFont="1" applyFill="1" applyAlignment="1">
      <alignment horizontal="center"/>
    </xf>
    <xf numFmtId="43" fontId="3" fillId="0" borderId="0" xfId="0" quotePrefix="1" applyNumberFormat="1" applyFont="1" applyFill="1" applyAlignment="1"/>
    <xf numFmtId="37" fontId="2" fillId="0" borderId="0" xfId="0" applyNumberFormat="1" applyFont="1" applyFill="1" applyBorder="1"/>
    <xf numFmtId="164" fontId="10" fillId="0" borderId="0" xfId="1" applyFont="1" applyFill="1"/>
    <xf numFmtId="43" fontId="2" fillId="0" borderId="0" xfId="0" applyNumberFormat="1" applyFont="1" applyFill="1" applyBorder="1"/>
    <xf numFmtId="43" fontId="2" fillId="0" borderId="5" xfId="0" quotePrefix="1" applyNumberFormat="1" applyFont="1" applyFill="1" applyBorder="1" applyAlignment="1">
      <alignment horizontal="center"/>
    </xf>
    <xf numFmtId="43" fontId="3" fillId="0" borderId="0" xfId="0" applyNumberFormat="1" applyFont="1" applyFill="1" applyBorder="1" applyAlignment="1">
      <alignment horizontal="right"/>
    </xf>
    <xf numFmtId="175" fontId="3" fillId="0" borderId="0" xfId="1" applyNumberFormat="1" applyFont="1" applyFill="1"/>
    <xf numFmtId="43" fontId="2" fillId="0" borderId="1" xfId="1" applyNumberFormat="1" applyFont="1" applyFill="1" applyBorder="1" applyAlignment="1">
      <alignment horizontal="center"/>
    </xf>
    <xf numFmtId="43" fontId="2" fillId="0" borderId="0" xfId="1" applyNumberFormat="1" applyFont="1" applyFill="1" applyBorder="1" applyAlignment="1">
      <alignment horizontal="center"/>
    </xf>
    <xf numFmtId="37" fontId="12" fillId="0" borderId="5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 wrapText="1"/>
    </xf>
    <xf numFmtId="37" fontId="12" fillId="0" borderId="1" xfId="0" applyNumberFormat="1" applyFont="1" applyBorder="1" applyAlignment="1">
      <alignment horizontal="center" vertical="center" wrapText="1"/>
    </xf>
    <xf numFmtId="37" fontId="3" fillId="0" borderId="0" xfId="0" quotePrefix="1" applyNumberFormat="1" applyFont="1" applyAlignment="1">
      <alignment horizontal="center"/>
    </xf>
    <xf numFmtId="43" fontId="3" fillId="0" borderId="0" xfId="0" applyNumberFormat="1" applyFont="1" applyAlignment="1">
      <alignment horizontal="center"/>
    </xf>
    <xf numFmtId="43" fontId="2" fillId="0" borderId="0" xfId="10" applyNumberFormat="1" applyFont="1" applyAlignment="1">
      <alignment horizontal="center"/>
    </xf>
    <xf numFmtId="0" fontId="3" fillId="0" borderId="0" xfId="8" applyFont="1" applyFill="1" applyAlignment="1">
      <alignment horizontal="center"/>
    </xf>
    <xf numFmtId="0" fontId="3" fillId="0" borderId="0" xfId="0" quotePrefix="1" applyNumberFormat="1" applyFont="1" applyFill="1"/>
    <xf numFmtId="164" fontId="2" fillId="0" borderId="0" xfId="1" applyFont="1" applyFill="1" applyBorder="1"/>
    <xf numFmtId="39" fontId="2" fillId="0" borderId="0" xfId="0" applyNumberFormat="1" applyFont="1" applyFill="1"/>
    <xf numFmtId="37" fontId="12" fillId="0" borderId="1" xfId="0" applyNumberFormat="1" applyFont="1" applyBorder="1" applyAlignment="1">
      <alignment horizontal="center" vertical="center" wrapText="1"/>
    </xf>
    <xf numFmtId="165" fontId="3" fillId="0" borderId="0" xfId="2" applyNumberFormat="1" applyFont="1" applyFill="1" applyAlignment="1">
      <alignment horizontal="center"/>
    </xf>
    <xf numFmtId="165" fontId="5" fillId="0" borderId="0" xfId="2" applyNumberFormat="1" applyFont="1" applyFill="1"/>
    <xf numFmtId="165" fontId="2" fillId="0" borderId="0" xfId="2" applyNumberFormat="1" applyFont="1" applyFill="1" applyAlignment="1">
      <alignment horizontal="left"/>
    </xf>
    <xf numFmtId="165" fontId="2" fillId="0" borderId="0" xfId="2" applyNumberFormat="1" applyFont="1" applyFill="1"/>
    <xf numFmtId="39" fontId="3" fillId="0" borderId="0" xfId="12" applyFont="1" applyFill="1"/>
    <xf numFmtId="39" fontId="3" fillId="0" borderId="0" xfId="4" applyNumberFormat="1" applyFont="1" applyFill="1"/>
    <xf numFmtId="165" fontId="3" fillId="0" borderId="0" xfId="2" applyNumberFormat="1" applyFont="1" applyFill="1" applyAlignment="1">
      <alignment horizontal="left"/>
    </xf>
    <xf numFmtId="39" fontId="2" fillId="0" borderId="0" xfId="12" applyFont="1" applyFill="1"/>
    <xf numFmtId="39" fontId="3" fillId="0" borderId="0" xfId="12" applyFont="1" applyFill="1" applyAlignment="1">
      <alignment horizontal="left"/>
    </xf>
    <xf numFmtId="0" fontId="22" fillId="0" borderId="0" xfId="0" applyFont="1" applyFill="1"/>
    <xf numFmtId="166" fontId="2" fillId="0" borderId="0" xfId="2" quotePrefix="1" applyNumberFormat="1" applyFont="1" applyFill="1" applyAlignment="1">
      <alignment horizontal="left"/>
    </xf>
    <xf numFmtId="0" fontId="2" fillId="0" borderId="0" xfId="2" applyFont="1" applyFill="1"/>
    <xf numFmtId="0" fontId="3" fillId="0" borderId="0" xfId="2" applyFont="1" applyFill="1"/>
    <xf numFmtId="165" fontId="3" fillId="0" borderId="0" xfId="2" quotePrefix="1" applyNumberFormat="1" applyFont="1" applyFill="1" applyAlignment="1">
      <alignment horizontal="left"/>
    </xf>
    <xf numFmtId="0" fontId="3" fillId="0" borderId="0" xfId="2" applyFont="1" applyFill="1" applyAlignment="1">
      <alignment horizontal="left"/>
    </xf>
    <xf numFmtId="0" fontId="3" fillId="0" borderId="0" xfId="3" applyFont="1" applyFill="1"/>
    <xf numFmtId="165" fontId="2" fillId="0" borderId="0" xfId="0" quotePrefix="1" applyNumberFormat="1" applyFont="1" applyFill="1" applyAlignment="1">
      <alignment horizontal="left"/>
    </xf>
    <xf numFmtId="167" fontId="2" fillId="0" borderId="0" xfId="12" applyNumberFormat="1" applyFont="1" applyFill="1" applyAlignment="1">
      <alignment horizontal="left"/>
    </xf>
    <xf numFmtId="165" fontId="2" fillId="0" borderId="0" xfId="0" applyNumberFormat="1" applyFont="1" applyFill="1"/>
    <xf numFmtId="165" fontId="3" fillId="0" borderId="0" xfId="0" quotePrefix="1" applyNumberFormat="1" applyFont="1" applyFill="1" applyAlignment="1">
      <alignment horizontal="left"/>
    </xf>
    <xf numFmtId="165" fontId="3" fillId="0" borderId="0" xfId="0" applyNumberFormat="1" applyFont="1" applyFill="1"/>
    <xf numFmtId="0" fontId="7" fillId="0" borderId="0" xfId="0" applyFont="1" applyFill="1" applyAlignment="1">
      <alignment horizontal="justify"/>
    </xf>
    <xf numFmtId="165" fontId="3" fillId="0" borderId="0" xfId="0" applyNumberFormat="1" applyFont="1" applyFill="1" applyAlignment="1">
      <alignment horizontal="left"/>
    </xf>
    <xf numFmtId="0" fontId="3" fillId="0" borderId="0" xfId="3" applyFont="1" applyFill="1" applyAlignment="1">
      <alignment horizontal="left"/>
    </xf>
    <xf numFmtId="39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165" fontId="2" fillId="0" borderId="0" xfId="0" quotePrefix="1" applyNumberFormat="1" applyFont="1" applyFill="1"/>
    <xf numFmtId="39" fontId="2" fillId="0" borderId="0" xfId="0" applyNumberFormat="1" applyFont="1" applyFill="1" applyAlignment="1">
      <alignment horizontal="left"/>
    </xf>
    <xf numFmtId="0" fontId="3" fillId="0" borderId="0" xfId="11" applyFont="1" applyFill="1"/>
    <xf numFmtId="43" fontId="3" fillId="0" borderId="2" xfId="1" applyNumberFormat="1" applyFont="1" applyFill="1" applyBorder="1"/>
    <xf numFmtId="37" fontId="3" fillId="0" borderId="0" xfId="0" applyNumberFormat="1" applyFont="1" applyFill="1" applyBorder="1"/>
    <xf numFmtId="40" fontId="2" fillId="0" borderId="0" xfId="13" applyNumberFormat="1" applyFont="1" applyFill="1" applyAlignment="1">
      <alignment horizontal="left"/>
    </xf>
    <xf numFmtId="40" fontId="3" fillId="0" borderId="0" xfId="13" applyNumberFormat="1" applyFont="1" applyFill="1" applyAlignment="1">
      <alignment horizontal="left"/>
    </xf>
    <xf numFmtId="40" fontId="3" fillId="0" borderId="0" xfId="13" applyNumberFormat="1" applyFont="1" applyFill="1"/>
    <xf numFmtId="40" fontId="2" fillId="0" borderId="0" xfId="13" applyNumberFormat="1" applyFont="1" applyFill="1" applyAlignment="1">
      <alignment horizontal="center"/>
    </xf>
    <xf numFmtId="40" fontId="2" fillId="0" borderId="1" xfId="13" applyNumberFormat="1" applyFont="1" applyFill="1" applyBorder="1"/>
    <xf numFmtId="40" fontId="2" fillId="0" borderId="5" xfId="13" applyNumberFormat="1" applyFont="1" applyFill="1" applyBorder="1" applyAlignment="1">
      <alignment horizontal="center"/>
    </xf>
    <xf numFmtId="40" fontId="2" fillId="0" borderId="0" xfId="8" applyNumberFormat="1" applyFont="1" applyFill="1" applyAlignment="1">
      <alignment horizontal="center"/>
    </xf>
    <xf numFmtId="40" fontId="2" fillId="0" borderId="0" xfId="13" applyNumberFormat="1" applyFont="1" applyFill="1"/>
    <xf numFmtId="40" fontId="2" fillId="0" borderId="1" xfId="13" applyNumberFormat="1" applyFont="1" applyFill="1" applyBorder="1" applyAlignment="1">
      <alignment horizontal="center"/>
    </xf>
    <xf numFmtId="40" fontId="2" fillId="0" borderId="1" xfId="8" applyNumberFormat="1" applyFont="1" applyFill="1" applyBorder="1" applyAlignment="1">
      <alignment horizontal="center"/>
    </xf>
    <xf numFmtId="0" fontId="3" fillId="0" borderId="0" xfId="0" quotePrefix="1" applyFont="1" applyFill="1"/>
    <xf numFmtId="177" fontId="3" fillId="0" borderId="0" xfId="0" quotePrefix="1" applyNumberFormat="1" applyFont="1" applyFill="1"/>
    <xf numFmtId="17" fontId="3" fillId="0" borderId="0" xfId="0" quotePrefix="1" applyNumberFormat="1" applyFont="1" applyFill="1"/>
    <xf numFmtId="43" fontId="3" fillId="0" borderId="0" xfId="0" quotePrefix="1" applyNumberFormat="1" applyFont="1" applyFill="1" applyAlignment="1">
      <alignment horizontal="left"/>
    </xf>
    <xf numFmtId="3" fontId="3" fillId="0" borderId="0" xfId="0" applyNumberFormat="1" applyFont="1" applyFill="1" applyAlignment="1">
      <alignment horizontal="left"/>
    </xf>
    <xf numFmtId="164" fontId="3" fillId="0" borderId="0" xfId="8" applyNumberFormat="1" applyFont="1" applyFill="1"/>
    <xf numFmtId="0" fontId="9" fillId="0" borderId="0" xfId="0" applyFont="1" applyFill="1"/>
    <xf numFmtId="168" fontId="3" fillId="0" borderId="0" xfId="6" applyNumberFormat="1" applyFont="1" applyFill="1"/>
    <xf numFmtId="39" fontId="3" fillId="0" borderId="0" xfId="3" applyNumberFormat="1" applyFont="1" applyFill="1"/>
    <xf numFmtId="39" fontId="3" fillId="0" borderId="0" xfId="14" applyNumberFormat="1" applyFont="1" applyFill="1"/>
    <xf numFmtId="43" fontId="3" fillId="0" borderId="0" xfId="0" applyNumberFormat="1" applyFont="1" applyFill="1" applyAlignment="1">
      <alignment horizontal="left"/>
    </xf>
    <xf numFmtId="43" fontId="2" fillId="0" borderId="0" xfId="12" applyNumberFormat="1" applyFont="1" applyFill="1"/>
    <xf numFmtId="0" fontId="14" fillId="0" borderId="0" xfId="0" applyFont="1" applyFill="1" applyAlignment="1">
      <alignment horizontal="justify"/>
    </xf>
    <xf numFmtId="43" fontId="3" fillId="0" borderId="0" xfId="10" quotePrefix="1" applyNumberFormat="1" applyFont="1" applyFill="1" applyAlignment="1">
      <alignment horizontal="left"/>
    </xf>
    <xf numFmtId="43" fontId="3" fillId="0" borderId="0" xfId="10" quotePrefix="1" applyNumberFormat="1" applyFont="1" applyFill="1" applyAlignment="1">
      <alignment horizontal="center"/>
    </xf>
    <xf numFmtId="43" fontId="3" fillId="0" borderId="0" xfId="10" applyNumberFormat="1" applyFont="1" applyFill="1" applyAlignment="1">
      <alignment horizontal="left"/>
    </xf>
    <xf numFmtId="43" fontId="2" fillId="0" borderId="0" xfId="0" quotePrefix="1" applyNumberFormat="1" applyFont="1" applyFill="1"/>
    <xf numFmtId="169" fontId="3" fillId="0" borderId="0" xfId="0" applyNumberFormat="1" applyFont="1" applyFill="1"/>
    <xf numFmtId="178" fontId="3" fillId="0" borderId="0" xfId="0" applyNumberFormat="1" applyFont="1" applyFill="1"/>
    <xf numFmtId="40" fontId="3" fillId="0" borderId="0" xfId="0" applyNumberFormat="1" applyFont="1" applyFill="1"/>
    <xf numFmtId="43" fontId="2" fillId="0" borderId="0" xfId="0" applyNumberFormat="1" applyFont="1" applyFill="1" applyAlignment="1">
      <alignment wrapText="1"/>
    </xf>
    <xf numFmtId="43" fontId="27" fillId="0" borderId="0" xfId="0" applyNumberFormat="1" applyFont="1" applyFill="1"/>
    <xf numFmtId="0" fontId="2" fillId="0" borderId="0" xfId="0" quotePrefix="1" applyNumberFormat="1" applyFont="1" applyFill="1" applyAlignment="1"/>
    <xf numFmtId="164" fontId="10" fillId="0" borderId="0" xfId="1" applyFont="1" applyBorder="1"/>
    <xf numFmtId="164" fontId="10" fillId="0" borderId="5" xfId="1" applyFont="1" applyBorder="1"/>
    <xf numFmtId="0" fontId="2" fillId="0" borderId="0" xfId="0" applyNumberFormat="1" applyFont="1" applyFill="1"/>
    <xf numFmtId="0" fontId="2" fillId="0" borderId="0" xfId="0" quotePrefix="1" applyNumberFormat="1" applyFont="1" applyFill="1" applyAlignment="1">
      <alignment horizontal="left"/>
    </xf>
    <xf numFmtId="37" fontId="12" fillId="0" borderId="0" xfId="0" applyNumberFormat="1" applyFont="1" applyBorder="1" applyAlignment="1">
      <alignment vertical="center" wrapText="1"/>
    </xf>
    <xf numFmtId="37" fontId="3" fillId="0" borderId="0" xfId="0" applyNumberFormat="1" applyFont="1" applyBorder="1" applyAlignment="1">
      <alignment horizontal="left"/>
    </xf>
    <xf numFmtId="0" fontId="8" fillId="0" borderId="0" xfId="0" applyNumberFormat="1" applyFont="1" applyFill="1"/>
    <xf numFmtId="0" fontId="3" fillId="0" borderId="0" xfId="0" applyNumberFormat="1" applyFont="1" applyFill="1"/>
    <xf numFmtId="0" fontId="3" fillId="0" borderId="0" xfId="0" quotePrefix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left"/>
    </xf>
    <xf numFmtId="164" fontId="3" fillId="0" borderId="2" xfId="15" applyNumberFormat="1" applyFont="1" applyFill="1" applyBorder="1" applyAlignment="1">
      <alignment horizontal="center"/>
    </xf>
    <xf numFmtId="164" fontId="3" fillId="0" borderId="2" xfId="3674" applyNumberFormat="1" applyFont="1" applyFill="1" applyBorder="1" applyAlignment="1">
      <alignment horizontal="center"/>
    </xf>
    <xf numFmtId="39" fontId="3" fillId="0" borderId="0" xfId="0" applyNumberFormat="1" applyFont="1"/>
    <xf numFmtId="43" fontId="2" fillId="0" borderId="0" xfId="1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37" fontId="8" fillId="0" borderId="0" xfId="0" applyNumberFormat="1" applyFont="1" applyFill="1"/>
    <xf numFmtId="43" fontId="66" fillId="0" borderId="0" xfId="0" applyNumberFormat="1" applyFont="1" applyFill="1"/>
    <xf numFmtId="43" fontId="2" fillId="0" borderId="0" xfId="10" applyNumberFormat="1" applyFont="1" applyFill="1" applyAlignment="1">
      <alignment horizontal="center"/>
    </xf>
    <xf numFmtId="43" fontId="2" fillId="0" borderId="0" xfId="10" applyNumberFormat="1" applyFont="1" applyFill="1"/>
    <xf numFmtId="43" fontId="3" fillId="0" borderId="4" xfId="0" applyNumberFormat="1" applyFont="1" applyFill="1" applyBorder="1"/>
    <xf numFmtId="43" fontId="3" fillId="0" borderId="1" xfId="0" applyNumberFormat="1" applyFont="1" applyFill="1" applyBorder="1"/>
    <xf numFmtId="164" fontId="10" fillId="0" borderId="0" xfId="1" applyFont="1" applyFill="1" applyBorder="1"/>
    <xf numFmtId="164" fontId="10" fillId="0" borderId="5" xfId="1" applyFont="1" applyFill="1" applyBorder="1"/>
    <xf numFmtId="164" fontId="3" fillId="0" borderId="4" xfId="1" applyFont="1" applyFill="1" applyBorder="1"/>
    <xf numFmtId="164" fontId="10" fillId="0" borderId="4" xfId="1" applyFont="1" applyFill="1" applyBorder="1"/>
    <xf numFmtId="164" fontId="10" fillId="0" borderId="3" xfId="1" applyFont="1" applyFill="1" applyBorder="1"/>
    <xf numFmtId="43" fontId="2" fillId="0" borderId="0" xfId="10" applyNumberFormat="1" applyFont="1" applyFill="1" applyAlignment="1">
      <alignment horizontal="left"/>
    </xf>
    <xf numFmtId="43" fontId="2" fillId="0" borderId="0" xfId="0" applyNumberFormat="1" applyFont="1" applyFill="1" applyAlignment="1">
      <alignment horizontal="left"/>
    </xf>
    <xf numFmtId="0" fontId="2" fillId="0" borderId="0" xfId="0" quotePrefix="1" applyFont="1" applyFill="1"/>
    <xf numFmtId="43" fontId="8" fillId="0" borderId="0" xfId="10" applyNumberFormat="1" applyFont="1" applyFill="1" applyAlignment="1">
      <alignment horizontal="center"/>
    </xf>
    <xf numFmtId="0" fontId="3" fillId="0" borderId="0" xfId="8" quotePrefix="1" applyFont="1" applyFill="1" applyAlignment="1">
      <alignment horizontal="center"/>
    </xf>
    <xf numFmtId="43" fontId="3" fillId="0" borderId="0" xfId="0" applyNumberFormat="1" applyFont="1" applyFill="1" applyAlignment="1">
      <alignment horizontal="center"/>
    </xf>
    <xf numFmtId="170" fontId="3" fillId="0" borderId="0" xfId="1" applyNumberFormat="1" applyFont="1" applyFill="1"/>
    <xf numFmtId="170" fontId="3" fillId="0" borderId="2" xfId="1" applyNumberFormat="1" applyFont="1" applyFill="1" applyBorder="1"/>
    <xf numFmtId="170" fontId="3" fillId="0" borderId="1" xfId="1" applyNumberFormat="1" applyFont="1" applyFill="1" applyBorder="1"/>
    <xf numFmtId="37" fontId="2" fillId="0" borderId="0" xfId="0" applyNumberFormat="1" applyFont="1" applyFill="1" applyAlignment="1">
      <alignment horizontal="left"/>
    </xf>
    <xf numFmtId="40" fontId="3" fillId="0" borderId="0" xfId="13" applyNumberFormat="1" applyFont="1" applyFill="1" applyAlignment="1">
      <alignment horizontal="center"/>
    </xf>
    <xf numFmtId="173" fontId="3" fillId="0" borderId="3" xfId="0" applyNumberFormat="1" applyFont="1" applyFill="1" applyBorder="1"/>
    <xf numFmtId="168" fontId="2" fillId="0" borderId="0" xfId="6" applyNumberFormat="1" applyFont="1" applyFill="1"/>
    <xf numFmtId="0" fontId="2" fillId="0" borderId="0" xfId="0" quotePrefix="1" applyNumberFormat="1" applyFont="1" applyFill="1"/>
    <xf numFmtId="43" fontId="3" fillId="0" borderId="1" xfId="0" applyNumberFormat="1" applyFont="1" applyFill="1" applyBorder="1" applyAlignment="1">
      <alignment horizontal="right"/>
    </xf>
    <xf numFmtId="174" fontId="3" fillId="0" borderId="0" xfId="0" applyNumberFormat="1" applyFont="1" applyFill="1"/>
    <xf numFmtId="43" fontId="26" fillId="0" borderId="0" xfId="0" applyNumberFormat="1" applyFont="1" applyFill="1"/>
    <xf numFmtId="40" fontId="2" fillId="0" borderId="0" xfId="8" applyNumberFormat="1" applyFont="1" applyFill="1"/>
    <xf numFmtId="43" fontId="3" fillId="0" borderId="3" xfId="1" quotePrefix="1" applyNumberFormat="1" applyFont="1" applyFill="1" applyBorder="1" applyAlignment="1">
      <alignment horizontal="center"/>
    </xf>
    <xf numFmtId="164" fontId="3" fillId="0" borderId="0" xfId="1" quotePrefix="1" applyFont="1" applyFill="1" applyBorder="1" applyAlignment="1">
      <alignment horizontal="center"/>
    </xf>
    <xf numFmtId="43" fontId="24" fillId="0" borderId="0" xfId="1" applyNumberFormat="1" applyFont="1" applyFill="1"/>
    <xf numFmtId="0" fontId="0" fillId="0" borderId="0" xfId="0" applyFill="1"/>
    <xf numFmtId="171" fontId="3" fillId="0" borderId="0" xfId="0" applyNumberFormat="1" applyFont="1" applyFill="1"/>
    <xf numFmtId="164" fontId="3" fillId="0" borderId="0" xfId="1" quotePrefix="1" applyFont="1" applyFill="1" applyBorder="1" applyAlignment="1">
      <alignment horizontal="right"/>
    </xf>
    <xf numFmtId="165" fontId="3" fillId="0" borderId="0" xfId="0" quotePrefix="1" applyNumberFormat="1" applyFont="1" applyFill="1" applyAlignment="1">
      <alignment horizontal="center"/>
    </xf>
    <xf numFmtId="43" fontId="2" fillId="0" borderId="0" xfId="1" applyNumberFormat="1" applyFont="1" applyFill="1" applyBorder="1" applyAlignment="1">
      <alignment horizontal="center"/>
    </xf>
    <xf numFmtId="43" fontId="2" fillId="0" borderId="4" xfId="0" quotePrefix="1" applyNumberFormat="1" applyFont="1" applyFill="1" applyBorder="1" applyAlignment="1">
      <alignment horizontal="center"/>
    </xf>
    <xf numFmtId="43" fontId="3" fillId="0" borderId="0" xfId="0" applyNumberFormat="1" applyFont="1" applyFill="1" applyAlignment="1">
      <alignment horizontal="center"/>
    </xf>
    <xf numFmtId="43" fontId="3" fillId="0" borderId="0" xfId="0" quotePrefix="1" applyNumberFormat="1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43" fontId="2" fillId="0" borderId="1" xfId="9" applyFont="1" applyFill="1" applyBorder="1" applyAlignment="1">
      <alignment horizontal="center"/>
    </xf>
    <xf numFmtId="170" fontId="3" fillId="0" borderId="0" xfId="0" applyNumberFormat="1" applyFont="1" applyFill="1"/>
    <xf numFmtId="164" fontId="0" fillId="0" borderId="0" xfId="0" applyNumberFormat="1" applyFill="1"/>
    <xf numFmtId="43" fontId="3" fillId="0" borderId="0" xfId="12" applyNumberFormat="1" applyFont="1" applyFill="1" applyAlignment="1">
      <alignment horizontal="left"/>
    </xf>
    <xf numFmtId="0" fontId="8" fillId="0" borderId="0" xfId="0" applyFont="1" applyFill="1"/>
    <xf numFmtId="43" fontId="16" fillId="0" borderId="0" xfId="0" applyNumberFormat="1" applyFont="1" applyFill="1"/>
    <xf numFmtId="170" fontId="3" fillId="0" borderId="0" xfId="1181" applyNumberFormat="1" applyFont="1" applyFill="1" applyBorder="1"/>
    <xf numFmtId="170" fontId="3" fillId="0" borderId="2" xfId="1181" applyNumberFormat="1" applyFont="1" applyFill="1" applyBorder="1"/>
    <xf numFmtId="43" fontId="3" fillId="0" borderId="0" xfId="12" quotePrefix="1" applyNumberFormat="1" applyFont="1" applyFill="1" applyAlignment="1">
      <alignment horizontal="left"/>
    </xf>
    <xf numFmtId="43" fontId="3" fillId="0" borderId="0" xfId="7" applyNumberFormat="1" applyFont="1" applyFill="1"/>
    <xf numFmtId="188" fontId="3" fillId="0" borderId="0" xfId="0" applyNumberFormat="1" applyFont="1" applyFill="1"/>
    <xf numFmtId="171" fontId="3" fillId="0" borderId="0" xfId="9" applyNumberFormat="1" applyFont="1" applyFill="1" applyBorder="1" applyAlignment="1">
      <alignment horizontal="right"/>
    </xf>
    <xf numFmtId="0" fontId="9" fillId="0" borderId="0" xfId="5" applyFont="1" applyFill="1"/>
    <xf numFmtId="0" fontId="24" fillId="0" borderId="0" xfId="5" applyFont="1" applyFill="1"/>
    <xf numFmtId="43" fontId="2" fillId="0" borderId="0" xfId="0" quotePrefix="1" applyNumberFormat="1" applyFont="1" applyFill="1" applyAlignment="1"/>
    <xf numFmtId="43" fontId="3" fillId="0" borderId="0" xfId="0" quotePrefix="1" applyNumberFormat="1" applyFont="1" applyFill="1" applyAlignment="1">
      <alignment horizontal="center"/>
    </xf>
    <xf numFmtId="43" fontId="3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164" fontId="3" fillId="0" borderId="0" xfId="1" applyNumberFormat="1" applyFont="1" applyFill="1"/>
    <xf numFmtId="164" fontId="3" fillId="0" borderId="3" xfId="1" applyFont="1" applyFill="1" applyBorder="1" applyAlignment="1">
      <alignment horizontal="right"/>
    </xf>
    <xf numFmtId="173" fontId="3" fillId="0" borderId="0" xfId="0" applyNumberFormat="1" applyFont="1" applyFill="1" applyBorder="1"/>
    <xf numFmtId="0" fontId="3" fillId="0" borderId="0" xfId="12" applyNumberFormat="1" applyFont="1" applyBorder="1"/>
    <xf numFmtId="43" fontId="3" fillId="0" borderId="0" xfId="0" applyNumberFormat="1" applyFont="1" applyFill="1" applyAlignment="1">
      <alignment horizontal="center"/>
    </xf>
    <xf numFmtId="43" fontId="3" fillId="0" borderId="0" xfId="0" applyNumberFormat="1" applyFont="1" applyFill="1" applyAlignment="1">
      <alignment horizontal="center"/>
    </xf>
    <xf numFmtId="164" fontId="10" fillId="0" borderId="0" xfId="0" applyNumberFormat="1" applyFont="1"/>
    <xf numFmtId="165" fontId="3" fillId="0" borderId="0" xfId="0" quotePrefix="1" applyNumberFormat="1" applyFont="1" applyFill="1" applyAlignment="1">
      <alignment horizontal="center"/>
    </xf>
    <xf numFmtId="165" fontId="2" fillId="0" borderId="0" xfId="2" applyNumberFormat="1" applyFont="1" applyFill="1" applyAlignment="1">
      <alignment horizontal="center"/>
    </xf>
    <xf numFmtId="165" fontId="2" fillId="0" borderId="0" xfId="12" applyNumberFormat="1" applyFont="1" applyFill="1" applyAlignment="1">
      <alignment horizontal="center"/>
    </xf>
    <xf numFmtId="0" fontId="3" fillId="0" borderId="0" xfId="0" quotePrefix="1" applyFont="1" applyAlignment="1">
      <alignment horizontal="center"/>
    </xf>
    <xf numFmtId="43" fontId="3" fillId="0" borderId="0" xfId="0" quotePrefix="1" applyNumberFormat="1" applyFont="1" applyFill="1" applyAlignment="1">
      <alignment horizontal="center"/>
    </xf>
    <xf numFmtId="43" fontId="2" fillId="0" borderId="1" xfId="1" applyNumberFormat="1" applyFont="1" applyFill="1" applyBorder="1" applyAlignment="1">
      <alignment horizontal="center"/>
    </xf>
    <xf numFmtId="43" fontId="2" fillId="0" borderId="1" xfId="0" applyNumberFormat="1" applyFont="1" applyFill="1" applyBorder="1" applyAlignment="1">
      <alignment horizontal="center"/>
    </xf>
    <xf numFmtId="37" fontId="3" fillId="0" borderId="0" xfId="0" quotePrefix="1" applyNumberFormat="1" applyFont="1" applyAlignment="1">
      <alignment horizontal="center"/>
    </xf>
    <xf numFmtId="43" fontId="2" fillId="0" borderId="0" xfId="1" applyNumberFormat="1" applyFont="1" applyFill="1" applyBorder="1" applyAlignment="1">
      <alignment horizontal="center"/>
    </xf>
    <xf numFmtId="37" fontId="12" fillId="0" borderId="5" xfId="0" applyNumberFormat="1" applyFont="1" applyBorder="1" applyAlignment="1">
      <alignment horizontal="center" vertical="center"/>
    </xf>
    <xf numFmtId="37" fontId="12" fillId="0" borderId="1" xfId="0" applyNumberFormat="1" applyFont="1" applyBorder="1" applyAlignment="1">
      <alignment horizontal="center" vertical="center"/>
    </xf>
    <xf numFmtId="43" fontId="2" fillId="0" borderId="5" xfId="1" quotePrefix="1" applyNumberFormat="1" applyFont="1" applyFill="1" applyBorder="1" applyAlignment="1">
      <alignment horizontal="center" vertical="center"/>
    </xf>
    <xf numFmtId="43" fontId="2" fillId="0" borderId="1" xfId="1" quotePrefix="1" applyNumberFormat="1" applyFont="1" applyFill="1" applyBorder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2" fillId="0" borderId="5" xfId="0" applyNumberFormat="1" applyFont="1" applyBorder="1" applyAlignment="1">
      <alignment horizontal="center" vertical="center" wrapText="1"/>
    </xf>
    <xf numFmtId="37" fontId="12" fillId="0" borderId="0" xfId="0" applyNumberFormat="1" applyFont="1" applyAlignment="1">
      <alignment horizontal="center" vertical="center" wrapText="1"/>
    </xf>
    <xf numFmtId="37" fontId="12" fillId="0" borderId="1" xfId="0" applyNumberFormat="1" applyFont="1" applyBorder="1" applyAlignment="1">
      <alignment horizontal="center" vertical="center" wrapText="1"/>
    </xf>
    <xf numFmtId="43" fontId="2" fillId="0" borderId="4" xfId="0" quotePrefix="1" applyNumberFormat="1" applyFont="1" applyFill="1" applyBorder="1" applyAlignment="1">
      <alignment horizontal="center"/>
    </xf>
    <xf numFmtId="43" fontId="2" fillId="0" borderId="4" xfId="0" quotePrefix="1" applyNumberFormat="1" applyFont="1" applyBorder="1" applyAlignment="1">
      <alignment horizontal="center"/>
    </xf>
    <xf numFmtId="0" fontId="3" fillId="0" borderId="0" xfId="8" quotePrefix="1" applyFont="1" applyFill="1" applyAlignment="1">
      <alignment horizontal="center"/>
    </xf>
    <xf numFmtId="40" fontId="2" fillId="0" borderId="4" xfId="13" applyNumberFormat="1" applyFont="1" applyFill="1" applyBorder="1" applyAlignment="1">
      <alignment horizontal="center"/>
    </xf>
    <xf numFmtId="43" fontId="3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173" fontId="3" fillId="0" borderId="0" xfId="0" quotePrefix="1" applyNumberFormat="1" applyFont="1" applyFill="1" applyAlignment="1">
      <alignment horizontal="center"/>
    </xf>
    <xf numFmtId="173" fontId="3" fillId="0" borderId="0" xfId="0" applyNumberFormat="1" applyFont="1" applyFill="1" applyAlignment="1">
      <alignment horizontal="center"/>
    </xf>
    <xf numFmtId="164" fontId="2" fillId="0" borderId="0" xfId="1" applyFont="1" applyFill="1" applyBorder="1" applyAlignment="1">
      <alignment horizontal="center"/>
    </xf>
    <xf numFmtId="43" fontId="3" fillId="0" borderId="0" xfId="0" quotePrefix="1" applyNumberFormat="1" applyFont="1" applyAlignment="1">
      <alignment horizontal="center"/>
    </xf>
    <xf numFmtId="43" fontId="2" fillId="0" borderId="1" xfId="9" applyFont="1" applyFill="1" applyBorder="1" applyAlignment="1">
      <alignment horizontal="center"/>
    </xf>
    <xf numFmtId="43" fontId="2" fillId="0" borderId="0" xfId="10" applyNumberFormat="1" applyFont="1" applyAlignment="1">
      <alignment horizontal="center"/>
    </xf>
    <xf numFmtId="43" fontId="3" fillId="0" borderId="1" xfId="0" applyNumberFormat="1" applyFont="1" applyBorder="1" applyAlignment="1"/>
  </cellXfs>
  <cellStyles count="3678">
    <cellStyle name="_กระดาษทำการ ปี 51" xfId="16"/>
    <cellStyle name="_กระดาษทำการ ปี 51 10" xfId="17"/>
    <cellStyle name="_กระดาษทำการ ปี 51 10 2" xfId="18"/>
    <cellStyle name="_กระดาษทำการ ปี 51 10 3" xfId="19"/>
    <cellStyle name="_กระดาษทำการ ปี 51 11" xfId="20"/>
    <cellStyle name="_กระดาษทำการ ปี 51 11 2" xfId="21"/>
    <cellStyle name="_กระดาษทำการ ปี 51 11 3" xfId="22"/>
    <cellStyle name="_กระดาษทำการ ปี 51 12" xfId="23"/>
    <cellStyle name="_กระดาษทำการ ปี 51 13" xfId="24"/>
    <cellStyle name="_กระดาษทำการ ปี 51 14" xfId="25"/>
    <cellStyle name="_กระดาษทำการ ปี 51 15" xfId="26"/>
    <cellStyle name="_กระดาษทำการ ปี 51 16" xfId="27"/>
    <cellStyle name="_กระดาษทำการ ปี 51 17" xfId="28"/>
    <cellStyle name="_กระดาษทำการ ปี 51 18" xfId="29"/>
    <cellStyle name="_กระดาษทำการ ปี 51 19" xfId="30"/>
    <cellStyle name="_กระดาษทำการ ปี 51 2" xfId="31"/>
    <cellStyle name="_กระดาษทำการ ปี 51 2 2" xfId="32"/>
    <cellStyle name="_กระดาษทำการ ปี 51 2 3" xfId="33"/>
    <cellStyle name="_กระดาษทำการ ปี 51 20" xfId="34"/>
    <cellStyle name="_กระดาษทำการ ปี 51 21" xfId="35"/>
    <cellStyle name="_กระดาษทำการ ปี 51 22" xfId="36"/>
    <cellStyle name="_กระดาษทำการ ปี 51 23" xfId="37"/>
    <cellStyle name="_กระดาษทำการ ปี 51 24" xfId="38"/>
    <cellStyle name="_กระดาษทำการ ปี 51 25" xfId="39"/>
    <cellStyle name="_กระดาษทำการ ปี 51 26" xfId="40"/>
    <cellStyle name="_กระดาษทำการ ปี 51 27" xfId="41"/>
    <cellStyle name="_กระดาษทำการ ปี 51 28" xfId="42"/>
    <cellStyle name="_กระดาษทำการ ปี 51 29" xfId="43"/>
    <cellStyle name="_กระดาษทำการ ปี 51 3" xfId="44"/>
    <cellStyle name="_กระดาษทำการ ปี 51 3 2" xfId="45"/>
    <cellStyle name="_กระดาษทำการ ปี 51 3 3" xfId="46"/>
    <cellStyle name="_กระดาษทำการ ปี 51 30" xfId="47"/>
    <cellStyle name="_กระดาษทำการ ปี 51 31" xfId="48"/>
    <cellStyle name="_กระดาษทำการ ปี 51 32" xfId="49"/>
    <cellStyle name="_กระดาษทำการ ปี 51 33" xfId="50"/>
    <cellStyle name="_กระดาษทำการ ปี 51 34" xfId="51"/>
    <cellStyle name="_กระดาษทำการ ปี 51 35" xfId="52"/>
    <cellStyle name="_กระดาษทำการ ปี 51 36" xfId="53"/>
    <cellStyle name="_กระดาษทำการ ปี 51 37" xfId="54"/>
    <cellStyle name="_กระดาษทำการ ปี 51 38" xfId="55"/>
    <cellStyle name="_กระดาษทำการ ปี 51 39" xfId="56"/>
    <cellStyle name="_กระดาษทำการ ปี 51 4" xfId="57"/>
    <cellStyle name="_กระดาษทำการ ปี 51 4 2" xfId="58"/>
    <cellStyle name="_กระดาษทำการ ปี 51 4 3" xfId="59"/>
    <cellStyle name="_กระดาษทำการ ปี 51 40" xfId="60"/>
    <cellStyle name="_กระดาษทำการ ปี 51 41" xfId="61"/>
    <cellStyle name="_กระดาษทำการ ปี 51 42" xfId="62"/>
    <cellStyle name="_กระดาษทำการ ปี 51 43" xfId="63"/>
    <cellStyle name="_กระดาษทำการ ปี 51 44" xfId="64"/>
    <cellStyle name="_กระดาษทำการ ปี 51 45" xfId="65"/>
    <cellStyle name="_กระดาษทำการ ปี 51 46" xfId="66"/>
    <cellStyle name="_กระดาษทำการ ปี 51 47" xfId="67"/>
    <cellStyle name="_กระดาษทำการ ปี 51 48" xfId="68"/>
    <cellStyle name="_กระดาษทำการ ปี 51 49" xfId="69"/>
    <cellStyle name="_กระดาษทำการ ปี 51 5" xfId="70"/>
    <cellStyle name="_กระดาษทำการ ปี 51 5 2" xfId="71"/>
    <cellStyle name="_กระดาษทำการ ปี 51 5 3" xfId="72"/>
    <cellStyle name="_กระดาษทำการ ปี 51 50" xfId="73"/>
    <cellStyle name="_กระดาษทำการ ปี 51 51" xfId="74"/>
    <cellStyle name="_กระดาษทำการ ปี 51 52" xfId="75"/>
    <cellStyle name="_กระดาษทำการ ปี 51 53" xfId="76"/>
    <cellStyle name="_กระดาษทำการ ปี 51 54" xfId="77"/>
    <cellStyle name="_กระดาษทำการ ปี 51 55" xfId="78"/>
    <cellStyle name="_กระดาษทำการ ปี 51 56" xfId="79"/>
    <cellStyle name="_กระดาษทำการ ปี 51 57" xfId="80"/>
    <cellStyle name="_กระดาษทำการ ปี 51 58" xfId="81"/>
    <cellStyle name="_กระดาษทำการ ปี 51 59" xfId="82"/>
    <cellStyle name="_กระดาษทำการ ปี 51 6" xfId="83"/>
    <cellStyle name="_กระดาษทำการ ปี 51 6 2" xfId="84"/>
    <cellStyle name="_กระดาษทำการ ปี 51 6 3" xfId="85"/>
    <cellStyle name="_กระดาษทำการ ปี 51 7" xfId="86"/>
    <cellStyle name="_กระดาษทำการ ปี 51 7 2" xfId="87"/>
    <cellStyle name="_กระดาษทำการ ปี 51 7 3" xfId="88"/>
    <cellStyle name="_กระดาษทำการ ปี 51 8" xfId="89"/>
    <cellStyle name="_กระดาษทำการ ปี 51 8 2" xfId="90"/>
    <cellStyle name="_กระดาษทำการ ปี 51 8 3" xfId="91"/>
    <cellStyle name="_กระดาษทำการ ปี 51 9" xfId="92"/>
    <cellStyle name="_กระดาษทำการ ปี 51 9 2" xfId="93"/>
    <cellStyle name="_กระดาษทำการ ปี 51 9 3" xfId="94"/>
    <cellStyle name="20% - Accent1 2" xfId="95"/>
    <cellStyle name="20% - Accent1 2 2" xfId="96"/>
    <cellStyle name="20% - Accent1 2 3" xfId="97"/>
    <cellStyle name="20% - Accent2 2" xfId="98"/>
    <cellStyle name="20% - Accent2 2 2" xfId="99"/>
    <cellStyle name="20% - Accent2 2 3" xfId="100"/>
    <cellStyle name="20% - Accent3 2" xfId="101"/>
    <cellStyle name="20% - Accent3 2 2" xfId="102"/>
    <cellStyle name="20% - Accent3 2 3" xfId="103"/>
    <cellStyle name="20% - Accent4 2" xfId="104"/>
    <cellStyle name="20% - Accent4 2 2" xfId="105"/>
    <cellStyle name="20% - Accent4 2 3" xfId="106"/>
    <cellStyle name="20% - Accent5 2" xfId="107"/>
    <cellStyle name="20% - Accent5 2 2" xfId="108"/>
    <cellStyle name="20% - Accent5 2 3" xfId="109"/>
    <cellStyle name="20% - Accent6 2" xfId="110"/>
    <cellStyle name="20% - Accent6 2 2" xfId="111"/>
    <cellStyle name="20% - Accent6 2 3" xfId="112"/>
    <cellStyle name="40% - Accent1 2" xfId="113"/>
    <cellStyle name="40% - Accent1 2 2" xfId="114"/>
    <cellStyle name="40% - Accent1 2 3" xfId="115"/>
    <cellStyle name="40% - Accent2 2" xfId="116"/>
    <cellStyle name="40% - Accent2 2 2" xfId="117"/>
    <cellStyle name="40% - Accent2 2 3" xfId="118"/>
    <cellStyle name="40% - Accent3 2" xfId="119"/>
    <cellStyle name="40% - Accent3 2 2" xfId="120"/>
    <cellStyle name="40% - Accent3 2 3" xfId="121"/>
    <cellStyle name="40% - Accent4 2" xfId="122"/>
    <cellStyle name="40% - Accent4 2 2" xfId="123"/>
    <cellStyle name="40% - Accent4 2 3" xfId="124"/>
    <cellStyle name="40% - Accent5 2" xfId="125"/>
    <cellStyle name="40% - Accent5 2 2" xfId="126"/>
    <cellStyle name="40% - Accent5 2 3" xfId="127"/>
    <cellStyle name="40% - Accent6 2" xfId="128"/>
    <cellStyle name="40% - Accent6 2 2" xfId="129"/>
    <cellStyle name="40% - Accent6 2 3" xfId="130"/>
    <cellStyle name="60% - Accent1 2" xfId="131"/>
    <cellStyle name="60% - Accent1 2 2" xfId="132"/>
    <cellStyle name="60% - Accent1 2 3" xfId="133"/>
    <cellStyle name="60% - Accent2 2" xfId="134"/>
    <cellStyle name="60% - Accent2 2 2" xfId="135"/>
    <cellStyle name="60% - Accent2 2 3" xfId="136"/>
    <cellStyle name="60% - Accent3 2" xfId="137"/>
    <cellStyle name="60% - Accent3 2 2" xfId="138"/>
    <cellStyle name="60% - Accent3 2 3" xfId="139"/>
    <cellStyle name="60% - Accent4 2" xfId="140"/>
    <cellStyle name="60% - Accent4 2 2" xfId="141"/>
    <cellStyle name="60% - Accent4 2 3" xfId="142"/>
    <cellStyle name="60% - Accent5 2" xfId="143"/>
    <cellStyle name="60% - Accent5 2 2" xfId="144"/>
    <cellStyle name="60% - Accent5 2 3" xfId="145"/>
    <cellStyle name="60% - Accent6 2" xfId="146"/>
    <cellStyle name="60% - Accent6 2 2" xfId="147"/>
    <cellStyle name="60% - Accent6 2 3" xfId="148"/>
    <cellStyle name="75" xfId="149"/>
    <cellStyle name="75 10" xfId="150"/>
    <cellStyle name="75 10 2" xfId="151"/>
    <cellStyle name="75 10 3" xfId="152"/>
    <cellStyle name="75 10_เชียร์ฯ-Jun'53" xfId="153"/>
    <cellStyle name="75 11" xfId="154"/>
    <cellStyle name="75 11 2" xfId="155"/>
    <cellStyle name="75 11 3" xfId="156"/>
    <cellStyle name="75 11_เชียร์ฯ-Jun'53" xfId="157"/>
    <cellStyle name="75 12" xfId="158"/>
    <cellStyle name="75 13" xfId="159"/>
    <cellStyle name="75 14" xfId="160"/>
    <cellStyle name="75 15" xfId="161"/>
    <cellStyle name="75 16" xfId="162"/>
    <cellStyle name="75 17" xfId="163"/>
    <cellStyle name="75 18" xfId="164"/>
    <cellStyle name="75 19" xfId="165"/>
    <cellStyle name="75 2" xfId="166"/>
    <cellStyle name="75 2 2" xfId="167"/>
    <cellStyle name="75 2 3" xfId="168"/>
    <cellStyle name="75 2_เชียร์ฯ-Jun'53" xfId="169"/>
    <cellStyle name="75 20" xfId="170"/>
    <cellStyle name="75 21" xfId="171"/>
    <cellStyle name="75 22" xfId="172"/>
    <cellStyle name="75 23" xfId="173"/>
    <cellStyle name="75 24" xfId="174"/>
    <cellStyle name="75 25" xfId="175"/>
    <cellStyle name="75 26" xfId="176"/>
    <cellStyle name="75 27" xfId="177"/>
    <cellStyle name="75 28" xfId="178"/>
    <cellStyle name="75 29" xfId="179"/>
    <cellStyle name="75 3" xfId="180"/>
    <cellStyle name="75 3 2" xfId="181"/>
    <cellStyle name="75 3 3" xfId="182"/>
    <cellStyle name="75 3_เชียร์ฯ-Jun'53" xfId="183"/>
    <cellStyle name="75 30" xfId="184"/>
    <cellStyle name="75 31" xfId="185"/>
    <cellStyle name="75 32" xfId="186"/>
    <cellStyle name="75 33" xfId="187"/>
    <cellStyle name="75 34" xfId="188"/>
    <cellStyle name="75 35" xfId="189"/>
    <cellStyle name="75 36" xfId="190"/>
    <cellStyle name="75 37" xfId="191"/>
    <cellStyle name="75 38" xfId="192"/>
    <cellStyle name="75 39" xfId="193"/>
    <cellStyle name="75 4" xfId="194"/>
    <cellStyle name="75 4 2" xfId="195"/>
    <cellStyle name="75 4 3" xfId="196"/>
    <cellStyle name="75 4_เชียร์ฯ-Jun'53" xfId="197"/>
    <cellStyle name="75 40" xfId="198"/>
    <cellStyle name="75 41" xfId="199"/>
    <cellStyle name="75 42" xfId="200"/>
    <cellStyle name="75 43" xfId="201"/>
    <cellStyle name="75 44" xfId="202"/>
    <cellStyle name="75 45" xfId="203"/>
    <cellStyle name="75 46" xfId="204"/>
    <cellStyle name="75 47" xfId="205"/>
    <cellStyle name="75 48" xfId="206"/>
    <cellStyle name="75 49" xfId="207"/>
    <cellStyle name="75 5" xfId="208"/>
    <cellStyle name="75 5 2" xfId="209"/>
    <cellStyle name="75 5 3" xfId="210"/>
    <cellStyle name="75 5_เชียร์ฯ-Jun'53" xfId="211"/>
    <cellStyle name="75 50" xfId="212"/>
    <cellStyle name="75 51" xfId="213"/>
    <cellStyle name="75 52" xfId="214"/>
    <cellStyle name="75 53" xfId="215"/>
    <cellStyle name="75 54" xfId="216"/>
    <cellStyle name="75 55" xfId="217"/>
    <cellStyle name="75 56" xfId="218"/>
    <cellStyle name="75 57" xfId="219"/>
    <cellStyle name="75 58" xfId="220"/>
    <cellStyle name="75 59" xfId="221"/>
    <cellStyle name="75 6" xfId="222"/>
    <cellStyle name="75 6 2" xfId="223"/>
    <cellStyle name="75 6 3" xfId="224"/>
    <cellStyle name="75 6_เชียร์ฯ-Jun'53" xfId="225"/>
    <cellStyle name="75 7" xfId="226"/>
    <cellStyle name="75 7 2" xfId="227"/>
    <cellStyle name="75 7 3" xfId="228"/>
    <cellStyle name="75 7_เชียร์ฯ-Jun'53" xfId="229"/>
    <cellStyle name="75 8" xfId="230"/>
    <cellStyle name="75 8 2" xfId="231"/>
    <cellStyle name="75 8 3" xfId="232"/>
    <cellStyle name="75 8_เชียร์ฯ-Jun'53" xfId="233"/>
    <cellStyle name="75 9" xfId="234"/>
    <cellStyle name="75 9 2" xfId="235"/>
    <cellStyle name="75 9 3" xfId="236"/>
    <cellStyle name="75 9_เชียร์ฯ-Jun'53" xfId="237"/>
    <cellStyle name="75_Note 10" xfId="238"/>
    <cellStyle name="AA FRAME" xfId="239"/>
    <cellStyle name="AA FRAME 10" xfId="240"/>
    <cellStyle name="AA FRAME 10 2" xfId="241"/>
    <cellStyle name="AA FRAME 10 3" xfId="242"/>
    <cellStyle name="AA FRAME 10_Note 10" xfId="243"/>
    <cellStyle name="AA FRAME 11" xfId="244"/>
    <cellStyle name="AA FRAME 11 2" xfId="245"/>
    <cellStyle name="AA FRAME 11 3" xfId="246"/>
    <cellStyle name="AA FRAME 11_Note 10" xfId="247"/>
    <cellStyle name="AA FRAME 12" xfId="248"/>
    <cellStyle name="AA FRAME 13" xfId="249"/>
    <cellStyle name="AA FRAME 14" xfId="250"/>
    <cellStyle name="AA FRAME 15" xfId="251"/>
    <cellStyle name="AA FRAME 16" xfId="252"/>
    <cellStyle name="AA FRAME 17" xfId="253"/>
    <cellStyle name="AA FRAME 18" xfId="254"/>
    <cellStyle name="AA FRAME 19" xfId="255"/>
    <cellStyle name="AA FRAME 2" xfId="256"/>
    <cellStyle name="AA FRAME 2 2" xfId="257"/>
    <cellStyle name="AA FRAME 2 3" xfId="258"/>
    <cellStyle name="AA FRAME 2_Note 10" xfId="259"/>
    <cellStyle name="AA FRAME 20" xfId="260"/>
    <cellStyle name="AA FRAME 21" xfId="261"/>
    <cellStyle name="AA FRAME 22" xfId="262"/>
    <cellStyle name="AA FRAME 23" xfId="263"/>
    <cellStyle name="AA FRAME 24" xfId="264"/>
    <cellStyle name="AA FRAME 25" xfId="265"/>
    <cellStyle name="AA FRAME 26" xfId="266"/>
    <cellStyle name="AA FRAME 27" xfId="267"/>
    <cellStyle name="AA FRAME 28" xfId="268"/>
    <cellStyle name="AA FRAME 29" xfId="269"/>
    <cellStyle name="AA FRAME 3" xfId="270"/>
    <cellStyle name="AA FRAME 3 2" xfId="271"/>
    <cellStyle name="AA FRAME 3 3" xfId="272"/>
    <cellStyle name="AA FRAME 3_Note 10" xfId="273"/>
    <cellStyle name="AA FRAME 30" xfId="274"/>
    <cellStyle name="AA FRAME 31" xfId="275"/>
    <cellStyle name="AA FRAME 32" xfId="276"/>
    <cellStyle name="AA FRAME 33" xfId="277"/>
    <cellStyle name="AA FRAME 34" xfId="278"/>
    <cellStyle name="AA FRAME 35" xfId="279"/>
    <cellStyle name="AA FRAME 36" xfId="280"/>
    <cellStyle name="AA FRAME 37" xfId="281"/>
    <cellStyle name="AA FRAME 38" xfId="282"/>
    <cellStyle name="AA FRAME 39" xfId="283"/>
    <cellStyle name="AA FRAME 4" xfId="284"/>
    <cellStyle name="AA FRAME 4 2" xfId="285"/>
    <cellStyle name="AA FRAME 4 3" xfId="286"/>
    <cellStyle name="AA FRAME 4_Note 10" xfId="287"/>
    <cellStyle name="AA FRAME 40" xfId="288"/>
    <cellStyle name="AA FRAME 41" xfId="289"/>
    <cellStyle name="AA FRAME 42" xfId="290"/>
    <cellStyle name="AA FRAME 43" xfId="291"/>
    <cellStyle name="AA FRAME 44" xfId="292"/>
    <cellStyle name="AA FRAME 45" xfId="293"/>
    <cellStyle name="AA FRAME 46" xfId="294"/>
    <cellStyle name="AA FRAME 47" xfId="295"/>
    <cellStyle name="AA FRAME 48" xfId="296"/>
    <cellStyle name="AA FRAME 49" xfId="297"/>
    <cellStyle name="AA FRAME 5" xfId="298"/>
    <cellStyle name="AA FRAME 5 2" xfId="299"/>
    <cellStyle name="AA FRAME 5 3" xfId="300"/>
    <cellStyle name="AA FRAME 5_Note 10" xfId="301"/>
    <cellStyle name="AA FRAME 50" xfId="302"/>
    <cellStyle name="AA FRAME 51" xfId="303"/>
    <cellStyle name="AA FRAME 52" xfId="304"/>
    <cellStyle name="AA FRAME 53" xfId="305"/>
    <cellStyle name="AA FRAME 54" xfId="306"/>
    <cellStyle name="AA FRAME 55" xfId="307"/>
    <cellStyle name="AA FRAME 56" xfId="308"/>
    <cellStyle name="AA FRAME 57" xfId="309"/>
    <cellStyle name="AA FRAME 58" xfId="310"/>
    <cellStyle name="AA FRAME 59" xfId="311"/>
    <cellStyle name="AA FRAME 6" xfId="312"/>
    <cellStyle name="AA FRAME 6 2" xfId="313"/>
    <cellStyle name="AA FRAME 6 3" xfId="314"/>
    <cellStyle name="AA FRAME 6_Note 10" xfId="315"/>
    <cellStyle name="AA FRAME 7" xfId="316"/>
    <cellStyle name="AA FRAME 7 2" xfId="317"/>
    <cellStyle name="AA FRAME 7 3" xfId="318"/>
    <cellStyle name="AA FRAME 7_Note 10" xfId="319"/>
    <cellStyle name="AA FRAME 8" xfId="320"/>
    <cellStyle name="AA FRAME 8 2" xfId="321"/>
    <cellStyle name="AA FRAME 8 3" xfId="322"/>
    <cellStyle name="AA FRAME 8_Note 10" xfId="323"/>
    <cellStyle name="AA FRAME 9" xfId="324"/>
    <cellStyle name="AA FRAME 9 2" xfId="325"/>
    <cellStyle name="AA FRAME 9 3" xfId="326"/>
    <cellStyle name="AA FRAME 9_Note 10" xfId="327"/>
    <cellStyle name="AA FRAME_Note 10" xfId="328"/>
    <cellStyle name="AA HEADING" xfId="329"/>
    <cellStyle name="AA HEADING 10" xfId="330"/>
    <cellStyle name="AA HEADING 10 2" xfId="331"/>
    <cellStyle name="AA HEADING 10 3" xfId="332"/>
    <cellStyle name="AA HEADING 10_Note 10" xfId="333"/>
    <cellStyle name="AA HEADING 11" xfId="334"/>
    <cellStyle name="AA HEADING 11 2" xfId="335"/>
    <cellStyle name="AA HEADING 11 3" xfId="336"/>
    <cellStyle name="AA HEADING 11_Note 10" xfId="337"/>
    <cellStyle name="AA HEADING 12" xfId="338"/>
    <cellStyle name="AA HEADING 13" xfId="339"/>
    <cellStyle name="AA HEADING 14" xfId="340"/>
    <cellStyle name="AA HEADING 15" xfId="341"/>
    <cellStyle name="AA HEADING 16" xfId="342"/>
    <cellStyle name="AA HEADING 17" xfId="343"/>
    <cellStyle name="AA HEADING 18" xfId="344"/>
    <cellStyle name="AA HEADING 19" xfId="345"/>
    <cellStyle name="AA HEADING 2" xfId="346"/>
    <cellStyle name="AA HEADING 2 2" xfId="347"/>
    <cellStyle name="AA HEADING 2 3" xfId="348"/>
    <cellStyle name="AA HEADING 2_Note 10" xfId="349"/>
    <cellStyle name="AA HEADING 20" xfId="350"/>
    <cellStyle name="AA HEADING 21" xfId="351"/>
    <cellStyle name="AA HEADING 22" xfId="352"/>
    <cellStyle name="AA HEADING 23" xfId="353"/>
    <cellStyle name="AA HEADING 24" xfId="354"/>
    <cellStyle name="AA HEADING 25" xfId="355"/>
    <cellStyle name="AA HEADING 26" xfId="356"/>
    <cellStyle name="AA HEADING 27" xfId="357"/>
    <cellStyle name="AA HEADING 28" xfId="358"/>
    <cellStyle name="AA HEADING 29" xfId="359"/>
    <cellStyle name="AA HEADING 3" xfId="360"/>
    <cellStyle name="AA HEADING 3 2" xfId="361"/>
    <cellStyle name="AA HEADING 3 3" xfId="362"/>
    <cellStyle name="AA HEADING 3_Note 10" xfId="363"/>
    <cellStyle name="AA HEADING 30" xfId="364"/>
    <cellStyle name="AA HEADING 31" xfId="365"/>
    <cellStyle name="AA HEADING 32" xfId="366"/>
    <cellStyle name="AA HEADING 33" xfId="367"/>
    <cellStyle name="AA HEADING 34" xfId="368"/>
    <cellStyle name="AA HEADING 35" xfId="369"/>
    <cellStyle name="AA HEADING 36" xfId="370"/>
    <cellStyle name="AA HEADING 37" xfId="371"/>
    <cellStyle name="AA HEADING 38" xfId="372"/>
    <cellStyle name="AA HEADING 39" xfId="373"/>
    <cellStyle name="AA HEADING 4" xfId="374"/>
    <cellStyle name="AA HEADING 4 2" xfId="375"/>
    <cellStyle name="AA HEADING 4 3" xfId="376"/>
    <cellStyle name="AA HEADING 4_Note 10" xfId="377"/>
    <cellStyle name="AA HEADING 40" xfId="378"/>
    <cellStyle name="AA HEADING 41" xfId="379"/>
    <cellStyle name="AA HEADING 42" xfId="380"/>
    <cellStyle name="AA HEADING 43" xfId="381"/>
    <cellStyle name="AA HEADING 44" xfId="382"/>
    <cellStyle name="AA HEADING 45" xfId="383"/>
    <cellStyle name="AA HEADING 46" xfId="384"/>
    <cellStyle name="AA HEADING 47" xfId="385"/>
    <cellStyle name="AA HEADING 48" xfId="386"/>
    <cellStyle name="AA HEADING 49" xfId="387"/>
    <cellStyle name="AA HEADING 5" xfId="388"/>
    <cellStyle name="AA HEADING 5 2" xfId="389"/>
    <cellStyle name="AA HEADING 5 3" xfId="390"/>
    <cellStyle name="AA HEADING 5_Note 10" xfId="391"/>
    <cellStyle name="AA HEADING 50" xfId="392"/>
    <cellStyle name="AA HEADING 51" xfId="393"/>
    <cellStyle name="AA HEADING 52" xfId="394"/>
    <cellStyle name="AA HEADING 53" xfId="395"/>
    <cellStyle name="AA HEADING 54" xfId="396"/>
    <cellStyle name="AA HEADING 55" xfId="397"/>
    <cellStyle name="AA HEADING 56" xfId="398"/>
    <cellStyle name="AA HEADING 57" xfId="399"/>
    <cellStyle name="AA HEADING 58" xfId="400"/>
    <cellStyle name="AA HEADING 59" xfId="401"/>
    <cellStyle name="AA HEADING 6" xfId="402"/>
    <cellStyle name="AA HEADING 6 2" xfId="403"/>
    <cellStyle name="AA HEADING 6 3" xfId="404"/>
    <cellStyle name="AA HEADING 6_Note 10" xfId="405"/>
    <cellStyle name="AA HEADING 7" xfId="406"/>
    <cellStyle name="AA HEADING 7 2" xfId="407"/>
    <cellStyle name="AA HEADING 7 3" xfId="408"/>
    <cellStyle name="AA HEADING 7_Note 10" xfId="409"/>
    <cellStyle name="AA HEADING 8" xfId="410"/>
    <cellStyle name="AA HEADING 8 2" xfId="411"/>
    <cellStyle name="AA HEADING 8 3" xfId="412"/>
    <cellStyle name="AA HEADING 8_Note 10" xfId="413"/>
    <cellStyle name="AA HEADING 9" xfId="414"/>
    <cellStyle name="AA HEADING 9 2" xfId="415"/>
    <cellStyle name="AA HEADING 9 3" xfId="416"/>
    <cellStyle name="AA HEADING 9_Note 10" xfId="417"/>
    <cellStyle name="AA HEADING_Note 10" xfId="418"/>
    <cellStyle name="AA INITIALS" xfId="419"/>
    <cellStyle name="AA INITIALS 10" xfId="420"/>
    <cellStyle name="AA INITIALS 10 2" xfId="421"/>
    <cellStyle name="AA INITIALS 10 3" xfId="422"/>
    <cellStyle name="AA INITIALS 10_Note 10" xfId="423"/>
    <cellStyle name="AA INITIALS 11" xfId="424"/>
    <cellStyle name="AA INITIALS 11 2" xfId="425"/>
    <cellStyle name="AA INITIALS 11 3" xfId="426"/>
    <cellStyle name="AA INITIALS 11_Note 10" xfId="427"/>
    <cellStyle name="AA INITIALS 12" xfId="428"/>
    <cellStyle name="AA INITIALS 13" xfId="429"/>
    <cellStyle name="AA INITIALS 14" xfId="430"/>
    <cellStyle name="AA INITIALS 15" xfId="431"/>
    <cellStyle name="AA INITIALS 16" xfId="432"/>
    <cellStyle name="AA INITIALS 17" xfId="433"/>
    <cellStyle name="AA INITIALS 18" xfId="434"/>
    <cellStyle name="AA INITIALS 19" xfId="435"/>
    <cellStyle name="AA INITIALS 2" xfId="436"/>
    <cellStyle name="AA INITIALS 2 2" xfId="437"/>
    <cellStyle name="AA INITIALS 2 3" xfId="438"/>
    <cellStyle name="AA INITIALS 2_Note 10" xfId="439"/>
    <cellStyle name="AA INITIALS 20" xfId="440"/>
    <cellStyle name="AA INITIALS 21" xfId="441"/>
    <cellStyle name="AA INITIALS 22" xfId="442"/>
    <cellStyle name="AA INITIALS 23" xfId="443"/>
    <cellStyle name="AA INITIALS 24" xfId="444"/>
    <cellStyle name="AA INITIALS 25" xfId="445"/>
    <cellStyle name="AA INITIALS 26" xfId="446"/>
    <cellStyle name="AA INITIALS 27" xfId="447"/>
    <cellStyle name="AA INITIALS 28" xfId="448"/>
    <cellStyle name="AA INITIALS 29" xfId="449"/>
    <cellStyle name="AA INITIALS 3" xfId="450"/>
    <cellStyle name="AA INITIALS 3 2" xfId="451"/>
    <cellStyle name="AA INITIALS 3 3" xfId="452"/>
    <cellStyle name="AA INITIALS 3_Note 10" xfId="453"/>
    <cellStyle name="AA INITIALS 30" xfId="454"/>
    <cellStyle name="AA INITIALS 31" xfId="455"/>
    <cellStyle name="AA INITIALS 32" xfId="456"/>
    <cellStyle name="AA INITIALS 33" xfId="457"/>
    <cellStyle name="AA INITIALS 34" xfId="458"/>
    <cellStyle name="AA INITIALS 35" xfId="459"/>
    <cellStyle name="AA INITIALS 36" xfId="460"/>
    <cellStyle name="AA INITIALS 37" xfId="461"/>
    <cellStyle name="AA INITIALS 38" xfId="462"/>
    <cellStyle name="AA INITIALS 39" xfId="463"/>
    <cellStyle name="AA INITIALS 4" xfId="464"/>
    <cellStyle name="AA INITIALS 4 2" xfId="465"/>
    <cellStyle name="AA INITIALS 4 3" xfId="466"/>
    <cellStyle name="AA INITIALS 4_Note 10" xfId="467"/>
    <cellStyle name="AA INITIALS 40" xfId="468"/>
    <cellStyle name="AA INITIALS 41" xfId="469"/>
    <cellStyle name="AA INITIALS 42" xfId="470"/>
    <cellStyle name="AA INITIALS 43" xfId="471"/>
    <cellStyle name="AA INITIALS 44" xfId="472"/>
    <cellStyle name="AA INITIALS 45" xfId="473"/>
    <cellStyle name="AA INITIALS 46" xfId="474"/>
    <cellStyle name="AA INITIALS 47" xfId="475"/>
    <cellStyle name="AA INITIALS 48" xfId="476"/>
    <cellStyle name="AA INITIALS 49" xfId="477"/>
    <cellStyle name="AA INITIALS 5" xfId="478"/>
    <cellStyle name="AA INITIALS 5 2" xfId="479"/>
    <cellStyle name="AA INITIALS 5 3" xfId="480"/>
    <cellStyle name="AA INITIALS 5_Note 10" xfId="481"/>
    <cellStyle name="AA INITIALS 50" xfId="482"/>
    <cellStyle name="AA INITIALS 51" xfId="483"/>
    <cellStyle name="AA INITIALS 52" xfId="484"/>
    <cellStyle name="AA INITIALS 53" xfId="485"/>
    <cellStyle name="AA INITIALS 54" xfId="486"/>
    <cellStyle name="AA INITIALS 55" xfId="487"/>
    <cellStyle name="AA INITIALS 56" xfId="488"/>
    <cellStyle name="AA INITIALS 57" xfId="489"/>
    <cellStyle name="AA INITIALS 58" xfId="490"/>
    <cellStyle name="AA INITIALS 59" xfId="491"/>
    <cellStyle name="AA INITIALS 6" xfId="492"/>
    <cellStyle name="AA INITIALS 6 2" xfId="493"/>
    <cellStyle name="AA INITIALS 6 3" xfId="494"/>
    <cellStyle name="AA INITIALS 6_Note P15" xfId="495"/>
    <cellStyle name="AA INITIALS 7" xfId="496"/>
    <cellStyle name="AA INITIALS 7 2" xfId="497"/>
    <cellStyle name="AA INITIALS 7 3" xfId="498"/>
    <cellStyle name="AA INITIALS 7_กำไรขาดทุน" xfId="499"/>
    <cellStyle name="AA INITIALS 8" xfId="500"/>
    <cellStyle name="AA INITIALS 8 2" xfId="501"/>
    <cellStyle name="AA INITIALS 8 3" xfId="502"/>
    <cellStyle name="AA INITIALS 8_เชียร์ฯ-Jun'53" xfId="503"/>
    <cellStyle name="AA INITIALS 9" xfId="504"/>
    <cellStyle name="AA INITIALS 9 2" xfId="505"/>
    <cellStyle name="AA INITIALS 9 3" xfId="506"/>
    <cellStyle name="AA INITIALS 9_เชียร์ฯ-Jun'53" xfId="507"/>
    <cellStyle name="AA INITIALS_Note 10" xfId="508"/>
    <cellStyle name="AA INPUT" xfId="509"/>
    <cellStyle name="AA INPUT 10" xfId="510"/>
    <cellStyle name="AA INPUT 10 2" xfId="511"/>
    <cellStyle name="AA INPUT 10 3" xfId="512"/>
    <cellStyle name="AA INPUT 10_เชียร์ฯ-Jun'53" xfId="513"/>
    <cellStyle name="AA INPUT 11" xfId="514"/>
    <cellStyle name="AA INPUT 11 2" xfId="515"/>
    <cellStyle name="AA INPUT 11 3" xfId="516"/>
    <cellStyle name="AA INPUT 11_เชียร์ฯ-Jun'53" xfId="517"/>
    <cellStyle name="AA INPUT 12" xfId="518"/>
    <cellStyle name="AA INPUT 13" xfId="519"/>
    <cellStyle name="AA INPUT 14" xfId="520"/>
    <cellStyle name="AA INPUT 15" xfId="521"/>
    <cellStyle name="AA INPUT 16" xfId="522"/>
    <cellStyle name="AA INPUT 17" xfId="523"/>
    <cellStyle name="AA INPUT 18" xfId="524"/>
    <cellStyle name="AA INPUT 19" xfId="525"/>
    <cellStyle name="AA INPUT 2" xfId="526"/>
    <cellStyle name="AA INPUT 2 2" xfId="527"/>
    <cellStyle name="AA INPUT 2 3" xfId="528"/>
    <cellStyle name="AA INPUT 2_เชียร์ฯ-Jun'53" xfId="529"/>
    <cellStyle name="AA INPUT 20" xfId="530"/>
    <cellStyle name="AA INPUT 21" xfId="531"/>
    <cellStyle name="AA INPUT 22" xfId="532"/>
    <cellStyle name="AA INPUT 23" xfId="533"/>
    <cellStyle name="AA INPUT 24" xfId="534"/>
    <cellStyle name="AA INPUT 25" xfId="535"/>
    <cellStyle name="AA INPUT 26" xfId="536"/>
    <cellStyle name="AA INPUT 27" xfId="537"/>
    <cellStyle name="AA INPUT 28" xfId="538"/>
    <cellStyle name="AA INPUT 29" xfId="539"/>
    <cellStyle name="AA INPUT 3" xfId="540"/>
    <cellStyle name="AA INPUT 3 2" xfId="541"/>
    <cellStyle name="AA INPUT 3 3" xfId="542"/>
    <cellStyle name="AA INPUT 3_เชียร์ฯ-Jun'53" xfId="543"/>
    <cellStyle name="AA INPUT 30" xfId="544"/>
    <cellStyle name="AA INPUT 31" xfId="545"/>
    <cellStyle name="AA INPUT 32" xfId="546"/>
    <cellStyle name="AA INPUT 33" xfId="547"/>
    <cellStyle name="AA INPUT 34" xfId="548"/>
    <cellStyle name="AA INPUT 35" xfId="549"/>
    <cellStyle name="AA INPUT 36" xfId="550"/>
    <cellStyle name="AA INPUT 37" xfId="551"/>
    <cellStyle name="AA INPUT 38" xfId="552"/>
    <cellStyle name="AA INPUT 39" xfId="553"/>
    <cellStyle name="AA INPUT 4" xfId="554"/>
    <cellStyle name="AA INPUT 4 2" xfId="555"/>
    <cellStyle name="AA INPUT 4 3" xfId="556"/>
    <cellStyle name="AA INPUT 40" xfId="557"/>
    <cellStyle name="AA INPUT 41" xfId="558"/>
    <cellStyle name="AA INPUT 42" xfId="559"/>
    <cellStyle name="AA INPUT 43" xfId="560"/>
    <cellStyle name="AA INPUT 44" xfId="561"/>
    <cellStyle name="AA INPUT 45" xfId="562"/>
    <cellStyle name="AA INPUT 46" xfId="563"/>
    <cellStyle name="AA INPUT 47" xfId="564"/>
    <cellStyle name="AA INPUT 48" xfId="565"/>
    <cellStyle name="AA INPUT 49" xfId="566"/>
    <cellStyle name="AA INPUT 5" xfId="567"/>
    <cellStyle name="AA INPUT 5 2" xfId="568"/>
    <cellStyle name="AA INPUT 5 3" xfId="569"/>
    <cellStyle name="AA INPUT 50" xfId="570"/>
    <cellStyle name="AA INPUT 51" xfId="571"/>
    <cellStyle name="AA INPUT 52" xfId="572"/>
    <cellStyle name="AA INPUT 53" xfId="573"/>
    <cellStyle name="AA INPUT 54" xfId="574"/>
    <cellStyle name="AA INPUT 55" xfId="575"/>
    <cellStyle name="AA INPUT 56" xfId="576"/>
    <cellStyle name="AA INPUT 57" xfId="577"/>
    <cellStyle name="AA INPUT 58" xfId="578"/>
    <cellStyle name="AA INPUT 59" xfId="579"/>
    <cellStyle name="AA INPUT 6" xfId="580"/>
    <cellStyle name="AA INPUT 6 2" xfId="581"/>
    <cellStyle name="AA INPUT 6 3" xfId="582"/>
    <cellStyle name="AA INPUT 7" xfId="583"/>
    <cellStyle name="AA INPUT 7 2" xfId="584"/>
    <cellStyle name="AA INPUT 7 3" xfId="585"/>
    <cellStyle name="AA INPUT 8" xfId="586"/>
    <cellStyle name="AA INPUT 8 2" xfId="587"/>
    <cellStyle name="AA INPUT 8 3" xfId="588"/>
    <cellStyle name="AA INPUT 9" xfId="589"/>
    <cellStyle name="AA INPUT 9 2" xfId="590"/>
    <cellStyle name="AA INPUT 9 3" xfId="591"/>
    <cellStyle name="AA INPUT_Note 10" xfId="592"/>
    <cellStyle name="AA LOCK" xfId="593"/>
    <cellStyle name="AA LOCK 10" xfId="594"/>
    <cellStyle name="AA LOCK 10 2" xfId="595"/>
    <cellStyle name="AA LOCK 10 3" xfId="596"/>
    <cellStyle name="AA LOCK 11" xfId="597"/>
    <cellStyle name="AA LOCK 11 2" xfId="598"/>
    <cellStyle name="AA LOCK 11 3" xfId="599"/>
    <cellStyle name="AA LOCK 12" xfId="600"/>
    <cellStyle name="AA LOCK 13" xfId="601"/>
    <cellStyle name="AA LOCK 14" xfId="602"/>
    <cellStyle name="AA LOCK 15" xfId="603"/>
    <cellStyle name="AA LOCK 16" xfId="604"/>
    <cellStyle name="AA LOCK 17" xfId="605"/>
    <cellStyle name="AA LOCK 18" xfId="606"/>
    <cellStyle name="AA LOCK 19" xfId="607"/>
    <cellStyle name="AA LOCK 2" xfId="608"/>
    <cellStyle name="AA LOCK 2 2" xfId="609"/>
    <cellStyle name="AA LOCK 2 3" xfId="610"/>
    <cellStyle name="AA LOCK 20" xfId="611"/>
    <cellStyle name="AA LOCK 21" xfId="612"/>
    <cellStyle name="AA LOCK 22" xfId="613"/>
    <cellStyle name="AA LOCK 23" xfId="614"/>
    <cellStyle name="AA LOCK 24" xfId="615"/>
    <cellStyle name="AA LOCK 25" xfId="616"/>
    <cellStyle name="AA LOCK 26" xfId="617"/>
    <cellStyle name="AA LOCK 27" xfId="618"/>
    <cellStyle name="AA LOCK 28" xfId="619"/>
    <cellStyle name="AA LOCK 29" xfId="620"/>
    <cellStyle name="AA LOCK 3" xfId="621"/>
    <cellStyle name="AA LOCK 3 2" xfId="622"/>
    <cellStyle name="AA LOCK 3 3" xfId="623"/>
    <cellStyle name="AA LOCK 30" xfId="624"/>
    <cellStyle name="AA LOCK 31" xfId="625"/>
    <cellStyle name="AA LOCK 32" xfId="626"/>
    <cellStyle name="AA LOCK 33" xfId="627"/>
    <cellStyle name="AA LOCK 34" xfId="628"/>
    <cellStyle name="AA LOCK 35" xfId="629"/>
    <cellStyle name="AA LOCK 36" xfId="630"/>
    <cellStyle name="AA LOCK 37" xfId="631"/>
    <cellStyle name="AA LOCK 38" xfId="632"/>
    <cellStyle name="AA LOCK 39" xfId="633"/>
    <cellStyle name="AA LOCK 4" xfId="634"/>
    <cellStyle name="AA LOCK 4 2" xfId="635"/>
    <cellStyle name="AA LOCK 4 3" xfId="636"/>
    <cellStyle name="AA LOCK 40" xfId="637"/>
    <cellStyle name="AA LOCK 41" xfId="638"/>
    <cellStyle name="AA LOCK 42" xfId="639"/>
    <cellStyle name="AA LOCK 43" xfId="640"/>
    <cellStyle name="AA LOCK 44" xfId="641"/>
    <cellStyle name="AA LOCK 45" xfId="642"/>
    <cellStyle name="AA LOCK 46" xfId="643"/>
    <cellStyle name="AA LOCK 47" xfId="644"/>
    <cellStyle name="AA LOCK 48" xfId="645"/>
    <cellStyle name="AA LOCK 49" xfId="646"/>
    <cellStyle name="AA LOCK 5" xfId="647"/>
    <cellStyle name="AA LOCK 5 2" xfId="648"/>
    <cellStyle name="AA LOCK 5 3" xfId="649"/>
    <cellStyle name="AA LOCK 50" xfId="650"/>
    <cellStyle name="AA LOCK 51" xfId="651"/>
    <cellStyle name="AA LOCK 52" xfId="652"/>
    <cellStyle name="AA LOCK 53" xfId="653"/>
    <cellStyle name="AA LOCK 54" xfId="654"/>
    <cellStyle name="AA LOCK 55" xfId="655"/>
    <cellStyle name="AA LOCK 56" xfId="656"/>
    <cellStyle name="AA LOCK 57" xfId="657"/>
    <cellStyle name="AA LOCK 58" xfId="658"/>
    <cellStyle name="AA LOCK 59" xfId="659"/>
    <cellStyle name="AA LOCK 6" xfId="660"/>
    <cellStyle name="AA LOCK 6 2" xfId="661"/>
    <cellStyle name="AA LOCK 6 3" xfId="662"/>
    <cellStyle name="AA LOCK 7" xfId="663"/>
    <cellStyle name="AA LOCK 7 2" xfId="664"/>
    <cellStyle name="AA LOCK 7 3" xfId="665"/>
    <cellStyle name="AA LOCK 8" xfId="666"/>
    <cellStyle name="AA LOCK 8 2" xfId="667"/>
    <cellStyle name="AA LOCK 8 3" xfId="668"/>
    <cellStyle name="AA LOCK 9" xfId="669"/>
    <cellStyle name="AA LOCK 9 2" xfId="670"/>
    <cellStyle name="AA LOCK 9 3" xfId="671"/>
    <cellStyle name="AA LOCK_Note 10" xfId="672"/>
    <cellStyle name="AA MGR NAME" xfId="673"/>
    <cellStyle name="AA MGR NAME 10" xfId="674"/>
    <cellStyle name="AA MGR NAME 10 2" xfId="675"/>
    <cellStyle name="AA MGR NAME 10 3" xfId="676"/>
    <cellStyle name="AA MGR NAME 11" xfId="677"/>
    <cellStyle name="AA MGR NAME 11 2" xfId="678"/>
    <cellStyle name="AA MGR NAME 11 3" xfId="679"/>
    <cellStyle name="AA MGR NAME 12" xfId="680"/>
    <cellStyle name="AA MGR NAME 13" xfId="681"/>
    <cellStyle name="AA MGR NAME 14" xfId="682"/>
    <cellStyle name="AA MGR NAME 15" xfId="683"/>
    <cellStyle name="AA MGR NAME 16" xfId="684"/>
    <cellStyle name="AA MGR NAME 17" xfId="685"/>
    <cellStyle name="AA MGR NAME 18" xfId="686"/>
    <cellStyle name="AA MGR NAME 19" xfId="687"/>
    <cellStyle name="AA MGR NAME 2" xfId="688"/>
    <cellStyle name="AA MGR NAME 2 2" xfId="689"/>
    <cellStyle name="AA MGR NAME 2 3" xfId="690"/>
    <cellStyle name="AA MGR NAME 20" xfId="691"/>
    <cellStyle name="AA MGR NAME 21" xfId="692"/>
    <cellStyle name="AA MGR NAME 22" xfId="693"/>
    <cellStyle name="AA MGR NAME 23" xfId="694"/>
    <cellStyle name="AA MGR NAME 24" xfId="695"/>
    <cellStyle name="AA MGR NAME 25" xfId="696"/>
    <cellStyle name="AA MGR NAME 26" xfId="697"/>
    <cellStyle name="AA MGR NAME 27" xfId="698"/>
    <cellStyle name="AA MGR NAME 28" xfId="699"/>
    <cellStyle name="AA MGR NAME 29" xfId="700"/>
    <cellStyle name="AA MGR NAME 3" xfId="701"/>
    <cellStyle name="AA MGR NAME 3 2" xfId="702"/>
    <cellStyle name="AA MGR NAME 3 3" xfId="703"/>
    <cellStyle name="AA MGR NAME 30" xfId="704"/>
    <cellStyle name="AA MGR NAME 31" xfId="705"/>
    <cellStyle name="AA MGR NAME 32" xfId="706"/>
    <cellStyle name="AA MGR NAME 33" xfId="707"/>
    <cellStyle name="AA MGR NAME 34" xfId="708"/>
    <cellStyle name="AA MGR NAME 35" xfId="709"/>
    <cellStyle name="AA MGR NAME 36" xfId="710"/>
    <cellStyle name="AA MGR NAME 37" xfId="711"/>
    <cellStyle name="AA MGR NAME 38" xfId="712"/>
    <cellStyle name="AA MGR NAME 39" xfId="713"/>
    <cellStyle name="AA MGR NAME 4" xfId="714"/>
    <cellStyle name="AA MGR NAME 4 2" xfId="715"/>
    <cellStyle name="AA MGR NAME 4 3" xfId="716"/>
    <cellStyle name="AA MGR NAME 40" xfId="717"/>
    <cellStyle name="AA MGR NAME 41" xfId="718"/>
    <cellStyle name="AA MGR NAME 42" xfId="719"/>
    <cellStyle name="AA MGR NAME 43" xfId="720"/>
    <cellStyle name="AA MGR NAME 44" xfId="721"/>
    <cellStyle name="AA MGR NAME 45" xfId="722"/>
    <cellStyle name="AA MGR NAME 46" xfId="723"/>
    <cellStyle name="AA MGR NAME 47" xfId="724"/>
    <cellStyle name="AA MGR NAME 48" xfId="725"/>
    <cellStyle name="AA MGR NAME 49" xfId="726"/>
    <cellStyle name="AA MGR NAME 5" xfId="727"/>
    <cellStyle name="AA MGR NAME 5 2" xfId="728"/>
    <cellStyle name="AA MGR NAME 5 3" xfId="729"/>
    <cellStyle name="AA MGR NAME 50" xfId="730"/>
    <cellStyle name="AA MGR NAME 51" xfId="731"/>
    <cellStyle name="AA MGR NAME 52" xfId="732"/>
    <cellStyle name="AA MGR NAME 53" xfId="733"/>
    <cellStyle name="AA MGR NAME 54" xfId="734"/>
    <cellStyle name="AA MGR NAME 55" xfId="735"/>
    <cellStyle name="AA MGR NAME 56" xfId="736"/>
    <cellStyle name="AA MGR NAME 57" xfId="737"/>
    <cellStyle name="AA MGR NAME 58" xfId="738"/>
    <cellStyle name="AA MGR NAME 59" xfId="739"/>
    <cellStyle name="AA MGR NAME 6" xfId="740"/>
    <cellStyle name="AA MGR NAME 6 2" xfId="741"/>
    <cellStyle name="AA MGR NAME 6 3" xfId="742"/>
    <cellStyle name="AA MGR NAME 7" xfId="743"/>
    <cellStyle name="AA MGR NAME 7 2" xfId="744"/>
    <cellStyle name="AA MGR NAME 7 3" xfId="745"/>
    <cellStyle name="AA MGR NAME 8" xfId="746"/>
    <cellStyle name="AA MGR NAME 8 2" xfId="747"/>
    <cellStyle name="AA MGR NAME 8 3" xfId="748"/>
    <cellStyle name="AA MGR NAME 9" xfId="749"/>
    <cellStyle name="AA MGR NAME 9 2" xfId="750"/>
    <cellStyle name="AA MGR NAME 9 3" xfId="751"/>
    <cellStyle name="AA MGR NAME_Note 10" xfId="752"/>
    <cellStyle name="AA NORMAL" xfId="753"/>
    <cellStyle name="AA NORMAL 10" xfId="754"/>
    <cellStyle name="AA NORMAL 10 2" xfId="755"/>
    <cellStyle name="AA NORMAL 10 3" xfId="756"/>
    <cellStyle name="AA NORMAL 11" xfId="757"/>
    <cellStyle name="AA NORMAL 11 2" xfId="758"/>
    <cellStyle name="AA NORMAL 11 3" xfId="759"/>
    <cellStyle name="AA NORMAL 12" xfId="760"/>
    <cellStyle name="AA NORMAL 13" xfId="761"/>
    <cellStyle name="AA NORMAL 14" xfId="762"/>
    <cellStyle name="AA NORMAL 15" xfId="763"/>
    <cellStyle name="AA NORMAL 16" xfId="764"/>
    <cellStyle name="AA NORMAL 17" xfId="765"/>
    <cellStyle name="AA NORMAL 18" xfId="766"/>
    <cellStyle name="AA NORMAL 19" xfId="767"/>
    <cellStyle name="AA NORMAL 2" xfId="768"/>
    <cellStyle name="AA NORMAL 2 2" xfId="769"/>
    <cellStyle name="AA NORMAL 2 3" xfId="770"/>
    <cellStyle name="AA NORMAL 20" xfId="771"/>
    <cellStyle name="AA NORMAL 21" xfId="772"/>
    <cellStyle name="AA NORMAL 22" xfId="773"/>
    <cellStyle name="AA NORMAL 23" xfId="774"/>
    <cellStyle name="AA NORMAL 24" xfId="775"/>
    <cellStyle name="AA NORMAL 25" xfId="776"/>
    <cellStyle name="AA NORMAL 26" xfId="777"/>
    <cellStyle name="AA NORMAL 27" xfId="778"/>
    <cellStyle name="AA NORMAL 28" xfId="779"/>
    <cellStyle name="AA NORMAL 29" xfId="780"/>
    <cellStyle name="AA NORMAL 3" xfId="781"/>
    <cellStyle name="AA NORMAL 3 2" xfId="782"/>
    <cellStyle name="AA NORMAL 3 3" xfId="783"/>
    <cellStyle name="AA NORMAL 30" xfId="784"/>
    <cellStyle name="AA NORMAL 31" xfId="785"/>
    <cellStyle name="AA NORMAL 32" xfId="786"/>
    <cellStyle name="AA NORMAL 33" xfId="787"/>
    <cellStyle name="AA NORMAL 34" xfId="788"/>
    <cellStyle name="AA NORMAL 35" xfId="789"/>
    <cellStyle name="AA NORMAL 36" xfId="790"/>
    <cellStyle name="AA NORMAL 37" xfId="791"/>
    <cellStyle name="AA NORMAL 38" xfId="792"/>
    <cellStyle name="AA NORMAL 39" xfId="793"/>
    <cellStyle name="AA NORMAL 4" xfId="794"/>
    <cellStyle name="AA NORMAL 4 2" xfId="795"/>
    <cellStyle name="AA NORMAL 4 3" xfId="796"/>
    <cellStyle name="AA NORMAL 40" xfId="797"/>
    <cellStyle name="AA NORMAL 41" xfId="798"/>
    <cellStyle name="AA NORMAL 42" xfId="799"/>
    <cellStyle name="AA NORMAL 43" xfId="800"/>
    <cellStyle name="AA NORMAL 44" xfId="801"/>
    <cellStyle name="AA NORMAL 45" xfId="802"/>
    <cellStyle name="AA NORMAL 46" xfId="803"/>
    <cellStyle name="AA NORMAL 47" xfId="804"/>
    <cellStyle name="AA NORMAL 48" xfId="805"/>
    <cellStyle name="AA NORMAL 49" xfId="806"/>
    <cellStyle name="AA NORMAL 5" xfId="807"/>
    <cellStyle name="AA NORMAL 5 2" xfId="808"/>
    <cellStyle name="AA NORMAL 5 3" xfId="809"/>
    <cellStyle name="AA NORMAL 50" xfId="810"/>
    <cellStyle name="AA NORMAL 51" xfId="811"/>
    <cellStyle name="AA NORMAL 52" xfId="812"/>
    <cellStyle name="AA NORMAL 53" xfId="813"/>
    <cellStyle name="AA NORMAL 54" xfId="814"/>
    <cellStyle name="AA NORMAL 55" xfId="815"/>
    <cellStyle name="AA NORMAL 56" xfId="816"/>
    <cellStyle name="AA NORMAL 57" xfId="817"/>
    <cellStyle name="AA NORMAL 58" xfId="818"/>
    <cellStyle name="AA NORMAL 59" xfId="819"/>
    <cellStyle name="AA NORMAL 6" xfId="820"/>
    <cellStyle name="AA NORMAL 6 2" xfId="821"/>
    <cellStyle name="AA NORMAL 6 3" xfId="822"/>
    <cellStyle name="AA NORMAL 7" xfId="823"/>
    <cellStyle name="AA NORMAL 7 2" xfId="824"/>
    <cellStyle name="AA NORMAL 7 3" xfId="825"/>
    <cellStyle name="AA NORMAL 8" xfId="826"/>
    <cellStyle name="AA NORMAL 8 2" xfId="827"/>
    <cellStyle name="AA NORMAL 8 3" xfId="828"/>
    <cellStyle name="AA NORMAL 9" xfId="829"/>
    <cellStyle name="AA NORMAL 9 2" xfId="830"/>
    <cellStyle name="AA NORMAL 9 3" xfId="831"/>
    <cellStyle name="AA NORMAL_Note 10" xfId="832"/>
    <cellStyle name="AA NUMBER" xfId="833"/>
    <cellStyle name="AA NUMBER 10" xfId="834"/>
    <cellStyle name="AA NUMBER 10 2" xfId="835"/>
    <cellStyle name="AA NUMBER 10 3" xfId="836"/>
    <cellStyle name="AA NUMBER 11" xfId="837"/>
    <cellStyle name="AA NUMBER 11 2" xfId="838"/>
    <cellStyle name="AA NUMBER 11 3" xfId="839"/>
    <cellStyle name="AA NUMBER 12" xfId="840"/>
    <cellStyle name="AA NUMBER 13" xfId="841"/>
    <cellStyle name="AA NUMBER 14" xfId="842"/>
    <cellStyle name="AA NUMBER 15" xfId="843"/>
    <cellStyle name="AA NUMBER 16" xfId="844"/>
    <cellStyle name="AA NUMBER 17" xfId="845"/>
    <cellStyle name="AA NUMBER 18" xfId="846"/>
    <cellStyle name="AA NUMBER 19" xfId="847"/>
    <cellStyle name="AA NUMBER 2" xfId="848"/>
    <cellStyle name="AA NUMBER 2 2" xfId="849"/>
    <cellStyle name="AA NUMBER 2 3" xfId="850"/>
    <cellStyle name="AA NUMBER 20" xfId="851"/>
    <cellStyle name="AA NUMBER 21" xfId="852"/>
    <cellStyle name="AA NUMBER 22" xfId="853"/>
    <cellStyle name="AA NUMBER 23" xfId="854"/>
    <cellStyle name="AA NUMBER 24" xfId="855"/>
    <cellStyle name="AA NUMBER 25" xfId="856"/>
    <cellStyle name="AA NUMBER 26" xfId="857"/>
    <cellStyle name="AA NUMBER 27" xfId="858"/>
    <cellStyle name="AA NUMBER 28" xfId="859"/>
    <cellStyle name="AA NUMBER 29" xfId="860"/>
    <cellStyle name="AA NUMBER 3" xfId="861"/>
    <cellStyle name="AA NUMBER 3 2" xfId="862"/>
    <cellStyle name="AA NUMBER 3 3" xfId="863"/>
    <cellStyle name="AA NUMBER 30" xfId="864"/>
    <cellStyle name="AA NUMBER 31" xfId="865"/>
    <cellStyle name="AA NUMBER 32" xfId="866"/>
    <cellStyle name="AA NUMBER 33" xfId="867"/>
    <cellStyle name="AA NUMBER 34" xfId="868"/>
    <cellStyle name="AA NUMBER 35" xfId="869"/>
    <cellStyle name="AA NUMBER 36" xfId="870"/>
    <cellStyle name="AA NUMBER 37" xfId="871"/>
    <cellStyle name="AA NUMBER 38" xfId="872"/>
    <cellStyle name="AA NUMBER 39" xfId="873"/>
    <cellStyle name="AA NUMBER 4" xfId="874"/>
    <cellStyle name="AA NUMBER 4 2" xfId="875"/>
    <cellStyle name="AA NUMBER 4 3" xfId="876"/>
    <cellStyle name="AA NUMBER 40" xfId="877"/>
    <cellStyle name="AA NUMBER 41" xfId="878"/>
    <cellStyle name="AA NUMBER 42" xfId="879"/>
    <cellStyle name="AA NUMBER 43" xfId="880"/>
    <cellStyle name="AA NUMBER 44" xfId="881"/>
    <cellStyle name="AA NUMBER 45" xfId="882"/>
    <cellStyle name="AA NUMBER 46" xfId="883"/>
    <cellStyle name="AA NUMBER 47" xfId="884"/>
    <cellStyle name="AA NUMBER 48" xfId="885"/>
    <cellStyle name="AA NUMBER 49" xfId="886"/>
    <cellStyle name="AA NUMBER 5" xfId="887"/>
    <cellStyle name="AA NUMBER 5 2" xfId="888"/>
    <cellStyle name="AA NUMBER 5 3" xfId="889"/>
    <cellStyle name="AA NUMBER 50" xfId="890"/>
    <cellStyle name="AA NUMBER 51" xfId="891"/>
    <cellStyle name="AA NUMBER 52" xfId="892"/>
    <cellStyle name="AA NUMBER 53" xfId="893"/>
    <cellStyle name="AA NUMBER 54" xfId="894"/>
    <cellStyle name="AA NUMBER 55" xfId="895"/>
    <cellStyle name="AA NUMBER 56" xfId="896"/>
    <cellStyle name="AA NUMBER 57" xfId="897"/>
    <cellStyle name="AA NUMBER 58" xfId="898"/>
    <cellStyle name="AA NUMBER 59" xfId="899"/>
    <cellStyle name="AA NUMBER 6" xfId="900"/>
    <cellStyle name="AA NUMBER 6 2" xfId="901"/>
    <cellStyle name="AA NUMBER 6 3" xfId="902"/>
    <cellStyle name="AA NUMBER 7" xfId="903"/>
    <cellStyle name="AA NUMBER 7 2" xfId="904"/>
    <cellStyle name="AA NUMBER 7 3" xfId="905"/>
    <cellStyle name="AA NUMBER 8" xfId="906"/>
    <cellStyle name="AA NUMBER 8 2" xfId="907"/>
    <cellStyle name="AA NUMBER 8 3" xfId="908"/>
    <cellStyle name="AA NUMBER 9" xfId="909"/>
    <cellStyle name="AA NUMBER 9 2" xfId="910"/>
    <cellStyle name="AA NUMBER 9 3" xfId="911"/>
    <cellStyle name="AA NUMBER_Note 10" xfId="912"/>
    <cellStyle name="AA NUMBER2" xfId="913"/>
    <cellStyle name="AA NUMBER2 10" xfId="914"/>
    <cellStyle name="AA NUMBER2 10 2" xfId="915"/>
    <cellStyle name="AA NUMBER2 10 3" xfId="916"/>
    <cellStyle name="AA NUMBER2 11" xfId="917"/>
    <cellStyle name="AA NUMBER2 11 2" xfId="918"/>
    <cellStyle name="AA NUMBER2 11 3" xfId="919"/>
    <cellStyle name="AA NUMBER2 12" xfId="920"/>
    <cellStyle name="AA NUMBER2 13" xfId="921"/>
    <cellStyle name="AA NUMBER2 14" xfId="922"/>
    <cellStyle name="AA NUMBER2 15" xfId="923"/>
    <cellStyle name="AA NUMBER2 16" xfId="924"/>
    <cellStyle name="AA NUMBER2 17" xfId="925"/>
    <cellStyle name="AA NUMBER2 18" xfId="926"/>
    <cellStyle name="AA NUMBER2 19" xfId="927"/>
    <cellStyle name="AA NUMBER2 2" xfId="928"/>
    <cellStyle name="AA NUMBER2 2 2" xfId="929"/>
    <cellStyle name="AA NUMBER2 2 3" xfId="930"/>
    <cellStyle name="AA NUMBER2 20" xfId="931"/>
    <cellStyle name="AA NUMBER2 21" xfId="932"/>
    <cellStyle name="AA NUMBER2 22" xfId="933"/>
    <cellStyle name="AA NUMBER2 23" xfId="934"/>
    <cellStyle name="AA NUMBER2 24" xfId="935"/>
    <cellStyle name="AA NUMBER2 25" xfId="936"/>
    <cellStyle name="AA NUMBER2 26" xfId="937"/>
    <cellStyle name="AA NUMBER2 27" xfId="938"/>
    <cellStyle name="AA NUMBER2 28" xfId="939"/>
    <cellStyle name="AA NUMBER2 29" xfId="940"/>
    <cellStyle name="AA NUMBER2 3" xfId="941"/>
    <cellStyle name="AA NUMBER2 3 2" xfId="942"/>
    <cellStyle name="AA NUMBER2 3 3" xfId="943"/>
    <cellStyle name="AA NUMBER2 30" xfId="944"/>
    <cellStyle name="AA NUMBER2 31" xfId="945"/>
    <cellStyle name="AA NUMBER2 32" xfId="946"/>
    <cellStyle name="AA NUMBER2 33" xfId="947"/>
    <cellStyle name="AA NUMBER2 34" xfId="948"/>
    <cellStyle name="AA NUMBER2 35" xfId="949"/>
    <cellStyle name="AA NUMBER2 36" xfId="950"/>
    <cellStyle name="AA NUMBER2 37" xfId="951"/>
    <cellStyle name="AA NUMBER2 38" xfId="952"/>
    <cellStyle name="AA NUMBER2 39" xfId="953"/>
    <cellStyle name="AA NUMBER2 4" xfId="954"/>
    <cellStyle name="AA NUMBER2 4 2" xfId="955"/>
    <cellStyle name="AA NUMBER2 4 3" xfId="956"/>
    <cellStyle name="AA NUMBER2 40" xfId="957"/>
    <cellStyle name="AA NUMBER2 41" xfId="958"/>
    <cellStyle name="AA NUMBER2 42" xfId="959"/>
    <cellStyle name="AA NUMBER2 43" xfId="960"/>
    <cellStyle name="AA NUMBER2 44" xfId="961"/>
    <cellStyle name="AA NUMBER2 45" xfId="962"/>
    <cellStyle name="AA NUMBER2 46" xfId="963"/>
    <cellStyle name="AA NUMBER2 47" xfId="964"/>
    <cellStyle name="AA NUMBER2 48" xfId="965"/>
    <cellStyle name="AA NUMBER2 49" xfId="966"/>
    <cellStyle name="AA NUMBER2 5" xfId="967"/>
    <cellStyle name="AA NUMBER2 5 2" xfId="968"/>
    <cellStyle name="AA NUMBER2 5 3" xfId="969"/>
    <cellStyle name="AA NUMBER2 50" xfId="970"/>
    <cellStyle name="AA NUMBER2 51" xfId="971"/>
    <cellStyle name="AA NUMBER2 52" xfId="972"/>
    <cellStyle name="AA NUMBER2 53" xfId="973"/>
    <cellStyle name="AA NUMBER2 54" xfId="974"/>
    <cellStyle name="AA NUMBER2 55" xfId="975"/>
    <cellStyle name="AA NUMBER2 56" xfId="976"/>
    <cellStyle name="AA NUMBER2 57" xfId="977"/>
    <cellStyle name="AA NUMBER2 58" xfId="978"/>
    <cellStyle name="AA NUMBER2 59" xfId="979"/>
    <cellStyle name="AA NUMBER2 6" xfId="980"/>
    <cellStyle name="AA NUMBER2 6 2" xfId="981"/>
    <cellStyle name="AA NUMBER2 6 3" xfId="982"/>
    <cellStyle name="AA NUMBER2 7" xfId="983"/>
    <cellStyle name="AA NUMBER2 7 2" xfId="984"/>
    <cellStyle name="AA NUMBER2 7 3" xfId="985"/>
    <cellStyle name="AA NUMBER2 8" xfId="986"/>
    <cellStyle name="AA NUMBER2 8 2" xfId="987"/>
    <cellStyle name="AA NUMBER2 8 3" xfId="988"/>
    <cellStyle name="AA NUMBER2 9" xfId="989"/>
    <cellStyle name="AA NUMBER2 9 2" xfId="990"/>
    <cellStyle name="AA NUMBER2 9 3" xfId="991"/>
    <cellStyle name="AA NUMBER2_Note 10" xfId="992"/>
    <cellStyle name="AA QUESTION" xfId="993"/>
    <cellStyle name="AA QUESTION 10" xfId="994"/>
    <cellStyle name="AA QUESTION 10 2" xfId="995"/>
    <cellStyle name="AA QUESTION 10 3" xfId="996"/>
    <cellStyle name="AA QUESTION 11" xfId="997"/>
    <cellStyle name="AA QUESTION 11 2" xfId="998"/>
    <cellStyle name="AA QUESTION 11 3" xfId="999"/>
    <cellStyle name="AA QUESTION 12" xfId="1000"/>
    <cellStyle name="AA QUESTION 13" xfId="1001"/>
    <cellStyle name="AA QUESTION 14" xfId="1002"/>
    <cellStyle name="AA QUESTION 15" xfId="1003"/>
    <cellStyle name="AA QUESTION 16" xfId="1004"/>
    <cellStyle name="AA QUESTION 17" xfId="1005"/>
    <cellStyle name="AA QUESTION 18" xfId="1006"/>
    <cellStyle name="AA QUESTION 19" xfId="1007"/>
    <cellStyle name="AA QUESTION 2" xfId="1008"/>
    <cellStyle name="AA QUESTION 2 2" xfId="1009"/>
    <cellStyle name="AA QUESTION 2 3" xfId="1010"/>
    <cellStyle name="AA QUESTION 20" xfId="1011"/>
    <cellStyle name="AA QUESTION 21" xfId="1012"/>
    <cellStyle name="AA QUESTION 22" xfId="1013"/>
    <cellStyle name="AA QUESTION 23" xfId="1014"/>
    <cellStyle name="AA QUESTION 24" xfId="1015"/>
    <cellStyle name="AA QUESTION 25" xfId="1016"/>
    <cellStyle name="AA QUESTION 26" xfId="1017"/>
    <cellStyle name="AA QUESTION 27" xfId="1018"/>
    <cellStyle name="AA QUESTION 28" xfId="1019"/>
    <cellStyle name="AA QUESTION 29" xfId="1020"/>
    <cellStyle name="AA QUESTION 3" xfId="1021"/>
    <cellStyle name="AA QUESTION 3 2" xfId="1022"/>
    <cellStyle name="AA QUESTION 3 3" xfId="1023"/>
    <cellStyle name="AA QUESTION 30" xfId="1024"/>
    <cellStyle name="AA QUESTION 31" xfId="1025"/>
    <cellStyle name="AA QUESTION 32" xfId="1026"/>
    <cellStyle name="AA QUESTION 33" xfId="1027"/>
    <cellStyle name="AA QUESTION 34" xfId="1028"/>
    <cellStyle name="AA QUESTION 35" xfId="1029"/>
    <cellStyle name="AA QUESTION 36" xfId="1030"/>
    <cellStyle name="AA QUESTION 37" xfId="1031"/>
    <cellStyle name="AA QUESTION 38" xfId="1032"/>
    <cellStyle name="AA QUESTION 39" xfId="1033"/>
    <cellStyle name="AA QUESTION 4" xfId="1034"/>
    <cellStyle name="AA QUESTION 4 2" xfId="1035"/>
    <cellStyle name="AA QUESTION 4 3" xfId="1036"/>
    <cellStyle name="AA QUESTION 40" xfId="1037"/>
    <cellStyle name="AA QUESTION 41" xfId="1038"/>
    <cellStyle name="AA QUESTION 42" xfId="1039"/>
    <cellStyle name="AA QUESTION 43" xfId="1040"/>
    <cellStyle name="AA QUESTION 44" xfId="1041"/>
    <cellStyle name="AA QUESTION 45" xfId="1042"/>
    <cellStyle name="AA QUESTION 46" xfId="1043"/>
    <cellStyle name="AA QUESTION 47" xfId="1044"/>
    <cellStyle name="AA QUESTION 48" xfId="1045"/>
    <cellStyle name="AA QUESTION 49" xfId="1046"/>
    <cellStyle name="AA QUESTION 5" xfId="1047"/>
    <cellStyle name="AA QUESTION 5 2" xfId="1048"/>
    <cellStyle name="AA QUESTION 5 3" xfId="1049"/>
    <cellStyle name="AA QUESTION 50" xfId="1050"/>
    <cellStyle name="AA QUESTION 51" xfId="1051"/>
    <cellStyle name="AA QUESTION 52" xfId="1052"/>
    <cellStyle name="AA QUESTION 53" xfId="1053"/>
    <cellStyle name="AA QUESTION 54" xfId="1054"/>
    <cellStyle name="AA QUESTION 55" xfId="1055"/>
    <cellStyle name="AA QUESTION 56" xfId="1056"/>
    <cellStyle name="AA QUESTION 57" xfId="1057"/>
    <cellStyle name="AA QUESTION 58" xfId="1058"/>
    <cellStyle name="AA QUESTION 59" xfId="1059"/>
    <cellStyle name="AA QUESTION 6" xfId="1060"/>
    <cellStyle name="AA QUESTION 6 2" xfId="1061"/>
    <cellStyle name="AA QUESTION 6 3" xfId="1062"/>
    <cellStyle name="AA QUESTION 7" xfId="1063"/>
    <cellStyle name="AA QUESTION 7 2" xfId="1064"/>
    <cellStyle name="AA QUESTION 7 3" xfId="1065"/>
    <cellStyle name="AA QUESTION 8" xfId="1066"/>
    <cellStyle name="AA QUESTION 8 2" xfId="1067"/>
    <cellStyle name="AA QUESTION 8 3" xfId="1068"/>
    <cellStyle name="AA QUESTION 9" xfId="1069"/>
    <cellStyle name="AA QUESTION 9 2" xfId="1070"/>
    <cellStyle name="AA QUESTION 9 3" xfId="1071"/>
    <cellStyle name="AA QUESTION_Note 10" xfId="1072"/>
    <cellStyle name="AA SHADE" xfId="1073"/>
    <cellStyle name="AA SHADE 10" xfId="1074"/>
    <cellStyle name="AA SHADE 10 2" xfId="1075"/>
    <cellStyle name="AA SHADE 10 3" xfId="1076"/>
    <cellStyle name="AA SHADE 11" xfId="1077"/>
    <cellStyle name="AA SHADE 11 2" xfId="1078"/>
    <cellStyle name="AA SHADE 11 3" xfId="1079"/>
    <cellStyle name="AA SHADE 12" xfId="1080"/>
    <cellStyle name="AA SHADE 13" xfId="1081"/>
    <cellStyle name="AA SHADE 14" xfId="1082"/>
    <cellStyle name="AA SHADE 15" xfId="1083"/>
    <cellStyle name="AA SHADE 16" xfId="1084"/>
    <cellStyle name="AA SHADE 17" xfId="1085"/>
    <cellStyle name="AA SHADE 18" xfId="1086"/>
    <cellStyle name="AA SHADE 19" xfId="1087"/>
    <cellStyle name="AA SHADE 2" xfId="1088"/>
    <cellStyle name="AA SHADE 2 2" xfId="1089"/>
    <cellStyle name="AA SHADE 2 3" xfId="1090"/>
    <cellStyle name="AA SHADE 20" xfId="1091"/>
    <cellStyle name="AA SHADE 21" xfId="1092"/>
    <cellStyle name="AA SHADE 22" xfId="1093"/>
    <cellStyle name="AA SHADE 23" xfId="1094"/>
    <cellStyle name="AA SHADE 24" xfId="1095"/>
    <cellStyle name="AA SHADE 25" xfId="1096"/>
    <cellStyle name="AA SHADE 26" xfId="1097"/>
    <cellStyle name="AA SHADE 27" xfId="1098"/>
    <cellStyle name="AA SHADE 28" xfId="1099"/>
    <cellStyle name="AA SHADE 29" xfId="1100"/>
    <cellStyle name="AA SHADE 3" xfId="1101"/>
    <cellStyle name="AA SHADE 3 2" xfId="1102"/>
    <cellStyle name="AA SHADE 3 3" xfId="1103"/>
    <cellStyle name="AA SHADE 30" xfId="1104"/>
    <cellStyle name="AA SHADE 31" xfId="1105"/>
    <cellStyle name="AA SHADE 32" xfId="1106"/>
    <cellStyle name="AA SHADE 33" xfId="1107"/>
    <cellStyle name="AA SHADE 34" xfId="1108"/>
    <cellStyle name="AA SHADE 35" xfId="1109"/>
    <cellStyle name="AA SHADE 36" xfId="1110"/>
    <cellStyle name="AA SHADE 37" xfId="1111"/>
    <cellStyle name="AA SHADE 38" xfId="1112"/>
    <cellStyle name="AA SHADE 39" xfId="1113"/>
    <cellStyle name="AA SHADE 4" xfId="1114"/>
    <cellStyle name="AA SHADE 4 2" xfId="1115"/>
    <cellStyle name="AA SHADE 4 3" xfId="1116"/>
    <cellStyle name="AA SHADE 40" xfId="1117"/>
    <cellStyle name="AA SHADE 41" xfId="1118"/>
    <cellStyle name="AA SHADE 42" xfId="1119"/>
    <cellStyle name="AA SHADE 43" xfId="1120"/>
    <cellStyle name="AA SHADE 44" xfId="1121"/>
    <cellStyle name="AA SHADE 45" xfId="1122"/>
    <cellStyle name="AA SHADE 46" xfId="1123"/>
    <cellStyle name="AA SHADE 47" xfId="1124"/>
    <cellStyle name="AA SHADE 48" xfId="1125"/>
    <cellStyle name="AA SHADE 49" xfId="1126"/>
    <cellStyle name="AA SHADE 5" xfId="1127"/>
    <cellStyle name="AA SHADE 5 2" xfId="1128"/>
    <cellStyle name="AA SHADE 5 3" xfId="1129"/>
    <cellStyle name="AA SHADE 50" xfId="1130"/>
    <cellStyle name="AA SHADE 51" xfId="1131"/>
    <cellStyle name="AA SHADE 52" xfId="1132"/>
    <cellStyle name="AA SHADE 53" xfId="1133"/>
    <cellStyle name="AA SHADE 54" xfId="1134"/>
    <cellStyle name="AA SHADE 55" xfId="1135"/>
    <cellStyle name="AA SHADE 56" xfId="1136"/>
    <cellStyle name="AA SHADE 57" xfId="1137"/>
    <cellStyle name="AA SHADE 58" xfId="1138"/>
    <cellStyle name="AA SHADE 59" xfId="1139"/>
    <cellStyle name="AA SHADE 6" xfId="1140"/>
    <cellStyle name="AA SHADE 6 2" xfId="1141"/>
    <cellStyle name="AA SHADE 6 3" xfId="1142"/>
    <cellStyle name="AA SHADE 7" xfId="1143"/>
    <cellStyle name="AA SHADE 7 2" xfId="1144"/>
    <cellStyle name="AA SHADE 7 3" xfId="1145"/>
    <cellStyle name="AA SHADE 8" xfId="1146"/>
    <cellStyle name="AA SHADE 8 2" xfId="1147"/>
    <cellStyle name="AA SHADE 8 3" xfId="1148"/>
    <cellStyle name="AA SHADE 9" xfId="1149"/>
    <cellStyle name="AA SHADE 9 2" xfId="1150"/>
    <cellStyle name="AA SHADE 9 3" xfId="1151"/>
    <cellStyle name="AA SHADE_Note 10" xfId="1152"/>
    <cellStyle name="Accent1 2" xfId="1153"/>
    <cellStyle name="Accent1 2 2" xfId="1154"/>
    <cellStyle name="Accent1 2 3" xfId="1155"/>
    <cellStyle name="Accent2 2" xfId="1156"/>
    <cellStyle name="Accent2 2 2" xfId="1157"/>
    <cellStyle name="Accent2 2 3" xfId="1158"/>
    <cellStyle name="Accent3 2" xfId="1159"/>
    <cellStyle name="Accent3 2 2" xfId="1160"/>
    <cellStyle name="Accent3 2 3" xfId="1161"/>
    <cellStyle name="Accent4 2" xfId="1162"/>
    <cellStyle name="Accent4 2 2" xfId="1163"/>
    <cellStyle name="Accent4 2 3" xfId="1164"/>
    <cellStyle name="Accent5 2" xfId="1165"/>
    <cellStyle name="Accent5 2 2" xfId="1166"/>
    <cellStyle name="Accent5 2 3" xfId="1167"/>
    <cellStyle name="Accent6 2" xfId="1168"/>
    <cellStyle name="Accent6 2 2" xfId="1169"/>
    <cellStyle name="Accent6 2 3" xfId="1170"/>
    <cellStyle name="Bad 2" xfId="1171"/>
    <cellStyle name="Bad 2 2" xfId="1172"/>
    <cellStyle name="Bad 2 3" xfId="1173"/>
    <cellStyle name="Calculation 2" xfId="1174"/>
    <cellStyle name="Calculation 2 2" xfId="1175"/>
    <cellStyle name="Calculation 2 3" xfId="1176"/>
    <cellStyle name="Check Cell 2" xfId="1177"/>
    <cellStyle name="Check Cell 2 2" xfId="1178"/>
    <cellStyle name="Check Cell 2 3" xfId="1179"/>
    <cellStyle name="Comma" xfId="1" builtinId="3"/>
    <cellStyle name="Comma 10" xfId="1181"/>
    <cellStyle name="Comma 10 2" xfId="1182"/>
    <cellStyle name="Comma 10 3" xfId="1183"/>
    <cellStyle name="Comma 10 4" xfId="1184"/>
    <cellStyle name="Comma 10 5" xfId="1185"/>
    <cellStyle name="Comma 10 6" xfId="1186"/>
    <cellStyle name="Comma 10 7" xfId="1187"/>
    <cellStyle name="Comma 10 8" xfId="1188"/>
    <cellStyle name="Comma 10 9" xfId="1189"/>
    <cellStyle name="Comma 11" xfId="1190"/>
    <cellStyle name="Comma 12" xfId="1191"/>
    <cellStyle name="Comma 13" xfId="1192"/>
    <cellStyle name="Comma 14" xfId="1193"/>
    <cellStyle name="Comma 15" xfId="1194"/>
    <cellStyle name="Comma 16" xfId="1195"/>
    <cellStyle name="Comma 17" xfId="1196"/>
    <cellStyle name="Comma 18" xfId="1197"/>
    <cellStyle name="Comma 19" xfId="1198"/>
    <cellStyle name="Comma 19 5 3" xfId="1199"/>
    <cellStyle name="Comma 2" xfId="1200"/>
    <cellStyle name="Comma 2 10" xfId="1201"/>
    <cellStyle name="Comma 2 100" xfId="1202"/>
    <cellStyle name="Comma 2 101" xfId="1203"/>
    <cellStyle name="Comma 2 102" xfId="1204"/>
    <cellStyle name="Comma 2 103" xfId="1205"/>
    <cellStyle name="Comma 2 104" xfId="1206"/>
    <cellStyle name="Comma 2 105" xfId="1207"/>
    <cellStyle name="Comma 2 106" xfId="1208"/>
    <cellStyle name="Comma 2 107" xfId="1209"/>
    <cellStyle name="Comma 2 108" xfId="1210"/>
    <cellStyle name="Comma 2 109" xfId="1211"/>
    <cellStyle name="Comma 2 11" xfId="1212"/>
    <cellStyle name="Comma 2 110" xfId="1213"/>
    <cellStyle name="Comma 2 111" xfId="1214"/>
    <cellStyle name="Comma 2 112" xfId="1215"/>
    <cellStyle name="Comma 2 113" xfId="1216"/>
    <cellStyle name="Comma 2 114" xfId="1217"/>
    <cellStyle name="Comma 2 115" xfId="1218"/>
    <cellStyle name="Comma 2 116" xfId="1219"/>
    <cellStyle name="Comma 2 117" xfId="1220"/>
    <cellStyle name="Comma 2 118" xfId="1221"/>
    <cellStyle name="Comma 2 119" xfId="1222"/>
    <cellStyle name="Comma 2 12" xfId="1223"/>
    <cellStyle name="Comma 2 120" xfId="1224"/>
    <cellStyle name="Comma 2 121" xfId="1225"/>
    <cellStyle name="Comma 2 122" xfId="1226"/>
    <cellStyle name="Comma 2 123" xfId="1227"/>
    <cellStyle name="Comma 2 124" xfId="1228"/>
    <cellStyle name="Comma 2 125" xfId="1229"/>
    <cellStyle name="Comma 2 126" xfId="1230"/>
    <cellStyle name="Comma 2 127" xfId="1231"/>
    <cellStyle name="Comma 2 128" xfId="1232"/>
    <cellStyle name="Comma 2 129" xfId="1233"/>
    <cellStyle name="Comma 2 13" xfId="1234"/>
    <cellStyle name="Comma 2 130" xfId="1235"/>
    <cellStyle name="Comma 2 131" xfId="1236"/>
    <cellStyle name="Comma 2 132" xfId="1237"/>
    <cellStyle name="Comma 2 133" xfId="1238"/>
    <cellStyle name="Comma 2 134" xfId="1239"/>
    <cellStyle name="Comma 2 135" xfId="1240"/>
    <cellStyle name="Comma 2 136" xfId="1241"/>
    <cellStyle name="Comma 2 137" xfId="1242"/>
    <cellStyle name="Comma 2 138" xfId="1243"/>
    <cellStyle name="Comma 2 14" xfId="1244"/>
    <cellStyle name="Comma 2 15" xfId="1245"/>
    <cellStyle name="Comma 2 16" xfId="1246"/>
    <cellStyle name="Comma 2 17" xfId="1247"/>
    <cellStyle name="Comma 2 18" xfId="1248"/>
    <cellStyle name="Comma 2 19" xfId="1249"/>
    <cellStyle name="Comma 2 2" xfId="1250"/>
    <cellStyle name="Comma 2 20" xfId="1251"/>
    <cellStyle name="Comma 2 21" xfId="1252"/>
    <cellStyle name="Comma 2 22" xfId="1253"/>
    <cellStyle name="Comma 2 23" xfId="1254"/>
    <cellStyle name="Comma 2 24" xfId="1255"/>
    <cellStyle name="Comma 2 25" xfId="1256"/>
    <cellStyle name="Comma 2 26" xfId="1257"/>
    <cellStyle name="Comma 2 27" xfId="1258"/>
    <cellStyle name="Comma 2 28" xfId="1259"/>
    <cellStyle name="Comma 2 29" xfId="1260"/>
    <cellStyle name="Comma 2 3" xfId="1261"/>
    <cellStyle name="Comma 2 30" xfId="1262"/>
    <cellStyle name="Comma 2 31" xfId="1263"/>
    <cellStyle name="Comma 2 32" xfId="1264"/>
    <cellStyle name="Comma 2 33" xfId="1265"/>
    <cellStyle name="Comma 2 34" xfId="1266"/>
    <cellStyle name="Comma 2 35" xfId="1267"/>
    <cellStyle name="Comma 2 36" xfId="1268"/>
    <cellStyle name="Comma 2 37" xfId="1269"/>
    <cellStyle name="Comma 2 38" xfId="1270"/>
    <cellStyle name="Comma 2 39" xfId="1271"/>
    <cellStyle name="Comma 2 4" xfId="1272"/>
    <cellStyle name="Comma 2 40" xfId="1273"/>
    <cellStyle name="Comma 2 41" xfId="1274"/>
    <cellStyle name="Comma 2 42" xfId="1275"/>
    <cellStyle name="Comma 2 43" xfId="1276"/>
    <cellStyle name="Comma 2 44" xfId="1277"/>
    <cellStyle name="Comma 2 45" xfId="1278"/>
    <cellStyle name="Comma 2 46" xfId="1279"/>
    <cellStyle name="Comma 2 47" xfId="1280"/>
    <cellStyle name="Comma 2 48" xfId="1281"/>
    <cellStyle name="Comma 2 49" xfId="1282"/>
    <cellStyle name="Comma 2 5" xfId="1283"/>
    <cellStyle name="Comma 2 50" xfId="1284"/>
    <cellStyle name="Comma 2 51" xfId="1285"/>
    <cellStyle name="Comma 2 52" xfId="1286"/>
    <cellStyle name="Comma 2 53" xfId="1287"/>
    <cellStyle name="Comma 2 54" xfId="1288"/>
    <cellStyle name="Comma 2 55" xfId="1289"/>
    <cellStyle name="Comma 2 56" xfId="1290"/>
    <cellStyle name="Comma 2 57" xfId="1291"/>
    <cellStyle name="Comma 2 58" xfId="1292"/>
    <cellStyle name="Comma 2 59" xfId="1293"/>
    <cellStyle name="Comma 2 6" xfId="1294"/>
    <cellStyle name="Comma 2 60" xfId="1295"/>
    <cellStyle name="Comma 2 61" xfId="1296"/>
    <cellStyle name="Comma 2 62" xfId="1297"/>
    <cellStyle name="Comma 2 63" xfId="1298"/>
    <cellStyle name="Comma 2 64" xfId="1299"/>
    <cellStyle name="Comma 2 65" xfId="1300"/>
    <cellStyle name="Comma 2 66" xfId="1301"/>
    <cellStyle name="Comma 2 67" xfId="1302"/>
    <cellStyle name="Comma 2 68" xfId="1303"/>
    <cellStyle name="Comma 2 69" xfId="1304"/>
    <cellStyle name="Comma 2 7" xfId="1305"/>
    <cellStyle name="Comma 2 70" xfId="1306"/>
    <cellStyle name="Comma 2 71" xfId="1307"/>
    <cellStyle name="Comma 2 72" xfId="1308"/>
    <cellStyle name="Comma 2 73" xfId="1309"/>
    <cellStyle name="Comma 2 74" xfId="1310"/>
    <cellStyle name="Comma 2 75" xfId="1311"/>
    <cellStyle name="Comma 2 76" xfId="1312"/>
    <cellStyle name="Comma 2 77" xfId="1313"/>
    <cellStyle name="Comma 2 78" xfId="1314"/>
    <cellStyle name="Comma 2 79" xfId="1315"/>
    <cellStyle name="Comma 2 8" xfId="1316"/>
    <cellStyle name="Comma 2 80" xfId="1317"/>
    <cellStyle name="Comma 2 81" xfId="1318"/>
    <cellStyle name="Comma 2 82" xfId="1319"/>
    <cellStyle name="Comma 2 83" xfId="1320"/>
    <cellStyle name="Comma 2 84" xfId="1321"/>
    <cellStyle name="Comma 2 85" xfId="1322"/>
    <cellStyle name="Comma 2 86" xfId="1323"/>
    <cellStyle name="Comma 2 87" xfId="1324"/>
    <cellStyle name="Comma 2 88" xfId="1325"/>
    <cellStyle name="Comma 2 89" xfId="1326"/>
    <cellStyle name="Comma 2 9" xfId="1327"/>
    <cellStyle name="Comma 2 90" xfId="1328"/>
    <cellStyle name="Comma 2 91" xfId="1329"/>
    <cellStyle name="Comma 2 92" xfId="1330"/>
    <cellStyle name="Comma 2 93" xfId="1331"/>
    <cellStyle name="Comma 2 94" xfId="1332"/>
    <cellStyle name="Comma 2 95" xfId="1333"/>
    <cellStyle name="Comma 2 96" xfId="1334"/>
    <cellStyle name="Comma 2 97" xfId="1335"/>
    <cellStyle name="Comma 2 98" xfId="1336"/>
    <cellStyle name="Comma 2 99" xfId="1337"/>
    <cellStyle name="Comma 20" xfId="1338"/>
    <cellStyle name="Comma 21" xfId="1339"/>
    <cellStyle name="Comma 22" xfId="1340"/>
    <cellStyle name="Comma 23" xfId="1341"/>
    <cellStyle name="Comma 24" xfId="1342"/>
    <cellStyle name="Comma 25" xfId="1343"/>
    <cellStyle name="Comma 26" xfId="1344"/>
    <cellStyle name="Comma 27" xfId="1345"/>
    <cellStyle name="Comma 28" xfId="1346"/>
    <cellStyle name="Comma 29" xfId="1347"/>
    <cellStyle name="Comma 3" xfId="1348"/>
    <cellStyle name="Comma 3 10" xfId="1349"/>
    <cellStyle name="Comma 3 11" xfId="1350"/>
    <cellStyle name="Comma 3 12" xfId="1351"/>
    <cellStyle name="Comma 3 13" xfId="1352"/>
    <cellStyle name="Comma 3 14" xfId="1353"/>
    <cellStyle name="Comma 3 15" xfId="1354"/>
    <cellStyle name="Comma 3 16" xfId="1355"/>
    <cellStyle name="Comma 3 17" xfId="1356"/>
    <cellStyle name="Comma 3 18" xfId="1357"/>
    <cellStyle name="Comma 3 19" xfId="1358"/>
    <cellStyle name="Comma 3 2" xfId="1359"/>
    <cellStyle name="Comma 3 20" xfId="1360"/>
    <cellStyle name="Comma 3 21" xfId="1361"/>
    <cellStyle name="Comma 3 22" xfId="1362"/>
    <cellStyle name="Comma 3 23" xfId="1363"/>
    <cellStyle name="Comma 3 24" xfId="1364"/>
    <cellStyle name="Comma 3 25" xfId="1365"/>
    <cellStyle name="Comma 3 26" xfId="1366"/>
    <cellStyle name="Comma 3 27" xfId="1367"/>
    <cellStyle name="Comma 3 28" xfId="1368"/>
    <cellStyle name="Comma 3 29" xfId="1369"/>
    <cellStyle name="Comma 3 3" xfId="1370"/>
    <cellStyle name="Comma 3 30" xfId="1371"/>
    <cellStyle name="Comma 3 31" xfId="1372"/>
    <cellStyle name="Comma 3 32" xfId="1373"/>
    <cellStyle name="Comma 3 33" xfId="1374"/>
    <cellStyle name="Comma 3 34" xfId="1375"/>
    <cellStyle name="Comma 3 35" xfId="1376"/>
    <cellStyle name="Comma 3 36" xfId="1377"/>
    <cellStyle name="Comma 3 37" xfId="1378"/>
    <cellStyle name="Comma 3 38" xfId="1379"/>
    <cellStyle name="Comma 3 39" xfId="1380"/>
    <cellStyle name="Comma 3 4" xfId="1381"/>
    <cellStyle name="Comma 3 40" xfId="1382"/>
    <cellStyle name="Comma 3 41" xfId="1383"/>
    <cellStyle name="Comma 3 42" xfId="1384"/>
    <cellStyle name="Comma 3 43" xfId="1385"/>
    <cellStyle name="Comma 3 44" xfId="1386"/>
    <cellStyle name="Comma 3 45" xfId="1387"/>
    <cellStyle name="Comma 3 46" xfId="1388"/>
    <cellStyle name="Comma 3 47" xfId="1389"/>
    <cellStyle name="Comma 3 48" xfId="1390"/>
    <cellStyle name="Comma 3 49" xfId="1391"/>
    <cellStyle name="Comma 3 5" xfId="1392"/>
    <cellStyle name="Comma 3 50" xfId="1393"/>
    <cellStyle name="Comma 3 51" xfId="1394"/>
    <cellStyle name="Comma 3 52" xfId="1395"/>
    <cellStyle name="Comma 3 53" xfId="1396"/>
    <cellStyle name="Comma 3 54" xfId="1397"/>
    <cellStyle name="Comma 3 55" xfId="1398"/>
    <cellStyle name="Comma 3 56" xfId="1399"/>
    <cellStyle name="Comma 3 57" xfId="1400"/>
    <cellStyle name="Comma 3 58" xfId="1401"/>
    <cellStyle name="Comma 3 59" xfId="1402"/>
    <cellStyle name="Comma 3 6" xfId="1403"/>
    <cellStyle name="Comma 3 7" xfId="1404"/>
    <cellStyle name="Comma 3 8" xfId="1405"/>
    <cellStyle name="Comma 3 9" xfId="1406"/>
    <cellStyle name="Comma 30" xfId="1407"/>
    <cellStyle name="Comma 31" xfId="1408"/>
    <cellStyle name="Comma 32" xfId="1409"/>
    <cellStyle name="Comma 33" xfId="1410"/>
    <cellStyle name="Comma 34" xfId="1411"/>
    <cellStyle name="Comma 35" xfId="1412"/>
    <cellStyle name="Comma 36" xfId="1413"/>
    <cellStyle name="Comma 37" xfId="1414"/>
    <cellStyle name="Comma 38" xfId="1415"/>
    <cellStyle name="Comma 39" xfId="1416"/>
    <cellStyle name="Comma 4" xfId="1417"/>
    <cellStyle name="Comma 4 2" xfId="1418"/>
    <cellStyle name="Comma 4 3" xfId="1419"/>
    <cellStyle name="Comma 40" xfId="1420"/>
    <cellStyle name="Comma 41" xfId="1421"/>
    <cellStyle name="Comma 42" xfId="1422"/>
    <cellStyle name="Comma 43" xfId="1423"/>
    <cellStyle name="Comma 44" xfId="1424"/>
    <cellStyle name="Comma 45" xfId="1425"/>
    <cellStyle name="Comma 46" xfId="1426"/>
    <cellStyle name="Comma 47" xfId="1427"/>
    <cellStyle name="Comma 48" xfId="1428"/>
    <cellStyle name="Comma 49" xfId="1429"/>
    <cellStyle name="Comma 5" xfId="1430"/>
    <cellStyle name="Comma 50" xfId="1431"/>
    <cellStyle name="Comma 51" xfId="1432"/>
    <cellStyle name="Comma 52" xfId="1433"/>
    <cellStyle name="Comma 53" xfId="1434"/>
    <cellStyle name="Comma 54" xfId="1435"/>
    <cellStyle name="Comma 55" xfId="1436"/>
    <cellStyle name="Comma 56" xfId="1437"/>
    <cellStyle name="Comma 57" xfId="1438"/>
    <cellStyle name="Comma 58" xfId="1439"/>
    <cellStyle name="Comma 59" xfId="1440"/>
    <cellStyle name="Comma 6" xfId="1441"/>
    <cellStyle name="Comma 60" xfId="1442"/>
    <cellStyle name="Comma 61" xfId="1443"/>
    <cellStyle name="Comma 62" xfId="1444"/>
    <cellStyle name="Comma 63" xfId="1445"/>
    <cellStyle name="Comma 64" xfId="1446"/>
    <cellStyle name="Comma 65" xfId="1447"/>
    <cellStyle name="Comma 66" xfId="1448"/>
    <cellStyle name="Comma 67" xfId="1449"/>
    <cellStyle name="Comma 68" xfId="1450"/>
    <cellStyle name="Comma 69" xfId="1451"/>
    <cellStyle name="Comma 7" xfId="1452"/>
    <cellStyle name="Comma 70" xfId="1453"/>
    <cellStyle name="Comma 71" xfId="1454"/>
    <cellStyle name="Comma 72" xfId="1455"/>
    <cellStyle name="Comma 73" xfId="1456"/>
    <cellStyle name="Comma 74" xfId="1457"/>
    <cellStyle name="Comma 75" xfId="1458"/>
    <cellStyle name="Comma 76" xfId="1459"/>
    <cellStyle name="Comma 77" xfId="1460"/>
    <cellStyle name="Comma 78" xfId="1461"/>
    <cellStyle name="Comma 79" xfId="1462"/>
    <cellStyle name="Comma 8" xfId="1463"/>
    <cellStyle name="Comma 80" xfId="1464"/>
    <cellStyle name="Comma 81" xfId="1465"/>
    <cellStyle name="Comma 82" xfId="1466"/>
    <cellStyle name="Comma 82 2" xfId="1467"/>
    <cellStyle name="Comma 83" xfId="1468"/>
    <cellStyle name="Comma 84" xfId="1180"/>
    <cellStyle name="Comma 85" xfId="3677"/>
    <cellStyle name="Comma 9" xfId="1469"/>
    <cellStyle name="comma zerodec" xfId="1470"/>
    <cellStyle name="comma zerodec 10" xfId="1471"/>
    <cellStyle name="comma zerodec 10 2" xfId="1472"/>
    <cellStyle name="comma zerodec 10 3" xfId="1473"/>
    <cellStyle name="comma zerodec 11" xfId="1474"/>
    <cellStyle name="comma zerodec 11 2" xfId="1475"/>
    <cellStyle name="comma zerodec 11 3" xfId="1476"/>
    <cellStyle name="comma zerodec 12" xfId="1477"/>
    <cellStyle name="comma zerodec 13" xfId="1478"/>
    <cellStyle name="comma zerodec 14" xfId="1479"/>
    <cellStyle name="comma zerodec 15" xfId="1480"/>
    <cellStyle name="comma zerodec 16" xfId="1481"/>
    <cellStyle name="comma zerodec 17" xfId="1482"/>
    <cellStyle name="comma zerodec 18" xfId="1483"/>
    <cellStyle name="comma zerodec 19" xfId="1484"/>
    <cellStyle name="comma zerodec 2" xfId="1485"/>
    <cellStyle name="comma zerodec 2 2" xfId="1486"/>
    <cellStyle name="comma zerodec 2 3" xfId="1487"/>
    <cellStyle name="comma zerodec 20" xfId="1488"/>
    <cellStyle name="comma zerodec 21" xfId="1489"/>
    <cellStyle name="comma zerodec 22" xfId="1490"/>
    <cellStyle name="comma zerodec 23" xfId="1491"/>
    <cellStyle name="comma zerodec 24" xfId="1492"/>
    <cellStyle name="comma zerodec 25" xfId="1493"/>
    <cellStyle name="comma zerodec 26" xfId="1494"/>
    <cellStyle name="comma zerodec 27" xfId="1495"/>
    <cellStyle name="comma zerodec 28" xfId="1496"/>
    <cellStyle name="comma zerodec 29" xfId="1497"/>
    <cellStyle name="comma zerodec 3" xfId="1498"/>
    <cellStyle name="comma zerodec 3 2" xfId="1499"/>
    <cellStyle name="comma zerodec 3 3" xfId="1500"/>
    <cellStyle name="comma zerodec 30" xfId="1501"/>
    <cellStyle name="comma zerodec 31" xfId="1502"/>
    <cellStyle name="comma zerodec 32" xfId="1503"/>
    <cellStyle name="comma zerodec 33" xfId="1504"/>
    <cellStyle name="comma zerodec 34" xfId="1505"/>
    <cellStyle name="comma zerodec 35" xfId="1506"/>
    <cellStyle name="comma zerodec 36" xfId="1507"/>
    <cellStyle name="comma zerodec 37" xfId="1508"/>
    <cellStyle name="comma zerodec 38" xfId="1509"/>
    <cellStyle name="comma zerodec 39" xfId="1510"/>
    <cellStyle name="comma zerodec 4" xfId="1511"/>
    <cellStyle name="comma zerodec 4 2" xfId="1512"/>
    <cellStyle name="comma zerodec 4 3" xfId="1513"/>
    <cellStyle name="comma zerodec 40" xfId="1514"/>
    <cellStyle name="comma zerodec 41" xfId="1515"/>
    <cellStyle name="comma zerodec 42" xfId="1516"/>
    <cellStyle name="comma zerodec 43" xfId="1517"/>
    <cellStyle name="comma zerodec 44" xfId="1518"/>
    <cellStyle name="comma zerodec 45" xfId="1519"/>
    <cellStyle name="comma zerodec 46" xfId="1520"/>
    <cellStyle name="comma zerodec 47" xfId="1521"/>
    <cellStyle name="comma zerodec 48" xfId="1522"/>
    <cellStyle name="comma zerodec 49" xfId="1523"/>
    <cellStyle name="comma zerodec 5" xfId="1524"/>
    <cellStyle name="comma zerodec 5 2" xfId="1525"/>
    <cellStyle name="comma zerodec 5 3" xfId="1526"/>
    <cellStyle name="comma zerodec 50" xfId="1527"/>
    <cellStyle name="comma zerodec 51" xfId="1528"/>
    <cellStyle name="comma zerodec 52" xfId="1529"/>
    <cellStyle name="comma zerodec 53" xfId="1530"/>
    <cellStyle name="comma zerodec 54" xfId="1531"/>
    <cellStyle name="comma zerodec 55" xfId="1532"/>
    <cellStyle name="comma zerodec 56" xfId="1533"/>
    <cellStyle name="comma zerodec 57" xfId="1534"/>
    <cellStyle name="comma zerodec 58" xfId="1535"/>
    <cellStyle name="comma zerodec 59" xfId="1536"/>
    <cellStyle name="comma zerodec 6" xfId="1537"/>
    <cellStyle name="comma zerodec 6 2" xfId="1538"/>
    <cellStyle name="comma zerodec 6 3" xfId="1539"/>
    <cellStyle name="comma zerodec 60" xfId="1540"/>
    <cellStyle name="comma zerodec 7" xfId="1541"/>
    <cellStyle name="comma zerodec 7 2" xfId="1542"/>
    <cellStyle name="comma zerodec 7 3" xfId="1543"/>
    <cellStyle name="comma zerodec 8" xfId="1544"/>
    <cellStyle name="comma zerodec 8 2" xfId="1545"/>
    <cellStyle name="comma zerodec 8 3" xfId="1546"/>
    <cellStyle name="comma zerodec 9" xfId="1547"/>
    <cellStyle name="comma zerodec 9 2" xfId="1548"/>
    <cellStyle name="comma zerodec 9 3" xfId="1549"/>
    <cellStyle name="comma zerodec_Note 10" xfId="1550"/>
    <cellStyle name="Currency1" xfId="1551"/>
    <cellStyle name="Currency1 10" xfId="1552"/>
    <cellStyle name="Currency1 10 2" xfId="1553"/>
    <cellStyle name="Currency1 10 3" xfId="1554"/>
    <cellStyle name="Currency1 11" xfId="1555"/>
    <cellStyle name="Currency1 11 2" xfId="1556"/>
    <cellStyle name="Currency1 11 3" xfId="1557"/>
    <cellStyle name="Currency1 12" xfId="1558"/>
    <cellStyle name="Currency1 13" xfId="1559"/>
    <cellStyle name="Currency1 14" xfId="1560"/>
    <cellStyle name="Currency1 15" xfId="1561"/>
    <cellStyle name="Currency1 16" xfId="1562"/>
    <cellStyle name="Currency1 17" xfId="1563"/>
    <cellStyle name="Currency1 18" xfId="1564"/>
    <cellStyle name="Currency1 19" xfId="1565"/>
    <cellStyle name="Currency1 2" xfId="1566"/>
    <cellStyle name="Currency1 2 2" xfId="1567"/>
    <cellStyle name="Currency1 2 3" xfId="1568"/>
    <cellStyle name="Currency1 20" xfId="1569"/>
    <cellStyle name="Currency1 21" xfId="1570"/>
    <cellStyle name="Currency1 22" xfId="1571"/>
    <cellStyle name="Currency1 23" xfId="1572"/>
    <cellStyle name="Currency1 24" xfId="1573"/>
    <cellStyle name="Currency1 25" xfId="1574"/>
    <cellStyle name="Currency1 26" xfId="1575"/>
    <cellStyle name="Currency1 27" xfId="1576"/>
    <cellStyle name="Currency1 28" xfId="1577"/>
    <cellStyle name="Currency1 28 10" xfId="1578"/>
    <cellStyle name="Currency1 28 11" xfId="1579"/>
    <cellStyle name="Currency1 28 12" xfId="1580"/>
    <cellStyle name="Currency1 28 13" xfId="1581"/>
    <cellStyle name="Currency1 28 14" xfId="1582"/>
    <cellStyle name="Currency1 28 15" xfId="1583"/>
    <cellStyle name="Currency1 28 16" xfId="1584"/>
    <cellStyle name="Currency1 28 17" xfId="1585"/>
    <cellStyle name="Currency1 28 18" xfId="1586"/>
    <cellStyle name="Currency1 28 19" xfId="1587"/>
    <cellStyle name="Currency1 28 2" xfId="1588"/>
    <cellStyle name="Currency1 28 20" xfId="1589"/>
    <cellStyle name="Currency1 28 21" xfId="1590"/>
    <cellStyle name="Currency1 28 22" xfId="1591"/>
    <cellStyle name="Currency1 28 23" xfId="1592"/>
    <cellStyle name="Currency1 28 24" xfId="1593"/>
    <cellStyle name="Currency1 28 25" xfId="1594"/>
    <cellStyle name="Currency1 28 26" xfId="1595"/>
    <cellStyle name="Currency1 28 27" xfId="1596"/>
    <cellStyle name="Currency1 28 28" xfId="1597"/>
    <cellStyle name="Currency1 28 29" xfId="1598"/>
    <cellStyle name="Currency1 28 3" xfId="1599"/>
    <cellStyle name="Currency1 28 30" xfId="1600"/>
    <cellStyle name="Currency1 28 31" xfId="1601"/>
    <cellStyle name="Currency1 28 32" xfId="1602"/>
    <cellStyle name="Currency1 28 33" xfId="1603"/>
    <cellStyle name="Currency1 28 34" xfId="1604"/>
    <cellStyle name="Currency1 28 35" xfId="1605"/>
    <cellStyle name="Currency1 28 36" xfId="1606"/>
    <cellStyle name="Currency1 28 37" xfId="1607"/>
    <cellStyle name="Currency1 28 38" xfId="1608"/>
    <cellStyle name="Currency1 28 39" xfId="1609"/>
    <cellStyle name="Currency1 28 4" xfId="1610"/>
    <cellStyle name="Currency1 28 40" xfId="1611"/>
    <cellStyle name="Currency1 28 41" xfId="1612"/>
    <cellStyle name="Currency1 28 42" xfId="1613"/>
    <cellStyle name="Currency1 28 43" xfId="1614"/>
    <cellStyle name="Currency1 28 44" xfId="1615"/>
    <cellStyle name="Currency1 28 45" xfId="1616"/>
    <cellStyle name="Currency1 28 46" xfId="1617"/>
    <cellStyle name="Currency1 28 47" xfId="1618"/>
    <cellStyle name="Currency1 28 48" xfId="1619"/>
    <cellStyle name="Currency1 28 49" xfId="1620"/>
    <cellStyle name="Currency1 28 5" xfId="1621"/>
    <cellStyle name="Currency1 28 50" xfId="1622"/>
    <cellStyle name="Currency1 28 51" xfId="1623"/>
    <cellStyle name="Currency1 28 52" xfId="1624"/>
    <cellStyle name="Currency1 28 53" xfId="1625"/>
    <cellStyle name="Currency1 28 54" xfId="1626"/>
    <cellStyle name="Currency1 28 55" xfId="1627"/>
    <cellStyle name="Currency1 28 56" xfId="1628"/>
    <cellStyle name="Currency1 28 57" xfId="1629"/>
    <cellStyle name="Currency1 28 58" xfId="1630"/>
    <cellStyle name="Currency1 28 59" xfId="1631"/>
    <cellStyle name="Currency1 28 6" xfId="1632"/>
    <cellStyle name="Currency1 28 60" xfId="1633"/>
    <cellStyle name="Currency1 28 61" xfId="1634"/>
    <cellStyle name="Currency1 28 62" xfId="1635"/>
    <cellStyle name="Currency1 28 63" xfId="1636"/>
    <cellStyle name="Currency1 28 7" xfId="1637"/>
    <cellStyle name="Currency1 28 8" xfId="1638"/>
    <cellStyle name="Currency1 28 9" xfId="1639"/>
    <cellStyle name="Currency1 29" xfId="1640"/>
    <cellStyle name="Currency1 3" xfId="1641"/>
    <cellStyle name="Currency1 3 2" xfId="1642"/>
    <cellStyle name="Currency1 3 3" xfId="1643"/>
    <cellStyle name="Currency1 30" xfId="1644"/>
    <cellStyle name="Currency1 31" xfId="1645"/>
    <cellStyle name="Currency1 32" xfId="1646"/>
    <cellStyle name="Currency1 33" xfId="1647"/>
    <cellStyle name="Currency1 34" xfId="1648"/>
    <cellStyle name="Currency1 35" xfId="1649"/>
    <cellStyle name="Currency1 36" xfId="1650"/>
    <cellStyle name="Currency1 37" xfId="1651"/>
    <cellStyle name="Currency1 38" xfId="1652"/>
    <cellStyle name="Currency1 39" xfId="1653"/>
    <cellStyle name="Currency1 4" xfId="1654"/>
    <cellStyle name="Currency1 4 2" xfId="1655"/>
    <cellStyle name="Currency1 4 3" xfId="1656"/>
    <cellStyle name="Currency1 40" xfId="1657"/>
    <cellStyle name="Currency1 41" xfId="1658"/>
    <cellStyle name="Currency1 42" xfId="1659"/>
    <cellStyle name="Currency1 43" xfId="1660"/>
    <cellStyle name="Currency1 44" xfId="1661"/>
    <cellStyle name="Currency1 45" xfId="1662"/>
    <cellStyle name="Currency1 46" xfId="1663"/>
    <cellStyle name="Currency1 47" xfId="1664"/>
    <cellStyle name="Currency1 48" xfId="1665"/>
    <cellStyle name="Currency1 49" xfId="1666"/>
    <cellStyle name="Currency1 5" xfId="1667"/>
    <cellStyle name="Currency1 5 2" xfId="1668"/>
    <cellStyle name="Currency1 5 3" xfId="1669"/>
    <cellStyle name="Currency1 50" xfId="1670"/>
    <cellStyle name="Currency1 51" xfId="1671"/>
    <cellStyle name="Currency1 52" xfId="1672"/>
    <cellStyle name="Currency1 53" xfId="1673"/>
    <cellStyle name="Currency1 54" xfId="1674"/>
    <cellStyle name="Currency1 55" xfId="1675"/>
    <cellStyle name="Currency1 56" xfId="1676"/>
    <cellStyle name="Currency1 57" xfId="1677"/>
    <cellStyle name="Currency1 58" xfId="1678"/>
    <cellStyle name="Currency1 59" xfId="1679"/>
    <cellStyle name="Currency1 6" xfId="1680"/>
    <cellStyle name="Currency1 6 2" xfId="1681"/>
    <cellStyle name="Currency1 6 3" xfId="1682"/>
    <cellStyle name="Currency1 60" xfId="1683"/>
    <cellStyle name="Currency1 7" xfId="1684"/>
    <cellStyle name="Currency1 7 2" xfId="1685"/>
    <cellStyle name="Currency1 7 3" xfId="1686"/>
    <cellStyle name="Currency1 8" xfId="1687"/>
    <cellStyle name="Currency1 8 2" xfId="1688"/>
    <cellStyle name="Currency1 8 3" xfId="1689"/>
    <cellStyle name="Currency1 9" xfId="1690"/>
    <cellStyle name="Currency1 9 2" xfId="1691"/>
    <cellStyle name="Currency1 9 3" xfId="1692"/>
    <cellStyle name="Currency1_Note 10" xfId="1693"/>
    <cellStyle name="Dollar (zero dec)" xfId="1694"/>
    <cellStyle name="Dollar (zero dec) 10" xfId="1695"/>
    <cellStyle name="Dollar (zero dec) 10 2" xfId="1696"/>
    <cellStyle name="Dollar (zero dec) 10 3" xfId="1697"/>
    <cellStyle name="Dollar (zero dec) 11" xfId="1698"/>
    <cellStyle name="Dollar (zero dec) 11 2" xfId="1699"/>
    <cellStyle name="Dollar (zero dec) 11 3" xfId="1700"/>
    <cellStyle name="Dollar (zero dec) 12" xfId="1701"/>
    <cellStyle name="Dollar (zero dec) 13" xfId="1702"/>
    <cellStyle name="Dollar (zero dec) 14" xfId="1703"/>
    <cellStyle name="Dollar (zero dec) 15" xfId="1704"/>
    <cellStyle name="Dollar (zero dec) 16" xfId="1705"/>
    <cellStyle name="Dollar (zero dec) 17" xfId="1706"/>
    <cellStyle name="Dollar (zero dec) 18" xfId="1707"/>
    <cellStyle name="Dollar (zero dec) 19" xfId="1708"/>
    <cellStyle name="Dollar (zero dec) 2" xfId="1709"/>
    <cellStyle name="Dollar (zero dec) 2 2" xfId="1710"/>
    <cellStyle name="Dollar (zero dec) 2 3" xfId="1711"/>
    <cellStyle name="Dollar (zero dec) 20" xfId="1712"/>
    <cellStyle name="Dollar (zero dec) 21" xfId="1713"/>
    <cellStyle name="Dollar (zero dec) 22" xfId="1714"/>
    <cellStyle name="Dollar (zero dec) 23" xfId="1715"/>
    <cellStyle name="Dollar (zero dec) 24" xfId="1716"/>
    <cellStyle name="Dollar (zero dec) 25" xfId="1717"/>
    <cellStyle name="Dollar (zero dec) 26" xfId="1718"/>
    <cellStyle name="Dollar (zero dec) 27" xfId="1719"/>
    <cellStyle name="Dollar (zero dec) 28" xfId="1720"/>
    <cellStyle name="Dollar (zero dec) 29" xfId="1721"/>
    <cellStyle name="Dollar (zero dec) 3" xfId="1722"/>
    <cellStyle name="Dollar (zero dec) 3 2" xfId="1723"/>
    <cellStyle name="Dollar (zero dec) 3 3" xfId="1724"/>
    <cellStyle name="Dollar (zero dec) 30" xfId="1725"/>
    <cellStyle name="Dollar (zero dec) 31" xfId="1726"/>
    <cellStyle name="Dollar (zero dec) 32" xfId="1727"/>
    <cellStyle name="Dollar (zero dec) 33" xfId="1728"/>
    <cellStyle name="Dollar (zero dec) 34" xfId="1729"/>
    <cellStyle name="Dollar (zero dec) 35" xfId="1730"/>
    <cellStyle name="Dollar (zero dec) 36" xfId="1731"/>
    <cellStyle name="Dollar (zero dec) 37" xfId="1732"/>
    <cellStyle name="Dollar (zero dec) 38" xfId="1733"/>
    <cellStyle name="Dollar (zero dec) 39" xfId="1734"/>
    <cellStyle name="Dollar (zero dec) 4" xfId="1735"/>
    <cellStyle name="Dollar (zero dec) 4 2" xfId="1736"/>
    <cellStyle name="Dollar (zero dec) 4 3" xfId="1737"/>
    <cellStyle name="Dollar (zero dec) 40" xfId="1738"/>
    <cellStyle name="Dollar (zero dec) 41" xfId="1739"/>
    <cellStyle name="Dollar (zero dec) 42" xfId="1740"/>
    <cellStyle name="Dollar (zero dec) 43" xfId="1741"/>
    <cellStyle name="Dollar (zero dec) 44" xfId="1742"/>
    <cellStyle name="Dollar (zero dec) 45" xfId="1743"/>
    <cellStyle name="Dollar (zero dec) 46" xfId="1744"/>
    <cellStyle name="Dollar (zero dec) 47" xfId="1745"/>
    <cellStyle name="Dollar (zero dec) 48" xfId="1746"/>
    <cellStyle name="Dollar (zero dec) 49" xfId="1747"/>
    <cellStyle name="Dollar (zero dec) 5" xfId="1748"/>
    <cellStyle name="Dollar (zero dec) 5 2" xfId="1749"/>
    <cellStyle name="Dollar (zero dec) 5 3" xfId="1750"/>
    <cellStyle name="Dollar (zero dec) 50" xfId="1751"/>
    <cellStyle name="Dollar (zero dec) 51" xfId="1752"/>
    <cellStyle name="Dollar (zero dec) 52" xfId="1753"/>
    <cellStyle name="Dollar (zero dec) 53" xfId="1754"/>
    <cellStyle name="Dollar (zero dec) 54" xfId="1755"/>
    <cellStyle name="Dollar (zero dec) 55" xfId="1756"/>
    <cellStyle name="Dollar (zero dec) 56" xfId="1757"/>
    <cellStyle name="Dollar (zero dec) 57" xfId="1758"/>
    <cellStyle name="Dollar (zero dec) 58" xfId="1759"/>
    <cellStyle name="Dollar (zero dec) 59" xfId="1760"/>
    <cellStyle name="Dollar (zero dec) 6" xfId="1761"/>
    <cellStyle name="Dollar (zero dec) 6 2" xfId="1762"/>
    <cellStyle name="Dollar (zero dec) 6 3" xfId="1763"/>
    <cellStyle name="Dollar (zero dec) 60" xfId="1764"/>
    <cellStyle name="Dollar (zero dec) 7" xfId="1765"/>
    <cellStyle name="Dollar (zero dec) 7 2" xfId="1766"/>
    <cellStyle name="Dollar (zero dec) 7 3" xfId="1767"/>
    <cellStyle name="Dollar (zero dec) 8" xfId="1768"/>
    <cellStyle name="Dollar (zero dec) 8 2" xfId="1769"/>
    <cellStyle name="Dollar (zero dec) 8 3" xfId="1770"/>
    <cellStyle name="Dollar (zero dec) 9" xfId="1771"/>
    <cellStyle name="Dollar (zero dec) 9 2" xfId="1772"/>
    <cellStyle name="Dollar (zero dec) 9 3" xfId="1773"/>
    <cellStyle name="Dollar (zero dec)_Note 10" xfId="1774"/>
    <cellStyle name="Explanatory Text 2" xfId="1775"/>
    <cellStyle name="Explanatory Text 2 2" xfId="1776"/>
    <cellStyle name="Explanatory Text 2 3" xfId="1777"/>
    <cellStyle name="Good 2" xfId="1778"/>
    <cellStyle name="Good 2 2" xfId="1779"/>
    <cellStyle name="Good 2 3" xfId="1780"/>
    <cellStyle name="Grey" xfId="1781"/>
    <cellStyle name="Grey 2" xfId="1782"/>
    <cellStyle name="Grey 3" xfId="1783"/>
    <cellStyle name="Header1" xfId="1784"/>
    <cellStyle name="Header1 10" xfId="1785"/>
    <cellStyle name="Header1 10 2" xfId="1786"/>
    <cellStyle name="Header1 10 3" xfId="1787"/>
    <cellStyle name="Header1 11" xfId="1788"/>
    <cellStyle name="Header1 11 2" xfId="1789"/>
    <cellStyle name="Header1 11 3" xfId="1790"/>
    <cellStyle name="Header1 12" xfId="1791"/>
    <cellStyle name="Header1 13" xfId="1792"/>
    <cellStyle name="Header1 14" xfId="1793"/>
    <cellStyle name="Header1 15" xfId="1794"/>
    <cellStyle name="Header1 16" xfId="1795"/>
    <cellStyle name="Header1 17" xfId="1796"/>
    <cellStyle name="Header1 18" xfId="1797"/>
    <cellStyle name="Header1 19" xfId="1798"/>
    <cellStyle name="Header1 2" xfId="1799"/>
    <cellStyle name="Header1 2 2" xfId="1800"/>
    <cellStyle name="Header1 2 3" xfId="1801"/>
    <cellStyle name="Header1 20" xfId="1802"/>
    <cellStyle name="Header1 21" xfId="1803"/>
    <cellStyle name="Header1 22" xfId="1804"/>
    <cellStyle name="Header1 23" xfId="1805"/>
    <cellStyle name="Header1 24" xfId="1806"/>
    <cellStyle name="Header1 25" xfId="1807"/>
    <cellStyle name="Header1 26" xfId="1808"/>
    <cellStyle name="Header1 27" xfId="1809"/>
    <cellStyle name="Header1 28" xfId="1810"/>
    <cellStyle name="Header1 29" xfId="1811"/>
    <cellStyle name="Header1 3" xfId="1812"/>
    <cellStyle name="Header1 3 2" xfId="1813"/>
    <cellStyle name="Header1 3 3" xfId="1814"/>
    <cellStyle name="Header1 30" xfId="1815"/>
    <cellStyle name="Header1 31" xfId="1816"/>
    <cellStyle name="Header1 32" xfId="1817"/>
    <cellStyle name="Header1 33" xfId="1818"/>
    <cellStyle name="Header1 34" xfId="1819"/>
    <cellStyle name="Header1 35" xfId="1820"/>
    <cellStyle name="Header1 36" xfId="1821"/>
    <cellStyle name="Header1 37" xfId="1822"/>
    <cellStyle name="Header1 38" xfId="1823"/>
    <cellStyle name="Header1 39" xfId="1824"/>
    <cellStyle name="Header1 4" xfId="1825"/>
    <cellStyle name="Header1 4 2" xfId="1826"/>
    <cellStyle name="Header1 4 3" xfId="1827"/>
    <cellStyle name="Header1 40" xfId="1828"/>
    <cellStyle name="Header1 41" xfId="1829"/>
    <cellStyle name="Header1 42" xfId="1830"/>
    <cellStyle name="Header1 43" xfId="1831"/>
    <cellStyle name="Header1 44" xfId="1832"/>
    <cellStyle name="Header1 45" xfId="1833"/>
    <cellStyle name="Header1 46" xfId="1834"/>
    <cellStyle name="Header1 47" xfId="1835"/>
    <cellStyle name="Header1 48" xfId="1836"/>
    <cellStyle name="Header1 49" xfId="1837"/>
    <cellStyle name="Header1 5" xfId="1838"/>
    <cellStyle name="Header1 5 2" xfId="1839"/>
    <cellStyle name="Header1 5 3" xfId="1840"/>
    <cellStyle name="Header1 50" xfId="1841"/>
    <cellStyle name="Header1 51" xfId="1842"/>
    <cellStyle name="Header1 52" xfId="1843"/>
    <cellStyle name="Header1 53" xfId="1844"/>
    <cellStyle name="Header1 54" xfId="1845"/>
    <cellStyle name="Header1 55" xfId="1846"/>
    <cellStyle name="Header1 56" xfId="1847"/>
    <cellStyle name="Header1 57" xfId="1848"/>
    <cellStyle name="Header1 58" xfId="1849"/>
    <cellStyle name="Header1 59" xfId="1850"/>
    <cellStyle name="Header1 6" xfId="1851"/>
    <cellStyle name="Header1 6 2" xfId="1852"/>
    <cellStyle name="Header1 6 3" xfId="1853"/>
    <cellStyle name="Header1 7" xfId="1854"/>
    <cellStyle name="Header1 7 2" xfId="1855"/>
    <cellStyle name="Header1 7 3" xfId="1856"/>
    <cellStyle name="Header1 8" xfId="1857"/>
    <cellStyle name="Header1 8 2" xfId="1858"/>
    <cellStyle name="Header1 8 3" xfId="1859"/>
    <cellStyle name="Header1 9" xfId="1860"/>
    <cellStyle name="Header1 9 2" xfId="1861"/>
    <cellStyle name="Header1 9 3" xfId="1862"/>
    <cellStyle name="Header1_Note 10" xfId="1863"/>
    <cellStyle name="Header2" xfId="1864"/>
    <cellStyle name="Header2 10" xfId="1865"/>
    <cellStyle name="Header2 10 2" xfId="1866"/>
    <cellStyle name="Header2 10 3" xfId="1867"/>
    <cellStyle name="Header2 11" xfId="1868"/>
    <cellStyle name="Header2 11 2" xfId="1869"/>
    <cellStyle name="Header2 11 3" xfId="1870"/>
    <cellStyle name="Header2 12" xfId="1871"/>
    <cellStyle name="Header2 13" xfId="1872"/>
    <cellStyle name="Header2 14" xfId="1873"/>
    <cellStyle name="Header2 15" xfId="1874"/>
    <cellStyle name="Header2 16" xfId="1875"/>
    <cellStyle name="Header2 17" xfId="1876"/>
    <cellStyle name="Header2 18" xfId="1877"/>
    <cellStyle name="Header2 19" xfId="1878"/>
    <cellStyle name="Header2 2" xfId="1879"/>
    <cellStyle name="Header2 2 2" xfId="1880"/>
    <cellStyle name="Header2 2 3" xfId="1881"/>
    <cellStyle name="Header2 20" xfId="1882"/>
    <cellStyle name="Header2 21" xfId="1883"/>
    <cellStyle name="Header2 22" xfId="1884"/>
    <cellStyle name="Header2 23" xfId="1885"/>
    <cellStyle name="Header2 24" xfId="1886"/>
    <cellStyle name="Header2 25" xfId="1887"/>
    <cellStyle name="Header2 26" xfId="1888"/>
    <cellStyle name="Header2 27" xfId="1889"/>
    <cellStyle name="Header2 28" xfId="1890"/>
    <cellStyle name="Header2 29" xfId="1891"/>
    <cellStyle name="Header2 3" xfId="1892"/>
    <cellStyle name="Header2 3 2" xfId="1893"/>
    <cellStyle name="Header2 3 3" xfId="1894"/>
    <cellStyle name="Header2 30" xfId="1895"/>
    <cellStyle name="Header2 31" xfId="1896"/>
    <cellStyle name="Header2 32" xfId="1897"/>
    <cellStyle name="Header2 33" xfId="1898"/>
    <cellStyle name="Header2 34" xfId="1899"/>
    <cellStyle name="Header2 35" xfId="1900"/>
    <cellStyle name="Header2 36" xfId="1901"/>
    <cellStyle name="Header2 37" xfId="1902"/>
    <cellStyle name="Header2 38" xfId="1903"/>
    <cellStyle name="Header2 39" xfId="1904"/>
    <cellStyle name="Header2 4" xfId="1905"/>
    <cellStyle name="Header2 4 2" xfId="1906"/>
    <cellStyle name="Header2 4 3" xfId="1907"/>
    <cellStyle name="Header2 40" xfId="1908"/>
    <cellStyle name="Header2 41" xfId="1909"/>
    <cellStyle name="Header2 42" xfId="1910"/>
    <cellStyle name="Header2 43" xfId="1911"/>
    <cellStyle name="Header2 44" xfId="1912"/>
    <cellStyle name="Header2 45" xfId="1913"/>
    <cellStyle name="Header2 46" xfId="1914"/>
    <cellStyle name="Header2 47" xfId="1915"/>
    <cellStyle name="Header2 48" xfId="1916"/>
    <cellStyle name="Header2 49" xfId="1917"/>
    <cellStyle name="Header2 5" xfId="1918"/>
    <cellStyle name="Header2 5 2" xfId="1919"/>
    <cellStyle name="Header2 5 3" xfId="1920"/>
    <cellStyle name="Header2 50" xfId="1921"/>
    <cellStyle name="Header2 51" xfId="1922"/>
    <cellStyle name="Header2 52" xfId="1923"/>
    <cellStyle name="Header2 53" xfId="1924"/>
    <cellStyle name="Header2 54" xfId="1925"/>
    <cellStyle name="Header2 55" xfId="1926"/>
    <cellStyle name="Header2 56" xfId="1927"/>
    <cellStyle name="Header2 57" xfId="1928"/>
    <cellStyle name="Header2 58" xfId="1929"/>
    <cellStyle name="Header2 59" xfId="1930"/>
    <cellStyle name="Header2 6" xfId="1931"/>
    <cellStyle name="Header2 6 2" xfId="1932"/>
    <cellStyle name="Header2 6 3" xfId="1933"/>
    <cellStyle name="Header2 7" xfId="1934"/>
    <cellStyle name="Header2 7 2" xfId="1935"/>
    <cellStyle name="Header2 7 3" xfId="1936"/>
    <cellStyle name="Header2 8" xfId="1937"/>
    <cellStyle name="Header2 8 2" xfId="1938"/>
    <cellStyle name="Header2 8 3" xfId="1939"/>
    <cellStyle name="Header2 9" xfId="1940"/>
    <cellStyle name="Header2 9 2" xfId="1941"/>
    <cellStyle name="Header2 9 3" xfId="1942"/>
    <cellStyle name="Header2_Note 10" xfId="1943"/>
    <cellStyle name="Heading 1 2" xfId="1944"/>
    <cellStyle name="Heading 1 2 2" xfId="1945"/>
    <cellStyle name="Heading 1 2 3" xfId="1946"/>
    <cellStyle name="Heading 2 2" xfId="1947"/>
    <cellStyle name="Heading 2 2 2" xfId="1948"/>
    <cellStyle name="Heading 2 2 3" xfId="1949"/>
    <cellStyle name="Heading 3 2" xfId="1950"/>
    <cellStyle name="Heading 3 2 2" xfId="1951"/>
    <cellStyle name="Heading 3 2 3" xfId="1952"/>
    <cellStyle name="Heading 4 2" xfId="1953"/>
    <cellStyle name="Heading 4 2 2" xfId="1954"/>
    <cellStyle name="Heading 4 2 3" xfId="1955"/>
    <cellStyle name="Input [yellow]" xfId="1956"/>
    <cellStyle name="Input [yellow] 2" xfId="1957"/>
    <cellStyle name="Input [yellow] 3" xfId="1958"/>
    <cellStyle name="Input 2" xfId="1959"/>
    <cellStyle name="Input 2 2" xfId="1960"/>
    <cellStyle name="Input 2 3" xfId="1961"/>
    <cellStyle name="Linked Cell 2" xfId="1962"/>
    <cellStyle name="Linked Cell 2 2" xfId="1963"/>
    <cellStyle name="Linked Cell 2 3" xfId="1964"/>
    <cellStyle name="Neutral 2" xfId="1965"/>
    <cellStyle name="Neutral 2 2" xfId="1966"/>
    <cellStyle name="Neutral 2 3" xfId="1967"/>
    <cellStyle name="no dec" xfId="1968"/>
    <cellStyle name="no dec 10" xfId="1969"/>
    <cellStyle name="no dec 10 2" xfId="1970"/>
    <cellStyle name="no dec 10 3" xfId="1971"/>
    <cellStyle name="no dec 11" xfId="1972"/>
    <cellStyle name="no dec 11 2" xfId="1973"/>
    <cellStyle name="no dec 11 3" xfId="1974"/>
    <cellStyle name="no dec 12" xfId="1975"/>
    <cellStyle name="no dec 13" xfId="1976"/>
    <cellStyle name="no dec 14" xfId="1977"/>
    <cellStyle name="no dec 15" xfId="1978"/>
    <cellStyle name="no dec 16" xfId="1979"/>
    <cellStyle name="no dec 17" xfId="1980"/>
    <cellStyle name="no dec 18" xfId="1981"/>
    <cellStyle name="no dec 19" xfId="1982"/>
    <cellStyle name="no dec 2" xfId="1983"/>
    <cellStyle name="no dec 2 2" xfId="1984"/>
    <cellStyle name="no dec 2 3" xfId="1985"/>
    <cellStyle name="no dec 20" xfId="1986"/>
    <cellStyle name="no dec 21" xfId="1987"/>
    <cellStyle name="no dec 22" xfId="1988"/>
    <cellStyle name="no dec 23" xfId="1989"/>
    <cellStyle name="no dec 24" xfId="1990"/>
    <cellStyle name="no dec 25" xfId="1991"/>
    <cellStyle name="no dec 26" xfId="1992"/>
    <cellStyle name="no dec 27" xfId="1993"/>
    <cellStyle name="no dec 28" xfId="1994"/>
    <cellStyle name="no dec 29" xfId="1995"/>
    <cellStyle name="no dec 3" xfId="1996"/>
    <cellStyle name="no dec 3 2" xfId="1997"/>
    <cellStyle name="no dec 3 3" xfId="1998"/>
    <cellStyle name="no dec 30" xfId="1999"/>
    <cellStyle name="no dec 31" xfId="2000"/>
    <cellStyle name="no dec 32" xfId="2001"/>
    <cellStyle name="no dec 33" xfId="2002"/>
    <cellStyle name="no dec 34" xfId="2003"/>
    <cellStyle name="no dec 35" xfId="2004"/>
    <cellStyle name="no dec 36" xfId="2005"/>
    <cellStyle name="no dec 37" xfId="2006"/>
    <cellStyle name="no dec 38" xfId="2007"/>
    <cellStyle name="no dec 39" xfId="2008"/>
    <cellStyle name="no dec 4" xfId="2009"/>
    <cellStyle name="no dec 4 2" xfId="2010"/>
    <cellStyle name="no dec 4 3" xfId="2011"/>
    <cellStyle name="no dec 40" xfId="2012"/>
    <cellStyle name="no dec 41" xfId="2013"/>
    <cellStyle name="no dec 42" xfId="2014"/>
    <cellStyle name="no dec 43" xfId="2015"/>
    <cellStyle name="no dec 44" xfId="2016"/>
    <cellStyle name="no dec 45" xfId="2017"/>
    <cellStyle name="no dec 46" xfId="2018"/>
    <cellStyle name="no dec 47" xfId="2019"/>
    <cellStyle name="no dec 48" xfId="2020"/>
    <cellStyle name="no dec 49" xfId="2021"/>
    <cellStyle name="no dec 5" xfId="2022"/>
    <cellStyle name="no dec 5 2" xfId="2023"/>
    <cellStyle name="no dec 5 3" xfId="2024"/>
    <cellStyle name="no dec 50" xfId="2025"/>
    <cellStyle name="no dec 51" xfId="2026"/>
    <cellStyle name="no dec 52" xfId="2027"/>
    <cellStyle name="no dec 53" xfId="2028"/>
    <cellStyle name="no dec 54" xfId="2029"/>
    <cellStyle name="no dec 55" xfId="2030"/>
    <cellStyle name="no dec 56" xfId="2031"/>
    <cellStyle name="no dec 57" xfId="2032"/>
    <cellStyle name="no dec 58" xfId="2033"/>
    <cellStyle name="no dec 59" xfId="2034"/>
    <cellStyle name="no dec 6" xfId="2035"/>
    <cellStyle name="no dec 6 2" xfId="2036"/>
    <cellStyle name="no dec 6 3" xfId="2037"/>
    <cellStyle name="no dec 7" xfId="2038"/>
    <cellStyle name="no dec 7 2" xfId="2039"/>
    <cellStyle name="no dec 7 3" xfId="2040"/>
    <cellStyle name="no dec 8" xfId="2041"/>
    <cellStyle name="no dec 8 2" xfId="2042"/>
    <cellStyle name="no dec 8 3" xfId="2043"/>
    <cellStyle name="no dec 9" xfId="2044"/>
    <cellStyle name="no dec 9 2" xfId="2045"/>
    <cellStyle name="no dec 9 3" xfId="2046"/>
    <cellStyle name="no dec_Note 10" xfId="2047"/>
    <cellStyle name="Normal" xfId="0" builtinId="0"/>
    <cellStyle name="Normal - Style1" xfId="2048"/>
    <cellStyle name="Normal 10" xfId="2049"/>
    <cellStyle name="Normal 10 10" xfId="2050"/>
    <cellStyle name="Normal 10 11" xfId="2051"/>
    <cellStyle name="Normal 10 12" xfId="2052"/>
    <cellStyle name="Normal 10 13" xfId="2053"/>
    <cellStyle name="Normal 10 14" xfId="2054"/>
    <cellStyle name="Normal 10 15" xfId="2055"/>
    <cellStyle name="Normal 10 16" xfId="2056"/>
    <cellStyle name="Normal 10 17" xfId="2057"/>
    <cellStyle name="Normal 10 18" xfId="2058"/>
    <cellStyle name="Normal 10 19" xfId="2059"/>
    <cellStyle name="Normal 10 2" xfId="2060"/>
    <cellStyle name="Normal 10 20" xfId="2061"/>
    <cellStyle name="Normal 10 21" xfId="2062"/>
    <cellStyle name="Normal 10 22" xfId="2063"/>
    <cellStyle name="Normal 10 23" xfId="2064"/>
    <cellStyle name="Normal 10 24" xfId="2065"/>
    <cellStyle name="Normal 10 25" xfId="2066"/>
    <cellStyle name="Normal 10 26" xfId="2067"/>
    <cellStyle name="Normal 10 27" xfId="2068"/>
    <cellStyle name="Normal 10 28" xfId="2069"/>
    <cellStyle name="Normal 10 29" xfId="2070"/>
    <cellStyle name="Normal 10 3" xfId="2071"/>
    <cellStyle name="Normal 10 30" xfId="2072"/>
    <cellStyle name="Normal 10 31" xfId="2073"/>
    <cellStyle name="Normal 10 32" xfId="2074"/>
    <cellStyle name="Normal 10 33" xfId="2075"/>
    <cellStyle name="Normal 10 34" xfId="2076"/>
    <cellStyle name="Normal 10 35" xfId="2077"/>
    <cellStyle name="Normal 10 36" xfId="2078"/>
    <cellStyle name="Normal 10 37" xfId="2079"/>
    <cellStyle name="Normal 10 4" xfId="2080"/>
    <cellStyle name="Normal 10 5" xfId="2081"/>
    <cellStyle name="Normal 10 6" xfId="2082"/>
    <cellStyle name="Normal 10 7" xfId="2083"/>
    <cellStyle name="Normal 10 8" xfId="2084"/>
    <cellStyle name="Normal 10 9" xfId="2085"/>
    <cellStyle name="Normal 11" xfId="2086"/>
    <cellStyle name="Normal 11 10" xfId="2087"/>
    <cellStyle name="Normal 11 11" xfId="2088"/>
    <cellStyle name="Normal 11 12" xfId="2089"/>
    <cellStyle name="Normal 11 13" xfId="2090"/>
    <cellStyle name="Normal 11 14" xfId="2091"/>
    <cellStyle name="Normal 11 15" xfId="2092"/>
    <cellStyle name="Normal 11 16" xfId="2093"/>
    <cellStyle name="Normal 11 17" xfId="2094"/>
    <cellStyle name="Normal 11 18" xfId="2095"/>
    <cellStyle name="Normal 11 19" xfId="2096"/>
    <cellStyle name="Normal 11 2" xfId="2097"/>
    <cellStyle name="Normal 11 20" xfId="2098"/>
    <cellStyle name="Normal 11 21" xfId="2099"/>
    <cellStyle name="Normal 11 22" xfId="2100"/>
    <cellStyle name="Normal 11 23" xfId="2101"/>
    <cellStyle name="Normal 11 24" xfId="2102"/>
    <cellStyle name="Normal 11 25" xfId="2103"/>
    <cellStyle name="Normal 11 26" xfId="2104"/>
    <cellStyle name="Normal 11 27" xfId="2105"/>
    <cellStyle name="Normal 11 28" xfId="2106"/>
    <cellStyle name="Normal 11 29" xfId="2107"/>
    <cellStyle name="Normal 11 3" xfId="2108"/>
    <cellStyle name="Normal 11 30" xfId="2109"/>
    <cellStyle name="Normal 11 31" xfId="2110"/>
    <cellStyle name="Normal 11 32" xfId="2111"/>
    <cellStyle name="Normal 11 33" xfId="2112"/>
    <cellStyle name="Normal 11 34" xfId="2113"/>
    <cellStyle name="Normal 11 35" xfId="2114"/>
    <cellStyle name="Normal 11 36" xfId="2115"/>
    <cellStyle name="Normal 11 37" xfId="2116"/>
    <cellStyle name="Normal 11 4" xfId="2117"/>
    <cellStyle name="Normal 11 5" xfId="2118"/>
    <cellStyle name="Normal 11 6" xfId="2119"/>
    <cellStyle name="Normal 11 7" xfId="2120"/>
    <cellStyle name="Normal 11 8" xfId="2121"/>
    <cellStyle name="Normal 11 9" xfId="2122"/>
    <cellStyle name="Normal 12" xfId="2123"/>
    <cellStyle name="Normal 12 10" xfId="2124"/>
    <cellStyle name="Normal 12 11" xfId="2125"/>
    <cellStyle name="Normal 12 12" xfId="2126"/>
    <cellStyle name="Normal 12 13" xfId="2127"/>
    <cellStyle name="Normal 12 14" xfId="2128"/>
    <cellStyle name="Normal 12 15" xfId="2129"/>
    <cellStyle name="Normal 12 16" xfId="2130"/>
    <cellStyle name="Normal 12 17" xfId="2131"/>
    <cellStyle name="Normal 12 18" xfId="2132"/>
    <cellStyle name="Normal 12 19" xfId="2133"/>
    <cellStyle name="Normal 12 2" xfId="2134"/>
    <cellStyle name="Normal 12 20" xfId="2135"/>
    <cellStyle name="Normal 12 21" xfId="2136"/>
    <cellStyle name="Normal 12 22" xfId="2137"/>
    <cellStyle name="Normal 12 23" xfId="2138"/>
    <cellStyle name="Normal 12 24" xfId="2139"/>
    <cellStyle name="Normal 12 25" xfId="2140"/>
    <cellStyle name="Normal 12 26" xfId="2141"/>
    <cellStyle name="Normal 12 27" xfId="2142"/>
    <cellStyle name="Normal 12 28" xfId="2143"/>
    <cellStyle name="Normal 12 29" xfId="2144"/>
    <cellStyle name="Normal 12 3" xfId="2145"/>
    <cellStyle name="Normal 12 30" xfId="2146"/>
    <cellStyle name="Normal 12 31" xfId="2147"/>
    <cellStyle name="Normal 12 32" xfId="2148"/>
    <cellStyle name="Normal 12 33" xfId="2149"/>
    <cellStyle name="Normal 12 34" xfId="2150"/>
    <cellStyle name="Normal 12 35" xfId="2151"/>
    <cellStyle name="Normal 12 36" xfId="2152"/>
    <cellStyle name="Normal 12 37" xfId="2153"/>
    <cellStyle name="Normal 12 4" xfId="2154"/>
    <cellStyle name="Normal 12 5" xfId="2155"/>
    <cellStyle name="Normal 12 6" xfId="2156"/>
    <cellStyle name="Normal 12 7" xfId="2157"/>
    <cellStyle name="Normal 12 8" xfId="2158"/>
    <cellStyle name="Normal 12 9" xfId="2159"/>
    <cellStyle name="Normal 13" xfId="2160"/>
    <cellStyle name="Normal 13 10" xfId="2161"/>
    <cellStyle name="Normal 13 11" xfId="2162"/>
    <cellStyle name="Normal 13 12" xfId="2163"/>
    <cellStyle name="Normal 13 13" xfId="2164"/>
    <cellStyle name="Normal 13 14" xfId="2165"/>
    <cellStyle name="Normal 13 15" xfId="2166"/>
    <cellStyle name="Normal 13 16" xfId="2167"/>
    <cellStyle name="Normal 13 17" xfId="2168"/>
    <cellStyle name="Normal 13 18" xfId="2169"/>
    <cellStyle name="Normal 13 19" xfId="2170"/>
    <cellStyle name="Normal 13 2" xfId="2171"/>
    <cellStyle name="Normal 13 20" xfId="2172"/>
    <cellStyle name="Normal 13 21" xfId="2173"/>
    <cellStyle name="Normal 13 22" xfId="2174"/>
    <cellStyle name="Normal 13 23" xfId="2175"/>
    <cellStyle name="Normal 13 24" xfId="2176"/>
    <cellStyle name="Normal 13 25" xfId="2177"/>
    <cellStyle name="Normal 13 26" xfId="2178"/>
    <cellStyle name="Normal 13 27" xfId="2179"/>
    <cellStyle name="Normal 13 28" xfId="2180"/>
    <cellStyle name="Normal 13 29" xfId="2181"/>
    <cellStyle name="Normal 13 3" xfId="2182"/>
    <cellStyle name="Normal 13 30" xfId="2183"/>
    <cellStyle name="Normal 13 31" xfId="2184"/>
    <cellStyle name="Normal 13 32" xfId="2185"/>
    <cellStyle name="Normal 13 33" xfId="2186"/>
    <cellStyle name="Normal 13 34" xfId="2187"/>
    <cellStyle name="Normal 13 35" xfId="2188"/>
    <cellStyle name="Normal 13 36" xfId="2189"/>
    <cellStyle name="Normal 13 37" xfId="2190"/>
    <cellStyle name="Normal 13 4" xfId="2191"/>
    <cellStyle name="Normal 13 5" xfId="2192"/>
    <cellStyle name="Normal 13 6" xfId="2193"/>
    <cellStyle name="Normal 13 7" xfId="2194"/>
    <cellStyle name="Normal 13 8" xfId="2195"/>
    <cellStyle name="Normal 13 9" xfId="2196"/>
    <cellStyle name="Normal 134" xfId="2197"/>
    <cellStyle name="Normal 14" xfId="2198"/>
    <cellStyle name="Normal 14 10" xfId="2199"/>
    <cellStyle name="Normal 14 11" xfId="2200"/>
    <cellStyle name="Normal 14 12" xfId="2201"/>
    <cellStyle name="Normal 14 13" xfId="2202"/>
    <cellStyle name="Normal 14 14" xfId="2203"/>
    <cellStyle name="Normal 14 15" xfId="2204"/>
    <cellStyle name="Normal 14 16" xfId="2205"/>
    <cellStyle name="Normal 14 17" xfId="2206"/>
    <cellStyle name="Normal 14 18" xfId="2207"/>
    <cellStyle name="Normal 14 19" xfId="2208"/>
    <cellStyle name="Normal 14 2" xfId="2209"/>
    <cellStyle name="Normal 14 20" xfId="2210"/>
    <cellStyle name="Normal 14 21" xfId="2211"/>
    <cellStyle name="Normal 14 22" xfId="2212"/>
    <cellStyle name="Normal 14 23" xfId="2213"/>
    <cellStyle name="Normal 14 24" xfId="2214"/>
    <cellStyle name="Normal 14 25" xfId="2215"/>
    <cellStyle name="Normal 14 26" xfId="2216"/>
    <cellStyle name="Normal 14 27" xfId="2217"/>
    <cellStyle name="Normal 14 28" xfId="2218"/>
    <cellStyle name="Normal 14 29" xfId="2219"/>
    <cellStyle name="Normal 14 3" xfId="2220"/>
    <cellStyle name="Normal 14 30" xfId="2221"/>
    <cellStyle name="Normal 14 31" xfId="2222"/>
    <cellStyle name="Normal 14 32" xfId="2223"/>
    <cellStyle name="Normal 14 33" xfId="2224"/>
    <cellStyle name="Normal 14 34" xfId="2225"/>
    <cellStyle name="Normal 14 35" xfId="2226"/>
    <cellStyle name="Normal 14 36" xfId="2227"/>
    <cellStyle name="Normal 14 37" xfId="2228"/>
    <cellStyle name="Normal 14 4" xfId="2229"/>
    <cellStyle name="Normal 14 5" xfId="2230"/>
    <cellStyle name="Normal 14 6" xfId="2231"/>
    <cellStyle name="Normal 14 7" xfId="2232"/>
    <cellStyle name="Normal 14 8" xfId="2233"/>
    <cellStyle name="Normal 14 9" xfId="2234"/>
    <cellStyle name="Normal 15" xfId="2235"/>
    <cellStyle name="Normal 15 10" xfId="2236"/>
    <cellStyle name="Normal 15 11" xfId="2237"/>
    <cellStyle name="Normal 15 12" xfId="2238"/>
    <cellStyle name="Normal 15 13" xfId="2239"/>
    <cellStyle name="Normal 15 14" xfId="2240"/>
    <cellStyle name="Normal 15 15" xfId="2241"/>
    <cellStyle name="Normal 15 16" xfId="2242"/>
    <cellStyle name="Normal 15 17" xfId="2243"/>
    <cellStyle name="Normal 15 18" xfId="2244"/>
    <cellStyle name="Normal 15 19" xfId="2245"/>
    <cellStyle name="Normal 15 2" xfId="2246"/>
    <cellStyle name="Normal 15 20" xfId="2247"/>
    <cellStyle name="Normal 15 21" xfId="2248"/>
    <cellStyle name="Normal 15 22" xfId="2249"/>
    <cellStyle name="Normal 15 23" xfId="2250"/>
    <cellStyle name="Normal 15 24" xfId="2251"/>
    <cellStyle name="Normal 15 25" xfId="2252"/>
    <cellStyle name="Normal 15 26" xfId="2253"/>
    <cellStyle name="Normal 15 27" xfId="2254"/>
    <cellStyle name="Normal 15 28" xfId="2255"/>
    <cellStyle name="Normal 15 29" xfId="2256"/>
    <cellStyle name="Normal 15 3" xfId="2257"/>
    <cellStyle name="Normal 15 30" xfId="2258"/>
    <cellStyle name="Normal 15 31" xfId="2259"/>
    <cellStyle name="Normal 15 32" xfId="2260"/>
    <cellStyle name="Normal 15 33" xfId="2261"/>
    <cellStyle name="Normal 15 34" xfId="2262"/>
    <cellStyle name="Normal 15 35" xfId="2263"/>
    <cellStyle name="Normal 15 36" xfId="2264"/>
    <cellStyle name="Normal 15 37" xfId="2265"/>
    <cellStyle name="Normal 15 4" xfId="2266"/>
    <cellStyle name="Normal 15 5" xfId="2267"/>
    <cellStyle name="Normal 15 6" xfId="2268"/>
    <cellStyle name="Normal 15 7" xfId="2269"/>
    <cellStyle name="Normal 15 8" xfId="2270"/>
    <cellStyle name="Normal 15 9" xfId="2271"/>
    <cellStyle name="Normal 15_หมายเหตุ น1-5" xfId="2272"/>
    <cellStyle name="Normal 16" xfId="2273"/>
    <cellStyle name="Normal 16 10" xfId="2274"/>
    <cellStyle name="Normal 16 11" xfId="2275"/>
    <cellStyle name="Normal 16 12" xfId="2276"/>
    <cellStyle name="Normal 16 13" xfId="2277"/>
    <cellStyle name="Normal 16 14" xfId="2278"/>
    <cellStyle name="Normal 16 15" xfId="2279"/>
    <cellStyle name="Normal 16 16" xfId="2280"/>
    <cellStyle name="Normal 16 17" xfId="2281"/>
    <cellStyle name="Normal 16 18" xfId="2282"/>
    <cellStyle name="Normal 16 19" xfId="2283"/>
    <cellStyle name="Normal 16 2" xfId="2284"/>
    <cellStyle name="Normal 16 20" xfId="2285"/>
    <cellStyle name="Normal 16 21" xfId="2286"/>
    <cellStyle name="Normal 16 22" xfId="2287"/>
    <cellStyle name="Normal 16 23" xfId="2288"/>
    <cellStyle name="Normal 16 24" xfId="2289"/>
    <cellStyle name="Normal 16 25" xfId="2290"/>
    <cellStyle name="Normal 16 26" xfId="2291"/>
    <cellStyle name="Normal 16 27" xfId="2292"/>
    <cellStyle name="Normal 16 28" xfId="2293"/>
    <cellStyle name="Normal 16 29" xfId="2294"/>
    <cellStyle name="Normal 16 3" xfId="2295"/>
    <cellStyle name="Normal 16 30" xfId="2296"/>
    <cellStyle name="Normal 16 31" xfId="2297"/>
    <cellStyle name="Normal 16 32" xfId="2298"/>
    <cellStyle name="Normal 16 33" xfId="2299"/>
    <cellStyle name="Normal 16 34" xfId="2300"/>
    <cellStyle name="Normal 16 35" xfId="2301"/>
    <cellStyle name="Normal 16 36" xfId="2302"/>
    <cellStyle name="Normal 16 4" xfId="2303"/>
    <cellStyle name="Normal 16 5" xfId="2304"/>
    <cellStyle name="Normal 16 6" xfId="2305"/>
    <cellStyle name="Normal 16 7" xfId="2306"/>
    <cellStyle name="Normal 16 8" xfId="2307"/>
    <cellStyle name="Normal 16 9" xfId="2308"/>
    <cellStyle name="Normal 17" xfId="2309"/>
    <cellStyle name="Normal 17 10" xfId="2310"/>
    <cellStyle name="Normal 17 11" xfId="2311"/>
    <cellStyle name="Normal 17 12" xfId="2312"/>
    <cellStyle name="Normal 17 13" xfId="2313"/>
    <cellStyle name="Normal 17 14" xfId="2314"/>
    <cellStyle name="Normal 17 15" xfId="2315"/>
    <cellStyle name="Normal 17 16" xfId="2316"/>
    <cellStyle name="Normal 17 17" xfId="2317"/>
    <cellStyle name="Normal 17 18" xfId="2318"/>
    <cellStyle name="Normal 17 19" xfId="2319"/>
    <cellStyle name="Normal 17 2" xfId="2320"/>
    <cellStyle name="Normal 17 20" xfId="2321"/>
    <cellStyle name="Normal 17 21" xfId="2322"/>
    <cellStyle name="Normal 17 22" xfId="2323"/>
    <cellStyle name="Normal 17 23" xfId="2324"/>
    <cellStyle name="Normal 17 24" xfId="2325"/>
    <cellStyle name="Normal 17 25" xfId="2326"/>
    <cellStyle name="Normal 17 26" xfId="2327"/>
    <cellStyle name="Normal 17 27" xfId="2328"/>
    <cellStyle name="Normal 17 28" xfId="2329"/>
    <cellStyle name="Normal 17 29" xfId="2330"/>
    <cellStyle name="Normal 17 3" xfId="2331"/>
    <cellStyle name="Normal 17 30" xfId="2332"/>
    <cellStyle name="Normal 17 31" xfId="2333"/>
    <cellStyle name="Normal 17 32" xfId="2334"/>
    <cellStyle name="Normal 17 33" xfId="2335"/>
    <cellStyle name="Normal 17 34" xfId="2336"/>
    <cellStyle name="Normal 17 35" xfId="2337"/>
    <cellStyle name="Normal 17 36" xfId="2338"/>
    <cellStyle name="Normal 17 4" xfId="2339"/>
    <cellStyle name="Normal 17 5" xfId="2340"/>
    <cellStyle name="Normal 17 6" xfId="2341"/>
    <cellStyle name="Normal 17 7" xfId="2342"/>
    <cellStyle name="Normal 17 8" xfId="2343"/>
    <cellStyle name="Normal 17 9" xfId="2344"/>
    <cellStyle name="Normal 18" xfId="2345"/>
    <cellStyle name="Normal 19" xfId="2346"/>
    <cellStyle name="Normal 2" xfId="2347"/>
    <cellStyle name="Normal 2 10" xfId="2348"/>
    <cellStyle name="Normal 2 11" xfId="2349"/>
    <cellStyle name="Normal 2 12" xfId="2350"/>
    <cellStyle name="Normal 2 13" xfId="2351"/>
    <cellStyle name="Normal 2 14" xfId="2352"/>
    <cellStyle name="Normal 2 15" xfId="2353"/>
    <cellStyle name="Normal 2 16" xfId="2354"/>
    <cellStyle name="Normal 2 17" xfId="2355"/>
    <cellStyle name="Normal 2 18" xfId="2356"/>
    <cellStyle name="Normal 2 19" xfId="2357"/>
    <cellStyle name="Normal 2 2" xfId="2"/>
    <cellStyle name="Normal 2 2 2" xfId="3"/>
    <cellStyle name="Normal 2 20" xfId="2358"/>
    <cellStyle name="Normal 2 21" xfId="2359"/>
    <cellStyle name="Normal 2 22" xfId="2360"/>
    <cellStyle name="Normal 2 23" xfId="2361"/>
    <cellStyle name="Normal 2 24" xfId="2362"/>
    <cellStyle name="Normal 2 25" xfId="2363"/>
    <cellStyle name="Normal 2 26" xfId="2364"/>
    <cellStyle name="Normal 2 27" xfId="2365"/>
    <cellStyle name="Normal 2 28" xfId="2366"/>
    <cellStyle name="Normal 2 29" xfId="2367"/>
    <cellStyle name="Normal 2 3" xfId="2368"/>
    <cellStyle name="Normal 2 3 2 2" xfId="2369"/>
    <cellStyle name="Normal 2 30" xfId="2370"/>
    <cellStyle name="Normal 2 31" xfId="2371"/>
    <cellStyle name="Normal 2 32" xfId="2372"/>
    <cellStyle name="Normal 2 33" xfId="2373"/>
    <cellStyle name="Normal 2 34" xfId="2374"/>
    <cellStyle name="Normal 2 35" xfId="2375"/>
    <cellStyle name="Normal 2 36" xfId="2376"/>
    <cellStyle name="Normal 2 37" xfId="2377"/>
    <cellStyle name="Normal 2 38" xfId="2378"/>
    <cellStyle name="Normal 2 39" xfId="2379"/>
    <cellStyle name="Normal 2 4" xfId="2380"/>
    <cellStyle name="Normal 2 40" xfId="2381"/>
    <cellStyle name="Normal 2 41" xfId="2382"/>
    <cellStyle name="Normal 2 42" xfId="2383"/>
    <cellStyle name="Normal 2 43" xfId="2384"/>
    <cellStyle name="Normal 2 44" xfId="2385"/>
    <cellStyle name="Normal 2 45" xfId="2386"/>
    <cellStyle name="Normal 2 46" xfId="2387"/>
    <cellStyle name="Normal 2 47" xfId="2388"/>
    <cellStyle name="Normal 2 48" xfId="2389"/>
    <cellStyle name="Normal 2 49" xfId="2390"/>
    <cellStyle name="Normal 2 5" xfId="2391"/>
    <cellStyle name="Normal 2 50" xfId="2392"/>
    <cellStyle name="Normal 2 51" xfId="2393"/>
    <cellStyle name="Normal 2 52" xfId="2394"/>
    <cellStyle name="Normal 2 53" xfId="2395"/>
    <cellStyle name="Normal 2 54" xfId="2396"/>
    <cellStyle name="Normal 2 55" xfId="2397"/>
    <cellStyle name="Normal 2 56" xfId="2398"/>
    <cellStyle name="Normal 2 57" xfId="2399"/>
    <cellStyle name="Normal 2 58" xfId="2400"/>
    <cellStyle name="Normal 2 59" xfId="2401"/>
    <cellStyle name="Normal 2 6" xfId="2402"/>
    <cellStyle name="Normal 2 60" xfId="2403"/>
    <cellStyle name="Normal 2 61" xfId="2404"/>
    <cellStyle name="Normal 2 62" xfId="2405"/>
    <cellStyle name="Normal 2 63" xfId="2406"/>
    <cellStyle name="Normal 2 64" xfId="2407"/>
    <cellStyle name="Normal 2 7" xfId="2408"/>
    <cellStyle name="Normal 2 8" xfId="2409"/>
    <cellStyle name="Normal 2 9" xfId="2410"/>
    <cellStyle name="Normal 2_Note new STD" xfId="2411"/>
    <cellStyle name="Normal 20" xfId="2412"/>
    <cellStyle name="Normal 21" xfId="2413"/>
    <cellStyle name="Normal 219" xfId="2414"/>
    <cellStyle name="Normal 22" xfId="2415"/>
    <cellStyle name="Normal 23" xfId="2416"/>
    <cellStyle name="Normal 24" xfId="2417"/>
    <cellStyle name="Normal 25" xfId="2418"/>
    <cellStyle name="Normal 26" xfId="2419"/>
    <cellStyle name="Normal 27" xfId="2420"/>
    <cellStyle name="Normal 27 2" xfId="2421"/>
    <cellStyle name="Normal 27 2 2" xfId="2422"/>
    <cellStyle name="Normal 27 3" xfId="2423"/>
    <cellStyle name="Normal 27 4" xfId="2424"/>
    <cellStyle name="Normal 28" xfId="2425"/>
    <cellStyle name="Normal 29" xfId="2426"/>
    <cellStyle name="Normal 3" xfId="4"/>
    <cellStyle name="Normal 3 10" xfId="2427"/>
    <cellStyle name="Normal 3 11" xfId="2428"/>
    <cellStyle name="Normal 3 12" xfId="2429"/>
    <cellStyle name="Normal 3 13" xfId="2430"/>
    <cellStyle name="Normal 3 14" xfId="2431"/>
    <cellStyle name="Normal 3 15" xfId="2432"/>
    <cellStyle name="Normal 3 16" xfId="2433"/>
    <cellStyle name="Normal 3 17" xfId="2434"/>
    <cellStyle name="Normal 3 18" xfId="2435"/>
    <cellStyle name="Normal 3 19" xfId="2436"/>
    <cellStyle name="Normal 3 2" xfId="2437"/>
    <cellStyle name="Normal 3 20" xfId="2438"/>
    <cellStyle name="Normal 3 21" xfId="2439"/>
    <cellStyle name="Normal 3 22" xfId="2440"/>
    <cellStyle name="Normal 3 23" xfId="2441"/>
    <cellStyle name="Normal 3 24" xfId="2442"/>
    <cellStyle name="Normal 3 25" xfId="2443"/>
    <cellStyle name="Normal 3 26" xfId="2444"/>
    <cellStyle name="Normal 3 27" xfId="2445"/>
    <cellStyle name="Normal 3 28" xfId="2446"/>
    <cellStyle name="Normal 3 29" xfId="2447"/>
    <cellStyle name="Normal 3 3" xfId="2448"/>
    <cellStyle name="Normal 3 30" xfId="2449"/>
    <cellStyle name="Normal 3 31" xfId="2450"/>
    <cellStyle name="Normal 3 32" xfId="2451"/>
    <cellStyle name="Normal 3 33" xfId="2452"/>
    <cellStyle name="Normal 3 34" xfId="2453"/>
    <cellStyle name="Normal 3 35" xfId="2454"/>
    <cellStyle name="Normal 3 36" xfId="2455"/>
    <cellStyle name="Normal 3 37" xfId="2456"/>
    <cellStyle name="Normal 3 38" xfId="2457"/>
    <cellStyle name="Normal 3 39" xfId="2458"/>
    <cellStyle name="Normal 3 4" xfId="2459"/>
    <cellStyle name="Normal 3 40" xfId="2460"/>
    <cellStyle name="Normal 3 41" xfId="2461"/>
    <cellStyle name="Normal 3 42" xfId="2462"/>
    <cellStyle name="Normal 3 43" xfId="2463"/>
    <cellStyle name="Normal 3 44" xfId="2464"/>
    <cellStyle name="Normal 3 45" xfId="2465"/>
    <cellStyle name="Normal 3 46" xfId="2466"/>
    <cellStyle name="Normal 3 47" xfId="2467"/>
    <cellStyle name="Normal 3 48" xfId="2468"/>
    <cellStyle name="Normal 3 49" xfId="2469"/>
    <cellStyle name="Normal 3 5" xfId="2470"/>
    <cellStyle name="Normal 3 50" xfId="2471"/>
    <cellStyle name="Normal 3 51" xfId="2472"/>
    <cellStyle name="Normal 3 52" xfId="2473"/>
    <cellStyle name="Normal 3 53" xfId="2474"/>
    <cellStyle name="Normal 3 54" xfId="2475"/>
    <cellStyle name="Normal 3 55" xfId="2476"/>
    <cellStyle name="Normal 3 56" xfId="2477"/>
    <cellStyle name="Normal 3 57" xfId="2478"/>
    <cellStyle name="Normal 3 58" xfId="2479"/>
    <cellStyle name="Normal 3 59" xfId="2480"/>
    <cellStyle name="Normal 3 6" xfId="2481"/>
    <cellStyle name="Normal 3 60" xfId="2482"/>
    <cellStyle name="Normal 3 7" xfId="2483"/>
    <cellStyle name="Normal 3 8" xfId="2484"/>
    <cellStyle name="Normal 3 9" xfId="2485"/>
    <cellStyle name="Normal 3_Note 10" xfId="2486"/>
    <cellStyle name="Normal 30" xfId="2487"/>
    <cellStyle name="Normal 31" xfId="2488"/>
    <cellStyle name="Normal 32" xfId="2489"/>
    <cellStyle name="Normal 33" xfId="2490"/>
    <cellStyle name="Normal 34" xfId="2491"/>
    <cellStyle name="Normal 35" xfId="2492"/>
    <cellStyle name="Normal 36" xfId="2493"/>
    <cellStyle name="Normal 37" xfId="2494"/>
    <cellStyle name="Normal 38" xfId="2495"/>
    <cellStyle name="Normal 39" xfId="2496"/>
    <cellStyle name="Normal 4" xfId="2497"/>
    <cellStyle name="Normal 4 2" xfId="2498"/>
    <cellStyle name="Normal 4_Note P1-7" xfId="2499"/>
    <cellStyle name="Normal 40" xfId="2500"/>
    <cellStyle name="Normal 41" xfId="2501"/>
    <cellStyle name="Normal 42" xfId="2502"/>
    <cellStyle name="Normal 43" xfId="2503"/>
    <cellStyle name="Normal 44" xfId="2504"/>
    <cellStyle name="Normal 45" xfId="2505"/>
    <cellStyle name="Normal 45 10" xfId="2506"/>
    <cellStyle name="Normal 45 11" xfId="2507"/>
    <cellStyle name="Normal 45 12" xfId="2508"/>
    <cellStyle name="Normal 45 13" xfId="2509"/>
    <cellStyle name="Normal 45 14" xfId="2510"/>
    <cellStyle name="Normal 45 15" xfId="2511"/>
    <cellStyle name="Normal 45 16" xfId="2512"/>
    <cellStyle name="Normal 45 17" xfId="2513"/>
    <cellStyle name="Normal 45 18" xfId="2514"/>
    <cellStyle name="Normal 45 19" xfId="2515"/>
    <cellStyle name="Normal 45 2" xfId="2516"/>
    <cellStyle name="Normal 45 20" xfId="2517"/>
    <cellStyle name="Normal 45 21" xfId="2518"/>
    <cellStyle name="Normal 45 22" xfId="2519"/>
    <cellStyle name="Normal 45 23" xfId="2520"/>
    <cellStyle name="Normal 45 24" xfId="2521"/>
    <cellStyle name="Normal 45 25" xfId="2522"/>
    <cellStyle name="Normal 45 26" xfId="2523"/>
    <cellStyle name="Normal 45 27" xfId="2524"/>
    <cellStyle name="Normal 45 28" xfId="2525"/>
    <cellStyle name="Normal 45 29" xfId="2526"/>
    <cellStyle name="Normal 45 3" xfId="2527"/>
    <cellStyle name="Normal 45 30" xfId="2528"/>
    <cellStyle name="Normal 45 31" xfId="2529"/>
    <cellStyle name="Normal 45 32" xfId="2530"/>
    <cellStyle name="Normal 45 33" xfId="2531"/>
    <cellStyle name="Normal 45 34" xfId="2532"/>
    <cellStyle name="Normal 45 35" xfId="2533"/>
    <cellStyle name="Normal 45 36" xfId="2534"/>
    <cellStyle name="Normal 45 37" xfId="2535"/>
    <cellStyle name="Normal 45 38" xfId="2536"/>
    <cellStyle name="Normal 45 39" xfId="2537"/>
    <cellStyle name="Normal 45 4" xfId="2538"/>
    <cellStyle name="Normal 45 40" xfId="2539"/>
    <cellStyle name="Normal 45 41" xfId="2540"/>
    <cellStyle name="Normal 45 42" xfId="2541"/>
    <cellStyle name="Normal 45 43" xfId="2542"/>
    <cellStyle name="Normal 45 44" xfId="2543"/>
    <cellStyle name="Normal 45 45" xfId="2544"/>
    <cellStyle name="Normal 45 46" xfId="2545"/>
    <cellStyle name="Normal 45 47" xfId="2546"/>
    <cellStyle name="Normal 45 48" xfId="2547"/>
    <cellStyle name="Normal 45 49" xfId="2548"/>
    <cellStyle name="Normal 45 5" xfId="2549"/>
    <cellStyle name="Normal 45 50" xfId="2550"/>
    <cellStyle name="Normal 45 51" xfId="2551"/>
    <cellStyle name="Normal 45 52" xfId="2552"/>
    <cellStyle name="Normal 45 53" xfId="2553"/>
    <cellStyle name="Normal 45 54" xfId="2554"/>
    <cellStyle name="Normal 45 55" xfId="2555"/>
    <cellStyle name="Normal 45 56" xfId="2556"/>
    <cellStyle name="Normal 45 57" xfId="2557"/>
    <cellStyle name="Normal 45 58" xfId="2558"/>
    <cellStyle name="Normal 45 59" xfId="2559"/>
    <cellStyle name="Normal 45 6" xfId="2560"/>
    <cellStyle name="Normal 45 60" xfId="2561"/>
    <cellStyle name="Normal 45 61" xfId="2562"/>
    <cellStyle name="Normal 45 62" xfId="2563"/>
    <cellStyle name="Normal 45 63" xfId="2564"/>
    <cellStyle name="Normal 45 64" xfId="2565"/>
    <cellStyle name="Normal 45 7" xfId="2566"/>
    <cellStyle name="Normal 45 8" xfId="2567"/>
    <cellStyle name="Normal 45 9" xfId="2568"/>
    <cellStyle name="Normal 46" xfId="2569"/>
    <cellStyle name="Normal 46 2" xfId="2570"/>
    <cellStyle name="Normal 47" xfId="2571"/>
    <cellStyle name="Normal 48" xfId="2572"/>
    <cellStyle name="Normal 49" xfId="2573"/>
    <cellStyle name="Normal 5" xfId="2574"/>
    <cellStyle name="Normal 5 10" xfId="2575"/>
    <cellStyle name="Normal 5 11" xfId="2576"/>
    <cellStyle name="Normal 5 12" xfId="2577"/>
    <cellStyle name="Normal 5 13" xfId="2578"/>
    <cellStyle name="Normal 5 14" xfId="2579"/>
    <cellStyle name="Normal 5 15" xfId="2580"/>
    <cellStyle name="Normal 5 16" xfId="2581"/>
    <cellStyle name="Normal 5 17" xfId="2582"/>
    <cellStyle name="Normal 5 18" xfId="2583"/>
    <cellStyle name="Normal 5 19" xfId="2584"/>
    <cellStyle name="Normal 5 2" xfId="2585"/>
    <cellStyle name="Normal 5 20" xfId="2586"/>
    <cellStyle name="Normal 5 21" xfId="2587"/>
    <cellStyle name="Normal 5 22" xfId="2588"/>
    <cellStyle name="Normal 5 23" xfId="2589"/>
    <cellStyle name="Normal 5 24" xfId="2590"/>
    <cellStyle name="Normal 5 25" xfId="2591"/>
    <cellStyle name="Normal 5 26" xfId="2592"/>
    <cellStyle name="Normal 5 27" xfId="2593"/>
    <cellStyle name="Normal 5 28" xfId="2594"/>
    <cellStyle name="Normal 5 29" xfId="2595"/>
    <cellStyle name="Normal 5 3" xfId="2596"/>
    <cellStyle name="Normal 5 30" xfId="2597"/>
    <cellStyle name="Normal 5 31" xfId="2598"/>
    <cellStyle name="Normal 5 32" xfId="2599"/>
    <cellStyle name="Normal 5 33" xfId="2600"/>
    <cellStyle name="Normal 5 34" xfId="2601"/>
    <cellStyle name="Normal 5 35" xfId="2602"/>
    <cellStyle name="Normal 5 36" xfId="2603"/>
    <cellStyle name="Normal 5 37" xfId="2604"/>
    <cellStyle name="Normal 5 4" xfId="2605"/>
    <cellStyle name="Normal 5 5" xfId="2606"/>
    <cellStyle name="Normal 5 6" xfId="2607"/>
    <cellStyle name="Normal 5 7" xfId="2608"/>
    <cellStyle name="Normal 5 8" xfId="2609"/>
    <cellStyle name="Normal 5 9" xfId="2610"/>
    <cellStyle name="Normal 50" xfId="2611"/>
    <cellStyle name="Normal 51" xfId="2612"/>
    <cellStyle name="Normal 52" xfId="2613"/>
    <cellStyle name="Normal 53" xfId="2614"/>
    <cellStyle name="Normal 54" xfId="2615"/>
    <cellStyle name="Normal 55" xfId="2616"/>
    <cellStyle name="Normal 56" xfId="2617"/>
    <cellStyle name="Normal 57" xfId="2618"/>
    <cellStyle name="Normal 58" xfId="2619"/>
    <cellStyle name="Normal 59" xfId="2620"/>
    <cellStyle name="Normal 6" xfId="2621"/>
    <cellStyle name="Normal 6 10" xfId="2622"/>
    <cellStyle name="Normal 6 11" xfId="2623"/>
    <cellStyle name="Normal 6 12" xfId="2624"/>
    <cellStyle name="Normal 6 13" xfId="2625"/>
    <cellStyle name="Normal 6 14" xfId="2626"/>
    <cellStyle name="Normal 6 15" xfId="2627"/>
    <cellStyle name="Normal 6 16" xfId="2628"/>
    <cellStyle name="Normal 6 17" xfId="2629"/>
    <cellStyle name="Normal 6 18" xfId="2630"/>
    <cellStyle name="Normal 6 19" xfId="2631"/>
    <cellStyle name="Normal 6 2" xfId="2632"/>
    <cellStyle name="Normal 6 20" xfId="2633"/>
    <cellStyle name="Normal 6 21" xfId="2634"/>
    <cellStyle name="Normal 6 22" xfId="2635"/>
    <cellStyle name="Normal 6 23" xfId="2636"/>
    <cellStyle name="Normal 6 24" xfId="2637"/>
    <cellStyle name="Normal 6 25" xfId="2638"/>
    <cellStyle name="Normal 6 26" xfId="2639"/>
    <cellStyle name="Normal 6 27" xfId="2640"/>
    <cellStyle name="Normal 6 28" xfId="2641"/>
    <cellStyle name="Normal 6 29" xfId="2642"/>
    <cellStyle name="Normal 6 3" xfId="2643"/>
    <cellStyle name="Normal 6 30" xfId="2644"/>
    <cellStyle name="Normal 6 31" xfId="2645"/>
    <cellStyle name="Normal 6 32" xfId="2646"/>
    <cellStyle name="Normal 6 33" xfId="2647"/>
    <cellStyle name="Normal 6 34" xfId="2648"/>
    <cellStyle name="Normal 6 35" xfId="2649"/>
    <cellStyle name="Normal 6 36" xfId="2650"/>
    <cellStyle name="Normal 6 37" xfId="2651"/>
    <cellStyle name="Normal 6 4" xfId="2652"/>
    <cellStyle name="Normal 6 5" xfId="2653"/>
    <cellStyle name="Normal 6 6" xfId="2654"/>
    <cellStyle name="Normal 6 7" xfId="2655"/>
    <cellStyle name="Normal 6 8" xfId="2656"/>
    <cellStyle name="Normal 6 9" xfId="2657"/>
    <cellStyle name="Normal 60" xfId="2658"/>
    <cellStyle name="Normal 61" xfId="2659"/>
    <cellStyle name="Normal 62" xfId="2660"/>
    <cellStyle name="Normal 63" xfId="2661"/>
    <cellStyle name="Normal 64" xfId="5"/>
    <cellStyle name="Normal 65" xfId="15"/>
    <cellStyle name="Normal 66" xfId="3166"/>
    <cellStyle name="Normal 67" xfId="3669"/>
    <cellStyle name="Normal 68" xfId="3670"/>
    <cellStyle name="Normal 69" xfId="3671"/>
    <cellStyle name="Normal 7" xfId="2662"/>
    <cellStyle name="Normal 7 10" xfId="2663"/>
    <cellStyle name="Normal 7 11" xfId="2664"/>
    <cellStyle name="Normal 7 12" xfId="2665"/>
    <cellStyle name="Normal 7 13" xfId="2666"/>
    <cellStyle name="Normal 7 14" xfId="2667"/>
    <cellStyle name="Normal 7 15" xfId="2668"/>
    <cellStyle name="Normal 7 16" xfId="2669"/>
    <cellStyle name="Normal 7 17" xfId="2670"/>
    <cellStyle name="Normal 7 18" xfId="2671"/>
    <cellStyle name="Normal 7 19" xfId="2672"/>
    <cellStyle name="Normal 7 2" xfId="2673"/>
    <cellStyle name="Normal 7 20" xfId="2674"/>
    <cellStyle name="Normal 7 21" xfId="2675"/>
    <cellStyle name="Normal 7 22" xfId="2676"/>
    <cellStyle name="Normal 7 23" xfId="2677"/>
    <cellStyle name="Normal 7 24" xfId="2678"/>
    <cellStyle name="Normal 7 25" xfId="2679"/>
    <cellStyle name="Normal 7 26" xfId="2680"/>
    <cellStyle name="Normal 7 27" xfId="2681"/>
    <cellStyle name="Normal 7 28" xfId="2682"/>
    <cellStyle name="Normal 7 29" xfId="2683"/>
    <cellStyle name="Normal 7 3" xfId="2684"/>
    <cellStyle name="Normal 7 30" xfId="2685"/>
    <cellStyle name="Normal 7 31" xfId="2686"/>
    <cellStyle name="Normal 7 32" xfId="2687"/>
    <cellStyle name="Normal 7 33" xfId="2688"/>
    <cellStyle name="Normal 7 34" xfId="2689"/>
    <cellStyle name="Normal 7 35" xfId="2690"/>
    <cellStyle name="Normal 7 36" xfId="2691"/>
    <cellStyle name="Normal 7 37" xfId="2692"/>
    <cellStyle name="Normal 7 4" xfId="2693"/>
    <cellStyle name="Normal 7 5" xfId="2694"/>
    <cellStyle name="Normal 7 6" xfId="2695"/>
    <cellStyle name="Normal 7 7" xfId="2696"/>
    <cellStyle name="Normal 7 8" xfId="2697"/>
    <cellStyle name="Normal 7 9" xfId="2698"/>
    <cellStyle name="Normal 70" xfId="3672"/>
    <cellStyle name="Normal 71" xfId="3673"/>
    <cellStyle name="Normal 72" xfId="3674"/>
    <cellStyle name="Normal 73" xfId="3675"/>
    <cellStyle name="Normal 74" xfId="3676"/>
    <cellStyle name="Normal 8" xfId="2699"/>
    <cellStyle name="Normal 8 10" xfId="2700"/>
    <cellStyle name="Normal 8 11" xfId="2701"/>
    <cellStyle name="Normal 8 12" xfId="2702"/>
    <cellStyle name="Normal 8 13" xfId="2703"/>
    <cellStyle name="Normal 8 14" xfId="2704"/>
    <cellStyle name="Normal 8 15" xfId="2705"/>
    <cellStyle name="Normal 8 16" xfId="2706"/>
    <cellStyle name="Normal 8 17" xfId="2707"/>
    <cellStyle name="Normal 8 18" xfId="2708"/>
    <cellStyle name="Normal 8 19" xfId="2709"/>
    <cellStyle name="Normal 8 2" xfId="2710"/>
    <cellStyle name="Normal 8 2 10" xfId="2711"/>
    <cellStyle name="Normal 8 2 11" xfId="2712"/>
    <cellStyle name="Normal 8 2 12" xfId="2713"/>
    <cellStyle name="Normal 8 2 13" xfId="2714"/>
    <cellStyle name="Normal 8 2 14" xfId="2715"/>
    <cellStyle name="Normal 8 2 15" xfId="2716"/>
    <cellStyle name="Normal 8 2 16" xfId="2717"/>
    <cellStyle name="Normal 8 2 17" xfId="2718"/>
    <cellStyle name="Normal 8 2 18" xfId="2719"/>
    <cellStyle name="Normal 8 2 19" xfId="2720"/>
    <cellStyle name="Normal 8 2 2" xfId="2721"/>
    <cellStyle name="Normal 8 2 20" xfId="2722"/>
    <cellStyle name="Normal 8 2 21" xfId="2723"/>
    <cellStyle name="Normal 8 2 22" xfId="2724"/>
    <cellStyle name="Normal 8 2 23" xfId="2725"/>
    <cellStyle name="Normal 8 2 24" xfId="2726"/>
    <cellStyle name="Normal 8 2 25" xfId="2727"/>
    <cellStyle name="Normal 8 2 26" xfId="2728"/>
    <cellStyle name="Normal 8 2 27" xfId="2729"/>
    <cellStyle name="Normal 8 2 28" xfId="2730"/>
    <cellStyle name="Normal 8 2 29" xfId="2731"/>
    <cellStyle name="Normal 8 2 3" xfId="2732"/>
    <cellStyle name="Normal 8 2 30" xfId="2733"/>
    <cellStyle name="Normal 8 2 31" xfId="2734"/>
    <cellStyle name="Normal 8 2 32" xfId="2735"/>
    <cellStyle name="Normal 8 2 33" xfId="2736"/>
    <cellStyle name="Normal 8 2 34" xfId="2737"/>
    <cellStyle name="Normal 8 2 35" xfId="2738"/>
    <cellStyle name="Normal 8 2 36" xfId="2739"/>
    <cellStyle name="Normal 8 2 37" xfId="2740"/>
    <cellStyle name="Normal 8 2 38" xfId="2741"/>
    <cellStyle name="Normal 8 2 39" xfId="2742"/>
    <cellStyle name="Normal 8 2 4" xfId="2743"/>
    <cellStyle name="Normal 8 2 40" xfId="2744"/>
    <cellStyle name="Normal 8 2 41" xfId="2745"/>
    <cellStyle name="Normal 8 2 42" xfId="2746"/>
    <cellStyle name="Normal 8 2 43" xfId="2747"/>
    <cellStyle name="Normal 8 2 44" xfId="2748"/>
    <cellStyle name="Normal 8 2 45" xfId="2749"/>
    <cellStyle name="Normal 8 2 46" xfId="2750"/>
    <cellStyle name="Normal 8 2 47" xfId="2751"/>
    <cellStyle name="Normal 8 2 48" xfId="2752"/>
    <cellStyle name="Normal 8 2 49" xfId="2753"/>
    <cellStyle name="Normal 8 2 5" xfId="2754"/>
    <cellStyle name="Normal 8 2 50" xfId="2755"/>
    <cellStyle name="Normal 8 2 51" xfId="2756"/>
    <cellStyle name="Normal 8 2 52" xfId="2757"/>
    <cellStyle name="Normal 8 2 53" xfId="2758"/>
    <cellStyle name="Normal 8 2 54" xfId="2759"/>
    <cellStyle name="Normal 8 2 55" xfId="2760"/>
    <cellStyle name="Normal 8 2 56" xfId="2761"/>
    <cellStyle name="Normal 8 2 57" xfId="2762"/>
    <cellStyle name="Normal 8 2 58" xfId="2763"/>
    <cellStyle name="Normal 8 2 59" xfId="2764"/>
    <cellStyle name="Normal 8 2 6" xfId="2765"/>
    <cellStyle name="Normal 8 2 60" xfId="2766"/>
    <cellStyle name="Normal 8 2 61" xfId="2767"/>
    <cellStyle name="Normal 8 2 62" xfId="2768"/>
    <cellStyle name="Normal 8 2 63" xfId="2769"/>
    <cellStyle name="Normal 8 2 64" xfId="2770"/>
    <cellStyle name="Normal 8 2 7" xfId="2771"/>
    <cellStyle name="Normal 8 2 8" xfId="2772"/>
    <cellStyle name="Normal 8 2 9" xfId="2773"/>
    <cellStyle name="Normal 8 20" xfId="2774"/>
    <cellStyle name="Normal 8 21" xfId="2775"/>
    <cellStyle name="Normal 8 22" xfId="2776"/>
    <cellStyle name="Normal 8 23" xfId="2777"/>
    <cellStyle name="Normal 8 24" xfId="2778"/>
    <cellStyle name="Normal 8 25" xfId="2779"/>
    <cellStyle name="Normal 8 26" xfId="2780"/>
    <cellStyle name="Normal 8 27" xfId="2781"/>
    <cellStyle name="Normal 8 28" xfId="2782"/>
    <cellStyle name="Normal 8 29" xfId="2783"/>
    <cellStyle name="Normal 8 3" xfId="2784"/>
    <cellStyle name="Normal 8 30" xfId="2785"/>
    <cellStyle name="Normal 8 31" xfId="2786"/>
    <cellStyle name="Normal 8 32" xfId="2787"/>
    <cellStyle name="Normal 8 33" xfId="2788"/>
    <cellStyle name="Normal 8 34" xfId="2789"/>
    <cellStyle name="Normal 8 35" xfId="2790"/>
    <cellStyle name="Normal 8 36" xfId="2791"/>
    <cellStyle name="Normal 8 37" xfId="2792"/>
    <cellStyle name="Normal 8 4" xfId="2793"/>
    <cellStyle name="Normal 8 5" xfId="2794"/>
    <cellStyle name="Normal 8 6" xfId="2795"/>
    <cellStyle name="Normal 8 7" xfId="2796"/>
    <cellStyle name="Normal 8 8" xfId="2797"/>
    <cellStyle name="Normal 8 9" xfId="2798"/>
    <cellStyle name="Normal 9" xfId="2799"/>
    <cellStyle name="Normal 9 10" xfId="2800"/>
    <cellStyle name="Normal 9 11" xfId="2801"/>
    <cellStyle name="Normal 9 12" xfId="2802"/>
    <cellStyle name="Normal 9 13" xfId="2803"/>
    <cellStyle name="Normal 9 14" xfId="2804"/>
    <cellStyle name="Normal 9 15" xfId="2805"/>
    <cellStyle name="Normal 9 16" xfId="2806"/>
    <cellStyle name="Normal 9 17" xfId="2807"/>
    <cellStyle name="Normal 9 18" xfId="2808"/>
    <cellStyle name="Normal 9 19" xfId="2809"/>
    <cellStyle name="Normal 9 2" xfId="2810"/>
    <cellStyle name="Normal 9 20" xfId="2811"/>
    <cellStyle name="Normal 9 21" xfId="2812"/>
    <cellStyle name="Normal 9 22" xfId="2813"/>
    <cellStyle name="Normal 9 23" xfId="2814"/>
    <cellStyle name="Normal 9 24" xfId="2815"/>
    <cellStyle name="Normal 9 25" xfId="2816"/>
    <cellStyle name="Normal 9 26" xfId="2817"/>
    <cellStyle name="Normal 9 27" xfId="2818"/>
    <cellStyle name="Normal 9 28" xfId="2819"/>
    <cellStyle name="Normal 9 29" xfId="2820"/>
    <cellStyle name="Normal 9 3" xfId="2821"/>
    <cellStyle name="Normal 9 30" xfId="2822"/>
    <cellStyle name="Normal 9 31" xfId="2823"/>
    <cellStyle name="Normal 9 32" xfId="2824"/>
    <cellStyle name="Normal 9 33" xfId="2825"/>
    <cellStyle name="Normal 9 34" xfId="2826"/>
    <cellStyle name="Normal 9 35" xfId="2827"/>
    <cellStyle name="Normal 9 36" xfId="2828"/>
    <cellStyle name="Normal 9 37" xfId="2829"/>
    <cellStyle name="Normal 9 4" xfId="2830"/>
    <cellStyle name="Normal 9 5" xfId="2831"/>
    <cellStyle name="Normal 9 6" xfId="2832"/>
    <cellStyle name="Normal 9 7" xfId="2833"/>
    <cellStyle name="Normal 9 8" xfId="2834"/>
    <cellStyle name="Normal 9 9" xfId="2835"/>
    <cellStyle name="Normal_N187T-Dec'50 เน็ทแบนด์ คอนซัลติ้ง" xfId="6"/>
    <cellStyle name="Normal_W168-Dec'51-T3 วินท์คอม เทคโนโลยี" xfId="7"/>
    <cellStyle name="Normal_W169T-Dec'51 วีพีพี โปรเกรสซิฟ" xfId="8"/>
    <cellStyle name="Note 2" xfId="2836"/>
    <cellStyle name="Note 2 2" xfId="2837"/>
    <cellStyle name="Note 2 3" xfId="2838"/>
    <cellStyle name="Note 3" xfId="2839"/>
    <cellStyle name="Output 2" xfId="2840"/>
    <cellStyle name="Output 2 2" xfId="2841"/>
    <cellStyle name="Output 2 3" xfId="2842"/>
    <cellStyle name="Percent [2]" xfId="2843"/>
    <cellStyle name="Percent [2] 10" xfId="2844"/>
    <cellStyle name="Percent [2] 10 2" xfId="2845"/>
    <cellStyle name="Percent [2] 10 3" xfId="2846"/>
    <cellStyle name="Percent [2] 11" xfId="2847"/>
    <cellStyle name="Percent [2] 11 2" xfId="2848"/>
    <cellStyle name="Percent [2] 11 3" xfId="2849"/>
    <cellStyle name="Percent [2] 12" xfId="2850"/>
    <cellStyle name="Percent [2] 13" xfId="2851"/>
    <cellStyle name="Percent [2] 14" xfId="2852"/>
    <cellStyle name="Percent [2] 15" xfId="2853"/>
    <cellStyle name="Percent [2] 16" xfId="2854"/>
    <cellStyle name="Percent [2] 17" xfId="2855"/>
    <cellStyle name="Percent [2] 18" xfId="2856"/>
    <cellStyle name="Percent [2] 19" xfId="2857"/>
    <cellStyle name="Percent [2] 2" xfId="2858"/>
    <cellStyle name="Percent [2] 2 2" xfId="2859"/>
    <cellStyle name="Percent [2] 2 3" xfId="2860"/>
    <cellStyle name="Percent [2] 20" xfId="2861"/>
    <cellStyle name="Percent [2] 21" xfId="2862"/>
    <cellStyle name="Percent [2] 22" xfId="2863"/>
    <cellStyle name="Percent [2] 23" xfId="2864"/>
    <cellStyle name="Percent [2] 24" xfId="2865"/>
    <cellStyle name="Percent [2] 25" xfId="2866"/>
    <cellStyle name="Percent [2] 26" xfId="2867"/>
    <cellStyle name="Percent [2] 27" xfId="2868"/>
    <cellStyle name="Percent [2] 28" xfId="2869"/>
    <cellStyle name="Percent [2] 29" xfId="2870"/>
    <cellStyle name="Percent [2] 3" xfId="2871"/>
    <cellStyle name="Percent [2] 3 2" xfId="2872"/>
    <cellStyle name="Percent [2] 3 3" xfId="2873"/>
    <cellStyle name="Percent [2] 30" xfId="2874"/>
    <cellStyle name="Percent [2] 31" xfId="2875"/>
    <cellStyle name="Percent [2] 32" xfId="2876"/>
    <cellStyle name="Percent [2] 33" xfId="2877"/>
    <cellStyle name="Percent [2] 34" xfId="2878"/>
    <cellStyle name="Percent [2] 35" xfId="2879"/>
    <cellStyle name="Percent [2] 36" xfId="2880"/>
    <cellStyle name="Percent [2] 37" xfId="2881"/>
    <cellStyle name="Percent [2] 38" xfId="2882"/>
    <cellStyle name="Percent [2] 39" xfId="2883"/>
    <cellStyle name="Percent [2] 4" xfId="2884"/>
    <cellStyle name="Percent [2] 4 2" xfId="2885"/>
    <cellStyle name="Percent [2] 4 3" xfId="2886"/>
    <cellStyle name="Percent [2] 40" xfId="2887"/>
    <cellStyle name="Percent [2] 41" xfId="2888"/>
    <cellStyle name="Percent [2] 42" xfId="2889"/>
    <cellStyle name="Percent [2] 43" xfId="2890"/>
    <cellStyle name="Percent [2] 44" xfId="2891"/>
    <cellStyle name="Percent [2] 45" xfId="2892"/>
    <cellStyle name="Percent [2] 46" xfId="2893"/>
    <cellStyle name="Percent [2] 47" xfId="2894"/>
    <cellStyle name="Percent [2] 48" xfId="2895"/>
    <cellStyle name="Percent [2] 49" xfId="2896"/>
    <cellStyle name="Percent [2] 5" xfId="2897"/>
    <cellStyle name="Percent [2] 5 2" xfId="2898"/>
    <cellStyle name="Percent [2] 5 3" xfId="2899"/>
    <cellStyle name="Percent [2] 50" xfId="2900"/>
    <cellStyle name="Percent [2] 51" xfId="2901"/>
    <cellStyle name="Percent [2] 52" xfId="2902"/>
    <cellStyle name="Percent [2] 53" xfId="2903"/>
    <cellStyle name="Percent [2] 54" xfId="2904"/>
    <cellStyle name="Percent [2] 55" xfId="2905"/>
    <cellStyle name="Percent [2] 56" xfId="2906"/>
    <cellStyle name="Percent [2] 57" xfId="2907"/>
    <cellStyle name="Percent [2] 58" xfId="2908"/>
    <cellStyle name="Percent [2] 59" xfId="2909"/>
    <cellStyle name="Percent [2] 6" xfId="2910"/>
    <cellStyle name="Percent [2] 6 2" xfId="2911"/>
    <cellStyle name="Percent [2] 6 3" xfId="2912"/>
    <cellStyle name="Percent [2] 7" xfId="2913"/>
    <cellStyle name="Percent [2] 7 2" xfId="2914"/>
    <cellStyle name="Percent [2] 7 3" xfId="2915"/>
    <cellStyle name="Percent [2] 8" xfId="2916"/>
    <cellStyle name="Percent [2] 8 2" xfId="2917"/>
    <cellStyle name="Percent [2] 8 3" xfId="2918"/>
    <cellStyle name="Percent [2] 9" xfId="2919"/>
    <cellStyle name="Percent [2] 9 2" xfId="2920"/>
    <cellStyle name="Percent [2] 9 3" xfId="2921"/>
    <cellStyle name="Percent 10" xfId="2922"/>
    <cellStyle name="Percent 11" xfId="2923"/>
    <cellStyle name="Percent 12" xfId="2924"/>
    <cellStyle name="Percent 13" xfId="2925"/>
    <cellStyle name="Percent 14" xfId="2926"/>
    <cellStyle name="Percent 15" xfId="2927"/>
    <cellStyle name="Percent 16" xfId="2928"/>
    <cellStyle name="Percent 17" xfId="2929"/>
    <cellStyle name="Percent 18" xfId="2930"/>
    <cellStyle name="Percent 19" xfId="2931"/>
    <cellStyle name="Percent 2" xfId="2932"/>
    <cellStyle name="Percent 2 2" xfId="2933"/>
    <cellStyle name="Percent 2 3" xfId="2934"/>
    <cellStyle name="Percent 20" xfId="2935"/>
    <cellStyle name="Percent 21" xfId="2936"/>
    <cellStyle name="Percent 22" xfId="2937"/>
    <cellStyle name="Percent 23" xfId="2938"/>
    <cellStyle name="Percent 24" xfId="2939"/>
    <cellStyle name="Percent 25" xfId="2940"/>
    <cellStyle name="Percent 26" xfId="2941"/>
    <cellStyle name="Percent 27" xfId="2942"/>
    <cellStyle name="Percent 28" xfId="2943"/>
    <cellStyle name="Percent 29" xfId="2944"/>
    <cellStyle name="Percent 3" xfId="2945"/>
    <cellStyle name="Percent 30" xfId="2946"/>
    <cellStyle name="Percent 31" xfId="2947"/>
    <cellStyle name="Percent 32" xfId="2948"/>
    <cellStyle name="Percent 33" xfId="2949"/>
    <cellStyle name="Percent 34" xfId="2950"/>
    <cellStyle name="Percent 35" xfId="2951"/>
    <cellStyle name="Percent 36" xfId="2952"/>
    <cellStyle name="Percent 37" xfId="2953"/>
    <cellStyle name="Percent 38" xfId="2954"/>
    <cellStyle name="Percent 39" xfId="2955"/>
    <cellStyle name="Percent 4" xfId="2956"/>
    <cellStyle name="Percent 40" xfId="2957"/>
    <cellStyle name="Percent 41" xfId="2958"/>
    <cellStyle name="Percent 42" xfId="2959"/>
    <cellStyle name="Percent 43" xfId="2960"/>
    <cellStyle name="Percent 44" xfId="2961"/>
    <cellStyle name="Percent 45" xfId="2962"/>
    <cellStyle name="Percent 46" xfId="2963"/>
    <cellStyle name="Percent 47" xfId="2964"/>
    <cellStyle name="Percent 48" xfId="2965"/>
    <cellStyle name="Percent 49" xfId="2966"/>
    <cellStyle name="Percent 5" xfId="2967"/>
    <cellStyle name="Percent 50" xfId="2968"/>
    <cellStyle name="Percent 51" xfId="2969"/>
    <cellStyle name="Percent 52" xfId="2970"/>
    <cellStyle name="Percent 53" xfId="2971"/>
    <cellStyle name="Percent 54" xfId="2972"/>
    <cellStyle name="Percent 55" xfId="2973"/>
    <cellStyle name="Percent 56" xfId="2974"/>
    <cellStyle name="Percent 57" xfId="2975"/>
    <cellStyle name="Percent 58" xfId="2976"/>
    <cellStyle name="Percent 59" xfId="2977"/>
    <cellStyle name="Percent 6" xfId="2978"/>
    <cellStyle name="Percent 60" xfId="2979"/>
    <cellStyle name="Percent 61" xfId="2980"/>
    <cellStyle name="Percent 62" xfId="2981"/>
    <cellStyle name="Percent 63" xfId="2982"/>
    <cellStyle name="Percent 64" xfId="2983"/>
    <cellStyle name="Percent 65" xfId="2984"/>
    <cellStyle name="Percent 66" xfId="2985"/>
    <cellStyle name="Percent 67" xfId="2986"/>
    <cellStyle name="Percent 68" xfId="2987"/>
    <cellStyle name="Percent 69" xfId="2988"/>
    <cellStyle name="Percent 7" xfId="2989"/>
    <cellStyle name="Percent 70" xfId="2990"/>
    <cellStyle name="Percent 71" xfId="2991"/>
    <cellStyle name="Percent 72" xfId="2992"/>
    <cellStyle name="Percent 73" xfId="2993"/>
    <cellStyle name="Percent 74" xfId="2994"/>
    <cellStyle name="Percent 75" xfId="2995"/>
    <cellStyle name="Percent 76" xfId="2996"/>
    <cellStyle name="Percent 77" xfId="2997"/>
    <cellStyle name="Percent 8" xfId="2998"/>
    <cellStyle name="Percent 9" xfId="2999"/>
    <cellStyle name="Quantity" xfId="3000"/>
    <cellStyle name="Quantity 10" xfId="3001"/>
    <cellStyle name="Quantity 10 2" xfId="3002"/>
    <cellStyle name="Quantity 10 3" xfId="3003"/>
    <cellStyle name="Quantity 11" xfId="3004"/>
    <cellStyle name="Quantity 11 2" xfId="3005"/>
    <cellStyle name="Quantity 11 3" xfId="3006"/>
    <cellStyle name="Quantity 12" xfId="3007"/>
    <cellStyle name="Quantity 13" xfId="3008"/>
    <cellStyle name="Quantity 14" xfId="3009"/>
    <cellStyle name="Quantity 15" xfId="3010"/>
    <cellStyle name="Quantity 16" xfId="3011"/>
    <cellStyle name="Quantity 17" xfId="3012"/>
    <cellStyle name="Quantity 18" xfId="3013"/>
    <cellStyle name="Quantity 19" xfId="3014"/>
    <cellStyle name="Quantity 2" xfId="3015"/>
    <cellStyle name="Quantity 2 2" xfId="3016"/>
    <cellStyle name="Quantity 2 3" xfId="3017"/>
    <cellStyle name="Quantity 20" xfId="3018"/>
    <cellStyle name="Quantity 21" xfId="3019"/>
    <cellStyle name="Quantity 22" xfId="3020"/>
    <cellStyle name="Quantity 23" xfId="3021"/>
    <cellStyle name="Quantity 24" xfId="3022"/>
    <cellStyle name="Quantity 25" xfId="3023"/>
    <cellStyle name="Quantity 26" xfId="3024"/>
    <cellStyle name="Quantity 27" xfId="3025"/>
    <cellStyle name="Quantity 28" xfId="3026"/>
    <cellStyle name="Quantity 29" xfId="3027"/>
    <cellStyle name="Quantity 3" xfId="3028"/>
    <cellStyle name="Quantity 3 2" xfId="3029"/>
    <cellStyle name="Quantity 3 3" xfId="3030"/>
    <cellStyle name="Quantity 30" xfId="3031"/>
    <cellStyle name="Quantity 31" xfId="3032"/>
    <cellStyle name="Quantity 32" xfId="3033"/>
    <cellStyle name="Quantity 33" xfId="3034"/>
    <cellStyle name="Quantity 34" xfId="3035"/>
    <cellStyle name="Quantity 35" xfId="3036"/>
    <cellStyle name="Quantity 36" xfId="3037"/>
    <cellStyle name="Quantity 37" xfId="3038"/>
    <cellStyle name="Quantity 38" xfId="3039"/>
    <cellStyle name="Quantity 39" xfId="3040"/>
    <cellStyle name="Quantity 4" xfId="3041"/>
    <cellStyle name="Quantity 4 2" xfId="3042"/>
    <cellStyle name="Quantity 4 3" xfId="3043"/>
    <cellStyle name="Quantity 40" xfId="3044"/>
    <cellStyle name="Quantity 41" xfId="3045"/>
    <cellStyle name="Quantity 42" xfId="3046"/>
    <cellStyle name="Quantity 43" xfId="3047"/>
    <cellStyle name="Quantity 44" xfId="3048"/>
    <cellStyle name="Quantity 45" xfId="3049"/>
    <cellStyle name="Quantity 46" xfId="3050"/>
    <cellStyle name="Quantity 47" xfId="3051"/>
    <cellStyle name="Quantity 48" xfId="3052"/>
    <cellStyle name="Quantity 49" xfId="3053"/>
    <cellStyle name="Quantity 5" xfId="3054"/>
    <cellStyle name="Quantity 5 2" xfId="3055"/>
    <cellStyle name="Quantity 5 3" xfId="3056"/>
    <cellStyle name="Quantity 50" xfId="3057"/>
    <cellStyle name="Quantity 51" xfId="3058"/>
    <cellStyle name="Quantity 52" xfId="3059"/>
    <cellStyle name="Quantity 53" xfId="3060"/>
    <cellStyle name="Quantity 54" xfId="3061"/>
    <cellStyle name="Quantity 55" xfId="3062"/>
    <cellStyle name="Quantity 56" xfId="3063"/>
    <cellStyle name="Quantity 57" xfId="3064"/>
    <cellStyle name="Quantity 58" xfId="3065"/>
    <cellStyle name="Quantity 59" xfId="3066"/>
    <cellStyle name="Quantity 6" xfId="3067"/>
    <cellStyle name="Quantity 6 2" xfId="3068"/>
    <cellStyle name="Quantity 6 3" xfId="3069"/>
    <cellStyle name="Quantity 7" xfId="3070"/>
    <cellStyle name="Quantity 7 2" xfId="3071"/>
    <cellStyle name="Quantity 7 3" xfId="3072"/>
    <cellStyle name="Quantity 8" xfId="3073"/>
    <cellStyle name="Quantity 8 2" xfId="3074"/>
    <cellStyle name="Quantity 8 3" xfId="3075"/>
    <cellStyle name="Quantity 9" xfId="3076"/>
    <cellStyle name="Quantity 9 2" xfId="3077"/>
    <cellStyle name="Quantity 9 3" xfId="3078"/>
    <cellStyle name="Quantity_Note 10" xfId="3079"/>
    <cellStyle name="Style 1" xfId="3080"/>
    <cellStyle name="thousand" xfId="3081"/>
    <cellStyle name="Title 2" xfId="3082"/>
    <cellStyle name="Title 2 2" xfId="3083"/>
    <cellStyle name="Title 2 3" xfId="3084"/>
    <cellStyle name="Total 2" xfId="3085"/>
    <cellStyle name="Total 2 2" xfId="3086"/>
    <cellStyle name="Total 2 3" xfId="3087"/>
    <cellStyle name="Warning Text 2" xfId="3088"/>
    <cellStyle name="Warning Text 2 2" xfId="3089"/>
    <cellStyle name="Warning Text 2 3" xfId="3090"/>
    <cellStyle name="เครื่องหมายจุลภาค 2" xfId="9"/>
    <cellStyle name="เครื่องหมายจุลภาค 2 2" xfId="3091"/>
    <cellStyle name="เครื่องหมายจุลภาค 3" xfId="3092"/>
    <cellStyle name="เครื่องหมายจุลภาค 6" xfId="3093"/>
    <cellStyle name="เครื่องหมายจุลภาค 65" xfId="3094"/>
    <cellStyle name="เครื่องหมายจุลภาค 7" xfId="3095"/>
    <cellStyle name="น้บะภฒ_95" xfId="3096"/>
    <cellStyle name="ปกติ 10 2" xfId="3097"/>
    <cellStyle name="ปกติ 2" xfId="3098"/>
    <cellStyle name="ปกติ 2 10" xfId="10"/>
    <cellStyle name="ปกติ 2 11" xfId="3099"/>
    <cellStyle name="ปกติ 2 12" xfId="3100"/>
    <cellStyle name="ปกติ 2 13" xfId="3101"/>
    <cellStyle name="ปกติ 2 14" xfId="3102"/>
    <cellStyle name="ปกติ 2 15" xfId="3103"/>
    <cellStyle name="ปกติ 2 16" xfId="3104"/>
    <cellStyle name="ปกติ 2 17" xfId="3105"/>
    <cellStyle name="ปกติ 2 18" xfId="3106"/>
    <cellStyle name="ปกติ 2 19" xfId="3107"/>
    <cellStyle name="ปกติ 2 2" xfId="3108"/>
    <cellStyle name="ปกติ 2 2 3 2" xfId="11"/>
    <cellStyle name="ปกติ 2 20" xfId="3109"/>
    <cellStyle name="ปกติ 2 21" xfId="3110"/>
    <cellStyle name="ปกติ 2 22" xfId="3111"/>
    <cellStyle name="ปกติ 2 23" xfId="3112"/>
    <cellStyle name="ปกติ 2 24" xfId="3113"/>
    <cellStyle name="ปกติ 2 25" xfId="3114"/>
    <cellStyle name="ปกติ 2 26" xfId="3115"/>
    <cellStyle name="ปกติ 2 27" xfId="3116"/>
    <cellStyle name="ปกติ 2 28" xfId="3117"/>
    <cellStyle name="ปกติ 2 29" xfId="3118"/>
    <cellStyle name="ปกติ 2 3" xfId="3119"/>
    <cellStyle name="ปกติ 2 30" xfId="3120"/>
    <cellStyle name="ปกติ 2 31" xfId="3121"/>
    <cellStyle name="ปกติ 2 32" xfId="3122"/>
    <cellStyle name="ปกติ 2 33" xfId="3123"/>
    <cellStyle name="ปกติ 2 34" xfId="3124"/>
    <cellStyle name="ปกติ 2 35" xfId="3125"/>
    <cellStyle name="ปกติ 2 36" xfId="3126"/>
    <cellStyle name="ปกติ 2 37" xfId="3127"/>
    <cellStyle name="ปกติ 2 38" xfId="3128"/>
    <cellStyle name="ปกติ 2 39" xfId="3129"/>
    <cellStyle name="ปกติ 2 4" xfId="3130"/>
    <cellStyle name="ปกติ 2 4 2" xfId="3131"/>
    <cellStyle name="ปกติ 2 40" xfId="3132"/>
    <cellStyle name="ปกติ 2 41" xfId="3133"/>
    <cellStyle name="ปกติ 2 42" xfId="3134"/>
    <cellStyle name="ปกติ 2 43" xfId="3135"/>
    <cellStyle name="ปกติ 2 44" xfId="3136"/>
    <cellStyle name="ปกติ 2 45" xfId="3137"/>
    <cellStyle name="ปกติ 2 46" xfId="3138"/>
    <cellStyle name="ปกติ 2 47" xfId="3139"/>
    <cellStyle name="ปกติ 2 48" xfId="3140"/>
    <cellStyle name="ปกติ 2 49" xfId="3141"/>
    <cellStyle name="ปกติ 2 5" xfId="3142"/>
    <cellStyle name="ปกติ 2 50" xfId="3143"/>
    <cellStyle name="ปกติ 2 51" xfId="3144"/>
    <cellStyle name="ปกติ 2 52" xfId="3145"/>
    <cellStyle name="ปกติ 2 53" xfId="3146"/>
    <cellStyle name="ปกติ 2 54" xfId="3147"/>
    <cellStyle name="ปกติ 2 55" xfId="3148"/>
    <cellStyle name="ปกติ 2 56" xfId="3149"/>
    <cellStyle name="ปกติ 2 57" xfId="3150"/>
    <cellStyle name="ปกติ 2 58" xfId="3151"/>
    <cellStyle name="ปกติ 2 59" xfId="3152"/>
    <cellStyle name="ปกติ 2 6" xfId="3153"/>
    <cellStyle name="ปกติ 2 60" xfId="3154"/>
    <cellStyle name="ปกติ 2 61" xfId="3155"/>
    <cellStyle name="ปกติ 2 62" xfId="3156"/>
    <cellStyle name="ปกติ 2 63" xfId="3157"/>
    <cellStyle name="ปกติ 2 64" xfId="3158"/>
    <cellStyle name="ปกติ 2 7" xfId="3159"/>
    <cellStyle name="ปกติ 2 8" xfId="3160"/>
    <cellStyle name="ปกติ 2 9" xfId="3161"/>
    <cellStyle name="ปกติ 3" xfId="3162"/>
    <cellStyle name="ปกติ 3 2" xfId="3163"/>
    <cellStyle name="ปกติ 66" xfId="3164"/>
    <cellStyle name="ปกติ_Sheet1" xfId="3165"/>
    <cellStyle name="ปกติ_Sheet1 2" xfId="12"/>
    <cellStyle name="ปกติ_Sheet1_W169T-Dec'51 วีพีพี โปรเกรสซิฟ" xfId="13"/>
    <cellStyle name="ปกติ_TH145_T6" xfId="14"/>
    <cellStyle name="ฤธถ [0]_95" xfId="3167"/>
    <cellStyle name="ฤธถ_95" xfId="3168"/>
    <cellStyle name="ล๋ศญ [0]_95" xfId="3169"/>
    <cellStyle name="ล๋ศญ_95" xfId="3170"/>
    <cellStyle name="ลักษณะ 1" xfId="3171"/>
    <cellStyle name="วฅมุ_4ฟ๙ฝวภ๛" xfId="3172"/>
    <cellStyle name="หมายเหตุ 10" xfId="3173"/>
    <cellStyle name="หมายเหตุ 10 10" xfId="3174"/>
    <cellStyle name="หมายเหตุ 10 11" xfId="3175"/>
    <cellStyle name="หมายเหตุ 10 12" xfId="3176"/>
    <cellStyle name="หมายเหตุ 10 13" xfId="3177"/>
    <cellStyle name="หมายเหตุ 10 14" xfId="3178"/>
    <cellStyle name="หมายเหตุ 10 15" xfId="3179"/>
    <cellStyle name="หมายเหตุ 10 16" xfId="3180"/>
    <cellStyle name="หมายเหตุ 10 17" xfId="3181"/>
    <cellStyle name="หมายเหตุ 10 18" xfId="3182"/>
    <cellStyle name="หมายเหตุ 10 19" xfId="3183"/>
    <cellStyle name="หมายเหตุ 10 2" xfId="3184"/>
    <cellStyle name="หมายเหตุ 10 20" xfId="3185"/>
    <cellStyle name="หมายเหตุ 10 21" xfId="3186"/>
    <cellStyle name="หมายเหตุ 10 22" xfId="3187"/>
    <cellStyle name="หมายเหตุ 10 23" xfId="3188"/>
    <cellStyle name="หมายเหตุ 10 24" xfId="3189"/>
    <cellStyle name="หมายเหตุ 10 25" xfId="3190"/>
    <cellStyle name="หมายเหตุ 10 26" xfId="3191"/>
    <cellStyle name="หมายเหตุ 10 27" xfId="3192"/>
    <cellStyle name="หมายเหตุ 10 28" xfId="3193"/>
    <cellStyle name="หมายเหตุ 10 29" xfId="3194"/>
    <cellStyle name="หมายเหตุ 10 3" xfId="3195"/>
    <cellStyle name="หมายเหตุ 10 30" xfId="3196"/>
    <cellStyle name="หมายเหตุ 10 31" xfId="3197"/>
    <cellStyle name="หมายเหตุ 10 32" xfId="3198"/>
    <cellStyle name="หมายเหตุ 10 33" xfId="3199"/>
    <cellStyle name="หมายเหตุ 10 34" xfId="3200"/>
    <cellStyle name="หมายเหตุ 10 35" xfId="3201"/>
    <cellStyle name="หมายเหตุ 10 36" xfId="3202"/>
    <cellStyle name="หมายเหตุ 10 4" xfId="3203"/>
    <cellStyle name="หมายเหตุ 10 5" xfId="3204"/>
    <cellStyle name="หมายเหตุ 10 6" xfId="3205"/>
    <cellStyle name="หมายเหตุ 10 7" xfId="3206"/>
    <cellStyle name="หมายเหตุ 10 8" xfId="3207"/>
    <cellStyle name="หมายเหตุ 10 9" xfId="3208"/>
    <cellStyle name="หมายเหตุ 11" xfId="3209"/>
    <cellStyle name="หมายเหตุ 11 10" xfId="3210"/>
    <cellStyle name="หมายเหตุ 11 11" xfId="3211"/>
    <cellStyle name="หมายเหตุ 11 12" xfId="3212"/>
    <cellStyle name="หมายเหตุ 11 13" xfId="3213"/>
    <cellStyle name="หมายเหตุ 11 14" xfId="3214"/>
    <cellStyle name="หมายเหตุ 11 15" xfId="3215"/>
    <cellStyle name="หมายเหตุ 11 16" xfId="3216"/>
    <cellStyle name="หมายเหตุ 11 17" xfId="3217"/>
    <cellStyle name="หมายเหตุ 11 18" xfId="3218"/>
    <cellStyle name="หมายเหตุ 11 19" xfId="3219"/>
    <cellStyle name="หมายเหตุ 11 2" xfId="3220"/>
    <cellStyle name="หมายเหตุ 11 20" xfId="3221"/>
    <cellStyle name="หมายเหตุ 11 21" xfId="3222"/>
    <cellStyle name="หมายเหตุ 11 22" xfId="3223"/>
    <cellStyle name="หมายเหตุ 11 23" xfId="3224"/>
    <cellStyle name="หมายเหตุ 11 24" xfId="3225"/>
    <cellStyle name="หมายเหตุ 11 25" xfId="3226"/>
    <cellStyle name="หมายเหตุ 11 26" xfId="3227"/>
    <cellStyle name="หมายเหตุ 11 27" xfId="3228"/>
    <cellStyle name="หมายเหตุ 11 28" xfId="3229"/>
    <cellStyle name="หมายเหตุ 11 29" xfId="3230"/>
    <cellStyle name="หมายเหตุ 11 3" xfId="3231"/>
    <cellStyle name="หมายเหตุ 11 30" xfId="3232"/>
    <cellStyle name="หมายเหตุ 11 31" xfId="3233"/>
    <cellStyle name="หมายเหตุ 11 32" xfId="3234"/>
    <cellStyle name="หมายเหตุ 11 33" xfId="3235"/>
    <cellStyle name="หมายเหตุ 11 34" xfId="3236"/>
    <cellStyle name="หมายเหตุ 11 35" xfId="3237"/>
    <cellStyle name="หมายเหตุ 11 36" xfId="3238"/>
    <cellStyle name="หมายเหตุ 11 4" xfId="3239"/>
    <cellStyle name="หมายเหตุ 11 5" xfId="3240"/>
    <cellStyle name="หมายเหตุ 11 6" xfId="3241"/>
    <cellStyle name="หมายเหตุ 11 7" xfId="3242"/>
    <cellStyle name="หมายเหตุ 11 8" xfId="3243"/>
    <cellStyle name="หมายเหตุ 11 9" xfId="3244"/>
    <cellStyle name="หมายเหตุ 12" xfId="3245"/>
    <cellStyle name="หมายเหตุ 12 10" xfId="3246"/>
    <cellStyle name="หมายเหตุ 12 11" xfId="3247"/>
    <cellStyle name="หมายเหตุ 12 12" xfId="3248"/>
    <cellStyle name="หมายเหตุ 12 13" xfId="3249"/>
    <cellStyle name="หมายเหตุ 12 14" xfId="3250"/>
    <cellStyle name="หมายเหตุ 12 15" xfId="3251"/>
    <cellStyle name="หมายเหตุ 12 16" xfId="3252"/>
    <cellStyle name="หมายเหตุ 12 17" xfId="3253"/>
    <cellStyle name="หมายเหตุ 12 18" xfId="3254"/>
    <cellStyle name="หมายเหตุ 12 19" xfId="3255"/>
    <cellStyle name="หมายเหตุ 12 2" xfId="3256"/>
    <cellStyle name="หมายเหตุ 12 20" xfId="3257"/>
    <cellStyle name="หมายเหตุ 12 21" xfId="3258"/>
    <cellStyle name="หมายเหตุ 12 22" xfId="3259"/>
    <cellStyle name="หมายเหตุ 12 23" xfId="3260"/>
    <cellStyle name="หมายเหตุ 12 24" xfId="3261"/>
    <cellStyle name="หมายเหตุ 12 25" xfId="3262"/>
    <cellStyle name="หมายเหตุ 12 26" xfId="3263"/>
    <cellStyle name="หมายเหตุ 12 27" xfId="3264"/>
    <cellStyle name="หมายเหตุ 12 28" xfId="3265"/>
    <cellStyle name="หมายเหตุ 12 29" xfId="3266"/>
    <cellStyle name="หมายเหตุ 12 3" xfId="3267"/>
    <cellStyle name="หมายเหตุ 12 30" xfId="3268"/>
    <cellStyle name="หมายเหตุ 12 31" xfId="3269"/>
    <cellStyle name="หมายเหตุ 12 32" xfId="3270"/>
    <cellStyle name="หมายเหตุ 12 33" xfId="3271"/>
    <cellStyle name="หมายเหตุ 12 34" xfId="3272"/>
    <cellStyle name="หมายเหตุ 12 35" xfId="3273"/>
    <cellStyle name="หมายเหตุ 12 36" xfId="3274"/>
    <cellStyle name="หมายเหตุ 12 4" xfId="3275"/>
    <cellStyle name="หมายเหตุ 12 5" xfId="3276"/>
    <cellStyle name="หมายเหตุ 12 6" xfId="3277"/>
    <cellStyle name="หมายเหตุ 12 7" xfId="3278"/>
    <cellStyle name="หมายเหตุ 12 8" xfId="3279"/>
    <cellStyle name="หมายเหตุ 12 9" xfId="3280"/>
    <cellStyle name="หมายเหตุ 13" xfId="3281"/>
    <cellStyle name="หมายเหตุ 13 10" xfId="3282"/>
    <cellStyle name="หมายเหตุ 13 11" xfId="3283"/>
    <cellStyle name="หมายเหตุ 13 12" xfId="3284"/>
    <cellStyle name="หมายเหตุ 13 13" xfId="3285"/>
    <cellStyle name="หมายเหตุ 13 14" xfId="3286"/>
    <cellStyle name="หมายเหตุ 13 15" xfId="3287"/>
    <cellStyle name="หมายเหตุ 13 16" xfId="3288"/>
    <cellStyle name="หมายเหตุ 13 17" xfId="3289"/>
    <cellStyle name="หมายเหตุ 13 18" xfId="3290"/>
    <cellStyle name="หมายเหตุ 13 19" xfId="3291"/>
    <cellStyle name="หมายเหตุ 13 2" xfId="3292"/>
    <cellStyle name="หมายเหตุ 13 20" xfId="3293"/>
    <cellStyle name="หมายเหตุ 13 21" xfId="3294"/>
    <cellStyle name="หมายเหตุ 13 22" xfId="3295"/>
    <cellStyle name="หมายเหตุ 13 23" xfId="3296"/>
    <cellStyle name="หมายเหตุ 13 24" xfId="3297"/>
    <cellStyle name="หมายเหตุ 13 25" xfId="3298"/>
    <cellStyle name="หมายเหตุ 13 26" xfId="3299"/>
    <cellStyle name="หมายเหตุ 13 27" xfId="3300"/>
    <cellStyle name="หมายเหตุ 13 28" xfId="3301"/>
    <cellStyle name="หมายเหตุ 13 29" xfId="3302"/>
    <cellStyle name="หมายเหตุ 13 3" xfId="3303"/>
    <cellStyle name="หมายเหตุ 13 30" xfId="3304"/>
    <cellStyle name="หมายเหตุ 13 31" xfId="3305"/>
    <cellStyle name="หมายเหตุ 13 32" xfId="3306"/>
    <cellStyle name="หมายเหตุ 13 33" xfId="3307"/>
    <cellStyle name="หมายเหตุ 13 34" xfId="3308"/>
    <cellStyle name="หมายเหตุ 13 35" xfId="3309"/>
    <cellStyle name="หมายเหตุ 13 36" xfId="3310"/>
    <cellStyle name="หมายเหตุ 13 4" xfId="3311"/>
    <cellStyle name="หมายเหตุ 13 5" xfId="3312"/>
    <cellStyle name="หมายเหตุ 13 6" xfId="3313"/>
    <cellStyle name="หมายเหตุ 13 7" xfId="3314"/>
    <cellStyle name="หมายเหตุ 13 8" xfId="3315"/>
    <cellStyle name="หมายเหตุ 13 9" xfId="3316"/>
    <cellStyle name="หมายเหตุ 14" xfId="3317"/>
    <cellStyle name="หมายเหตุ 15" xfId="3318"/>
    <cellStyle name="หมายเหตุ 16" xfId="3319"/>
    <cellStyle name="หมายเหตุ 17" xfId="3320"/>
    <cellStyle name="หมายเหตุ 18" xfId="3321"/>
    <cellStyle name="หมายเหตุ 19" xfId="3322"/>
    <cellStyle name="หมายเหตุ 2" xfId="3323"/>
    <cellStyle name="หมายเหตุ 2 10" xfId="3324"/>
    <cellStyle name="หมายเหตุ 2 11" xfId="3325"/>
    <cellStyle name="หมายเหตุ 2 12" xfId="3326"/>
    <cellStyle name="หมายเหตุ 2 13" xfId="3327"/>
    <cellStyle name="หมายเหตุ 2 14" xfId="3328"/>
    <cellStyle name="หมายเหตุ 2 15" xfId="3329"/>
    <cellStyle name="หมายเหตุ 2 16" xfId="3330"/>
    <cellStyle name="หมายเหตุ 2 17" xfId="3331"/>
    <cellStyle name="หมายเหตุ 2 18" xfId="3332"/>
    <cellStyle name="หมายเหตุ 2 19" xfId="3333"/>
    <cellStyle name="หมายเหตุ 2 2" xfId="3334"/>
    <cellStyle name="หมายเหตุ 2 20" xfId="3335"/>
    <cellStyle name="หมายเหตุ 2 21" xfId="3336"/>
    <cellStyle name="หมายเหตุ 2 22" xfId="3337"/>
    <cellStyle name="หมายเหตุ 2 23" xfId="3338"/>
    <cellStyle name="หมายเหตุ 2 24" xfId="3339"/>
    <cellStyle name="หมายเหตุ 2 25" xfId="3340"/>
    <cellStyle name="หมายเหตุ 2 26" xfId="3341"/>
    <cellStyle name="หมายเหตุ 2 27" xfId="3342"/>
    <cellStyle name="หมายเหตุ 2 28" xfId="3343"/>
    <cellStyle name="หมายเหตุ 2 29" xfId="3344"/>
    <cellStyle name="หมายเหตุ 2 3" xfId="3345"/>
    <cellStyle name="หมายเหตุ 2 30" xfId="3346"/>
    <cellStyle name="หมายเหตุ 2 31" xfId="3347"/>
    <cellStyle name="หมายเหตุ 2 32" xfId="3348"/>
    <cellStyle name="หมายเหตุ 2 33" xfId="3349"/>
    <cellStyle name="หมายเหตุ 2 34" xfId="3350"/>
    <cellStyle name="หมายเหตุ 2 35" xfId="3351"/>
    <cellStyle name="หมายเหตุ 2 36" xfId="3352"/>
    <cellStyle name="หมายเหตุ 2 4" xfId="3353"/>
    <cellStyle name="หมายเหตุ 2 5" xfId="3354"/>
    <cellStyle name="หมายเหตุ 2 6" xfId="3355"/>
    <cellStyle name="หมายเหตุ 2 7" xfId="3356"/>
    <cellStyle name="หมายเหตุ 2 8" xfId="3357"/>
    <cellStyle name="หมายเหตุ 2 9" xfId="3358"/>
    <cellStyle name="หมายเหตุ 20" xfId="3359"/>
    <cellStyle name="หมายเหตุ 21" xfId="3360"/>
    <cellStyle name="หมายเหตุ 22" xfId="3361"/>
    <cellStyle name="หมายเหตุ 23" xfId="3362"/>
    <cellStyle name="หมายเหตุ 24" xfId="3363"/>
    <cellStyle name="หมายเหตุ 25" xfId="3364"/>
    <cellStyle name="หมายเหตุ 26" xfId="3365"/>
    <cellStyle name="หมายเหตุ 27" xfId="3366"/>
    <cellStyle name="หมายเหตุ 28" xfId="3367"/>
    <cellStyle name="หมายเหตุ 29" xfId="3368"/>
    <cellStyle name="หมายเหตุ 3" xfId="3369"/>
    <cellStyle name="หมายเหตุ 3 10" xfId="3370"/>
    <cellStyle name="หมายเหตุ 3 11" xfId="3371"/>
    <cellStyle name="หมายเหตุ 3 12" xfId="3372"/>
    <cellStyle name="หมายเหตุ 3 13" xfId="3373"/>
    <cellStyle name="หมายเหตุ 3 14" xfId="3374"/>
    <cellStyle name="หมายเหตุ 3 15" xfId="3375"/>
    <cellStyle name="หมายเหตุ 3 16" xfId="3376"/>
    <cellStyle name="หมายเหตุ 3 17" xfId="3377"/>
    <cellStyle name="หมายเหตุ 3 18" xfId="3378"/>
    <cellStyle name="หมายเหตุ 3 19" xfId="3379"/>
    <cellStyle name="หมายเหตุ 3 2" xfId="3380"/>
    <cellStyle name="หมายเหตุ 3 20" xfId="3381"/>
    <cellStyle name="หมายเหตุ 3 21" xfId="3382"/>
    <cellStyle name="หมายเหตุ 3 22" xfId="3383"/>
    <cellStyle name="หมายเหตุ 3 23" xfId="3384"/>
    <cellStyle name="หมายเหตุ 3 24" xfId="3385"/>
    <cellStyle name="หมายเหตุ 3 25" xfId="3386"/>
    <cellStyle name="หมายเหตุ 3 26" xfId="3387"/>
    <cellStyle name="หมายเหตุ 3 27" xfId="3388"/>
    <cellStyle name="หมายเหตุ 3 28" xfId="3389"/>
    <cellStyle name="หมายเหตุ 3 29" xfId="3390"/>
    <cellStyle name="หมายเหตุ 3 3" xfId="3391"/>
    <cellStyle name="หมายเหตุ 3 30" xfId="3392"/>
    <cellStyle name="หมายเหตุ 3 31" xfId="3393"/>
    <cellStyle name="หมายเหตุ 3 32" xfId="3394"/>
    <cellStyle name="หมายเหตุ 3 33" xfId="3395"/>
    <cellStyle name="หมายเหตุ 3 34" xfId="3396"/>
    <cellStyle name="หมายเหตุ 3 35" xfId="3397"/>
    <cellStyle name="หมายเหตุ 3 36" xfId="3398"/>
    <cellStyle name="หมายเหตุ 3 4" xfId="3399"/>
    <cellStyle name="หมายเหตุ 3 5" xfId="3400"/>
    <cellStyle name="หมายเหตุ 3 6" xfId="3401"/>
    <cellStyle name="หมายเหตุ 3 7" xfId="3402"/>
    <cellStyle name="หมายเหตุ 3 8" xfId="3403"/>
    <cellStyle name="หมายเหตุ 3 9" xfId="3404"/>
    <cellStyle name="หมายเหตุ 30" xfId="3405"/>
    <cellStyle name="หมายเหตุ 31" xfId="3406"/>
    <cellStyle name="หมายเหตุ 32" xfId="3407"/>
    <cellStyle name="หมายเหตุ 33" xfId="3408"/>
    <cellStyle name="หมายเหตุ 34" xfId="3409"/>
    <cellStyle name="หมายเหตุ 35" xfId="3410"/>
    <cellStyle name="หมายเหตุ 36" xfId="3411"/>
    <cellStyle name="หมายเหตุ 37" xfId="3412"/>
    <cellStyle name="หมายเหตุ 38" xfId="3413"/>
    <cellStyle name="หมายเหตุ 39" xfId="3414"/>
    <cellStyle name="หมายเหตุ 4" xfId="3415"/>
    <cellStyle name="หมายเหตุ 4 10" xfId="3416"/>
    <cellStyle name="หมายเหตุ 4 11" xfId="3417"/>
    <cellStyle name="หมายเหตุ 4 12" xfId="3418"/>
    <cellStyle name="หมายเหตุ 4 13" xfId="3419"/>
    <cellStyle name="หมายเหตุ 4 14" xfId="3420"/>
    <cellStyle name="หมายเหตุ 4 15" xfId="3421"/>
    <cellStyle name="หมายเหตุ 4 16" xfId="3422"/>
    <cellStyle name="หมายเหตุ 4 17" xfId="3423"/>
    <cellStyle name="หมายเหตุ 4 18" xfId="3424"/>
    <cellStyle name="หมายเหตุ 4 19" xfId="3425"/>
    <cellStyle name="หมายเหตุ 4 2" xfId="3426"/>
    <cellStyle name="หมายเหตุ 4 20" xfId="3427"/>
    <cellStyle name="หมายเหตุ 4 21" xfId="3428"/>
    <cellStyle name="หมายเหตุ 4 22" xfId="3429"/>
    <cellStyle name="หมายเหตุ 4 23" xfId="3430"/>
    <cellStyle name="หมายเหตุ 4 24" xfId="3431"/>
    <cellStyle name="หมายเหตุ 4 25" xfId="3432"/>
    <cellStyle name="หมายเหตุ 4 26" xfId="3433"/>
    <cellStyle name="หมายเหตุ 4 27" xfId="3434"/>
    <cellStyle name="หมายเหตุ 4 28" xfId="3435"/>
    <cellStyle name="หมายเหตุ 4 29" xfId="3436"/>
    <cellStyle name="หมายเหตุ 4 3" xfId="3437"/>
    <cellStyle name="หมายเหตุ 4 30" xfId="3438"/>
    <cellStyle name="หมายเหตุ 4 31" xfId="3439"/>
    <cellStyle name="หมายเหตุ 4 32" xfId="3440"/>
    <cellStyle name="หมายเหตุ 4 33" xfId="3441"/>
    <cellStyle name="หมายเหตุ 4 34" xfId="3442"/>
    <cellStyle name="หมายเหตุ 4 35" xfId="3443"/>
    <cellStyle name="หมายเหตุ 4 36" xfId="3444"/>
    <cellStyle name="หมายเหตุ 4 4" xfId="3445"/>
    <cellStyle name="หมายเหตุ 4 5" xfId="3446"/>
    <cellStyle name="หมายเหตุ 4 6" xfId="3447"/>
    <cellStyle name="หมายเหตุ 4 7" xfId="3448"/>
    <cellStyle name="หมายเหตุ 4 8" xfId="3449"/>
    <cellStyle name="หมายเหตุ 4 9" xfId="3450"/>
    <cellStyle name="หมายเหตุ 40" xfId="3451"/>
    <cellStyle name="หมายเหตุ 41" xfId="3452"/>
    <cellStyle name="หมายเหตุ 42" xfId="3453"/>
    <cellStyle name="หมายเหตุ 43" xfId="3454"/>
    <cellStyle name="หมายเหตุ 44" xfId="3455"/>
    <cellStyle name="หมายเหตุ 45" xfId="3456"/>
    <cellStyle name="หมายเหตุ 46" xfId="3457"/>
    <cellStyle name="หมายเหตุ 47" xfId="3458"/>
    <cellStyle name="หมายเหตุ 48" xfId="3459"/>
    <cellStyle name="หมายเหตุ 49" xfId="3460"/>
    <cellStyle name="หมายเหตุ 5" xfId="3461"/>
    <cellStyle name="หมายเหตุ 5 10" xfId="3462"/>
    <cellStyle name="หมายเหตุ 5 11" xfId="3463"/>
    <cellStyle name="หมายเหตุ 5 12" xfId="3464"/>
    <cellStyle name="หมายเหตุ 5 13" xfId="3465"/>
    <cellStyle name="หมายเหตุ 5 14" xfId="3466"/>
    <cellStyle name="หมายเหตุ 5 15" xfId="3467"/>
    <cellStyle name="หมายเหตุ 5 16" xfId="3468"/>
    <cellStyle name="หมายเหตุ 5 17" xfId="3469"/>
    <cellStyle name="หมายเหตุ 5 18" xfId="3470"/>
    <cellStyle name="หมายเหตุ 5 19" xfId="3471"/>
    <cellStyle name="หมายเหตุ 5 2" xfId="3472"/>
    <cellStyle name="หมายเหตุ 5 20" xfId="3473"/>
    <cellStyle name="หมายเหตุ 5 21" xfId="3474"/>
    <cellStyle name="หมายเหตุ 5 22" xfId="3475"/>
    <cellStyle name="หมายเหตุ 5 23" xfId="3476"/>
    <cellStyle name="หมายเหตุ 5 24" xfId="3477"/>
    <cellStyle name="หมายเหตุ 5 25" xfId="3478"/>
    <cellStyle name="หมายเหตุ 5 26" xfId="3479"/>
    <cellStyle name="หมายเหตุ 5 27" xfId="3480"/>
    <cellStyle name="หมายเหตุ 5 28" xfId="3481"/>
    <cellStyle name="หมายเหตุ 5 29" xfId="3482"/>
    <cellStyle name="หมายเหตุ 5 3" xfId="3483"/>
    <cellStyle name="หมายเหตุ 5 30" xfId="3484"/>
    <cellStyle name="หมายเหตุ 5 31" xfId="3485"/>
    <cellStyle name="หมายเหตุ 5 32" xfId="3486"/>
    <cellStyle name="หมายเหตุ 5 33" xfId="3487"/>
    <cellStyle name="หมายเหตุ 5 34" xfId="3488"/>
    <cellStyle name="หมายเหตุ 5 35" xfId="3489"/>
    <cellStyle name="หมายเหตุ 5 36" xfId="3490"/>
    <cellStyle name="หมายเหตุ 5 4" xfId="3491"/>
    <cellStyle name="หมายเหตุ 5 5" xfId="3492"/>
    <cellStyle name="หมายเหตุ 5 6" xfId="3493"/>
    <cellStyle name="หมายเหตุ 5 7" xfId="3494"/>
    <cellStyle name="หมายเหตุ 5 8" xfId="3495"/>
    <cellStyle name="หมายเหตุ 5 9" xfId="3496"/>
    <cellStyle name="หมายเหตุ 50" xfId="3497"/>
    <cellStyle name="หมายเหตุ 51" xfId="3498"/>
    <cellStyle name="หมายเหตุ 52" xfId="3499"/>
    <cellStyle name="หมายเหตุ 53" xfId="3500"/>
    <cellStyle name="หมายเหตุ 54" xfId="3501"/>
    <cellStyle name="หมายเหตุ 55" xfId="3502"/>
    <cellStyle name="หมายเหตุ 56" xfId="3503"/>
    <cellStyle name="หมายเหตุ 57" xfId="3504"/>
    <cellStyle name="หมายเหตุ 58" xfId="3505"/>
    <cellStyle name="หมายเหตุ 59" xfId="3506"/>
    <cellStyle name="หมายเหตุ 6" xfId="3507"/>
    <cellStyle name="หมายเหตุ 6 10" xfId="3508"/>
    <cellStyle name="หมายเหตุ 6 11" xfId="3509"/>
    <cellStyle name="หมายเหตุ 6 12" xfId="3510"/>
    <cellStyle name="หมายเหตุ 6 13" xfId="3511"/>
    <cellStyle name="หมายเหตุ 6 14" xfId="3512"/>
    <cellStyle name="หมายเหตุ 6 15" xfId="3513"/>
    <cellStyle name="หมายเหตุ 6 16" xfId="3514"/>
    <cellStyle name="หมายเหตุ 6 17" xfId="3515"/>
    <cellStyle name="หมายเหตุ 6 18" xfId="3516"/>
    <cellStyle name="หมายเหตุ 6 19" xfId="3517"/>
    <cellStyle name="หมายเหตุ 6 2" xfId="3518"/>
    <cellStyle name="หมายเหตุ 6 20" xfId="3519"/>
    <cellStyle name="หมายเหตุ 6 21" xfId="3520"/>
    <cellStyle name="หมายเหตุ 6 22" xfId="3521"/>
    <cellStyle name="หมายเหตุ 6 23" xfId="3522"/>
    <cellStyle name="หมายเหตุ 6 24" xfId="3523"/>
    <cellStyle name="หมายเหตุ 6 25" xfId="3524"/>
    <cellStyle name="หมายเหตุ 6 26" xfId="3525"/>
    <cellStyle name="หมายเหตุ 6 27" xfId="3526"/>
    <cellStyle name="หมายเหตุ 6 28" xfId="3527"/>
    <cellStyle name="หมายเหตุ 6 29" xfId="3528"/>
    <cellStyle name="หมายเหตุ 6 3" xfId="3529"/>
    <cellStyle name="หมายเหตุ 6 30" xfId="3530"/>
    <cellStyle name="หมายเหตุ 6 31" xfId="3531"/>
    <cellStyle name="หมายเหตุ 6 32" xfId="3532"/>
    <cellStyle name="หมายเหตุ 6 33" xfId="3533"/>
    <cellStyle name="หมายเหตุ 6 34" xfId="3534"/>
    <cellStyle name="หมายเหตุ 6 35" xfId="3535"/>
    <cellStyle name="หมายเหตุ 6 36" xfId="3536"/>
    <cellStyle name="หมายเหตุ 6 4" xfId="3537"/>
    <cellStyle name="หมายเหตุ 6 5" xfId="3538"/>
    <cellStyle name="หมายเหตุ 6 6" xfId="3539"/>
    <cellStyle name="หมายเหตุ 6 7" xfId="3540"/>
    <cellStyle name="หมายเหตุ 6 8" xfId="3541"/>
    <cellStyle name="หมายเหตุ 6 9" xfId="3542"/>
    <cellStyle name="หมายเหตุ 60" xfId="3543"/>
    <cellStyle name="หมายเหตุ 61" xfId="3544"/>
    <cellStyle name="หมายเหตุ 62" xfId="3545"/>
    <cellStyle name="หมายเหตุ 63" xfId="3546"/>
    <cellStyle name="หมายเหตุ 64" xfId="3547"/>
    <cellStyle name="หมายเหตุ 65" xfId="3548"/>
    <cellStyle name="หมายเหตุ 66" xfId="3549"/>
    <cellStyle name="หมายเหตุ 67" xfId="3550"/>
    <cellStyle name="หมายเหตุ 68" xfId="3551"/>
    <cellStyle name="หมายเหตุ 69" xfId="3552"/>
    <cellStyle name="หมายเหตุ 7" xfId="3553"/>
    <cellStyle name="หมายเหตุ 7 10" xfId="3554"/>
    <cellStyle name="หมายเหตุ 7 11" xfId="3555"/>
    <cellStyle name="หมายเหตุ 7 12" xfId="3556"/>
    <cellStyle name="หมายเหตุ 7 13" xfId="3557"/>
    <cellStyle name="หมายเหตุ 7 14" xfId="3558"/>
    <cellStyle name="หมายเหตุ 7 15" xfId="3559"/>
    <cellStyle name="หมายเหตุ 7 16" xfId="3560"/>
    <cellStyle name="หมายเหตุ 7 17" xfId="3561"/>
    <cellStyle name="หมายเหตุ 7 18" xfId="3562"/>
    <cellStyle name="หมายเหตุ 7 19" xfId="3563"/>
    <cellStyle name="หมายเหตุ 7 2" xfId="3564"/>
    <cellStyle name="หมายเหตุ 7 20" xfId="3565"/>
    <cellStyle name="หมายเหตุ 7 21" xfId="3566"/>
    <cellStyle name="หมายเหตุ 7 22" xfId="3567"/>
    <cellStyle name="หมายเหตุ 7 23" xfId="3568"/>
    <cellStyle name="หมายเหตุ 7 24" xfId="3569"/>
    <cellStyle name="หมายเหตุ 7 25" xfId="3570"/>
    <cellStyle name="หมายเหตุ 7 26" xfId="3571"/>
    <cellStyle name="หมายเหตุ 7 27" xfId="3572"/>
    <cellStyle name="หมายเหตุ 7 28" xfId="3573"/>
    <cellStyle name="หมายเหตุ 7 29" xfId="3574"/>
    <cellStyle name="หมายเหตุ 7 3" xfId="3575"/>
    <cellStyle name="หมายเหตุ 7 30" xfId="3576"/>
    <cellStyle name="หมายเหตุ 7 31" xfId="3577"/>
    <cellStyle name="หมายเหตุ 7 32" xfId="3578"/>
    <cellStyle name="หมายเหตุ 7 33" xfId="3579"/>
    <cellStyle name="หมายเหตุ 7 34" xfId="3580"/>
    <cellStyle name="หมายเหตุ 7 35" xfId="3581"/>
    <cellStyle name="หมายเหตุ 7 36" xfId="3582"/>
    <cellStyle name="หมายเหตุ 7 4" xfId="3583"/>
    <cellStyle name="หมายเหตุ 7 5" xfId="3584"/>
    <cellStyle name="หมายเหตุ 7 6" xfId="3585"/>
    <cellStyle name="หมายเหตุ 7 7" xfId="3586"/>
    <cellStyle name="หมายเหตุ 7 8" xfId="3587"/>
    <cellStyle name="หมายเหตุ 7 9" xfId="3588"/>
    <cellStyle name="หมายเหตุ 70" xfId="3589"/>
    <cellStyle name="หมายเหตุ 71" xfId="3590"/>
    <cellStyle name="หมายเหตุ 72" xfId="3591"/>
    <cellStyle name="หมายเหตุ 73" xfId="3592"/>
    <cellStyle name="หมายเหตุ 74" xfId="3593"/>
    <cellStyle name="หมายเหตุ 75" xfId="3594"/>
    <cellStyle name="หมายเหตุ 76" xfId="3595"/>
    <cellStyle name="หมายเหตุ 77" xfId="3596"/>
    <cellStyle name="หมายเหตุ 8" xfId="3597"/>
    <cellStyle name="หมายเหตุ 8 10" xfId="3598"/>
    <cellStyle name="หมายเหตุ 8 11" xfId="3599"/>
    <cellStyle name="หมายเหตุ 8 12" xfId="3600"/>
    <cellStyle name="หมายเหตุ 8 13" xfId="3601"/>
    <cellStyle name="หมายเหตุ 8 14" xfId="3602"/>
    <cellStyle name="หมายเหตุ 8 15" xfId="3603"/>
    <cellStyle name="หมายเหตุ 8 16" xfId="3604"/>
    <cellStyle name="หมายเหตุ 8 17" xfId="3605"/>
    <cellStyle name="หมายเหตุ 8 18" xfId="3606"/>
    <cellStyle name="หมายเหตุ 8 19" xfId="3607"/>
    <cellStyle name="หมายเหตุ 8 2" xfId="3608"/>
    <cellStyle name="หมายเหตุ 8 20" xfId="3609"/>
    <cellStyle name="หมายเหตุ 8 21" xfId="3610"/>
    <cellStyle name="หมายเหตุ 8 22" xfId="3611"/>
    <cellStyle name="หมายเหตุ 8 23" xfId="3612"/>
    <cellStyle name="หมายเหตุ 8 24" xfId="3613"/>
    <cellStyle name="หมายเหตุ 8 25" xfId="3614"/>
    <cellStyle name="หมายเหตุ 8 26" xfId="3615"/>
    <cellStyle name="หมายเหตุ 8 27" xfId="3616"/>
    <cellStyle name="หมายเหตุ 8 28" xfId="3617"/>
    <cellStyle name="หมายเหตุ 8 29" xfId="3618"/>
    <cellStyle name="หมายเหตุ 8 3" xfId="3619"/>
    <cellStyle name="หมายเหตุ 8 30" xfId="3620"/>
    <cellStyle name="หมายเหตุ 8 31" xfId="3621"/>
    <cellStyle name="หมายเหตุ 8 32" xfId="3622"/>
    <cellStyle name="หมายเหตุ 8 33" xfId="3623"/>
    <cellStyle name="หมายเหตุ 8 34" xfId="3624"/>
    <cellStyle name="หมายเหตุ 8 35" xfId="3625"/>
    <cellStyle name="หมายเหตุ 8 36" xfId="3626"/>
    <cellStyle name="หมายเหตุ 8 4" xfId="3627"/>
    <cellStyle name="หมายเหตุ 8 5" xfId="3628"/>
    <cellStyle name="หมายเหตุ 8 6" xfId="3629"/>
    <cellStyle name="หมายเหตุ 8 7" xfId="3630"/>
    <cellStyle name="หมายเหตุ 8 8" xfId="3631"/>
    <cellStyle name="หมายเหตุ 8 9" xfId="3632"/>
    <cellStyle name="หมายเหตุ 9" xfId="3633"/>
    <cellStyle name="หมายเหตุ 9 10" xfId="3634"/>
    <cellStyle name="หมายเหตุ 9 11" xfId="3635"/>
    <cellStyle name="หมายเหตุ 9 12" xfId="3636"/>
    <cellStyle name="หมายเหตุ 9 13" xfId="3637"/>
    <cellStyle name="หมายเหตุ 9 14" xfId="3638"/>
    <cellStyle name="หมายเหตุ 9 15" xfId="3639"/>
    <cellStyle name="หมายเหตุ 9 16" xfId="3640"/>
    <cellStyle name="หมายเหตุ 9 17" xfId="3641"/>
    <cellStyle name="หมายเหตุ 9 18" xfId="3642"/>
    <cellStyle name="หมายเหตุ 9 19" xfId="3643"/>
    <cellStyle name="หมายเหตุ 9 2" xfId="3644"/>
    <cellStyle name="หมายเหตุ 9 20" xfId="3645"/>
    <cellStyle name="หมายเหตุ 9 21" xfId="3646"/>
    <cellStyle name="หมายเหตุ 9 22" xfId="3647"/>
    <cellStyle name="หมายเหตุ 9 23" xfId="3648"/>
    <cellStyle name="หมายเหตุ 9 24" xfId="3649"/>
    <cellStyle name="หมายเหตุ 9 25" xfId="3650"/>
    <cellStyle name="หมายเหตุ 9 26" xfId="3651"/>
    <cellStyle name="หมายเหตุ 9 27" xfId="3652"/>
    <cellStyle name="หมายเหตุ 9 28" xfId="3653"/>
    <cellStyle name="หมายเหตุ 9 29" xfId="3654"/>
    <cellStyle name="หมายเหตุ 9 3" xfId="3655"/>
    <cellStyle name="หมายเหตุ 9 30" xfId="3656"/>
    <cellStyle name="หมายเหตุ 9 31" xfId="3657"/>
    <cellStyle name="หมายเหตุ 9 32" xfId="3658"/>
    <cellStyle name="หมายเหตุ 9 33" xfId="3659"/>
    <cellStyle name="หมายเหตุ 9 34" xfId="3660"/>
    <cellStyle name="หมายเหตุ 9 35" xfId="3661"/>
    <cellStyle name="หมายเหตุ 9 36" xfId="3662"/>
    <cellStyle name="หมายเหตุ 9 4" xfId="3663"/>
    <cellStyle name="หมายเหตุ 9 5" xfId="3664"/>
    <cellStyle name="หมายเหตุ 9 6" xfId="3665"/>
    <cellStyle name="หมายเหตุ 9 7" xfId="3666"/>
    <cellStyle name="หมายเหตุ 9 8" xfId="3667"/>
    <cellStyle name="หมายเหตุ 9 9" xfId="36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"/>
  <sheetViews>
    <sheetView view="pageBreakPreview" topLeftCell="A67" zoomScaleNormal="85" zoomScaleSheetLayoutView="100" workbookViewId="0">
      <selection activeCell="C79" sqref="C79"/>
    </sheetView>
  </sheetViews>
  <sheetFormatPr defaultColWidth="8.140625" defaultRowHeight="27" customHeight="1"/>
  <cols>
    <col min="1" max="1" width="2.7109375" style="114" customWidth="1"/>
    <col min="2" max="2" width="3.140625" style="114" customWidth="1"/>
    <col min="3" max="3" width="5.140625" style="114" customWidth="1"/>
    <col min="4" max="4" width="6.7109375" style="114" customWidth="1"/>
    <col min="5" max="5" width="7" style="114" customWidth="1"/>
    <col min="6" max="7" width="8.140625" style="114"/>
    <col min="8" max="8" width="9.7109375" style="114" customWidth="1"/>
    <col min="9" max="9" width="0.7109375" style="114" customWidth="1"/>
    <col min="10" max="10" width="13.7109375" style="114" customWidth="1"/>
    <col min="11" max="11" width="0.7109375" style="114" customWidth="1"/>
    <col min="12" max="12" width="12.7109375" style="114" customWidth="1"/>
    <col min="13" max="13" width="0.7109375" style="114" customWidth="1"/>
    <col min="14" max="14" width="12.7109375" style="114" customWidth="1"/>
    <col min="15" max="15" width="1.85546875" style="114" customWidth="1"/>
    <col min="16" max="17" width="8.140625" style="114"/>
    <col min="18" max="18" width="36.140625" style="114" customWidth="1"/>
    <col min="19" max="16384" width="8.140625" style="114"/>
  </cols>
  <sheetData>
    <row r="1" spans="1:14" ht="27" customHeight="1">
      <c r="A1" s="332" t="s">
        <v>0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</row>
    <row r="2" spans="1:14" ht="27" customHeight="1">
      <c r="A2" s="332" t="s">
        <v>588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</row>
    <row r="3" spans="1:14" ht="27" customHeight="1">
      <c r="A3" s="333" t="s">
        <v>538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</row>
    <row r="4" spans="1:14" ht="27" customHeight="1">
      <c r="A4" s="333" t="s">
        <v>1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</row>
    <row r="5" spans="1:14" ht="27" customHeight="1">
      <c r="A5" s="185"/>
      <c r="L5" s="186"/>
    </row>
    <row r="6" spans="1:14" ht="27" customHeight="1">
      <c r="A6" s="187" t="s">
        <v>2</v>
      </c>
      <c r="B6" s="188" t="s">
        <v>3</v>
      </c>
    </row>
    <row r="7" spans="1:14" ht="27" customHeight="1">
      <c r="A7" s="187"/>
      <c r="B7" s="188" t="s">
        <v>4</v>
      </c>
    </row>
    <row r="8" spans="1:14" ht="27" customHeight="1">
      <c r="A8" s="187"/>
      <c r="C8" s="189" t="s">
        <v>5</v>
      </c>
      <c r="E8" s="189" t="s">
        <v>6</v>
      </c>
    </row>
    <row r="9" spans="1:14" ht="27" customHeight="1">
      <c r="A9" s="187"/>
      <c r="B9" s="189"/>
      <c r="C9" s="190"/>
      <c r="E9" s="189" t="s">
        <v>7</v>
      </c>
    </row>
    <row r="10" spans="1:14" ht="27" customHeight="1">
      <c r="A10" s="191"/>
      <c r="B10" s="189"/>
      <c r="C10" s="189"/>
      <c r="E10" s="189" t="s">
        <v>579</v>
      </c>
    </row>
    <row r="11" spans="1:14" ht="27" customHeight="1">
      <c r="A11" s="191"/>
      <c r="C11" s="189" t="s">
        <v>8</v>
      </c>
      <c r="E11" s="189" t="s">
        <v>9</v>
      </c>
    </row>
    <row r="12" spans="1:14" ht="27" customHeight="1">
      <c r="A12" s="191"/>
      <c r="B12" s="189"/>
      <c r="C12" s="190"/>
      <c r="E12" s="189" t="s">
        <v>10</v>
      </c>
    </row>
    <row r="13" spans="1:14" ht="27" customHeight="1">
      <c r="A13" s="191"/>
      <c r="C13" s="189" t="s">
        <v>11</v>
      </c>
      <c r="E13" s="189" t="s">
        <v>12</v>
      </c>
    </row>
    <row r="14" spans="1:14" ht="27" customHeight="1">
      <c r="A14" s="191"/>
      <c r="C14" s="189"/>
      <c r="E14" s="189"/>
    </row>
    <row r="15" spans="1:14" ht="27" customHeight="1">
      <c r="A15" s="191"/>
      <c r="B15" s="192" t="s">
        <v>13</v>
      </c>
      <c r="C15" s="190"/>
      <c r="E15" s="189"/>
    </row>
    <row r="16" spans="1:14" ht="27" customHeight="1">
      <c r="A16" s="191"/>
      <c r="B16" s="189"/>
      <c r="C16" s="189" t="s">
        <v>497</v>
      </c>
      <c r="E16" s="189"/>
    </row>
    <row r="17" spans="1:14" ht="27" customHeight="1">
      <c r="A17" s="191"/>
      <c r="B17" s="193" t="s">
        <v>498</v>
      </c>
      <c r="C17" s="194"/>
      <c r="E17" s="189"/>
    </row>
    <row r="18" spans="1:14" ht="27" customHeight="1">
      <c r="A18" s="191"/>
      <c r="B18" s="189" t="s">
        <v>499</v>
      </c>
      <c r="C18" s="194"/>
      <c r="E18" s="189"/>
    </row>
    <row r="19" spans="1:14" ht="27" customHeight="1">
      <c r="A19" s="191"/>
      <c r="B19" s="189" t="s">
        <v>500</v>
      </c>
      <c r="C19" s="194"/>
      <c r="E19" s="189"/>
    </row>
    <row r="20" spans="1:14" ht="27" customHeight="1">
      <c r="A20" s="191"/>
      <c r="B20" s="189" t="s">
        <v>501</v>
      </c>
      <c r="C20" s="190"/>
      <c r="E20" s="189"/>
    </row>
    <row r="21" spans="1:14" ht="27" customHeight="1">
      <c r="A21" s="191"/>
      <c r="B21" s="189"/>
      <c r="C21" s="190"/>
      <c r="E21" s="189"/>
    </row>
    <row r="22" spans="1:14" ht="27" customHeight="1">
      <c r="A22" s="195" t="s">
        <v>14</v>
      </c>
      <c r="B22" s="192" t="s">
        <v>15</v>
      </c>
      <c r="C22" s="189"/>
      <c r="E22" s="189"/>
    </row>
    <row r="23" spans="1:14" ht="27" customHeight="1">
      <c r="A23" s="191"/>
      <c r="B23" s="189"/>
      <c r="C23" s="189" t="s">
        <v>589</v>
      </c>
      <c r="E23" s="189"/>
    </row>
    <row r="24" spans="1:14" ht="27" customHeight="1">
      <c r="A24" s="191"/>
      <c r="B24" s="114" t="s">
        <v>580</v>
      </c>
      <c r="C24" s="158"/>
      <c r="E24" s="158"/>
      <c r="H24" s="158"/>
      <c r="I24" s="158"/>
      <c r="J24" s="158"/>
      <c r="K24" s="158"/>
      <c r="L24" s="158"/>
    </row>
    <row r="25" spans="1:14" ht="27" customHeight="1">
      <c r="A25" s="191"/>
      <c r="B25" s="114" t="s">
        <v>502</v>
      </c>
      <c r="C25" s="190"/>
      <c r="E25" s="189"/>
    </row>
    <row r="26" spans="1:14" ht="27" customHeight="1">
      <c r="A26" s="191"/>
      <c r="B26" s="189" t="s">
        <v>522</v>
      </c>
      <c r="C26" s="190"/>
      <c r="E26" s="189"/>
    </row>
    <row r="27" spans="1:14" ht="27" customHeight="1">
      <c r="A27" s="191"/>
      <c r="B27" s="189" t="s">
        <v>503</v>
      </c>
      <c r="C27" s="190"/>
      <c r="E27" s="189"/>
    </row>
    <row r="28" spans="1:14" ht="27" customHeight="1">
      <c r="A28" s="191"/>
      <c r="B28" s="189" t="s">
        <v>504</v>
      </c>
      <c r="C28" s="190"/>
      <c r="E28" s="189"/>
    </row>
    <row r="29" spans="1:14" ht="27" customHeight="1">
      <c r="A29" s="191"/>
      <c r="B29" s="189"/>
      <c r="C29" s="190"/>
      <c r="E29" s="189"/>
    </row>
    <row r="30" spans="1:14" ht="27" customHeight="1">
      <c r="A30" s="191"/>
      <c r="B30" s="189"/>
      <c r="C30" s="190"/>
      <c r="E30" s="189"/>
    </row>
    <row r="31" spans="1:14" ht="27" customHeight="1">
      <c r="A31" s="191"/>
      <c r="B31" s="189"/>
      <c r="C31" s="190"/>
      <c r="E31" s="189"/>
    </row>
    <row r="32" spans="1:14" ht="27" customHeight="1">
      <c r="A32" s="331" t="s">
        <v>16</v>
      </c>
      <c r="B32" s="331"/>
      <c r="C32" s="331"/>
      <c r="D32" s="331"/>
      <c r="E32" s="331"/>
      <c r="F32" s="331"/>
      <c r="G32" s="331"/>
      <c r="H32" s="331"/>
      <c r="I32" s="331"/>
      <c r="J32" s="331"/>
      <c r="K32" s="331"/>
      <c r="L32" s="331"/>
      <c r="M32" s="331"/>
      <c r="N32" s="331"/>
    </row>
    <row r="33" spans="1:5" ht="27" customHeight="1">
      <c r="A33" s="191"/>
      <c r="B33" s="189"/>
      <c r="C33" s="190"/>
      <c r="E33" s="189"/>
    </row>
    <row r="34" spans="1:5" ht="27" customHeight="1">
      <c r="A34" s="196" t="s">
        <v>17</v>
      </c>
      <c r="B34" s="197"/>
      <c r="C34" s="197"/>
      <c r="D34" s="198"/>
    </row>
    <row r="35" spans="1:5" ht="27" customHeight="1">
      <c r="A35" s="196"/>
      <c r="B35" s="196" t="s">
        <v>18</v>
      </c>
      <c r="C35" s="197"/>
      <c r="D35" s="198"/>
    </row>
    <row r="36" spans="1:5" s="139" customFormat="1" ht="27" customHeight="1">
      <c r="C36" s="111" t="s">
        <v>19</v>
      </c>
    </row>
    <row r="37" spans="1:5" s="139" customFormat="1" ht="27" customHeight="1">
      <c r="B37" s="139" t="s">
        <v>505</v>
      </c>
    </row>
    <row r="38" spans="1:5" s="139" customFormat="1" ht="27" customHeight="1">
      <c r="B38" s="139" t="s">
        <v>20</v>
      </c>
    </row>
    <row r="39" spans="1:5" s="139" customFormat="1" ht="27" customHeight="1">
      <c r="C39" s="139" t="s">
        <v>507</v>
      </c>
    </row>
    <row r="40" spans="1:5" s="139" customFormat="1" ht="27" customHeight="1">
      <c r="B40" s="139" t="s">
        <v>506</v>
      </c>
    </row>
    <row r="41" spans="1:5" s="139" customFormat="1" ht="27" customHeight="1">
      <c r="B41" s="139" t="s">
        <v>508</v>
      </c>
    </row>
    <row r="42" spans="1:5" s="139" customFormat="1" ht="27" customHeight="1">
      <c r="B42" s="139" t="s">
        <v>523</v>
      </c>
    </row>
    <row r="43" spans="1:5" s="139" customFormat="1" ht="27" customHeight="1">
      <c r="B43" s="139" t="s">
        <v>509</v>
      </c>
    </row>
    <row r="44" spans="1:5" ht="27" customHeight="1">
      <c r="A44" s="197"/>
      <c r="B44" s="197"/>
      <c r="C44" s="197" t="s">
        <v>21</v>
      </c>
      <c r="D44" s="198"/>
    </row>
    <row r="45" spans="1:5" ht="27" customHeight="1">
      <c r="A45" s="197"/>
      <c r="B45" s="197" t="s">
        <v>511</v>
      </c>
      <c r="C45" s="197"/>
      <c r="D45" s="198"/>
    </row>
    <row r="46" spans="1:5" ht="27" customHeight="1">
      <c r="A46" s="197"/>
      <c r="B46" s="197" t="s">
        <v>510</v>
      </c>
      <c r="C46" s="197"/>
      <c r="D46" s="198"/>
    </row>
    <row r="47" spans="1:5" ht="27" customHeight="1">
      <c r="A47" s="197"/>
      <c r="B47" s="197"/>
      <c r="C47" s="197" t="s">
        <v>22</v>
      </c>
      <c r="D47" s="198"/>
    </row>
    <row r="48" spans="1:5" ht="27" customHeight="1">
      <c r="A48" s="197"/>
      <c r="B48" s="197" t="s">
        <v>23</v>
      </c>
      <c r="C48" s="197"/>
      <c r="D48" s="198"/>
    </row>
    <row r="49" spans="1:14" ht="27" customHeight="1">
      <c r="A49" s="197"/>
      <c r="B49" s="197" t="s">
        <v>24</v>
      </c>
      <c r="C49" s="197"/>
      <c r="D49" s="198"/>
    </row>
    <row r="50" spans="1:14" ht="27" customHeight="1">
      <c r="A50" s="197"/>
      <c r="B50" s="197" t="s">
        <v>25</v>
      </c>
      <c r="C50" s="197"/>
      <c r="D50" s="198"/>
    </row>
    <row r="51" spans="1:14" ht="27" customHeight="1">
      <c r="A51" s="197"/>
      <c r="B51" s="197" t="s">
        <v>26</v>
      </c>
      <c r="C51" s="197"/>
      <c r="D51" s="198"/>
    </row>
    <row r="52" spans="1:14" ht="27" customHeight="1">
      <c r="A52" s="197"/>
      <c r="B52" s="199"/>
      <c r="C52" s="197" t="s">
        <v>27</v>
      </c>
      <c r="D52" s="198"/>
    </row>
    <row r="53" spans="1:14" ht="27" customHeight="1">
      <c r="B53" s="114" t="s">
        <v>28</v>
      </c>
      <c r="C53" s="200"/>
      <c r="D53" s="139"/>
      <c r="E53" s="139"/>
      <c r="F53" s="139"/>
    </row>
    <row r="54" spans="1:14" ht="27" customHeight="1">
      <c r="B54" s="200"/>
      <c r="C54" s="139" t="s">
        <v>29</v>
      </c>
      <c r="D54" s="139"/>
      <c r="E54" s="139"/>
      <c r="F54" s="139"/>
    </row>
    <row r="55" spans="1:14" ht="27" customHeight="1">
      <c r="B55" s="114" t="s">
        <v>30</v>
      </c>
      <c r="C55" s="200"/>
      <c r="D55" s="139"/>
      <c r="E55" s="139"/>
      <c r="F55" s="139"/>
    </row>
    <row r="56" spans="1:14" ht="27" customHeight="1">
      <c r="C56" s="200"/>
      <c r="D56" s="139"/>
      <c r="E56" s="139"/>
      <c r="F56" s="139"/>
    </row>
    <row r="57" spans="1:14" ht="27" customHeight="1">
      <c r="C57" s="200"/>
      <c r="D57" s="139"/>
      <c r="E57" s="139"/>
      <c r="F57" s="139"/>
    </row>
    <row r="58" spans="1:14" ht="27" customHeight="1">
      <c r="C58" s="200"/>
      <c r="D58" s="139"/>
      <c r="E58" s="139"/>
      <c r="F58" s="139"/>
    </row>
    <row r="59" spans="1:14" ht="27" customHeight="1">
      <c r="C59" s="200"/>
      <c r="D59" s="139"/>
      <c r="E59" s="139"/>
      <c r="F59" s="139"/>
    </row>
    <row r="60" spans="1:14" ht="27" customHeight="1">
      <c r="C60" s="200"/>
      <c r="D60" s="139"/>
      <c r="E60" s="139"/>
      <c r="F60" s="139"/>
    </row>
    <row r="61" spans="1:14" ht="27" customHeight="1">
      <c r="C61" s="200"/>
      <c r="D61" s="139"/>
      <c r="E61" s="139"/>
      <c r="F61" s="139"/>
    </row>
    <row r="62" spans="1:14" ht="27" customHeight="1">
      <c r="C62" s="200"/>
      <c r="D62" s="139"/>
      <c r="E62" s="139"/>
      <c r="F62" s="139"/>
    </row>
    <row r="63" spans="1:14" ht="27" customHeight="1">
      <c r="A63" s="331" t="s">
        <v>31</v>
      </c>
      <c r="B63" s="331"/>
      <c r="C63" s="331"/>
      <c r="D63" s="331"/>
      <c r="E63" s="331"/>
      <c r="F63" s="331"/>
      <c r="G63" s="331"/>
      <c r="H63" s="331"/>
      <c r="I63" s="331"/>
      <c r="J63" s="331"/>
      <c r="K63" s="331"/>
      <c r="L63" s="331"/>
      <c r="M63" s="331"/>
      <c r="N63" s="331"/>
    </row>
    <row r="64" spans="1:14" ht="27" customHeight="1">
      <c r="C64" s="200"/>
      <c r="D64" s="139"/>
      <c r="E64" s="139"/>
      <c r="F64" s="139"/>
    </row>
    <row r="65" spans="1:18" s="203" customFormat="1" ht="27" customHeight="1">
      <c r="A65" s="201"/>
      <c r="B65" s="202">
        <v>3.2</v>
      </c>
      <c r="C65" s="201" t="s">
        <v>32</v>
      </c>
      <c r="D65" s="201"/>
      <c r="E65" s="201"/>
      <c r="F65" s="201"/>
      <c r="G65" s="201"/>
      <c r="H65" s="201"/>
      <c r="I65" s="201"/>
    </row>
    <row r="66" spans="1:18" s="205" customFormat="1" ht="27" customHeight="1">
      <c r="A66" s="204"/>
      <c r="B66" s="204"/>
      <c r="C66" s="204" t="s">
        <v>33</v>
      </c>
      <c r="D66" s="204"/>
      <c r="E66" s="204"/>
      <c r="F66" s="204"/>
      <c r="G66" s="204"/>
      <c r="H66" s="204"/>
      <c r="I66" s="204"/>
      <c r="R66" s="206"/>
    </row>
    <row r="67" spans="1:18" s="205" customFormat="1" ht="27" customHeight="1">
      <c r="A67" s="204"/>
      <c r="C67" s="204"/>
      <c r="D67" s="204" t="s">
        <v>34</v>
      </c>
      <c r="E67" s="204"/>
      <c r="F67" s="204"/>
      <c r="G67" s="204"/>
      <c r="H67" s="204"/>
      <c r="I67" s="204"/>
      <c r="R67" s="206"/>
    </row>
    <row r="68" spans="1:18" s="205" customFormat="1" ht="27" customHeight="1">
      <c r="A68" s="204"/>
      <c r="C68" s="204" t="s">
        <v>512</v>
      </c>
      <c r="D68" s="204"/>
      <c r="E68" s="204"/>
      <c r="F68" s="204"/>
      <c r="G68" s="204"/>
      <c r="H68" s="204"/>
      <c r="I68" s="204"/>
      <c r="R68" s="206"/>
    </row>
    <row r="69" spans="1:18" s="205" customFormat="1" ht="27" customHeight="1">
      <c r="A69" s="204"/>
      <c r="C69" s="204" t="s">
        <v>513</v>
      </c>
      <c r="D69" s="204"/>
      <c r="E69" s="204"/>
      <c r="F69" s="204"/>
      <c r="G69" s="204"/>
      <c r="H69" s="204"/>
      <c r="I69" s="204"/>
      <c r="R69" s="206"/>
    </row>
    <row r="70" spans="1:18" s="205" customFormat="1" ht="27" customHeight="1">
      <c r="A70" s="204"/>
      <c r="C70" s="204" t="s">
        <v>35</v>
      </c>
      <c r="D70" s="204"/>
      <c r="E70" s="204"/>
      <c r="F70" s="204"/>
      <c r="G70" s="204"/>
      <c r="H70" s="204"/>
      <c r="I70" s="204"/>
      <c r="R70" s="206"/>
    </row>
    <row r="71" spans="1:18" s="205" customFormat="1" ht="27" customHeight="1">
      <c r="A71" s="204"/>
      <c r="B71" s="207"/>
      <c r="C71" s="204" t="s">
        <v>36</v>
      </c>
      <c r="D71" s="204"/>
      <c r="E71" s="204"/>
      <c r="F71" s="204"/>
      <c r="G71" s="204"/>
      <c r="H71" s="204"/>
      <c r="I71" s="204"/>
      <c r="R71" s="206"/>
    </row>
    <row r="72" spans="1:18" s="205" customFormat="1" ht="27" customHeight="1">
      <c r="A72" s="204"/>
      <c r="B72" s="208"/>
      <c r="C72" s="204" t="s">
        <v>37</v>
      </c>
      <c r="D72" s="209"/>
      <c r="E72" s="209"/>
      <c r="F72" s="209"/>
      <c r="G72" s="209"/>
      <c r="H72" s="209"/>
      <c r="I72" s="209"/>
    </row>
    <row r="73" spans="1:18" s="205" customFormat="1" ht="27" customHeight="1">
      <c r="A73" s="204"/>
      <c r="B73" s="208"/>
      <c r="C73" s="204" t="s">
        <v>38</v>
      </c>
      <c r="D73" s="209"/>
      <c r="E73" s="209"/>
      <c r="F73" s="209"/>
      <c r="G73" s="209"/>
      <c r="H73" s="209"/>
      <c r="I73" s="209"/>
    </row>
    <row r="74" spans="1:18" ht="27" customHeight="1">
      <c r="C74" s="204" t="s">
        <v>39</v>
      </c>
    </row>
    <row r="75" spans="1:18" ht="27" customHeight="1">
      <c r="D75" s="204" t="s">
        <v>40</v>
      </c>
    </row>
    <row r="76" spans="1:18" ht="27" customHeight="1">
      <c r="C76" s="114" t="s">
        <v>41</v>
      </c>
    </row>
    <row r="77" spans="1:18" s="205" customFormat="1" ht="27" customHeight="1">
      <c r="A77" s="300"/>
      <c r="B77" s="300"/>
      <c r="C77" s="111" t="s">
        <v>42</v>
      </c>
      <c r="D77" s="111"/>
      <c r="E77" s="111"/>
      <c r="F77" s="300"/>
      <c r="G77" s="300"/>
      <c r="H77" s="300"/>
      <c r="I77" s="300"/>
      <c r="J77" s="300"/>
      <c r="K77" s="300"/>
    </row>
    <row r="78" spans="1:18" s="205" customFormat="1" ht="27" customHeight="1">
      <c r="C78" s="111" t="s">
        <v>43</v>
      </c>
      <c r="D78" s="111"/>
      <c r="E78" s="111"/>
      <c r="G78" s="2"/>
      <c r="H78" s="2"/>
      <c r="I78" s="2"/>
      <c r="J78" s="2"/>
      <c r="K78" s="2"/>
    </row>
    <row r="79" spans="1:18" s="205" customFormat="1" ht="27" customHeight="1">
      <c r="A79" s="204"/>
      <c r="C79" s="111" t="s">
        <v>44</v>
      </c>
      <c r="D79" s="111"/>
      <c r="E79" s="111"/>
      <c r="F79" s="209"/>
      <c r="G79" s="3"/>
      <c r="H79" s="3"/>
      <c r="I79" s="3"/>
      <c r="J79" s="3"/>
      <c r="K79" s="3"/>
    </row>
    <row r="80" spans="1:18" s="205" customFormat="1" ht="27" customHeight="1">
      <c r="A80" s="204"/>
      <c r="B80" s="210"/>
      <c r="C80" s="111" t="s">
        <v>45</v>
      </c>
      <c r="D80" s="111"/>
      <c r="E80" s="111"/>
      <c r="F80" s="209"/>
      <c r="G80" s="3"/>
      <c r="H80" s="3"/>
      <c r="I80" s="3"/>
      <c r="J80" s="3"/>
      <c r="K80" s="3"/>
    </row>
    <row r="81" spans="1:11" s="205" customFormat="1" ht="27" customHeight="1">
      <c r="A81" s="204"/>
      <c r="D81" s="111" t="s">
        <v>40</v>
      </c>
      <c r="E81" s="111"/>
      <c r="F81" s="209"/>
      <c r="G81" s="4"/>
      <c r="H81" s="4"/>
      <c r="I81" s="5"/>
      <c r="J81" s="5"/>
      <c r="K81" s="2"/>
    </row>
    <row r="82" spans="1:11" s="205" customFormat="1" ht="27" customHeight="1">
      <c r="A82" s="204"/>
      <c r="C82" s="205" t="s">
        <v>41</v>
      </c>
      <c r="D82" s="111"/>
      <c r="E82" s="111"/>
      <c r="F82" s="209"/>
      <c r="G82" s="4"/>
      <c r="H82" s="4"/>
      <c r="I82" s="5"/>
      <c r="J82" s="5"/>
      <c r="K82" s="2"/>
    </row>
    <row r="83" spans="1:11" s="205" customFormat="1" ht="27" customHeight="1">
      <c r="D83" s="211"/>
      <c r="E83" s="211"/>
      <c r="F83" s="212"/>
      <c r="G83" s="2"/>
      <c r="H83" s="2"/>
      <c r="I83" s="3"/>
      <c r="J83" s="3"/>
      <c r="K83" s="3"/>
    </row>
    <row r="84" spans="1:11" s="205" customFormat="1" ht="27" customHeight="1">
      <c r="A84" s="203" t="s">
        <v>46</v>
      </c>
      <c r="E84" s="213"/>
      <c r="F84" s="213"/>
      <c r="G84" s="2"/>
      <c r="H84" s="2"/>
      <c r="I84" s="3"/>
      <c r="J84" s="3"/>
      <c r="K84" s="3"/>
    </row>
    <row r="85" spans="1:11" s="205" customFormat="1" ht="27" customHeight="1">
      <c r="A85" s="204"/>
      <c r="B85" s="213"/>
      <c r="C85" s="213" t="s">
        <v>47</v>
      </c>
      <c r="E85" s="213"/>
      <c r="F85" s="213"/>
      <c r="G85" s="2"/>
      <c r="H85" s="2"/>
      <c r="I85" s="3"/>
      <c r="J85" s="3"/>
      <c r="K85" s="3"/>
    </row>
    <row r="86" spans="1:11" s="205" customFormat="1" ht="27" customHeight="1">
      <c r="A86" s="204"/>
      <c r="B86" s="213" t="s">
        <v>495</v>
      </c>
      <c r="C86" s="213"/>
      <c r="E86" s="213"/>
      <c r="F86" s="213"/>
      <c r="G86" s="2"/>
      <c r="H86" s="2"/>
      <c r="I86" s="3"/>
      <c r="J86" s="3"/>
      <c r="K86" s="3"/>
    </row>
    <row r="87" spans="1:11" s="205" customFormat="1" ht="27" customHeight="1">
      <c r="A87" s="204"/>
      <c r="B87" s="213"/>
      <c r="C87" s="213"/>
      <c r="E87" s="213"/>
      <c r="F87" s="213"/>
      <c r="G87" s="2"/>
      <c r="H87" s="2"/>
      <c r="I87" s="3"/>
      <c r="J87" s="3"/>
      <c r="K87" s="3"/>
    </row>
    <row r="88" spans="1:11" s="205" customFormat="1" ht="27" customHeight="1">
      <c r="A88" s="204"/>
      <c r="B88" s="213"/>
      <c r="C88" s="213"/>
      <c r="E88" s="213"/>
      <c r="F88" s="213"/>
      <c r="G88" s="2"/>
      <c r="H88" s="2"/>
      <c r="I88" s="3"/>
      <c r="J88" s="3"/>
      <c r="K88" s="3"/>
    </row>
    <row r="89" spans="1:11" s="205" customFormat="1" ht="27" customHeight="1">
      <c r="A89" s="204"/>
      <c r="B89" s="213"/>
      <c r="C89" s="213"/>
      <c r="E89" s="213"/>
      <c r="F89" s="213"/>
      <c r="G89" s="2"/>
      <c r="H89" s="2"/>
      <c r="I89" s="3"/>
      <c r="J89" s="3"/>
      <c r="K89" s="3"/>
    </row>
    <row r="90" spans="1:11" s="205" customFormat="1" ht="27" customHeight="1">
      <c r="A90" s="204"/>
      <c r="B90" s="213"/>
      <c r="C90" s="213"/>
      <c r="E90" s="213"/>
      <c r="F90" s="213"/>
      <c r="G90" s="2"/>
      <c r="H90" s="2"/>
      <c r="I90" s="3"/>
      <c r="J90" s="3"/>
      <c r="K90" s="3"/>
    </row>
  </sheetData>
  <mergeCells count="6">
    <mergeCell ref="A63:N63"/>
    <mergeCell ref="A1:N1"/>
    <mergeCell ref="A2:N2"/>
    <mergeCell ref="A3:N3"/>
    <mergeCell ref="A4:N4"/>
    <mergeCell ref="A32:N32"/>
  </mergeCells>
  <pageMargins left="0.78740157480314965" right="0.39370078740157483" top="0.78740157480314965" bottom="0.3937007874015748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view="pageBreakPreview" topLeftCell="A4" zoomScaleNormal="100" zoomScaleSheetLayoutView="100" workbookViewId="0">
      <selection activeCell="E85" sqref="E85"/>
    </sheetView>
  </sheetViews>
  <sheetFormatPr defaultColWidth="7.85546875" defaultRowHeight="21.75"/>
  <cols>
    <col min="1" max="1" width="2.42578125" style="1" customWidth="1"/>
    <col min="2" max="2" width="3.140625" style="1" customWidth="1"/>
    <col min="3" max="3" width="4.42578125" style="1" customWidth="1"/>
    <col min="4" max="6" width="7.85546875" style="1"/>
    <col min="7" max="7" width="10.42578125" style="1" customWidth="1"/>
    <col min="8" max="8" width="37.7109375" style="1" customWidth="1"/>
    <col min="9" max="9" width="9.140625" style="1" customWidth="1"/>
    <col min="10" max="10" width="10.42578125" style="1" customWidth="1"/>
    <col min="11" max="16384" width="7.85546875" style="1"/>
  </cols>
  <sheetData>
    <row r="1" spans="1:9" ht="24.75" customHeight="1">
      <c r="A1" s="334" t="s">
        <v>48</v>
      </c>
      <c r="B1" s="334"/>
      <c r="C1" s="334"/>
      <c r="D1" s="334"/>
      <c r="E1" s="334"/>
      <c r="F1" s="334"/>
      <c r="G1" s="334"/>
      <c r="H1" s="334"/>
      <c r="I1" s="334"/>
    </row>
    <row r="2" spans="1:9" ht="24.75" customHeight="1"/>
    <row r="3" spans="1:9" ht="24.75" customHeight="1">
      <c r="A3" s="8" t="s">
        <v>49</v>
      </c>
      <c r="B3" s="8" t="s">
        <v>50</v>
      </c>
      <c r="C3" s="8"/>
      <c r="D3" s="8"/>
      <c r="E3" s="8"/>
      <c r="F3" s="8"/>
      <c r="G3" s="8"/>
    </row>
    <row r="4" spans="1:9" ht="24.75" customHeight="1">
      <c r="B4" s="7"/>
      <c r="C4" s="7" t="s">
        <v>51</v>
      </c>
      <c r="D4" s="7"/>
      <c r="E4" s="7"/>
    </row>
    <row r="5" spans="1:9" ht="24.75" customHeight="1">
      <c r="B5" s="7" t="s">
        <v>52</v>
      </c>
      <c r="C5" s="7"/>
      <c r="D5" s="7"/>
      <c r="E5" s="7"/>
    </row>
    <row r="6" spans="1:9" ht="24.75" customHeight="1">
      <c r="B6" s="1" t="s">
        <v>53</v>
      </c>
      <c r="C6" s="1" t="s">
        <v>54</v>
      </c>
    </row>
    <row r="7" spans="1:9" ht="24.75" customHeight="1">
      <c r="B7" s="7"/>
      <c r="C7" s="7" t="s">
        <v>55</v>
      </c>
      <c r="D7" s="7"/>
      <c r="E7" s="7"/>
    </row>
    <row r="8" spans="1:9" ht="24.75" customHeight="1">
      <c r="B8" s="7" t="s">
        <v>56</v>
      </c>
      <c r="C8" s="7"/>
      <c r="D8" s="7"/>
      <c r="E8" s="7"/>
    </row>
    <row r="9" spans="1:9" ht="24.75" customHeight="1">
      <c r="H9" s="9" t="s">
        <v>57</v>
      </c>
    </row>
    <row r="10" spans="1:9" ht="24.75" customHeight="1">
      <c r="C10" s="7" t="s">
        <v>58</v>
      </c>
      <c r="D10" s="7"/>
      <c r="E10" s="7"/>
      <c r="F10" s="7"/>
      <c r="G10" s="7"/>
    </row>
    <row r="11" spans="1:9" ht="24.75" customHeight="1">
      <c r="B11" s="7"/>
      <c r="D11" s="7" t="s">
        <v>59</v>
      </c>
      <c r="E11" s="7"/>
      <c r="F11" s="7"/>
      <c r="G11" s="7"/>
      <c r="H11" s="7" t="s">
        <v>60</v>
      </c>
    </row>
    <row r="12" spans="1:9" ht="24.75" customHeight="1">
      <c r="B12" s="7"/>
      <c r="D12" s="1" t="s">
        <v>61</v>
      </c>
      <c r="H12" s="1" t="s">
        <v>62</v>
      </c>
    </row>
    <row r="13" spans="1:9" ht="24.75" customHeight="1">
      <c r="C13" s="7" t="s">
        <v>63</v>
      </c>
      <c r="D13" s="7"/>
      <c r="E13" s="7"/>
      <c r="F13" s="7"/>
      <c r="G13" s="7"/>
      <c r="H13" s="7"/>
    </row>
    <row r="14" spans="1:9" ht="24.75" customHeight="1">
      <c r="B14" s="7"/>
      <c r="D14" s="7" t="s">
        <v>64</v>
      </c>
      <c r="E14" s="7"/>
      <c r="F14" s="7"/>
      <c r="G14" s="7"/>
      <c r="H14" s="7" t="s">
        <v>65</v>
      </c>
    </row>
    <row r="15" spans="1:9" ht="24.75" customHeight="1">
      <c r="C15" s="7" t="s">
        <v>66</v>
      </c>
      <c r="D15" s="7"/>
      <c r="E15" s="7"/>
      <c r="F15" s="7"/>
      <c r="G15" s="7"/>
      <c r="H15" s="7"/>
    </row>
    <row r="16" spans="1:9" ht="24.75" customHeight="1">
      <c r="B16" s="7"/>
      <c r="D16" s="7" t="s">
        <v>67</v>
      </c>
      <c r="E16" s="7"/>
      <c r="F16" s="7"/>
      <c r="G16" s="7"/>
      <c r="H16" s="7" t="s">
        <v>68</v>
      </c>
    </row>
    <row r="17" spans="2:9" ht="24.75" customHeight="1">
      <c r="B17" s="7"/>
      <c r="D17" s="7" t="s">
        <v>69</v>
      </c>
      <c r="E17" s="7"/>
      <c r="F17" s="7"/>
      <c r="G17" s="7"/>
      <c r="H17" s="7" t="s">
        <v>70</v>
      </c>
    </row>
    <row r="18" spans="2:9" ht="24.75" customHeight="1">
      <c r="C18" s="7" t="s">
        <v>71</v>
      </c>
      <c r="D18" s="7"/>
      <c r="E18" s="7"/>
      <c r="F18" s="7"/>
      <c r="G18" s="7"/>
    </row>
    <row r="19" spans="2:9" ht="24.75" customHeight="1">
      <c r="B19" s="7"/>
      <c r="D19" s="7" t="s">
        <v>72</v>
      </c>
      <c r="E19" s="7"/>
      <c r="F19" s="7"/>
      <c r="G19" s="7"/>
      <c r="H19" s="7" t="s">
        <v>73</v>
      </c>
    </row>
    <row r="20" spans="2:9" ht="24.75" customHeight="1">
      <c r="B20" s="7"/>
      <c r="D20" s="7" t="s">
        <v>74</v>
      </c>
      <c r="E20" s="7"/>
      <c r="F20" s="7"/>
      <c r="G20" s="7"/>
      <c r="H20" s="7" t="s">
        <v>73</v>
      </c>
    </row>
    <row r="21" spans="2:9" ht="24.75" customHeight="1">
      <c r="B21" s="7"/>
      <c r="D21" s="7" t="s">
        <v>75</v>
      </c>
      <c r="E21" s="7"/>
      <c r="F21" s="7"/>
      <c r="G21" s="7"/>
      <c r="H21" s="7" t="s">
        <v>73</v>
      </c>
    </row>
    <row r="22" spans="2:9" ht="24.75" customHeight="1">
      <c r="B22" s="7"/>
      <c r="D22" s="7" t="s">
        <v>76</v>
      </c>
      <c r="E22" s="7"/>
      <c r="F22" s="7"/>
      <c r="G22" s="7"/>
      <c r="H22" s="7" t="s">
        <v>73</v>
      </c>
    </row>
    <row r="23" spans="2:9" ht="24.75" customHeight="1">
      <c r="B23" s="7"/>
      <c r="D23" s="7" t="s">
        <v>77</v>
      </c>
      <c r="E23" s="7"/>
      <c r="F23" s="7"/>
      <c r="G23" s="7"/>
      <c r="H23" s="7" t="s">
        <v>78</v>
      </c>
    </row>
    <row r="24" spans="2:9" ht="24.75" customHeight="1">
      <c r="B24" s="7"/>
      <c r="C24" s="7"/>
      <c r="D24" s="7"/>
      <c r="E24" s="7"/>
      <c r="F24" s="7"/>
      <c r="G24" s="7"/>
      <c r="H24" s="7"/>
    </row>
    <row r="25" spans="2:9" ht="24.75" customHeight="1">
      <c r="H25" s="171" t="s">
        <v>79</v>
      </c>
      <c r="I25" s="10"/>
    </row>
    <row r="26" spans="2:9" ht="24.75" customHeight="1">
      <c r="C26" s="1" t="s">
        <v>80</v>
      </c>
      <c r="H26" s="11" t="s">
        <v>81</v>
      </c>
      <c r="I26" s="12"/>
    </row>
    <row r="27" spans="2:9" ht="24.75" customHeight="1">
      <c r="C27" s="1" t="s">
        <v>82</v>
      </c>
      <c r="H27" s="11" t="s">
        <v>83</v>
      </c>
      <c r="I27" s="12"/>
    </row>
    <row r="28" spans="2:9" ht="24.75" customHeight="1">
      <c r="C28" s="1" t="s">
        <v>84</v>
      </c>
      <c r="H28" s="11" t="s">
        <v>81</v>
      </c>
      <c r="I28" s="12"/>
    </row>
    <row r="29" spans="2:9" ht="24.75" customHeight="1">
      <c r="C29" s="1" t="s">
        <v>85</v>
      </c>
      <c r="H29" s="11" t="s">
        <v>86</v>
      </c>
      <c r="I29" s="12"/>
    </row>
  </sheetData>
  <mergeCells count="1">
    <mergeCell ref="A1:I1"/>
  </mergeCells>
  <pageMargins left="0.78740157480314965" right="0.39370078740157483" top="0.78740157480314965" bottom="0.3937007874015748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3"/>
  <sheetViews>
    <sheetView view="pageBreakPreview" topLeftCell="A43" zoomScaleNormal="85" zoomScaleSheetLayoutView="100" workbookViewId="0">
      <selection activeCell="D147" sqref="D147"/>
    </sheetView>
  </sheetViews>
  <sheetFormatPr defaultColWidth="8.42578125" defaultRowHeight="24.95" customHeight="1"/>
  <cols>
    <col min="1" max="1" width="2.42578125" style="101" customWidth="1"/>
    <col min="2" max="2" width="3.42578125" style="101" customWidth="1"/>
    <col min="3" max="3" width="2.7109375" style="101" customWidth="1"/>
    <col min="4" max="4" width="4" style="101" customWidth="1"/>
    <col min="5" max="5" width="8.42578125" style="101" customWidth="1"/>
    <col min="6" max="6" width="9.42578125" style="101" customWidth="1"/>
    <col min="7" max="7" width="7.140625" style="101" customWidth="1"/>
    <col min="8" max="8" width="0.7109375" style="101" customWidth="1"/>
    <col min="9" max="9" width="12.7109375" style="12" customWidth="1"/>
    <col min="10" max="10" width="0.7109375" style="12" customWidth="1"/>
    <col min="11" max="11" width="12.7109375" style="12" customWidth="1"/>
    <col min="12" max="12" width="0.7109375" style="12" customWidth="1"/>
    <col min="13" max="13" width="12.7109375" style="12" customWidth="1"/>
    <col min="14" max="14" width="0.7109375" style="12" customWidth="1"/>
    <col min="15" max="15" width="12.7109375" style="12" customWidth="1"/>
    <col min="16" max="16" width="1.140625" style="101" customWidth="1"/>
    <col min="17" max="17" width="8.42578125" style="101"/>
    <col min="18" max="18" width="20.42578125" style="101" customWidth="1"/>
    <col min="19" max="19" width="8.42578125" style="101"/>
    <col min="20" max="20" width="11.140625" style="101" bestFit="1" customWidth="1"/>
    <col min="21" max="21" width="11.7109375" style="101" bestFit="1" customWidth="1"/>
    <col min="22" max="22" width="10.140625" style="101" bestFit="1" customWidth="1"/>
    <col min="23" max="16384" width="8.42578125" style="101"/>
  </cols>
  <sheetData>
    <row r="1" spans="1:15" ht="24.95" customHeight="1">
      <c r="A1" s="335" t="s">
        <v>87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</row>
    <row r="2" spans="1:15" ht="24.95" customHeight="1">
      <c r="A2" s="304"/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</row>
    <row r="3" spans="1:15" ht="24.95" customHeight="1">
      <c r="A3" s="151"/>
      <c r="B3" s="101" t="s">
        <v>88</v>
      </c>
      <c r="C3" s="101" t="s">
        <v>89</v>
      </c>
      <c r="F3" s="303"/>
      <c r="G3" s="303"/>
      <c r="H3" s="303"/>
      <c r="I3" s="14"/>
      <c r="J3" s="14"/>
      <c r="K3" s="14"/>
      <c r="L3" s="14"/>
      <c r="M3" s="14"/>
      <c r="N3" s="14"/>
      <c r="O3" s="15"/>
    </row>
    <row r="4" spans="1:15" ht="24.95" customHeight="1">
      <c r="A4" s="151"/>
      <c r="D4" s="101" t="s">
        <v>539</v>
      </c>
      <c r="F4" s="303"/>
      <c r="G4" s="303"/>
      <c r="H4" s="303"/>
      <c r="I4" s="14"/>
      <c r="J4" s="14"/>
      <c r="K4" s="14"/>
      <c r="L4" s="14"/>
      <c r="M4" s="158"/>
      <c r="N4" s="158"/>
      <c r="O4" s="158"/>
    </row>
    <row r="5" spans="1:15" ht="24.95" customHeight="1">
      <c r="A5" s="151"/>
      <c r="C5" s="101" t="s">
        <v>90</v>
      </c>
      <c r="D5" s="158"/>
      <c r="E5" s="158"/>
      <c r="F5" s="158"/>
      <c r="G5" s="303"/>
      <c r="H5" s="303"/>
      <c r="I5" s="14"/>
      <c r="J5" s="14"/>
      <c r="K5" s="14"/>
      <c r="L5" s="14"/>
      <c r="M5" s="14"/>
      <c r="N5" s="14"/>
      <c r="O5" s="15"/>
    </row>
    <row r="6" spans="1:15" ht="24.95" customHeight="1">
      <c r="A6" s="303"/>
      <c r="I6" s="336" t="s">
        <v>91</v>
      </c>
      <c r="J6" s="336"/>
      <c r="K6" s="336"/>
      <c r="L6" s="301"/>
      <c r="M6" s="336" t="s">
        <v>92</v>
      </c>
      <c r="N6" s="336"/>
      <c r="O6" s="336"/>
    </row>
    <row r="7" spans="1:15" ht="24.95" customHeight="1">
      <c r="A7" s="303"/>
      <c r="I7" s="119" t="s">
        <v>540</v>
      </c>
      <c r="J7" s="120"/>
      <c r="K7" s="119" t="s">
        <v>125</v>
      </c>
      <c r="L7" s="119"/>
      <c r="M7" s="119" t="s">
        <v>540</v>
      </c>
      <c r="N7" s="120"/>
      <c r="O7" s="119" t="s">
        <v>125</v>
      </c>
    </row>
    <row r="8" spans="1:15" ht="24.95" customHeight="1">
      <c r="A8" s="303"/>
      <c r="C8" s="112" t="s">
        <v>93</v>
      </c>
      <c r="I8" s="18"/>
      <c r="J8" s="19"/>
      <c r="K8" s="18"/>
      <c r="L8" s="301"/>
      <c r="M8" s="18"/>
      <c r="N8" s="19"/>
      <c r="O8" s="18"/>
    </row>
    <row r="9" spans="1:15" ht="24.95" customHeight="1">
      <c r="A9" s="303"/>
      <c r="C9" s="112"/>
      <c r="D9" s="112" t="s">
        <v>94</v>
      </c>
      <c r="I9" s="18"/>
      <c r="J9" s="19"/>
      <c r="K9" s="18"/>
      <c r="L9" s="301"/>
      <c r="M9" s="18"/>
      <c r="N9" s="19"/>
      <c r="O9" s="18"/>
    </row>
    <row r="10" spans="1:15" ht="24.95" customHeight="1" thickBot="1">
      <c r="A10" s="303"/>
      <c r="C10" s="112"/>
      <c r="E10" s="101" t="s">
        <v>58</v>
      </c>
      <c r="I10" s="127">
        <v>0</v>
      </c>
      <c r="J10" s="303"/>
      <c r="K10" s="127">
        <v>0</v>
      </c>
      <c r="L10" s="303"/>
      <c r="M10" s="127">
        <v>1436977.12</v>
      </c>
      <c r="N10" s="303"/>
      <c r="O10" s="127">
        <v>1272396.79</v>
      </c>
    </row>
    <row r="11" spans="1:15" ht="24.95" customHeight="1" thickTop="1">
      <c r="A11" s="303"/>
      <c r="D11" s="112" t="s">
        <v>95</v>
      </c>
      <c r="I11" s="303"/>
      <c r="J11" s="303"/>
      <c r="K11" s="303"/>
      <c r="L11" s="303"/>
      <c r="M11" s="303"/>
      <c r="N11" s="303"/>
      <c r="O11" s="303"/>
    </row>
    <row r="12" spans="1:15" ht="24.95" customHeight="1" thickBot="1">
      <c r="A12" s="303"/>
      <c r="E12" s="101" t="s">
        <v>58</v>
      </c>
      <c r="I12" s="127">
        <v>0</v>
      </c>
      <c r="J12" s="303"/>
      <c r="K12" s="127">
        <v>0</v>
      </c>
      <c r="L12" s="303"/>
      <c r="M12" s="127">
        <v>22005699.949999999</v>
      </c>
      <c r="N12" s="303"/>
      <c r="O12" s="127">
        <v>16561391.529999999</v>
      </c>
    </row>
    <row r="13" spans="1:15" ht="24.95" customHeight="1" thickTop="1">
      <c r="A13" s="303"/>
      <c r="C13" s="112" t="s">
        <v>96</v>
      </c>
      <c r="E13" s="303"/>
      <c r="F13" s="303"/>
      <c r="G13" s="303"/>
      <c r="H13" s="303"/>
      <c r="I13" s="303"/>
      <c r="J13" s="303"/>
      <c r="K13" s="303"/>
      <c r="L13" s="303"/>
      <c r="M13" s="303"/>
      <c r="N13" s="303"/>
      <c r="O13" s="303"/>
    </row>
    <row r="14" spans="1:15" ht="24.95" customHeight="1" thickBot="1">
      <c r="A14" s="303"/>
      <c r="C14" s="115"/>
      <c r="E14" s="101" t="s">
        <v>66</v>
      </c>
      <c r="F14" s="303"/>
      <c r="G14" s="303"/>
      <c r="H14" s="303"/>
      <c r="I14" s="127">
        <f>M14</f>
        <v>728252.42</v>
      </c>
      <c r="J14" s="303"/>
      <c r="K14" s="127">
        <f>+O14</f>
        <v>728752.31</v>
      </c>
      <c r="L14" s="303"/>
      <c r="M14" s="127">
        <v>728252.42</v>
      </c>
      <c r="N14" s="303"/>
      <c r="O14" s="127">
        <v>728752.31</v>
      </c>
    </row>
    <row r="15" spans="1:15" ht="24.95" customHeight="1" thickTop="1">
      <c r="A15" s="303"/>
      <c r="C15" s="237" t="s">
        <v>97</v>
      </c>
      <c r="F15" s="303"/>
      <c r="G15" s="303"/>
      <c r="H15" s="303"/>
      <c r="I15" s="303"/>
      <c r="J15" s="303"/>
      <c r="K15" s="303"/>
      <c r="L15" s="303"/>
      <c r="M15" s="303"/>
      <c r="N15" s="303"/>
      <c r="O15" s="303"/>
    </row>
    <row r="16" spans="1:15" ht="24.95" customHeight="1">
      <c r="A16" s="303"/>
      <c r="B16" s="309"/>
      <c r="D16" s="112" t="s">
        <v>98</v>
      </c>
      <c r="E16" s="303"/>
      <c r="F16" s="303"/>
      <c r="G16" s="303"/>
      <c r="H16" s="303"/>
      <c r="I16" s="303"/>
      <c r="J16" s="303"/>
      <c r="K16" s="303"/>
      <c r="L16" s="303"/>
      <c r="M16" s="303"/>
      <c r="N16" s="303"/>
      <c r="O16" s="303"/>
    </row>
    <row r="17" spans="1:15" ht="24.95" customHeight="1" thickBot="1">
      <c r="A17" s="303"/>
      <c r="B17" s="303"/>
      <c r="E17" s="101" t="s">
        <v>63</v>
      </c>
      <c r="F17" s="303"/>
      <c r="G17" s="303"/>
      <c r="H17" s="303"/>
      <c r="I17" s="127">
        <f>M17</f>
        <v>9834067.9900000002</v>
      </c>
      <c r="J17" s="303"/>
      <c r="K17" s="127">
        <f>+O17</f>
        <v>10331421.24</v>
      </c>
      <c r="L17" s="303"/>
      <c r="M17" s="127">
        <v>9834067.9900000002</v>
      </c>
      <c r="N17" s="303"/>
      <c r="O17" s="127">
        <v>10331421.24</v>
      </c>
    </row>
    <row r="18" spans="1:15" ht="24.95" customHeight="1" thickTop="1">
      <c r="A18" s="303"/>
      <c r="B18" s="303"/>
      <c r="D18" s="112" t="s">
        <v>99</v>
      </c>
      <c r="E18" s="236"/>
      <c r="F18" s="303"/>
      <c r="G18" s="303"/>
      <c r="H18" s="303"/>
      <c r="I18" s="303"/>
      <c r="J18" s="303"/>
      <c r="K18" s="303"/>
      <c r="L18" s="303"/>
      <c r="M18" s="303"/>
      <c r="N18" s="303"/>
      <c r="O18" s="303"/>
    </row>
    <row r="19" spans="1:15" ht="24.95" customHeight="1">
      <c r="A19" s="303"/>
      <c r="B19" s="303"/>
      <c r="E19" s="101" t="s">
        <v>66</v>
      </c>
      <c r="F19" s="303"/>
      <c r="G19" s="303"/>
      <c r="H19" s="303"/>
      <c r="I19" s="303">
        <f>M19</f>
        <v>15547892.029999999</v>
      </c>
      <c r="J19" s="303"/>
      <c r="K19" s="303">
        <f>+O19</f>
        <v>15271261.43</v>
      </c>
      <c r="L19" s="303"/>
      <c r="M19" s="303">
        <v>15547892.029999999</v>
      </c>
      <c r="N19" s="303"/>
      <c r="O19" s="303">
        <v>15271261.43</v>
      </c>
    </row>
    <row r="20" spans="1:15" ht="24.95" customHeight="1">
      <c r="A20" s="303"/>
      <c r="B20" s="303"/>
      <c r="E20" s="101" t="s">
        <v>100</v>
      </c>
      <c r="F20" s="303"/>
      <c r="G20" s="303"/>
      <c r="H20" s="303"/>
      <c r="I20" s="303">
        <f>M20</f>
        <v>4297061.22</v>
      </c>
      <c r="J20" s="303"/>
      <c r="K20" s="303">
        <f>+O20</f>
        <v>3532182.4399999995</v>
      </c>
      <c r="L20" s="303"/>
      <c r="M20" s="303">
        <v>4297061.22</v>
      </c>
      <c r="N20" s="303"/>
      <c r="O20" s="303">
        <v>3532182.4399999995</v>
      </c>
    </row>
    <row r="21" spans="1:15" ht="24.95" customHeight="1" thickBot="1">
      <c r="A21" s="303"/>
      <c r="B21" s="303"/>
      <c r="F21" s="101" t="s">
        <v>101</v>
      </c>
      <c r="G21" s="303"/>
      <c r="H21" s="303"/>
      <c r="I21" s="128">
        <f>SUM(I19:I20)</f>
        <v>19844953.25</v>
      </c>
      <c r="J21" s="303"/>
      <c r="K21" s="128">
        <f>SUM(K19:K20)</f>
        <v>18803443.869999997</v>
      </c>
      <c r="L21" s="303"/>
      <c r="M21" s="128">
        <f>SUM(M19:M20)</f>
        <v>19844953.25</v>
      </c>
      <c r="N21" s="303"/>
      <c r="O21" s="128">
        <f>SUM(O19:O20)</f>
        <v>18803443.869999997</v>
      </c>
    </row>
    <row r="22" spans="1:15" ht="24.95" customHeight="1" thickTop="1">
      <c r="D22" s="112" t="s">
        <v>102</v>
      </c>
      <c r="I22" s="15"/>
      <c r="J22" s="14"/>
      <c r="K22" s="15"/>
      <c r="L22" s="14"/>
      <c r="M22" s="15"/>
      <c r="N22" s="15"/>
      <c r="O22" s="15"/>
    </row>
    <row r="23" spans="1:15" ht="24.95" customHeight="1">
      <c r="E23" s="101" t="s">
        <v>103</v>
      </c>
      <c r="I23" s="303">
        <f>M23</f>
        <v>1599349.6</v>
      </c>
      <c r="J23" s="303"/>
      <c r="K23" s="303">
        <f>+O23</f>
        <v>1330578.05</v>
      </c>
      <c r="L23" s="303"/>
      <c r="M23" s="303">
        <v>1599349.6</v>
      </c>
      <c r="N23" s="303"/>
      <c r="O23" s="303">
        <v>1330578.05</v>
      </c>
    </row>
    <row r="24" spans="1:15" ht="24.95" customHeight="1">
      <c r="E24" s="101" t="s">
        <v>100</v>
      </c>
      <c r="I24" s="303">
        <f>M24</f>
        <v>18558960.210000001</v>
      </c>
      <c r="J24" s="303"/>
      <c r="K24" s="303">
        <f>+O24</f>
        <v>28135125.600000001</v>
      </c>
      <c r="L24" s="303"/>
      <c r="M24" s="303">
        <v>18558960.210000001</v>
      </c>
      <c r="N24" s="303"/>
      <c r="O24" s="303">
        <v>28135125.600000001</v>
      </c>
    </row>
    <row r="25" spans="1:15" ht="24.95" customHeight="1" thickBot="1">
      <c r="F25" s="101" t="s">
        <v>101</v>
      </c>
      <c r="I25" s="128">
        <f>SUM(I23:I24)</f>
        <v>20158309.810000002</v>
      </c>
      <c r="J25" s="303"/>
      <c r="K25" s="128">
        <f>SUM(K23:K24)</f>
        <v>29465703.650000002</v>
      </c>
      <c r="L25" s="303"/>
      <c r="M25" s="128">
        <f>SUM(M23:M24)</f>
        <v>20158309.810000002</v>
      </c>
      <c r="N25" s="303"/>
      <c r="O25" s="128">
        <f>SUM(O23:O24)</f>
        <v>29465703.650000002</v>
      </c>
    </row>
    <row r="26" spans="1:15" ht="24.95" customHeight="1" thickTop="1">
      <c r="D26" s="112" t="s">
        <v>104</v>
      </c>
      <c r="I26" s="108"/>
      <c r="J26" s="303"/>
      <c r="K26" s="108"/>
      <c r="L26" s="303"/>
      <c r="M26" s="303"/>
      <c r="N26" s="303"/>
      <c r="O26" s="303"/>
    </row>
    <row r="27" spans="1:15" ht="24.95" customHeight="1">
      <c r="A27" s="303"/>
      <c r="B27" s="303"/>
      <c r="E27" s="101" t="s">
        <v>66</v>
      </c>
      <c r="F27" s="303"/>
      <c r="G27" s="303"/>
      <c r="H27" s="303"/>
      <c r="I27" s="303">
        <f>+M27</f>
        <v>1330468.56</v>
      </c>
      <c r="J27" s="303"/>
      <c r="K27" s="303">
        <f>+O27</f>
        <v>1178086.9099999999</v>
      </c>
      <c r="L27" s="303"/>
      <c r="M27" s="303">
        <v>1330468.56</v>
      </c>
      <c r="N27" s="303"/>
      <c r="O27" s="303">
        <v>1178086.9099999999</v>
      </c>
    </row>
    <row r="28" spans="1:15" ht="24.95" customHeight="1">
      <c r="A28" s="303"/>
      <c r="B28" s="303"/>
      <c r="E28" s="303"/>
      <c r="F28" s="101" t="s">
        <v>101</v>
      </c>
      <c r="G28" s="303"/>
      <c r="H28" s="303"/>
      <c r="I28" s="129">
        <f>SUM(I27:I27)</f>
        <v>1330468.56</v>
      </c>
      <c r="J28" s="303"/>
      <c r="K28" s="129">
        <f>SUM(K27:K27)</f>
        <v>1178086.9099999999</v>
      </c>
      <c r="L28" s="303"/>
      <c r="M28" s="129">
        <f>SUM(M27:M27)</f>
        <v>1330468.56</v>
      </c>
      <c r="N28" s="303"/>
      <c r="O28" s="129">
        <f>SUM(O27:O27)</f>
        <v>1178086.9099999999</v>
      </c>
    </row>
    <row r="29" spans="1:15" ht="24.95" customHeight="1" thickBot="1">
      <c r="A29" s="303"/>
      <c r="B29" s="303"/>
      <c r="E29" s="101" t="s">
        <v>105</v>
      </c>
      <c r="F29" s="303"/>
      <c r="G29" s="303"/>
      <c r="H29" s="303"/>
      <c r="I29" s="128">
        <f>+I17+I21+I25+I28</f>
        <v>51167799.610000007</v>
      </c>
      <c r="J29" s="303"/>
      <c r="K29" s="128">
        <f>+K17+K21+K25+K28</f>
        <v>59778655.670000002</v>
      </c>
      <c r="L29" s="303"/>
      <c r="M29" s="128">
        <f>+M17+M21+M25+M28</f>
        <v>51167799.610000007</v>
      </c>
      <c r="N29" s="303"/>
      <c r="O29" s="128">
        <f>+O17+O21+O25+O28</f>
        <v>59778655.670000002</v>
      </c>
    </row>
    <row r="30" spans="1:15" ht="24.95" customHeight="1" thickTop="1">
      <c r="A30" s="303"/>
      <c r="B30" s="303"/>
      <c r="F30" s="303"/>
      <c r="G30" s="303"/>
      <c r="H30" s="303"/>
      <c r="I30" s="130"/>
      <c r="J30" s="303"/>
      <c r="K30" s="130"/>
      <c r="L30" s="303"/>
      <c r="M30" s="130"/>
      <c r="N30" s="303"/>
      <c r="O30" s="130"/>
    </row>
    <row r="31" spans="1:15" ht="24.95" customHeight="1">
      <c r="A31" s="322"/>
      <c r="B31" s="322"/>
      <c r="F31" s="322"/>
      <c r="G31" s="322"/>
      <c r="H31" s="322"/>
      <c r="I31" s="130"/>
      <c r="J31" s="322"/>
      <c r="K31" s="130"/>
      <c r="L31" s="322"/>
      <c r="M31" s="130"/>
      <c r="N31" s="322"/>
      <c r="O31" s="130"/>
    </row>
    <row r="32" spans="1:15" ht="24.95" customHeight="1">
      <c r="A32" s="303"/>
      <c r="B32" s="303"/>
      <c r="F32" s="303"/>
      <c r="G32" s="303"/>
      <c r="H32" s="303"/>
      <c r="I32" s="130"/>
      <c r="J32" s="303"/>
      <c r="K32" s="130"/>
      <c r="L32" s="303"/>
      <c r="M32" s="130"/>
      <c r="N32" s="303"/>
      <c r="O32" s="130"/>
    </row>
    <row r="33" spans="1:15" ht="24.95" customHeight="1">
      <c r="A33" s="303"/>
      <c r="B33" s="303"/>
      <c r="E33" s="303"/>
      <c r="G33" s="303"/>
      <c r="H33" s="303"/>
      <c r="I33" s="303"/>
      <c r="J33" s="303"/>
      <c r="K33" s="303"/>
      <c r="L33" s="303"/>
      <c r="M33" s="303"/>
      <c r="N33" s="303"/>
      <c r="O33" s="303"/>
    </row>
    <row r="34" spans="1:15" ht="24.95" customHeight="1">
      <c r="A34" s="335" t="s">
        <v>106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5"/>
      <c r="L34" s="335"/>
      <c r="M34" s="335"/>
      <c r="N34" s="335"/>
      <c r="O34" s="335"/>
    </row>
    <row r="35" spans="1:15" ht="24.95" customHeight="1">
      <c r="A35" s="303"/>
      <c r="B35" s="303"/>
      <c r="D35" s="236"/>
      <c r="E35" s="303"/>
      <c r="F35" s="303"/>
      <c r="G35" s="303"/>
      <c r="H35" s="303"/>
      <c r="I35" s="303"/>
      <c r="J35" s="303"/>
      <c r="K35" s="303"/>
      <c r="L35" s="303"/>
      <c r="M35" s="303"/>
      <c r="N35" s="303"/>
      <c r="O35" s="303"/>
    </row>
    <row r="36" spans="1:15" ht="24.95" customHeight="1">
      <c r="A36" s="303"/>
      <c r="I36" s="337" t="s">
        <v>91</v>
      </c>
      <c r="J36" s="337"/>
      <c r="K36" s="337"/>
      <c r="L36" s="305"/>
      <c r="M36" s="337" t="s">
        <v>92</v>
      </c>
      <c r="N36" s="337"/>
      <c r="O36" s="337"/>
    </row>
    <row r="37" spans="1:15" ht="24.95" customHeight="1">
      <c r="A37" s="303"/>
      <c r="I37" s="119" t="str">
        <f>+I7</f>
        <v>30 กันยายน 2564</v>
      </c>
      <c r="J37" s="120"/>
      <c r="K37" s="119" t="str">
        <f>+K7</f>
        <v>31 ธันวาคม 2563</v>
      </c>
      <c r="L37" s="120"/>
      <c r="M37" s="302" t="str">
        <f>+M7</f>
        <v>30 กันยายน 2564</v>
      </c>
      <c r="N37" s="120"/>
      <c r="O37" s="119" t="str">
        <f>+O7</f>
        <v>31 ธันวาคม 2563</v>
      </c>
    </row>
    <row r="38" spans="1:15" ht="24.95" customHeight="1">
      <c r="A38" s="303"/>
      <c r="B38" s="303"/>
      <c r="C38" s="112" t="s">
        <v>107</v>
      </c>
      <c r="D38" s="236"/>
      <c r="E38" s="303"/>
      <c r="F38" s="303"/>
      <c r="G38" s="303"/>
      <c r="H38" s="303"/>
      <c r="I38" s="14"/>
      <c r="J38" s="14"/>
      <c r="K38" s="14"/>
      <c r="L38" s="14"/>
      <c r="M38" s="14"/>
      <c r="N38" s="14"/>
      <c r="O38" s="14"/>
    </row>
    <row r="39" spans="1:15" ht="24.95" customHeight="1">
      <c r="A39" s="303"/>
      <c r="B39" s="303"/>
      <c r="C39" s="101" t="s">
        <v>108</v>
      </c>
      <c r="D39" s="236"/>
      <c r="E39" s="303"/>
      <c r="F39" s="158"/>
      <c r="G39" s="158"/>
      <c r="H39" s="158"/>
      <c r="I39" s="158"/>
      <c r="J39" s="14"/>
      <c r="K39" s="14"/>
      <c r="L39" s="14"/>
      <c r="M39" s="14"/>
      <c r="N39" s="14"/>
      <c r="O39" s="14"/>
    </row>
    <row r="40" spans="1:15" ht="24.95" customHeight="1">
      <c r="A40" s="303"/>
      <c r="B40" s="303"/>
      <c r="C40" s="236"/>
      <c r="D40" s="101" t="s">
        <v>109</v>
      </c>
      <c r="E40" s="303"/>
      <c r="F40" s="303"/>
      <c r="G40" s="303"/>
      <c r="H40" s="303"/>
      <c r="I40" s="14">
        <f>+K45</f>
        <v>15910113</v>
      </c>
      <c r="J40" s="14"/>
      <c r="K40" s="14">
        <v>16900627.379999999</v>
      </c>
      <c r="L40" s="14"/>
      <c r="M40" s="14">
        <f>+O45</f>
        <v>15910113</v>
      </c>
      <c r="N40" s="14"/>
      <c r="O40" s="14">
        <v>16900627.379999999</v>
      </c>
    </row>
    <row r="41" spans="1:15" ht="24.95" customHeight="1">
      <c r="A41" s="303"/>
      <c r="B41" s="303"/>
      <c r="C41" s="236"/>
      <c r="D41" s="101" t="s">
        <v>110</v>
      </c>
      <c r="E41" s="303"/>
      <c r="F41" s="303"/>
      <c r="G41" s="303"/>
      <c r="H41" s="303"/>
      <c r="I41" s="303">
        <f>M41</f>
        <v>0</v>
      </c>
      <c r="J41" s="14"/>
      <c r="K41" s="303">
        <v>-1000000</v>
      </c>
      <c r="L41" s="303"/>
      <c r="M41" s="303">
        <v>0</v>
      </c>
      <c r="N41" s="303"/>
      <c r="O41" s="303">
        <v>-1000000</v>
      </c>
    </row>
    <row r="42" spans="1:15" ht="24.95" customHeight="1">
      <c r="A42" s="303"/>
      <c r="B42" s="303"/>
      <c r="C42" s="236"/>
      <c r="D42" s="101" t="s">
        <v>111</v>
      </c>
      <c r="E42" s="303"/>
      <c r="F42" s="303"/>
      <c r="G42" s="303"/>
      <c r="H42" s="303"/>
      <c r="I42" s="303"/>
      <c r="J42" s="14"/>
      <c r="K42" s="303"/>
      <c r="L42" s="303"/>
      <c r="M42" s="303"/>
      <c r="N42" s="303"/>
      <c r="O42" s="303"/>
    </row>
    <row r="43" spans="1:15" ht="24.95" customHeight="1">
      <c r="A43" s="303"/>
      <c r="B43" s="303"/>
      <c r="C43" s="236"/>
      <c r="D43" s="101" t="s">
        <v>112</v>
      </c>
      <c r="E43" s="303"/>
      <c r="F43" s="303"/>
      <c r="G43" s="303"/>
      <c r="H43" s="303"/>
      <c r="I43" s="303">
        <f>M43</f>
        <v>-1881873.74</v>
      </c>
      <c r="J43" s="14"/>
      <c r="K43" s="303">
        <v>68060.649999999994</v>
      </c>
      <c r="L43" s="303"/>
      <c r="M43" s="303">
        <v>-1881873.74</v>
      </c>
      <c r="N43" s="303"/>
      <c r="O43" s="303">
        <v>68060.649999999994</v>
      </c>
    </row>
    <row r="44" spans="1:15" ht="24.95" customHeight="1">
      <c r="A44" s="303"/>
      <c r="B44" s="303"/>
      <c r="C44" s="236"/>
      <c r="D44" s="101" t="s">
        <v>113</v>
      </c>
      <c r="E44" s="303"/>
      <c r="F44" s="303"/>
      <c r="G44" s="303"/>
      <c r="H44" s="303"/>
      <c r="I44" s="303">
        <f>M44</f>
        <v>1892677.9832020011</v>
      </c>
      <c r="J44" s="14"/>
      <c r="K44" s="303">
        <v>-58575.03</v>
      </c>
      <c r="L44" s="303"/>
      <c r="M44" s="303">
        <v>1892677.9832020011</v>
      </c>
      <c r="N44" s="303"/>
      <c r="O44" s="303">
        <v>-58575.03</v>
      </c>
    </row>
    <row r="45" spans="1:15" ht="24.95" customHeight="1">
      <c r="A45" s="303"/>
      <c r="B45" s="303"/>
      <c r="C45" s="236"/>
      <c r="D45" s="101" t="s">
        <v>114</v>
      </c>
      <c r="E45" s="303"/>
      <c r="F45" s="303"/>
      <c r="G45" s="303"/>
      <c r="H45" s="303"/>
      <c r="I45" s="129">
        <f>SUM(I40:I44)</f>
        <v>15920917.243202001</v>
      </c>
      <c r="J45" s="14"/>
      <c r="K45" s="129">
        <f>SUM(K40:K44)</f>
        <v>15910113</v>
      </c>
      <c r="L45" s="14"/>
      <c r="M45" s="129">
        <f>SUM(M40:M44)</f>
        <v>15920917.243202001</v>
      </c>
      <c r="N45" s="14"/>
      <c r="O45" s="129">
        <f>SUM(O40:O44)</f>
        <v>15910113</v>
      </c>
    </row>
    <row r="46" spans="1:15" ht="24.95" customHeight="1">
      <c r="C46" s="101" t="s">
        <v>115</v>
      </c>
      <c r="I46" s="303"/>
      <c r="J46" s="303"/>
      <c r="K46" s="303"/>
      <c r="L46" s="303"/>
      <c r="M46" s="303"/>
      <c r="N46" s="303"/>
      <c r="O46" s="303"/>
    </row>
    <row r="47" spans="1:15" ht="24.95" customHeight="1">
      <c r="D47" s="101" t="s">
        <v>109</v>
      </c>
      <c r="I47" s="303">
        <f>+K53</f>
        <v>25128034.61999999</v>
      </c>
      <c r="J47" s="303"/>
      <c r="K47" s="303">
        <v>110920806.00999999</v>
      </c>
      <c r="L47" s="303"/>
      <c r="M47" s="303">
        <f>+O53</f>
        <v>25128034.61999999</v>
      </c>
      <c r="N47" s="303"/>
      <c r="O47" s="303">
        <v>110920806.00999999</v>
      </c>
    </row>
    <row r="48" spans="1:15" ht="24.95" customHeight="1">
      <c r="D48" s="243" t="s">
        <v>116</v>
      </c>
      <c r="I48" s="303">
        <f>M48</f>
        <v>18006266.829999998</v>
      </c>
      <c r="J48" s="303"/>
      <c r="K48" s="303">
        <v>2419000</v>
      </c>
      <c r="L48" s="303"/>
      <c r="M48" s="303">
        <v>18006266.829999998</v>
      </c>
      <c r="N48" s="303"/>
      <c r="O48" s="303">
        <v>2419000</v>
      </c>
    </row>
    <row r="49" spans="3:15" ht="24.95" customHeight="1">
      <c r="D49" s="243" t="s">
        <v>117</v>
      </c>
      <c r="I49" s="303">
        <f>M49</f>
        <v>-6735000</v>
      </c>
      <c r="J49" s="303"/>
      <c r="K49" s="303">
        <v>-48722000.399999999</v>
      </c>
      <c r="L49" s="303"/>
      <c r="M49" s="303">
        <v>-6735000</v>
      </c>
      <c r="N49" s="303"/>
      <c r="O49" s="303">
        <v>-48722000.399999999</v>
      </c>
    </row>
    <row r="50" spans="3:15" ht="24.95" customHeight="1">
      <c r="E50" s="101" t="s">
        <v>118</v>
      </c>
      <c r="I50" s="303">
        <f>M50</f>
        <v>0</v>
      </c>
      <c r="J50" s="303"/>
      <c r="K50" s="303">
        <v>-39999999.600000001</v>
      </c>
      <c r="L50" s="303"/>
      <c r="M50" s="303">
        <v>0</v>
      </c>
      <c r="N50" s="303"/>
      <c r="O50" s="303">
        <v>-39999999.600000001</v>
      </c>
    </row>
    <row r="51" spans="3:15" ht="24.95" customHeight="1">
      <c r="D51" s="101" t="s">
        <v>119</v>
      </c>
      <c r="I51" s="303">
        <f>M51</f>
        <v>-3741925.4769060002</v>
      </c>
      <c r="J51" s="303"/>
      <c r="K51" s="303">
        <v>154788.63</v>
      </c>
      <c r="L51" s="303"/>
      <c r="M51" s="303">
        <v>-3741925.4769060002</v>
      </c>
      <c r="N51" s="303"/>
      <c r="O51" s="303">
        <v>154788.63</v>
      </c>
    </row>
    <row r="52" spans="3:15" ht="24.95" customHeight="1">
      <c r="D52" s="101" t="s">
        <v>113</v>
      </c>
      <c r="I52" s="303">
        <f>M52</f>
        <v>3703278.9669059962</v>
      </c>
      <c r="J52" s="303"/>
      <c r="K52" s="303">
        <v>355439.98</v>
      </c>
      <c r="L52" s="303"/>
      <c r="M52" s="303">
        <v>3703278.9669059962</v>
      </c>
      <c r="N52" s="303"/>
      <c r="O52" s="303">
        <v>355439.98</v>
      </c>
    </row>
    <row r="53" spans="3:15" ht="24.95" customHeight="1">
      <c r="D53" s="101" t="s">
        <v>114</v>
      </c>
      <c r="I53" s="129">
        <f>SUM(I47:I52)</f>
        <v>36360654.939999983</v>
      </c>
      <c r="J53" s="303"/>
      <c r="K53" s="129">
        <f>SUM(K47:K52)</f>
        <v>25128034.61999999</v>
      </c>
      <c r="L53" s="303"/>
      <c r="M53" s="129">
        <f>SUM(M47:M52)</f>
        <v>36360654.939999983</v>
      </c>
      <c r="N53" s="303"/>
      <c r="O53" s="129">
        <f>SUM(O47:O52)</f>
        <v>25128034.61999999</v>
      </c>
    </row>
    <row r="54" spans="3:15" ht="24.95" customHeight="1">
      <c r="C54" s="101" t="s">
        <v>120</v>
      </c>
      <c r="I54" s="303"/>
      <c r="J54" s="303"/>
      <c r="K54" s="303"/>
      <c r="L54" s="303"/>
      <c r="M54" s="303"/>
      <c r="N54" s="303"/>
      <c r="O54" s="303"/>
    </row>
    <row r="55" spans="3:15" ht="24.95" customHeight="1">
      <c r="D55" s="101" t="s">
        <v>121</v>
      </c>
      <c r="I55" s="303">
        <v>7411037</v>
      </c>
      <c r="J55" s="303"/>
      <c r="K55" s="303">
        <v>6935420</v>
      </c>
      <c r="L55" s="303"/>
      <c r="M55" s="303">
        <v>0</v>
      </c>
      <c r="N55" s="303"/>
      <c r="O55" s="303">
        <v>0</v>
      </c>
    </row>
    <row r="56" spans="3:15" ht="24.95" customHeight="1">
      <c r="D56" s="101" t="s">
        <v>113</v>
      </c>
      <c r="I56" s="303">
        <v>391092</v>
      </c>
      <c r="J56" s="303"/>
      <c r="K56" s="303">
        <v>-26887</v>
      </c>
      <c r="L56" s="303"/>
      <c r="M56" s="303">
        <v>0</v>
      </c>
      <c r="N56" s="303"/>
      <c r="O56" s="303">
        <v>0</v>
      </c>
    </row>
    <row r="57" spans="3:15" ht="24.95" customHeight="1">
      <c r="D57" s="101" t="s">
        <v>114</v>
      </c>
      <c r="I57" s="129">
        <f>SUM(I55:I56)</f>
        <v>7802129</v>
      </c>
      <c r="J57" s="303"/>
      <c r="K57" s="129">
        <f>SUM(K55:K56)</f>
        <v>6908533</v>
      </c>
      <c r="L57" s="303"/>
      <c r="M57" s="129">
        <f>SUM(M55:M56)</f>
        <v>0</v>
      </c>
      <c r="N57" s="303"/>
      <c r="O57" s="129">
        <f>SUM(O55:O56)</f>
        <v>0</v>
      </c>
    </row>
    <row r="58" spans="3:15" ht="24.95" customHeight="1" thickBot="1">
      <c r="F58" s="101" t="s">
        <v>122</v>
      </c>
      <c r="I58" s="128">
        <f>+I53+I45+I57</f>
        <v>60083701.183201984</v>
      </c>
      <c r="J58" s="303"/>
      <c r="K58" s="128">
        <f>+K53+K45+K57</f>
        <v>47946680.61999999</v>
      </c>
      <c r="L58" s="303"/>
      <c r="M58" s="128">
        <f>+M53+M45+M57</f>
        <v>52281572.183201984</v>
      </c>
      <c r="N58" s="303"/>
      <c r="O58" s="128">
        <f>+O53+O45+O57</f>
        <v>41038147.61999999</v>
      </c>
    </row>
    <row r="59" spans="3:15" ht="24.95" customHeight="1" thickTop="1">
      <c r="C59" s="112" t="s">
        <v>123</v>
      </c>
      <c r="I59" s="303"/>
      <c r="J59" s="303"/>
      <c r="K59" s="303"/>
      <c r="L59" s="303"/>
      <c r="M59" s="303"/>
      <c r="N59" s="303"/>
      <c r="O59" s="303"/>
    </row>
    <row r="60" spans="3:15" ht="24.95" customHeight="1">
      <c r="D60" s="101" t="s">
        <v>121</v>
      </c>
      <c r="I60" s="303">
        <f>+K62</f>
        <v>10512985.000000004</v>
      </c>
      <c r="J60" s="303"/>
      <c r="K60" s="303">
        <v>10553900.000000004</v>
      </c>
      <c r="L60" s="303"/>
      <c r="M60" s="303">
        <f>+O62</f>
        <v>10512985.000000004</v>
      </c>
      <c r="N60" s="303"/>
      <c r="O60" s="303">
        <v>10553900.000000004</v>
      </c>
    </row>
    <row r="61" spans="3:15" ht="24.95" customHeight="1">
      <c r="D61" s="101" t="s">
        <v>113</v>
      </c>
      <c r="I61" s="303">
        <f>M61</f>
        <v>1359820</v>
      </c>
      <c r="J61" s="303"/>
      <c r="K61" s="303">
        <v>-40915</v>
      </c>
      <c r="L61" s="303"/>
      <c r="M61" s="303">
        <v>1359820</v>
      </c>
      <c r="N61" s="303"/>
      <c r="O61" s="303">
        <v>-40915</v>
      </c>
    </row>
    <row r="62" spans="3:15" ht="24.95" customHeight="1" thickBot="1">
      <c r="D62" s="101" t="s">
        <v>114</v>
      </c>
      <c r="I62" s="128">
        <f>SUM(I60:I61)</f>
        <v>11872805.000000004</v>
      </c>
      <c r="J62" s="303"/>
      <c r="K62" s="128">
        <f>SUM(K60:K61)</f>
        <v>10512985.000000004</v>
      </c>
      <c r="L62" s="303"/>
      <c r="M62" s="128">
        <f>SUM(M60:M61)</f>
        <v>11872805.000000004</v>
      </c>
      <c r="N62" s="303"/>
      <c r="O62" s="128">
        <f>SUM(O60:O61)</f>
        <v>10512985.000000004</v>
      </c>
    </row>
    <row r="63" spans="3:15" ht="24.95" customHeight="1" thickTop="1">
      <c r="C63" s="112" t="s">
        <v>126</v>
      </c>
      <c r="I63" s="303"/>
      <c r="J63" s="303"/>
      <c r="K63" s="303"/>
      <c r="L63" s="303"/>
      <c r="M63" s="303"/>
      <c r="N63" s="303"/>
      <c r="O63" s="303"/>
    </row>
    <row r="64" spans="3:15" ht="24.95" customHeight="1" thickBot="1">
      <c r="D64" s="101" t="s">
        <v>66</v>
      </c>
      <c r="E64" s="303"/>
      <c r="F64" s="303"/>
      <c r="I64" s="127">
        <f>M64</f>
        <v>6152590</v>
      </c>
      <c r="J64" s="303"/>
      <c r="K64" s="127">
        <f>+O64</f>
        <v>6752742.5800000001</v>
      </c>
      <c r="L64" s="303"/>
      <c r="M64" s="127">
        <v>6152590</v>
      </c>
      <c r="N64" s="303"/>
      <c r="O64" s="127">
        <v>6752742.5800000001</v>
      </c>
    </row>
    <row r="65" spans="1:15" ht="24.95" customHeight="1" thickTop="1">
      <c r="E65" s="303"/>
      <c r="F65" s="303"/>
      <c r="I65" s="130"/>
      <c r="J65" s="303"/>
      <c r="K65" s="130"/>
      <c r="L65" s="303"/>
      <c r="M65" s="130"/>
      <c r="N65" s="303"/>
      <c r="O65" s="130"/>
    </row>
    <row r="66" spans="1:15" ht="24.95" customHeight="1">
      <c r="E66" s="303"/>
      <c r="F66" s="303"/>
      <c r="I66" s="130"/>
      <c r="J66" s="303"/>
      <c r="K66" s="130"/>
      <c r="L66" s="303"/>
      <c r="M66" s="130"/>
      <c r="N66" s="303"/>
      <c r="O66" s="130"/>
    </row>
    <row r="67" spans="1:15" ht="27" customHeight="1">
      <c r="A67" s="335" t="s">
        <v>124</v>
      </c>
      <c r="B67" s="335"/>
      <c r="C67" s="335"/>
      <c r="D67" s="335"/>
      <c r="E67" s="335"/>
      <c r="F67" s="335"/>
      <c r="G67" s="335"/>
      <c r="H67" s="335"/>
      <c r="I67" s="335"/>
      <c r="J67" s="335"/>
      <c r="K67" s="335"/>
      <c r="L67" s="335"/>
      <c r="M67" s="335"/>
      <c r="N67" s="335"/>
      <c r="O67" s="335"/>
    </row>
    <row r="68" spans="1:15" ht="27" customHeight="1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</row>
    <row r="69" spans="1:15" ht="27" customHeight="1">
      <c r="B69" s="242" t="s">
        <v>491</v>
      </c>
      <c r="C69" s="112" t="s">
        <v>492</v>
      </c>
      <c r="D69" s="112"/>
      <c r="I69" s="303"/>
      <c r="J69" s="303"/>
      <c r="K69" s="303"/>
      <c r="L69" s="303"/>
      <c r="M69" s="303"/>
      <c r="N69" s="303"/>
      <c r="O69" s="303"/>
    </row>
    <row r="70" spans="1:15" ht="27" customHeight="1">
      <c r="D70" s="101" t="s">
        <v>493</v>
      </c>
      <c r="I70" s="303"/>
      <c r="J70" s="303"/>
      <c r="K70" s="303"/>
      <c r="L70" s="303"/>
      <c r="M70" s="303"/>
      <c r="N70" s="303"/>
      <c r="O70" s="303"/>
    </row>
    <row r="71" spans="1:15" ht="27" customHeight="1">
      <c r="C71" s="101" t="s">
        <v>541</v>
      </c>
      <c r="I71" s="303"/>
      <c r="J71" s="303"/>
      <c r="K71" s="303"/>
      <c r="L71" s="303"/>
      <c r="M71" s="303"/>
      <c r="N71" s="303"/>
      <c r="O71" s="303"/>
    </row>
    <row r="72" spans="1:15" ht="27" customHeight="1">
      <c r="D72" s="310" t="s">
        <v>494</v>
      </c>
      <c r="E72" s="311"/>
      <c r="F72" s="311"/>
      <c r="I72" s="337" t="s">
        <v>91</v>
      </c>
      <c r="J72" s="337"/>
      <c r="K72" s="337"/>
      <c r="L72" s="305"/>
      <c r="M72" s="337" t="s">
        <v>92</v>
      </c>
      <c r="N72" s="337"/>
      <c r="O72" s="337"/>
    </row>
    <row r="73" spans="1:15" ht="27" customHeight="1">
      <c r="I73" s="119" t="s">
        <v>540</v>
      </c>
      <c r="J73" s="120"/>
      <c r="K73" s="119" t="s">
        <v>542</v>
      </c>
      <c r="L73" s="120"/>
      <c r="M73" s="119" t="s">
        <v>540</v>
      </c>
      <c r="N73" s="120"/>
      <c r="O73" s="119" t="s">
        <v>542</v>
      </c>
    </row>
    <row r="74" spans="1:15" ht="27" customHeight="1">
      <c r="C74" s="112" t="s">
        <v>131</v>
      </c>
      <c r="I74" s="303"/>
      <c r="J74" s="303"/>
      <c r="K74" s="303"/>
      <c r="L74" s="303"/>
      <c r="M74" s="303"/>
      <c r="N74" s="303"/>
      <c r="O74" s="303"/>
    </row>
    <row r="75" spans="1:15" ht="27" customHeight="1" thickBot="1">
      <c r="D75" s="101" t="s">
        <v>66</v>
      </c>
      <c r="I75" s="127">
        <v>0</v>
      </c>
      <c r="J75" s="303"/>
      <c r="K75" s="127">
        <v>23066330.079999998</v>
      </c>
      <c r="L75" s="303"/>
      <c r="M75" s="127">
        <v>0</v>
      </c>
      <c r="N75" s="303"/>
      <c r="O75" s="127">
        <v>0</v>
      </c>
    </row>
    <row r="76" spans="1:15" ht="27" customHeight="1" thickTop="1">
      <c r="C76" s="112" t="s">
        <v>80</v>
      </c>
      <c r="I76" s="29"/>
      <c r="K76" s="29"/>
      <c r="M76" s="29"/>
      <c r="O76" s="29"/>
    </row>
    <row r="77" spans="1:15" ht="27" customHeight="1" thickBot="1">
      <c r="C77" s="112"/>
      <c r="D77" s="101" t="s">
        <v>58</v>
      </c>
      <c r="I77" s="214">
        <v>0</v>
      </c>
      <c r="K77" s="214">
        <v>0</v>
      </c>
      <c r="M77" s="214">
        <v>1906431.44</v>
      </c>
      <c r="O77" s="214">
        <v>1018213.22</v>
      </c>
    </row>
    <row r="78" spans="1:15" ht="27" customHeight="1" thickTop="1">
      <c r="C78" s="112" t="s">
        <v>127</v>
      </c>
      <c r="I78" s="303"/>
      <c r="J78" s="303"/>
      <c r="K78" s="303"/>
      <c r="L78" s="303"/>
      <c r="M78" s="282"/>
      <c r="N78" s="303"/>
      <c r="O78" s="303"/>
    </row>
    <row r="79" spans="1:15" ht="27" customHeight="1" thickBot="1">
      <c r="D79" s="101" t="s">
        <v>66</v>
      </c>
      <c r="I79" s="131">
        <v>0</v>
      </c>
      <c r="J79" s="101"/>
      <c r="K79" s="131">
        <v>257976.53</v>
      </c>
      <c r="L79" s="101"/>
      <c r="M79" s="283">
        <v>0</v>
      </c>
      <c r="N79" s="101"/>
      <c r="O79" s="131">
        <v>257976.53</v>
      </c>
    </row>
    <row r="80" spans="1:15" ht="27" customHeight="1" thickTop="1">
      <c r="C80" s="112" t="s">
        <v>128</v>
      </c>
      <c r="I80" s="303"/>
      <c r="J80" s="303"/>
      <c r="K80" s="303"/>
      <c r="L80" s="303"/>
      <c r="M80" s="282"/>
      <c r="N80" s="303"/>
      <c r="O80" s="303"/>
    </row>
    <row r="81" spans="1:15" ht="27" customHeight="1" thickBot="1">
      <c r="D81" s="101" t="s">
        <v>66</v>
      </c>
      <c r="I81" s="127">
        <f>M81</f>
        <v>536590.02</v>
      </c>
      <c r="J81" s="303"/>
      <c r="K81" s="127">
        <v>996541.47</v>
      </c>
      <c r="L81" s="303"/>
      <c r="M81" s="283">
        <v>536590.02</v>
      </c>
      <c r="N81" s="303"/>
      <c r="O81" s="283">
        <v>996541.47</v>
      </c>
    </row>
    <row r="82" spans="1:15" ht="27" customHeight="1" thickTop="1">
      <c r="C82" s="112" t="s">
        <v>129</v>
      </c>
      <c r="I82" s="303"/>
      <c r="J82" s="303"/>
      <c r="K82" s="303"/>
      <c r="L82" s="303"/>
      <c r="M82" s="282"/>
      <c r="N82" s="303"/>
      <c r="O82" s="303"/>
    </row>
    <row r="83" spans="1:15" ht="27" customHeight="1">
      <c r="D83" s="101" t="s">
        <v>63</v>
      </c>
      <c r="I83" s="282">
        <f>M83</f>
        <v>90859.520000000004</v>
      </c>
      <c r="J83" s="303"/>
      <c r="K83" s="101">
        <v>88887.64</v>
      </c>
      <c r="L83" s="303"/>
      <c r="M83" s="29">
        <v>90859.520000000004</v>
      </c>
      <c r="N83" s="303"/>
      <c r="O83" s="101">
        <v>88887.64</v>
      </c>
    </row>
    <row r="84" spans="1:15" ht="27" customHeight="1">
      <c r="D84" s="101" t="s">
        <v>100</v>
      </c>
      <c r="I84" s="284">
        <f>M84</f>
        <v>257842.37</v>
      </c>
      <c r="J84" s="303"/>
      <c r="K84" s="101">
        <v>770304.88</v>
      </c>
      <c r="L84" s="303"/>
      <c r="M84" s="61">
        <v>257842.37</v>
      </c>
      <c r="N84" s="303"/>
      <c r="O84" s="101">
        <v>770304.88</v>
      </c>
    </row>
    <row r="85" spans="1:15" ht="27" customHeight="1" thickBot="1">
      <c r="F85" s="101" t="s">
        <v>101</v>
      </c>
      <c r="I85" s="128">
        <f>SUM(I83:I84)</f>
        <v>348701.89</v>
      </c>
      <c r="J85" s="303"/>
      <c r="K85" s="128">
        <f>SUM(K83:K84)</f>
        <v>859192.52</v>
      </c>
      <c r="L85" s="303"/>
      <c r="M85" s="283">
        <f>SUM(M83:M84)</f>
        <v>348701.89</v>
      </c>
      <c r="N85" s="303"/>
      <c r="O85" s="128">
        <f>SUM(O83:O84)</f>
        <v>859192.52</v>
      </c>
    </row>
    <row r="86" spans="1:15" ht="27" customHeight="1" thickTop="1" thickBot="1">
      <c r="C86" s="112" t="s">
        <v>130</v>
      </c>
      <c r="I86" s="283">
        <f>M86</f>
        <v>4788450</v>
      </c>
      <c r="J86" s="303"/>
      <c r="K86" s="132">
        <v>4633550</v>
      </c>
      <c r="L86" s="303"/>
      <c r="M86" s="283">
        <v>4788450</v>
      </c>
      <c r="N86" s="303"/>
      <c r="O86" s="132">
        <v>4633550</v>
      </c>
    </row>
    <row r="87" spans="1:15" ht="27" customHeight="1" thickTop="1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</row>
    <row r="88" spans="1:15" ht="27" customHeight="1">
      <c r="D88" s="255" t="s">
        <v>567</v>
      </c>
      <c r="I88" s="29"/>
      <c r="K88" s="29"/>
      <c r="M88" s="29"/>
      <c r="O88" s="29"/>
    </row>
    <row r="89" spans="1:15" ht="27" customHeight="1">
      <c r="C89" s="112"/>
      <c r="I89" s="337" t="s">
        <v>91</v>
      </c>
      <c r="J89" s="337"/>
      <c r="K89" s="337"/>
      <c r="L89" s="305"/>
      <c r="M89" s="337" t="s">
        <v>92</v>
      </c>
      <c r="N89" s="337"/>
      <c r="O89" s="337"/>
    </row>
    <row r="90" spans="1:15" ht="27" customHeight="1">
      <c r="C90" s="112"/>
      <c r="I90" s="119" t="s">
        <v>540</v>
      </c>
      <c r="J90" s="120"/>
      <c r="K90" s="119" t="s">
        <v>542</v>
      </c>
      <c r="L90" s="120"/>
      <c r="M90" s="119" t="s">
        <v>540</v>
      </c>
      <c r="N90" s="120"/>
      <c r="O90" s="119" t="s">
        <v>542</v>
      </c>
    </row>
    <row r="91" spans="1:15" ht="27" customHeight="1">
      <c r="C91" s="112" t="s">
        <v>131</v>
      </c>
      <c r="I91" s="29"/>
      <c r="K91" s="29"/>
      <c r="M91" s="29"/>
      <c r="O91" s="29"/>
    </row>
    <row r="92" spans="1:15" ht="27" customHeight="1" thickBot="1">
      <c r="C92" s="112"/>
      <c r="D92" s="101" t="s">
        <v>66</v>
      </c>
      <c r="I92" s="127">
        <v>117317479.95</v>
      </c>
      <c r="J92" s="303"/>
      <c r="K92" s="260">
        <v>67575182.319999993</v>
      </c>
      <c r="L92" s="303"/>
      <c r="M92" s="127">
        <v>0</v>
      </c>
      <c r="N92" s="303"/>
      <c r="O92" s="127">
        <v>0</v>
      </c>
    </row>
    <row r="93" spans="1:15" ht="27" customHeight="1" thickTop="1">
      <c r="C93" s="112" t="s">
        <v>80</v>
      </c>
      <c r="I93" s="29"/>
      <c r="K93" s="29"/>
      <c r="M93" s="29"/>
      <c r="O93" s="29"/>
    </row>
    <row r="94" spans="1:15" ht="27" customHeight="1" thickBot="1">
      <c r="C94" s="112"/>
      <c r="D94" s="101" t="s">
        <v>58</v>
      </c>
      <c r="I94" s="214">
        <v>0</v>
      </c>
      <c r="K94" s="214">
        <v>0</v>
      </c>
      <c r="M94" s="214">
        <v>4428609.34</v>
      </c>
      <c r="O94" s="214">
        <v>3006304.04</v>
      </c>
    </row>
    <row r="95" spans="1:15" ht="27" customHeight="1" thickTop="1">
      <c r="C95" s="112"/>
      <c r="I95" s="130"/>
      <c r="J95" s="322"/>
      <c r="K95" s="130"/>
      <c r="L95" s="322"/>
      <c r="M95" s="130"/>
      <c r="N95" s="322"/>
      <c r="O95" s="130"/>
    </row>
    <row r="96" spans="1:15" ht="27" customHeight="1">
      <c r="C96" s="112"/>
      <c r="I96" s="130"/>
      <c r="J96" s="322"/>
      <c r="K96" s="130"/>
      <c r="L96" s="322"/>
      <c r="M96" s="130"/>
      <c r="N96" s="322"/>
      <c r="O96" s="130"/>
    </row>
    <row r="97" spans="1:20" ht="27" customHeight="1">
      <c r="C97" s="112"/>
      <c r="I97" s="130"/>
      <c r="J97" s="322"/>
      <c r="K97" s="130"/>
      <c r="L97" s="322"/>
      <c r="M97" s="130"/>
      <c r="N97" s="322"/>
      <c r="O97" s="130"/>
    </row>
    <row r="98" spans="1:20" ht="27" customHeight="1">
      <c r="A98" s="335" t="s">
        <v>132</v>
      </c>
      <c r="B98" s="335"/>
      <c r="C98" s="335"/>
      <c r="D98" s="335"/>
      <c r="E98" s="335"/>
      <c r="F98" s="335"/>
      <c r="G98" s="335"/>
      <c r="H98" s="335"/>
      <c r="I98" s="335"/>
      <c r="J98" s="335"/>
      <c r="K98" s="335"/>
      <c r="L98" s="335"/>
      <c r="M98" s="335"/>
      <c r="N98" s="335"/>
      <c r="O98" s="335"/>
    </row>
    <row r="99" spans="1:20" ht="27" customHeight="1">
      <c r="A99" s="321"/>
      <c r="B99" s="321"/>
      <c r="C99" s="321"/>
      <c r="D99" s="321"/>
      <c r="E99" s="321"/>
      <c r="F99" s="321"/>
      <c r="G99" s="321"/>
      <c r="H99" s="321"/>
      <c r="I99" s="321"/>
      <c r="J99" s="321"/>
      <c r="K99" s="321"/>
      <c r="L99" s="321"/>
      <c r="M99" s="321"/>
      <c r="N99" s="321"/>
      <c r="O99" s="321"/>
    </row>
    <row r="100" spans="1:20" ht="27" customHeight="1">
      <c r="C100" s="112"/>
      <c r="I100" s="337" t="s">
        <v>91</v>
      </c>
      <c r="J100" s="337"/>
      <c r="K100" s="337"/>
      <c r="L100" s="323"/>
      <c r="M100" s="337" t="s">
        <v>92</v>
      </c>
      <c r="N100" s="337"/>
      <c r="O100" s="337"/>
    </row>
    <row r="101" spans="1:20" ht="27" customHeight="1">
      <c r="C101" s="112"/>
      <c r="I101" s="119" t="s">
        <v>540</v>
      </c>
      <c r="J101" s="120"/>
      <c r="K101" s="119" t="s">
        <v>542</v>
      </c>
      <c r="L101" s="120"/>
      <c r="M101" s="119" t="s">
        <v>540</v>
      </c>
      <c r="N101" s="120"/>
      <c r="O101" s="119" t="s">
        <v>542</v>
      </c>
    </row>
    <row r="102" spans="1:20" ht="27" customHeight="1">
      <c r="C102" s="112" t="s">
        <v>127</v>
      </c>
      <c r="I102" s="29"/>
      <c r="K102" s="29"/>
      <c r="M102" s="29"/>
      <c r="O102" s="29"/>
    </row>
    <row r="103" spans="1:20" ht="27" customHeight="1">
      <c r="C103" s="112"/>
      <c r="D103" s="101" t="s">
        <v>63</v>
      </c>
      <c r="I103" s="29">
        <v>0</v>
      </c>
      <c r="K103" s="29">
        <v>0</v>
      </c>
      <c r="M103" s="29">
        <v>497624.02</v>
      </c>
      <c r="O103" s="29">
        <v>2003784.94</v>
      </c>
    </row>
    <row r="104" spans="1:20" ht="27" customHeight="1">
      <c r="C104" s="112"/>
      <c r="D104" s="101" t="s">
        <v>66</v>
      </c>
      <c r="I104" s="130">
        <f>M104</f>
        <v>255281.15046599999</v>
      </c>
      <c r="J104" s="130"/>
      <c r="K104" s="130">
        <v>257976.53</v>
      </c>
      <c r="L104" s="130"/>
      <c r="M104" s="130">
        <v>255281.15046599999</v>
      </c>
      <c r="N104" s="130"/>
      <c r="O104" s="312">
        <v>257976.53</v>
      </c>
    </row>
    <row r="105" spans="1:20" ht="27" customHeight="1" thickBot="1">
      <c r="C105" s="112"/>
      <c r="F105" s="101" t="s">
        <v>101</v>
      </c>
      <c r="I105" s="128">
        <f>SUM(I103:I104)</f>
        <v>255281.15046599999</v>
      </c>
      <c r="J105" s="303"/>
      <c r="K105" s="128">
        <f>SUM(K103:K104)</f>
        <v>257976.53</v>
      </c>
      <c r="L105" s="303"/>
      <c r="M105" s="128">
        <f>SUM(M103:M104)</f>
        <v>752905.17046599998</v>
      </c>
      <c r="N105" s="303"/>
      <c r="O105" s="128">
        <f>SUM(O103:O104)</f>
        <v>2261761.4699999997</v>
      </c>
    </row>
    <row r="106" spans="1:20" s="297" customFormat="1" ht="27" customHeight="1" thickTop="1">
      <c r="A106" s="101"/>
      <c r="B106" s="101"/>
      <c r="C106" s="112" t="s">
        <v>584</v>
      </c>
      <c r="D106" s="101"/>
      <c r="E106" s="101"/>
      <c r="F106" s="101"/>
      <c r="G106" s="101"/>
      <c r="H106" s="101"/>
      <c r="I106" s="303"/>
      <c r="J106" s="303"/>
      <c r="K106" s="303"/>
      <c r="L106" s="303"/>
      <c r="M106" s="303"/>
      <c r="N106" s="303"/>
      <c r="O106" s="303"/>
      <c r="P106" s="307"/>
    </row>
    <row r="107" spans="1:20" s="297" customFormat="1" ht="27" customHeight="1" thickBot="1">
      <c r="A107" s="101"/>
      <c r="B107" s="101"/>
      <c r="C107" s="101"/>
      <c r="D107" s="101" t="s">
        <v>63</v>
      </c>
      <c r="E107" s="101"/>
      <c r="F107" s="101"/>
      <c r="G107" s="101"/>
      <c r="H107" s="101"/>
      <c r="I107" s="127">
        <f>M107</f>
        <v>674.82</v>
      </c>
      <c r="J107" s="303"/>
      <c r="K107" s="127">
        <f>O107</f>
        <v>331585.8</v>
      </c>
      <c r="L107" s="303"/>
      <c r="M107" s="127">
        <v>674.82</v>
      </c>
      <c r="N107" s="303"/>
      <c r="O107" s="127">
        <v>331585.8</v>
      </c>
      <c r="P107" s="307"/>
      <c r="T107" s="308"/>
    </row>
    <row r="108" spans="1:20" ht="27" customHeight="1" thickTop="1">
      <c r="C108" s="112" t="s">
        <v>128</v>
      </c>
      <c r="I108" s="29"/>
      <c r="K108" s="29"/>
      <c r="M108" s="29"/>
      <c r="O108" s="29"/>
    </row>
    <row r="109" spans="1:20" ht="27" customHeight="1" thickBot="1">
      <c r="C109" s="112"/>
      <c r="D109" s="101" t="s">
        <v>66</v>
      </c>
      <c r="I109" s="127">
        <f>M109</f>
        <v>1612035.86</v>
      </c>
      <c r="J109" s="303"/>
      <c r="K109" s="261">
        <v>2998067.01</v>
      </c>
      <c r="L109" s="303"/>
      <c r="M109" s="127">
        <v>1612035.86</v>
      </c>
      <c r="O109" s="313">
        <v>2998067.01</v>
      </c>
    </row>
    <row r="110" spans="1:20" ht="27" customHeight="1" thickTop="1">
      <c r="C110" s="112" t="s">
        <v>129</v>
      </c>
      <c r="I110" s="29"/>
      <c r="K110" s="29"/>
      <c r="M110" s="29"/>
      <c r="O110" s="29"/>
    </row>
    <row r="111" spans="1:20" ht="27" customHeight="1">
      <c r="C111" s="112"/>
      <c r="D111" s="101" t="s">
        <v>63</v>
      </c>
      <c r="I111" s="29">
        <f>M111</f>
        <v>265120.05</v>
      </c>
      <c r="K111" s="29">
        <v>270800.01</v>
      </c>
      <c r="M111" s="29">
        <v>265120.05</v>
      </c>
      <c r="O111" s="29">
        <v>270800.01</v>
      </c>
    </row>
    <row r="112" spans="1:20" ht="27" customHeight="1">
      <c r="C112" s="112"/>
      <c r="D112" s="101" t="s">
        <v>100</v>
      </c>
      <c r="I112" s="29">
        <f>M112</f>
        <v>626478.28</v>
      </c>
      <c r="K112" s="29">
        <v>2362764.1800000002</v>
      </c>
      <c r="M112" s="29">
        <v>626478.28</v>
      </c>
      <c r="O112" s="29">
        <v>2362764.1800000002</v>
      </c>
    </row>
    <row r="113" spans="1:15" ht="27" customHeight="1" thickBot="1">
      <c r="C113" s="112"/>
      <c r="F113" s="101" t="s">
        <v>101</v>
      </c>
      <c r="I113" s="128">
        <f>SUM(I111:I112)</f>
        <v>891598.33000000007</v>
      </c>
      <c r="J113" s="303"/>
      <c r="K113" s="128">
        <f>SUM(K111:K112)</f>
        <v>2633564.1900000004</v>
      </c>
      <c r="L113" s="303"/>
      <c r="M113" s="128">
        <f>SUM(M111:M112)</f>
        <v>891598.33000000007</v>
      </c>
      <c r="N113" s="303"/>
      <c r="O113" s="128">
        <f>SUM(O111:O112)</f>
        <v>2633564.1900000004</v>
      </c>
    </row>
    <row r="114" spans="1:15" ht="27" customHeight="1" thickTop="1" thickBot="1">
      <c r="C114" s="112" t="s">
        <v>130</v>
      </c>
      <c r="I114" s="127">
        <f>M114</f>
        <v>14221350</v>
      </c>
      <c r="J114" s="303"/>
      <c r="K114" s="127">
        <v>13956650</v>
      </c>
      <c r="L114" s="303"/>
      <c r="M114" s="127">
        <v>14221350</v>
      </c>
      <c r="N114" s="303"/>
      <c r="O114" s="127">
        <v>13956650</v>
      </c>
    </row>
    <row r="115" spans="1:15" ht="27" customHeight="1" thickTop="1">
      <c r="C115" s="112"/>
      <c r="I115" s="130"/>
      <c r="J115" s="322"/>
      <c r="K115" s="130"/>
      <c r="L115" s="322"/>
      <c r="M115" s="130"/>
      <c r="N115" s="322"/>
      <c r="O115" s="130"/>
    </row>
    <row r="116" spans="1:15" ht="27" customHeight="1">
      <c r="A116" s="151" t="s">
        <v>133</v>
      </c>
      <c r="B116" s="151" t="s">
        <v>93</v>
      </c>
      <c r="C116" s="120"/>
      <c r="D116" s="120"/>
      <c r="E116" s="120"/>
      <c r="F116" s="120"/>
      <c r="G116" s="304"/>
      <c r="H116" s="304"/>
      <c r="I116" s="26"/>
      <c r="J116" s="26"/>
      <c r="K116" s="26"/>
      <c r="L116" s="26"/>
      <c r="M116" s="26"/>
      <c r="N116" s="26"/>
      <c r="O116" s="26"/>
    </row>
    <row r="117" spans="1:15" ht="27" customHeight="1">
      <c r="A117" s="151"/>
      <c r="B117" s="314" t="s">
        <v>134</v>
      </c>
      <c r="C117" s="115" t="s">
        <v>135</v>
      </c>
      <c r="D117" s="303"/>
      <c r="E117" s="303"/>
      <c r="F117" s="303"/>
      <c r="G117" s="303"/>
      <c r="H117" s="303"/>
      <c r="I117" s="14"/>
      <c r="J117" s="14"/>
      <c r="K117" s="14"/>
      <c r="L117" s="14"/>
      <c r="M117" s="14"/>
      <c r="N117" s="14"/>
      <c r="O117" s="15"/>
    </row>
    <row r="118" spans="1:15" ht="27" customHeight="1">
      <c r="A118" s="151"/>
      <c r="C118" s="101" t="s">
        <v>136</v>
      </c>
      <c r="D118" s="303"/>
      <c r="E118" s="303"/>
      <c r="F118" s="303"/>
      <c r="G118" s="303"/>
      <c r="H118" s="303"/>
      <c r="I118" s="14"/>
      <c r="J118" s="14"/>
      <c r="K118" s="14"/>
      <c r="L118" s="14"/>
      <c r="M118" s="14"/>
      <c r="N118" s="14"/>
      <c r="O118" s="15"/>
    </row>
    <row r="119" spans="1:15" ht="27" customHeight="1">
      <c r="A119" s="303"/>
      <c r="I119" s="336" t="s">
        <v>91</v>
      </c>
      <c r="J119" s="336"/>
      <c r="K119" s="336"/>
      <c r="L119" s="301"/>
      <c r="M119" s="336" t="s">
        <v>92</v>
      </c>
      <c r="N119" s="336"/>
      <c r="O119" s="336"/>
    </row>
    <row r="120" spans="1:15" ht="27" customHeight="1">
      <c r="A120" s="303"/>
      <c r="I120" s="119" t="s">
        <v>540</v>
      </c>
      <c r="J120" s="120"/>
      <c r="K120" s="119" t="s">
        <v>125</v>
      </c>
      <c r="L120" s="120"/>
      <c r="M120" s="119" t="s">
        <v>540</v>
      </c>
      <c r="N120" s="120"/>
      <c r="O120" s="119" t="s">
        <v>125</v>
      </c>
    </row>
    <row r="121" spans="1:15" ht="27" customHeight="1">
      <c r="A121" s="303"/>
      <c r="C121" s="115" t="s">
        <v>94</v>
      </c>
      <c r="D121" s="236"/>
      <c r="E121" s="303"/>
      <c r="F121" s="303"/>
      <c r="G121" s="303"/>
      <c r="H121" s="303"/>
      <c r="I121" s="115">
        <v>75372401.730000004</v>
      </c>
      <c r="J121" s="15"/>
      <c r="K121" s="303">
        <v>25898060.309999999</v>
      </c>
      <c r="L121" s="15"/>
      <c r="M121" s="303">
        <v>75372401.730000004</v>
      </c>
      <c r="N121" s="15"/>
      <c r="O121" s="303">
        <v>25089684.75</v>
      </c>
    </row>
    <row r="122" spans="1:15" ht="27" customHeight="1" thickBot="1">
      <c r="A122" s="303"/>
      <c r="D122" s="236"/>
      <c r="E122" s="115" t="s">
        <v>101</v>
      </c>
      <c r="F122" s="303"/>
      <c r="G122" s="303"/>
      <c r="H122" s="303"/>
      <c r="I122" s="27">
        <f>SUM(I121:I121)</f>
        <v>75372401.730000004</v>
      </c>
      <c r="J122" s="15"/>
      <c r="K122" s="28">
        <f>SUM(K121:K121)</f>
        <v>25898060.309999999</v>
      </c>
      <c r="L122" s="15"/>
      <c r="M122" s="27">
        <f>SUM(M121:M121)</f>
        <v>75372401.730000004</v>
      </c>
      <c r="N122" s="15"/>
      <c r="O122" s="28">
        <f>SUM(O121:O121)</f>
        <v>25089684.75</v>
      </c>
    </row>
    <row r="123" spans="1:15" ht="24" customHeight="1" thickTop="1">
      <c r="A123" s="322"/>
      <c r="D123" s="236"/>
      <c r="E123" s="115"/>
      <c r="F123" s="322"/>
      <c r="G123" s="322"/>
      <c r="H123" s="322"/>
      <c r="I123" s="15"/>
      <c r="J123" s="15"/>
      <c r="K123" s="14"/>
      <c r="L123" s="15"/>
      <c r="M123" s="15"/>
      <c r="N123" s="15"/>
      <c r="O123" s="14"/>
    </row>
    <row r="124" spans="1:15" ht="24" customHeight="1">
      <c r="A124" s="322"/>
      <c r="D124" s="236"/>
      <c r="E124" s="115"/>
      <c r="F124" s="322"/>
      <c r="G124" s="322"/>
      <c r="H124" s="322"/>
      <c r="I124" s="15"/>
      <c r="J124" s="15"/>
      <c r="K124" s="14"/>
      <c r="L124" s="15"/>
      <c r="M124" s="15"/>
      <c r="N124" s="15"/>
      <c r="O124" s="14"/>
    </row>
    <row r="125" spans="1:15" ht="24" customHeight="1">
      <c r="A125" s="322"/>
      <c r="D125" s="236"/>
      <c r="E125" s="115"/>
      <c r="F125" s="322"/>
      <c r="G125" s="322"/>
      <c r="H125" s="322"/>
      <c r="I125" s="15"/>
      <c r="J125" s="15"/>
      <c r="K125" s="14"/>
      <c r="L125" s="15"/>
      <c r="M125" s="15"/>
      <c r="N125" s="15"/>
      <c r="O125" s="14"/>
    </row>
    <row r="126" spans="1:15" ht="24" customHeight="1">
      <c r="A126" s="322"/>
      <c r="D126" s="236"/>
      <c r="E126" s="115"/>
      <c r="F126" s="322"/>
      <c r="G126" s="322"/>
      <c r="H126" s="322"/>
      <c r="I126" s="15"/>
      <c r="J126" s="15"/>
      <c r="K126" s="14"/>
      <c r="L126" s="15"/>
      <c r="M126" s="15"/>
      <c r="N126" s="15"/>
      <c r="O126" s="14"/>
    </row>
    <row r="127" spans="1:15" ht="24" customHeight="1">
      <c r="A127" s="322"/>
      <c r="D127" s="236"/>
      <c r="E127" s="115"/>
      <c r="F127" s="322"/>
      <c r="G127" s="322"/>
      <c r="H127" s="322"/>
      <c r="I127" s="15"/>
      <c r="J127" s="15"/>
      <c r="K127" s="14"/>
      <c r="L127" s="15"/>
      <c r="M127" s="15"/>
      <c r="N127" s="15"/>
      <c r="O127" s="14"/>
    </row>
    <row r="128" spans="1:15" ht="24" customHeight="1">
      <c r="A128" s="322"/>
      <c r="D128" s="236"/>
      <c r="E128" s="115"/>
      <c r="F128" s="322"/>
      <c r="G128" s="322"/>
      <c r="H128" s="322"/>
      <c r="I128" s="15"/>
      <c r="J128" s="15"/>
      <c r="K128" s="14"/>
      <c r="L128" s="15"/>
      <c r="M128" s="15"/>
      <c r="N128" s="15"/>
      <c r="O128" s="14"/>
    </row>
    <row r="129" spans="1:15" ht="30" customHeight="1">
      <c r="A129" s="335" t="s">
        <v>590</v>
      </c>
      <c r="B129" s="335"/>
      <c r="C129" s="335"/>
      <c r="D129" s="335"/>
      <c r="E129" s="335"/>
      <c r="F129" s="335"/>
      <c r="G129" s="335"/>
      <c r="H129" s="335"/>
      <c r="I129" s="335"/>
      <c r="J129" s="335"/>
      <c r="K129" s="335"/>
      <c r="L129" s="335"/>
      <c r="M129" s="335"/>
      <c r="N129" s="335"/>
      <c r="O129" s="335"/>
    </row>
    <row r="130" spans="1:15" ht="30" customHeight="1">
      <c r="A130" s="321"/>
      <c r="B130" s="321"/>
      <c r="C130" s="321"/>
      <c r="D130" s="321"/>
      <c r="E130" s="321"/>
      <c r="F130" s="321"/>
      <c r="G130" s="321"/>
      <c r="H130" s="321"/>
      <c r="I130" s="321"/>
      <c r="J130" s="321"/>
      <c r="K130" s="321"/>
      <c r="L130" s="321"/>
      <c r="M130" s="321"/>
      <c r="N130" s="321"/>
      <c r="O130" s="321"/>
    </row>
    <row r="131" spans="1:15" ht="24" customHeight="1">
      <c r="C131" s="237"/>
      <c r="D131" s="115" t="s">
        <v>543</v>
      </c>
    </row>
    <row r="132" spans="1:15" ht="24" customHeight="1">
      <c r="B132" s="115" t="s">
        <v>137</v>
      </c>
      <c r="D132" s="115"/>
      <c r="I132" s="29"/>
      <c r="J132" s="29"/>
      <c r="K132" s="29"/>
      <c r="L132" s="29"/>
      <c r="M132" s="29"/>
      <c r="N132" s="29"/>
      <c r="O132" s="29"/>
    </row>
    <row r="133" spans="1:15" ht="24" customHeight="1">
      <c r="I133" s="336" t="s">
        <v>91</v>
      </c>
      <c r="J133" s="336"/>
      <c r="K133" s="336"/>
      <c r="L133" s="301"/>
      <c r="M133" s="336" t="s">
        <v>92</v>
      </c>
      <c r="N133" s="336"/>
      <c r="O133" s="336"/>
    </row>
    <row r="134" spans="1:15" ht="24" customHeight="1">
      <c r="I134" s="119" t="s">
        <v>540</v>
      </c>
      <c r="J134" s="120"/>
      <c r="K134" s="119" t="s">
        <v>125</v>
      </c>
      <c r="L134" s="301"/>
      <c r="M134" s="119" t="s">
        <v>540</v>
      </c>
      <c r="N134" s="120"/>
      <c r="O134" s="119" t="s">
        <v>125</v>
      </c>
    </row>
    <row r="135" spans="1:15" ht="24" customHeight="1">
      <c r="D135" s="115" t="s">
        <v>138</v>
      </c>
      <c r="E135" s="309"/>
      <c r="I135" s="303"/>
      <c r="J135" s="303"/>
      <c r="K135" s="303"/>
      <c r="L135" s="303"/>
      <c r="M135" s="303"/>
      <c r="N135" s="303"/>
      <c r="O135" s="303"/>
    </row>
    <row r="136" spans="1:15" ht="24" customHeight="1">
      <c r="D136" s="115" t="s">
        <v>139</v>
      </c>
      <c r="E136" s="309"/>
      <c r="I136" s="303">
        <v>45839238.595810004</v>
      </c>
      <c r="J136" s="303"/>
      <c r="K136" s="303">
        <v>13682100.9</v>
      </c>
      <c r="L136" s="303"/>
      <c r="M136" s="303">
        <v>45839238.595810004</v>
      </c>
      <c r="N136" s="303"/>
      <c r="O136" s="303">
        <v>12873725.34</v>
      </c>
    </row>
    <row r="137" spans="1:15" ht="24" customHeight="1">
      <c r="D137" s="115" t="s">
        <v>140</v>
      </c>
      <c r="E137" s="309"/>
      <c r="I137" s="303"/>
      <c r="J137" s="303"/>
      <c r="K137" s="303"/>
      <c r="L137" s="303"/>
      <c r="M137" s="303"/>
      <c r="N137" s="303"/>
      <c r="O137" s="303"/>
    </row>
    <row r="138" spans="1:15" ht="24" customHeight="1">
      <c r="D138" s="115" t="s">
        <v>141</v>
      </c>
      <c r="E138" s="309"/>
      <c r="I138" s="303">
        <v>0</v>
      </c>
      <c r="J138" s="303"/>
      <c r="K138" s="303">
        <v>12215959.41</v>
      </c>
      <c r="L138" s="303"/>
      <c r="M138" s="303">
        <v>0</v>
      </c>
      <c r="N138" s="303"/>
      <c r="O138" s="303">
        <v>12215959.41</v>
      </c>
    </row>
    <row r="139" spans="1:15" ht="24" customHeight="1">
      <c r="D139" s="115" t="s">
        <v>142</v>
      </c>
      <c r="E139" s="309"/>
      <c r="I139" s="303">
        <v>0</v>
      </c>
      <c r="J139" s="303"/>
      <c r="K139" s="303">
        <v>0</v>
      </c>
      <c r="L139" s="303"/>
      <c r="M139" s="303">
        <v>0</v>
      </c>
      <c r="N139" s="303"/>
      <c r="O139" s="303">
        <v>0</v>
      </c>
    </row>
    <row r="140" spans="1:15" ht="24" customHeight="1">
      <c r="D140" s="115" t="s">
        <v>143</v>
      </c>
      <c r="E140" s="309"/>
      <c r="I140" s="303">
        <v>28334952.870000001</v>
      </c>
      <c r="J140" s="303"/>
      <c r="K140" s="303">
        <v>0</v>
      </c>
      <c r="L140" s="303"/>
      <c r="M140" s="303">
        <v>28334952.870000001</v>
      </c>
      <c r="N140" s="303"/>
      <c r="O140" s="303">
        <v>0</v>
      </c>
    </row>
    <row r="141" spans="1:15" ht="24" customHeight="1">
      <c r="D141" s="115" t="s">
        <v>144</v>
      </c>
      <c r="E141" s="309"/>
      <c r="I141" s="303">
        <v>1198210.26</v>
      </c>
      <c r="J141" s="303"/>
      <c r="K141" s="303">
        <v>0</v>
      </c>
      <c r="L141" s="303"/>
      <c r="M141" s="303">
        <v>1198210.26</v>
      </c>
      <c r="N141" s="303"/>
      <c r="O141" s="303">
        <v>0</v>
      </c>
    </row>
    <row r="142" spans="1:15" ht="24" customHeight="1" thickBot="1">
      <c r="D142" s="115"/>
      <c r="E142" s="309" t="s">
        <v>101</v>
      </c>
      <c r="I142" s="28">
        <f>SUM(I136:I141)</f>
        <v>75372401.725810006</v>
      </c>
      <c r="J142" s="303"/>
      <c r="K142" s="28">
        <f>SUM(K136:K141)</f>
        <v>25898060.310000002</v>
      </c>
      <c r="L142" s="303"/>
      <c r="M142" s="28">
        <f>SUM(M136:M141)</f>
        <v>75372401.725810006</v>
      </c>
      <c r="N142" s="303"/>
      <c r="O142" s="28">
        <f>SUM(O136:O141)</f>
        <v>25089684.75</v>
      </c>
    </row>
    <row r="143" spans="1:15" ht="30" customHeight="1" thickTop="1">
      <c r="B143" s="314" t="s">
        <v>145</v>
      </c>
      <c r="C143" s="115" t="s">
        <v>95</v>
      </c>
      <c r="K143" s="22"/>
      <c r="M143" s="29"/>
      <c r="O143" s="22"/>
    </row>
    <row r="144" spans="1:15" ht="30" customHeight="1">
      <c r="I144" s="336" t="s">
        <v>91</v>
      </c>
      <c r="J144" s="336"/>
      <c r="K144" s="336"/>
      <c r="L144" s="301"/>
      <c r="M144" s="336" t="s">
        <v>92</v>
      </c>
      <c r="N144" s="336"/>
      <c r="O144" s="336"/>
    </row>
    <row r="145" spans="4:20" ht="30" customHeight="1">
      <c r="I145" s="119" t="s">
        <v>540</v>
      </c>
      <c r="J145" s="120"/>
      <c r="K145" s="119" t="s">
        <v>125</v>
      </c>
      <c r="L145" s="301"/>
      <c r="M145" s="119" t="s">
        <v>540</v>
      </c>
      <c r="N145" s="120"/>
      <c r="O145" s="119" t="s">
        <v>125</v>
      </c>
      <c r="T145" s="2"/>
    </row>
    <row r="146" spans="4:20" ht="30" customHeight="1">
      <c r="D146" s="115" t="s">
        <v>598</v>
      </c>
      <c r="E146" s="315"/>
      <c r="I146" s="115">
        <v>0</v>
      </c>
      <c r="J146" s="115"/>
      <c r="K146" s="115">
        <v>0</v>
      </c>
      <c r="L146" s="115"/>
      <c r="M146" s="115">
        <v>23442677.07</v>
      </c>
      <c r="N146" s="115"/>
      <c r="O146" s="115">
        <v>17833788.32</v>
      </c>
    </row>
    <row r="147" spans="4:20" ht="30" customHeight="1">
      <c r="D147" s="115" t="s">
        <v>146</v>
      </c>
      <c r="E147" s="315"/>
      <c r="I147" s="115">
        <v>7647026.7400000002</v>
      </c>
      <c r="J147" s="115"/>
      <c r="K147" s="115">
        <v>3568507.51</v>
      </c>
      <c r="L147" s="115"/>
      <c r="M147" s="115">
        <v>7465617.0746770101</v>
      </c>
      <c r="N147" s="115"/>
      <c r="O147" s="115">
        <v>3568507.51</v>
      </c>
    </row>
    <row r="148" spans="4:20" ht="30" customHeight="1">
      <c r="D148" s="115" t="s">
        <v>147</v>
      </c>
      <c r="E148" s="315"/>
      <c r="I148" s="115">
        <v>1492584.25</v>
      </c>
      <c r="J148" s="115"/>
      <c r="K148" s="115">
        <v>564415.43000000005</v>
      </c>
      <c r="L148" s="115"/>
      <c r="M148" s="115">
        <v>435169.17</v>
      </c>
      <c r="N148" s="115"/>
      <c r="O148" s="115">
        <v>178077.35</v>
      </c>
      <c r="Q148" s="316"/>
    </row>
    <row r="149" spans="4:20" ht="30" customHeight="1">
      <c r="D149" s="115" t="s">
        <v>148</v>
      </c>
      <c r="E149" s="315"/>
      <c r="I149" s="115">
        <v>206753.03</v>
      </c>
      <c r="J149" s="115"/>
      <c r="K149" s="115">
        <v>443940.23</v>
      </c>
      <c r="L149" s="115"/>
      <c r="M149" s="115">
        <v>206753.03</v>
      </c>
      <c r="N149" s="115"/>
      <c r="O149" s="115">
        <v>443940.23</v>
      </c>
    </row>
    <row r="150" spans="4:20" ht="30" customHeight="1">
      <c r="D150" s="115" t="s">
        <v>149</v>
      </c>
      <c r="E150" s="309"/>
      <c r="I150" s="115">
        <v>2397555.56</v>
      </c>
      <c r="J150" s="115"/>
      <c r="K150" s="115">
        <v>596926.99</v>
      </c>
      <c r="L150" s="115"/>
      <c r="M150" s="115">
        <v>4303.38</v>
      </c>
      <c r="N150" s="115"/>
      <c r="O150" s="115">
        <v>1777.3</v>
      </c>
      <c r="Q150" s="316"/>
    </row>
    <row r="151" spans="4:20" ht="30" customHeight="1">
      <c r="D151" s="115"/>
      <c r="E151" s="115" t="s">
        <v>101</v>
      </c>
      <c r="I151" s="133">
        <f>SUM(I146:I150)</f>
        <v>11743919.58</v>
      </c>
      <c r="J151" s="158"/>
      <c r="K151" s="133">
        <f>SUM(K146:K150)</f>
        <v>5173790.16</v>
      </c>
      <c r="L151" s="158"/>
      <c r="M151" s="133">
        <f>SUM(M146:M150)</f>
        <v>31554519.724677011</v>
      </c>
      <c r="N151" s="158"/>
      <c r="O151" s="133">
        <f>SUM(O146:O150)</f>
        <v>22026090.710000001</v>
      </c>
    </row>
    <row r="152" spans="4:20" ht="30" customHeight="1" thickBot="1">
      <c r="D152" s="229" t="s">
        <v>150</v>
      </c>
      <c r="I152" s="134">
        <f>I151+I122</f>
        <v>87116321.310000002</v>
      </c>
      <c r="J152" s="158"/>
      <c r="K152" s="134">
        <f>K151+K142</f>
        <v>31071850.470000003</v>
      </c>
      <c r="L152" s="158"/>
      <c r="M152" s="134">
        <f>M151+M122</f>
        <v>106926921.45467702</v>
      </c>
      <c r="N152" s="158"/>
      <c r="O152" s="134">
        <f>O151+O142</f>
        <v>47115775.460000001</v>
      </c>
    </row>
    <row r="153" spans="4:20" ht="24.95" customHeight="1" thickTop="1">
      <c r="D153" s="229"/>
      <c r="I153" s="29"/>
      <c r="K153" s="29"/>
      <c r="M153" s="29"/>
      <c r="O153" s="14"/>
    </row>
    <row r="154" spans="4:20" ht="24.95" customHeight="1">
      <c r="D154" s="229"/>
      <c r="I154" s="29"/>
      <c r="K154" s="29"/>
      <c r="M154" s="29"/>
      <c r="O154" s="14"/>
    </row>
    <row r="155" spans="4:20" ht="24.95" customHeight="1">
      <c r="I155" s="2"/>
      <c r="K155" s="2"/>
      <c r="M155" s="2"/>
      <c r="O155" s="2"/>
    </row>
    <row r="161" s="101" customFormat="1" ht="24.95" customHeight="1"/>
    <row r="162" s="101" customFormat="1" ht="24.95" customHeight="1"/>
    <row r="163" s="101" customFormat="1" ht="24.95" customHeight="1"/>
  </sheetData>
  <mergeCells count="21">
    <mergeCell ref="I144:K144"/>
    <mergeCell ref="M144:O144"/>
    <mergeCell ref="A67:O67"/>
    <mergeCell ref="M119:O119"/>
    <mergeCell ref="I119:K119"/>
    <mergeCell ref="M89:O89"/>
    <mergeCell ref="I133:K133"/>
    <mergeCell ref="M133:O133"/>
    <mergeCell ref="M72:O72"/>
    <mergeCell ref="I89:K89"/>
    <mergeCell ref="I72:K72"/>
    <mergeCell ref="I100:K100"/>
    <mergeCell ref="M100:O100"/>
    <mergeCell ref="A98:O98"/>
    <mergeCell ref="A129:O129"/>
    <mergeCell ref="A1:O1"/>
    <mergeCell ref="I6:K6"/>
    <mergeCell ref="M6:O6"/>
    <mergeCell ref="A34:O34"/>
    <mergeCell ref="I36:K36"/>
    <mergeCell ref="M36:O36"/>
  </mergeCells>
  <pageMargins left="0.78740157480314965" right="0.39370078740157483" top="0.78740157480314965" bottom="0.39370078740157483" header="0.31496062992125984" footer="0.31496062992125984"/>
  <pageSetup paperSize="9" scale="90" orientation="portrait" r:id="rId1"/>
  <colBreaks count="1" manualBreakCount="1">
    <brk id="16" max="1048575" man="1"/>
  </colBreaks>
  <ignoredErrors>
    <ignoredError sqref="I11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view="pageBreakPreview" zoomScaleNormal="85" zoomScaleSheetLayoutView="100" workbookViewId="0">
      <selection activeCell="B26" sqref="B26"/>
    </sheetView>
  </sheetViews>
  <sheetFormatPr defaultColWidth="8.42578125" defaultRowHeight="21.75"/>
  <cols>
    <col min="1" max="1" width="2.42578125" style="30" customWidth="1"/>
    <col min="2" max="2" width="14.42578125" style="30" customWidth="1"/>
    <col min="3" max="3" width="0.42578125" style="30" customWidth="1"/>
    <col min="4" max="4" width="14.42578125" style="30" customWidth="1"/>
    <col min="5" max="5" width="0.42578125" style="30" customWidth="1"/>
    <col min="6" max="6" width="9.140625" style="30" bestFit="1" customWidth="1"/>
    <col min="7" max="7" width="0.42578125" style="30" customWidth="1"/>
    <col min="8" max="8" width="11.42578125" style="30" customWidth="1"/>
    <col min="9" max="9" width="0.42578125" style="30" customWidth="1"/>
    <col min="10" max="10" width="11.42578125" style="30" customWidth="1"/>
    <col min="11" max="11" width="0.7109375" style="30" customWidth="1"/>
    <col min="12" max="12" width="13.42578125" style="12" customWidth="1"/>
    <col min="13" max="13" width="0.42578125" style="12" customWidth="1"/>
    <col min="14" max="14" width="13.42578125" style="12" customWidth="1"/>
    <col min="15" max="15" width="0.42578125" style="12" customWidth="1"/>
    <col min="16" max="16" width="13.42578125" style="12" customWidth="1"/>
    <col min="17" max="17" width="0.42578125" style="12" customWidth="1"/>
    <col min="18" max="18" width="13.42578125" style="12" customWidth="1"/>
    <col min="19" max="19" width="1" style="30" customWidth="1"/>
    <col min="20" max="16384" width="8.42578125" style="30"/>
  </cols>
  <sheetData>
    <row r="1" spans="1:19" ht="26.25" customHeight="1">
      <c r="A1" s="338" t="s">
        <v>186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8"/>
      <c r="P1" s="338"/>
      <c r="Q1" s="338"/>
      <c r="R1" s="338"/>
    </row>
    <row r="2" spans="1:19" ht="26.25" customHeight="1">
      <c r="A2" s="177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26"/>
      <c r="M2" s="26"/>
      <c r="N2" s="26"/>
      <c r="O2" s="26"/>
      <c r="P2" s="26"/>
      <c r="Q2" s="26"/>
      <c r="R2" s="26"/>
    </row>
    <row r="3" spans="1:19" ht="26.25" customHeight="1">
      <c r="A3" s="31" t="s">
        <v>151</v>
      </c>
      <c r="B3" s="32" t="s">
        <v>152</v>
      </c>
      <c r="C3" s="32"/>
      <c r="D3" s="33"/>
      <c r="E3" s="33"/>
      <c r="F3" s="34"/>
      <c r="G3" s="34"/>
      <c r="H3" s="34"/>
      <c r="I3" s="34"/>
      <c r="J3" s="34"/>
      <c r="K3" s="33"/>
      <c r="L3" s="14"/>
      <c r="M3" s="14"/>
      <c r="N3" s="14"/>
      <c r="O3" s="14"/>
      <c r="P3" s="14"/>
      <c r="Q3" s="14"/>
      <c r="R3" s="14"/>
      <c r="S3" s="33"/>
    </row>
    <row r="4" spans="1:19" ht="26.25" customHeight="1">
      <c r="A4" s="31"/>
      <c r="B4" s="32"/>
      <c r="C4" s="32"/>
      <c r="D4" s="33"/>
      <c r="E4" s="33"/>
      <c r="F4" s="34"/>
      <c r="G4" s="34"/>
      <c r="H4" s="34"/>
      <c r="I4" s="34"/>
      <c r="J4" s="34"/>
      <c r="K4" s="33"/>
      <c r="L4" s="339" t="s">
        <v>91</v>
      </c>
      <c r="M4" s="336"/>
      <c r="N4" s="336"/>
      <c r="O4" s="172"/>
      <c r="P4" s="339" t="s">
        <v>92</v>
      </c>
      <c r="Q4" s="336"/>
      <c r="R4" s="336"/>
      <c r="S4" s="33"/>
    </row>
    <row r="5" spans="1:19" s="40" customFormat="1" ht="26.25" customHeight="1">
      <c r="A5" s="35"/>
      <c r="B5" s="340" t="s">
        <v>153</v>
      </c>
      <c r="C5" s="36"/>
      <c r="D5" s="340" t="s">
        <v>154</v>
      </c>
      <c r="E5" s="340"/>
      <c r="F5" s="340"/>
      <c r="G5" s="175"/>
      <c r="H5" s="173" t="s">
        <v>155</v>
      </c>
      <c r="I5" s="173"/>
      <c r="J5" s="173" t="s">
        <v>156</v>
      </c>
      <c r="K5" s="37"/>
      <c r="L5" s="342" t="s">
        <v>540</v>
      </c>
      <c r="M5" s="38"/>
      <c r="N5" s="342" t="s">
        <v>125</v>
      </c>
      <c r="O5" s="39"/>
      <c r="P5" s="342" t="s">
        <v>540</v>
      </c>
      <c r="Q5" s="38"/>
      <c r="R5" s="342" t="s">
        <v>125</v>
      </c>
    </row>
    <row r="6" spans="1:19" s="40" customFormat="1" ht="26.25" customHeight="1">
      <c r="A6" s="35"/>
      <c r="B6" s="341"/>
      <c r="C6" s="174"/>
      <c r="D6" s="341"/>
      <c r="E6" s="341"/>
      <c r="F6" s="341"/>
      <c r="G6" s="175"/>
      <c r="H6" s="176" t="s">
        <v>157</v>
      </c>
      <c r="I6" s="176"/>
      <c r="J6" s="176" t="s">
        <v>158</v>
      </c>
      <c r="K6" s="37"/>
      <c r="L6" s="343"/>
      <c r="M6" s="41"/>
      <c r="N6" s="343"/>
      <c r="O6" s="39"/>
      <c r="P6" s="343"/>
      <c r="Q6" s="41"/>
      <c r="R6" s="343"/>
      <c r="S6" s="35"/>
    </row>
    <row r="7" spans="1:19" ht="26.25" customHeight="1">
      <c r="A7" s="33"/>
      <c r="B7" s="30" t="s">
        <v>159</v>
      </c>
      <c r="S7" s="42"/>
    </row>
    <row r="8" spans="1:19" ht="26.25" customHeight="1" thickBot="1">
      <c r="A8" s="33"/>
      <c r="B8" s="30" t="s">
        <v>160</v>
      </c>
      <c r="D8" s="30" t="s">
        <v>161</v>
      </c>
      <c r="E8" s="43"/>
      <c r="G8" s="44"/>
      <c r="H8" s="45">
        <v>15</v>
      </c>
      <c r="I8" s="45"/>
      <c r="J8" s="46">
        <v>33.33</v>
      </c>
      <c r="K8" s="47"/>
      <c r="L8" s="48">
        <v>22854170.289999999</v>
      </c>
      <c r="M8" s="14"/>
      <c r="N8" s="131">
        <v>20304945.93</v>
      </c>
      <c r="O8" s="14"/>
      <c r="P8" s="131">
        <v>6628400.7999999998</v>
      </c>
      <c r="Q8" s="14"/>
      <c r="R8" s="25">
        <v>5869234.6200000001</v>
      </c>
      <c r="S8" s="42"/>
    </row>
    <row r="9" spans="1:19" ht="26.25" customHeight="1" thickTop="1">
      <c r="A9" s="33"/>
      <c r="B9" s="43"/>
      <c r="C9" s="43"/>
      <c r="D9" s="43"/>
      <c r="E9" s="43"/>
      <c r="G9" s="44"/>
      <c r="H9" s="49"/>
      <c r="I9" s="49"/>
      <c r="J9" s="50"/>
      <c r="K9" s="47"/>
      <c r="L9" s="15"/>
      <c r="M9" s="14"/>
      <c r="N9" s="13"/>
      <c r="O9" s="14"/>
      <c r="P9" s="13"/>
      <c r="Q9" s="14"/>
      <c r="R9" s="13"/>
      <c r="S9" s="42"/>
    </row>
    <row r="10" spans="1:19" ht="26.25" customHeight="1">
      <c r="A10" s="33"/>
      <c r="B10" s="47" t="s">
        <v>162</v>
      </c>
      <c r="D10" s="47"/>
      <c r="E10" s="47"/>
      <c r="F10" s="47"/>
      <c r="G10" s="47"/>
      <c r="H10" s="47"/>
      <c r="I10" s="47"/>
      <c r="J10" s="47"/>
      <c r="K10" s="47"/>
      <c r="L10" s="14"/>
      <c r="M10" s="14"/>
      <c r="N10" s="14"/>
      <c r="O10" s="14"/>
      <c r="P10" s="14"/>
      <c r="Q10" s="14"/>
      <c r="R10" s="14"/>
      <c r="S10" s="42"/>
    </row>
    <row r="11" spans="1:19" ht="26.25" customHeight="1">
      <c r="A11" s="33"/>
      <c r="B11" s="47" t="s">
        <v>163</v>
      </c>
      <c r="D11" s="47"/>
      <c r="E11" s="47"/>
      <c r="F11" s="47"/>
      <c r="G11" s="47"/>
      <c r="H11" s="47"/>
      <c r="I11" s="47"/>
      <c r="J11" s="47"/>
      <c r="K11" s="47"/>
      <c r="L11" s="14"/>
      <c r="M11" s="14"/>
      <c r="N11" s="14"/>
      <c r="O11" s="14"/>
      <c r="P11" s="14"/>
      <c r="Q11" s="14"/>
      <c r="R11" s="14"/>
      <c r="S11" s="42"/>
    </row>
    <row r="12" spans="1:19" ht="26.25" customHeight="1">
      <c r="A12" s="33"/>
      <c r="B12" s="47"/>
      <c r="D12" s="47"/>
      <c r="E12" s="47"/>
      <c r="F12" s="47"/>
      <c r="G12" s="47"/>
      <c r="H12" s="47"/>
      <c r="I12" s="47"/>
      <c r="J12" s="47"/>
      <c r="K12" s="47"/>
      <c r="L12" s="14"/>
      <c r="M12" s="14"/>
      <c r="N12" s="14"/>
      <c r="O12" s="14"/>
      <c r="P12" s="14"/>
      <c r="Q12" s="14"/>
      <c r="R12" s="14"/>
      <c r="S12" s="42"/>
    </row>
    <row r="13" spans="1:19" ht="26.25" customHeight="1">
      <c r="A13" s="51" t="s">
        <v>164</v>
      </c>
      <c r="B13" s="285" t="s">
        <v>165</v>
      </c>
      <c r="D13" s="47"/>
      <c r="E13" s="47"/>
      <c r="F13" s="47"/>
      <c r="G13" s="47"/>
      <c r="H13" s="47"/>
      <c r="I13" s="47"/>
      <c r="J13" s="47"/>
      <c r="K13" s="47"/>
      <c r="L13" s="14"/>
      <c r="M13" s="14"/>
      <c r="N13" s="14"/>
      <c r="O13" s="14"/>
      <c r="P13" s="14"/>
      <c r="Q13" s="14"/>
      <c r="R13" s="14"/>
      <c r="S13" s="42"/>
    </row>
    <row r="14" spans="1:19" ht="26.25" customHeight="1">
      <c r="A14" s="33"/>
      <c r="B14" s="47"/>
      <c r="D14" s="47"/>
      <c r="E14" s="47"/>
      <c r="F14" s="47"/>
      <c r="G14" s="47"/>
      <c r="H14" s="47"/>
      <c r="I14" s="47"/>
      <c r="J14" s="47"/>
      <c r="K14" s="47"/>
      <c r="L14" s="339" t="s">
        <v>91</v>
      </c>
      <c r="M14" s="336"/>
      <c r="N14" s="336"/>
      <c r="O14" s="14"/>
      <c r="P14" s="339" t="s">
        <v>92</v>
      </c>
      <c r="Q14" s="336"/>
      <c r="R14" s="336"/>
      <c r="S14" s="42"/>
    </row>
    <row r="15" spans="1:19" s="40" customFormat="1" ht="26.25" customHeight="1">
      <c r="A15" s="35"/>
      <c r="B15" s="340" t="s">
        <v>153</v>
      </c>
      <c r="C15" s="36"/>
      <c r="D15" s="340" t="s">
        <v>154</v>
      </c>
      <c r="E15" s="340"/>
      <c r="F15" s="340"/>
      <c r="G15" s="52"/>
      <c r="H15" s="173" t="s">
        <v>155</v>
      </c>
      <c r="I15" s="173"/>
      <c r="J15" s="173" t="s">
        <v>166</v>
      </c>
      <c r="K15" s="53"/>
      <c r="L15" s="342" t="s">
        <v>540</v>
      </c>
      <c r="M15" s="38"/>
      <c r="N15" s="342" t="s">
        <v>125</v>
      </c>
      <c r="O15" s="39"/>
      <c r="P15" s="342" t="s">
        <v>540</v>
      </c>
      <c r="Q15" s="38"/>
      <c r="R15" s="342" t="s">
        <v>125</v>
      </c>
      <c r="S15" s="54"/>
    </row>
    <row r="16" spans="1:19" s="40" customFormat="1" ht="26.25" customHeight="1">
      <c r="A16" s="35"/>
      <c r="B16" s="341"/>
      <c r="C16" s="174"/>
      <c r="D16" s="341"/>
      <c r="E16" s="341"/>
      <c r="F16" s="341"/>
      <c r="G16" s="52"/>
      <c r="H16" s="176" t="s">
        <v>157</v>
      </c>
      <c r="I16" s="176"/>
      <c r="J16" s="176" t="s">
        <v>158</v>
      </c>
      <c r="K16" s="53"/>
      <c r="L16" s="343"/>
      <c r="M16" s="41"/>
      <c r="N16" s="343"/>
      <c r="O16" s="39"/>
      <c r="P16" s="343"/>
      <c r="Q16" s="41"/>
      <c r="R16" s="343"/>
      <c r="S16" s="54"/>
    </row>
    <row r="17" spans="1:19" ht="26.25" customHeight="1">
      <c r="A17" s="33"/>
      <c r="B17" s="30" t="s">
        <v>167</v>
      </c>
      <c r="E17" s="34"/>
      <c r="F17" s="33"/>
      <c r="G17" s="43"/>
      <c r="H17" s="43"/>
      <c r="I17" s="43"/>
      <c r="J17" s="43"/>
      <c r="K17" s="47"/>
      <c r="L17" s="15"/>
      <c r="M17" s="15"/>
      <c r="N17" s="15"/>
      <c r="O17" s="15"/>
      <c r="P17" s="15"/>
      <c r="Q17" s="15"/>
      <c r="R17" s="15"/>
      <c r="S17" s="42"/>
    </row>
    <row r="18" spans="1:19" ht="26.25" customHeight="1">
      <c r="A18" s="33"/>
      <c r="B18" s="47" t="s">
        <v>168</v>
      </c>
      <c r="D18" s="33" t="s">
        <v>169</v>
      </c>
      <c r="E18" s="44"/>
      <c r="G18" s="44"/>
      <c r="H18" s="33">
        <v>225</v>
      </c>
      <c r="I18" s="33"/>
      <c r="J18" s="33">
        <v>51</v>
      </c>
      <c r="K18" s="47"/>
      <c r="L18" s="15">
        <v>0</v>
      </c>
      <c r="M18" s="15"/>
      <c r="N18" s="15">
        <v>0</v>
      </c>
      <c r="O18" s="15"/>
      <c r="P18" s="15">
        <v>114749900</v>
      </c>
      <c r="Q18" s="15"/>
      <c r="R18" s="15">
        <v>114749900</v>
      </c>
      <c r="S18" s="42"/>
    </row>
    <row r="19" spans="1:19" ht="26.25" customHeight="1">
      <c r="A19" s="33"/>
      <c r="B19" s="47" t="s">
        <v>170</v>
      </c>
      <c r="D19" s="33"/>
      <c r="E19" s="44"/>
      <c r="G19" s="44"/>
      <c r="H19" s="33"/>
      <c r="I19" s="33"/>
      <c r="J19" s="33"/>
      <c r="K19" s="47"/>
      <c r="L19" s="15"/>
      <c r="M19" s="15"/>
      <c r="N19" s="15"/>
      <c r="O19" s="15"/>
      <c r="P19" s="15"/>
      <c r="Q19" s="15"/>
      <c r="R19" s="15"/>
      <c r="S19" s="42"/>
    </row>
    <row r="20" spans="1:19" ht="26.25" customHeight="1">
      <c r="A20" s="33"/>
      <c r="B20" s="47" t="s">
        <v>171</v>
      </c>
      <c r="D20" s="33" t="s">
        <v>169</v>
      </c>
      <c r="E20" s="44"/>
      <c r="G20" s="44"/>
      <c r="H20" s="59">
        <v>0.31</v>
      </c>
      <c r="I20" s="33"/>
      <c r="J20" s="33">
        <v>100</v>
      </c>
      <c r="K20" s="47"/>
      <c r="L20" s="15">
        <v>0</v>
      </c>
      <c r="M20" s="15"/>
      <c r="N20" s="15">
        <v>0</v>
      </c>
      <c r="O20" s="15"/>
      <c r="P20" s="15">
        <v>313307</v>
      </c>
      <c r="Q20" s="15"/>
      <c r="R20" s="15">
        <v>313307</v>
      </c>
      <c r="S20" s="42"/>
    </row>
    <row r="21" spans="1:19" ht="26.25" customHeight="1">
      <c r="A21" s="33"/>
      <c r="B21" s="30" t="s">
        <v>172</v>
      </c>
      <c r="E21" s="47"/>
      <c r="F21" s="33"/>
      <c r="G21" s="47"/>
      <c r="H21" s="47"/>
      <c r="I21" s="47"/>
      <c r="J21" s="33"/>
      <c r="K21" s="47"/>
      <c r="L21" s="55">
        <v>0</v>
      </c>
      <c r="M21" s="15"/>
      <c r="N21" s="55">
        <v>0</v>
      </c>
      <c r="O21" s="15"/>
      <c r="P21" s="55">
        <f>124941668.93-115063207</f>
        <v>9878461.9300000072</v>
      </c>
      <c r="Q21" s="15"/>
      <c r="R21" s="55">
        <v>-4431398.3199999928</v>
      </c>
      <c r="S21" s="42"/>
    </row>
    <row r="22" spans="1:19" ht="26.25" customHeight="1" thickBot="1">
      <c r="A22" s="33"/>
      <c r="B22" s="47"/>
      <c r="D22" s="30" t="s">
        <v>101</v>
      </c>
      <c r="E22" s="47"/>
      <c r="F22" s="47"/>
      <c r="G22" s="47"/>
      <c r="H22" s="47"/>
      <c r="I22" s="47"/>
      <c r="J22" s="47"/>
      <c r="K22" s="47"/>
      <c r="L22" s="27">
        <f>SUM(L18:L21)</f>
        <v>0</v>
      </c>
      <c r="M22" s="14"/>
      <c r="N22" s="27">
        <f>SUM(N18:N21)</f>
        <v>0</v>
      </c>
      <c r="O22" s="14"/>
      <c r="P22" s="27">
        <f>SUM(P18:P21)</f>
        <v>124941668.93000001</v>
      </c>
      <c r="Q22" s="14"/>
      <c r="R22" s="27">
        <f>SUM(R18:R21)</f>
        <v>110631808.68000001</v>
      </c>
      <c r="S22" s="42"/>
    </row>
    <row r="23" spans="1:19" ht="26.25" customHeight="1" thickTop="1">
      <c r="A23" s="33"/>
      <c r="B23" s="47"/>
      <c r="E23" s="47"/>
      <c r="F23" s="47"/>
      <c r="G23" s="47"/>
      <c r="H23" s="47"/>
      <c r="I23" s="47"/>
      <c r="J23" s="47"/>
      <c r="K23" s="47"/>
      <c r="L23" s="15"/>
      <c r="M23" s="14"/>
      <c r="N23" s="15"/>
      <c r="O23" s="14"/>
      <c r="P23" s="15"/>
      <c r="Q23" s="14"/>
      <c r="R23" s="15"/>
      <c r="S23" s="42"/>
    </row>
    <row r="24" spans="1:19" ht="26.25" customHeight="1">
      <c r="A24" s="33"/>
      <c r="B24" s="47" t="s">
        <v>173</v>
      </c>
      <c r="E24" s="47"/>
      <c r="F24" s="47"/>
      <c r="G24" s="47"/>
      <c r="H24" s="47"/>
      <c r="I24" s="47"/>
      <c r="J24" s="47"/>
      <c r="K24" s="47"/>
      <c r="L24" s="15"/>
      <c r="M24" s="14"/>
      <c r="N24" s="15"/>
      <c r="O24" s="14"/>
      <c r="P24" s="22"/>
      <c r="Q24" s="14"/>
      <c r="R24" s="15"/>
      <c r="S24" s="42"/>
    </row>
    <row r="25" spans="1:19" ht="26.25" customHeight="1">
      <c r="A25" s="33"/>
      <c r="B25" s="47" t="s">
        <v>602</v>
      </c>
      <c r="E25" s="47"/>
      <c r="F25" s="47"/>
      <c r="G25" s="47"/>
      <c r="H25" s="47"/>
      <c r="I25" s="47"/>
      <c r="J25" s="47"/>
      <c r="K25" s="47"/>
      <c r="L25" s="15"/>
      <c r="M25" s="14"/>
      <c r="N25" s="15"/>
      <c r="O25" s="14"/>
      <c r="P25" s="15"/>
      <c r="Q25" s="14"/>
      <c r="R25" s="15"/>
      <c r="S25" s="42"/>
    </row>
    <row r="26" spans="1:19" ht="26.25" customHeight="1">
      <c r="A26" s="33"/>
      <c r="B26" s="47" t="s">
        <v>163</v>
      </c>
      <c r="E26" s="47"/>
      <c r="F26" s="47"/>
      <c r="G26" s="47"/>
      <c r="H26" s="47"/>
      <c r="I26" s="47"/>
      <c r="J26" s="47"/>
      <c r="K26" s="47"/>
      <c r="L26" s="15"/>
      <c r="M26" s="14"/>
      <c r="N26" s="15"/>
      <c r="O26" s="14"/>
      <c r="P26" s="22"/>
      <c r="Q26" s="14"/>
      <c r="R26" s="15"/>
      <c r="S26" s="42"/>
    </row>
    <row r="27" spans="1:19" ht="26.25" customHeight="1">
      <c r="A27" s="163" t="s">
        <v>174</v>
      </c>
      <c r="B27" s="285" t="s">
        <v>175</v>
      </c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2"/>
    </row>
    <row r="28" spans="1:19" ht="26.25" customHeight="1">
      <c r="A28" s="33"/>
      <c r="B28" s="56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14"/>
      <c r="P28" s="339"/>
      <c r="Q28" s="339"/>
      <c r="R28" s="339"/>
      <c r="S28" s="42"/>
    </row>
    <row r="29" spans="1:19" s="40" customFormat="1" ht="26.25" customHeight="1">
      <c r="A29" s="35"/>
      <c r="B29" s="340" t="s">
        <v>153</v>
      </c>
      <c r="C29" s="36"/>
      <c r="D29" s="340" t="s">
        <v>154</v>
      </c>
      <c r="E29" s="52"/>
      <c r="F29" s="57"/>
      <c r="G29" s="52"/>
      <c r="H29" s="345" t="s">
        <v>176</v>
      </c>
      <c r="I29" s="58"/>
      <c r="J29" s="47"/>
      <c r="K29" s="53"/>
      <c r="L29" s="340" t="s">
        <v>177</v>
      </c>
      <c r="M29" s="340"/>
      <c r="N29" s="340"/>
      <c r="O29" s="340"/>
      <c r="P29" s="340"/>
      <c r="Q29" s="340"/>
      <c r="R29" s="340"/>
      <c r="S29" s="54"/>
    </row>
    <row r="30" spans="1:19" s="40" customFormat="1" ht="26.25" customHeight="1">
      <c r="A30" s="35"/>
      <c r="B30" s="344"/>
      <c r="C30" s="174"/>
      <c r="D30" s="344"/>
      <c r="E30" s="52"/>
      <c r="F30" s="174" t="s">
        <v>155</v>
      </c>
      <c r="G30" s="52"/>
      <c r="H30" s="346"/>
      <c r="I30" s="253"/>
      <c r="J30" s="254"/>
      <c r="K30" s="53"/>
      <c r="L30" s="348" t="s">
        <v>540</v>
      </c>
      <c r="M30" s="348"/>
      <c r="N30" s="348"/>
      <c r="O30" s="39"/>
      <c r="P30" s="349" t="s">
        <v>125</v>
      </c>
      <c r="Q30" s="349"/>
      <c r="R30" s="349"/>
      <c r="S30" s="54"/>
    </row>
    <row r="31" spans="1:19" s="40" customFormat="1" ht="26.25" customHeight="1">
      <c r="A31" s="35"/>
      <c r="B31" s="341"/>
      <c r="C31" s="174"/>
      <c r="D31" s="341"/>
      <c r="E31" s="52"/>
      <c r="F31" s="176" t="s">
        <v>157</v>
      </c>
      <c r="G31" s="52"/>
      <c r="H31" s="347"/>
      <c r="I31" s="184"/>
      <c r="J31" s="47"/>
      <c r="K31" s="53"/>
      <c r="L31" s="16" t="s">
        <v>178</v>
      </c>
      <c r="M31" s="17"/>
      <c r="N31" s="16" t="s">
        <v>179</v>
      </c>
      <c r="O31" s="39"/>
      <c r="P31" s="16" t="s">
        <v>178</v>
      </c>
      <c r="Q31" s="17"/>
      <c r="R31" s="16" t="s">
        <v>179</v>
      </c>
      <c r="S31" s="54"/>
    </row>
    <row r="32" spans="1:19" ht="26.25" customHeight="1">
      <c r="A32" s="33"/>
      <c r="B32" s="30" t="s">
        <v>180</v>
      </c>
      <c r="D32" s="33" t="s">
        <v>181</v>
      </c>
      <c r="E32" s="47"/>
      <c r="F32" s="33"/>
      <c r="G32" s="47"/>
      <c r="H32" s="47"/>
      <c r="I32" s="47"/>
      <c r="J32" s="47"/>
      <c r="L32" s="13"/>
      <c r="M32" s="13"/>
      <c r="N32" s="13"/>
      <c r="O32" s="15"/>
      <c r="P32" s="13"/>
      <c r="Q32" s="13"/>
      <c r="R32" s="13"/>
      <c r="S32" s="42"/>
    </row>
    <row r="33" spans="1:19" ht="26.25" customHeight="1">
      <c r="A33" s="33"/>
      <c r="B33" s="47" t="s">
        <v>182</v>
      </c>
      <c r="D33" s="33" t="s">
        <v>183</v>
      </c>
      <c r="E33" s="47"/>
      <c r="F33" s="33"/>
      <c r="G33" s="47"/>
      <c r="H33" s="47"/>
      <c r="I33" s="47"/>
      <c r="J33" s="47"/>
      <c r="L33" s="13"/>
      <c r="M33" s="13"/>
      <c r="N33" s="13"/>
      <c r="O33" s="15"/>
      <c r="P33" s="13"/>
      <c r="Q33" s="13"/>
      <c r="R33" s="13"/>
      <c r="S33" s="42"/>
    </row>
    <row r="34" spans="1:19" ht="26.25" customHeight="1">
      <c r="A34" s="33"/>
      <c r="B34" s="30" t="s">
        <v>184</v>
      </c>
      <c r="D34" s="47" t="s">
        <v>185</v>
      </c>
      <c r="E34" s="47"/>
      <c r="F34" s="33">
        <v>12</v>
      </c>
      <c r="G34" s="47"/>
      <c r="H34" s="59">
        <v>7.5</v>
      </c>
      <c r="I34" s="59"/>
      <c r="J34" s="59"/>
      <c r="L34" s="101">
        <f>+P34</f>
        <v>1800000</v>
      </c>
      <c r="M34" s="13"/>
      <c r="N34" s="13">
        <v>1800000</v>
      </c>
      <c r="O34" s="15"/>
      <c r="P34" s="13">
        <v>1800000</v>
      </c>
      <c r="Q34" s="13"/>
      <c r="R34" s="13">
        <v>1800000</v>
      </c>
      <c r="S34" s="42"/>
    </row>
    <row r="35" spans="1:19" ht="26.25" customHeight="1">
      <c r="A35" s="33"/>
      <c r="B35" s="30" t="s">
        <v>172</v>
      </c>
      <c r="D35" s="33"/>
      <c r="E35" s="47"/>
      <c r="F35" s="33"/>
      <c r="G35" s="47"/>
      <c r="H35" s="47"/>
      <c r="I35" s="47"/>
      <c r="J35" s="33"/>
      <c r="L35" s="101">
        <f>2031257.49-1800000</f>
        <v>231257.49</v>
      </c>
      <c r="M35" s="101"/>
      <c r="N35" s="101">
        <v>231257.49</v>
      </c>
      <c r="O35" s="15"/>
      <c r="P35" s="13">
        <v>-1387.16</v>
      </c>
      <c r="Q35" s="13"/>
      <c r="R35" s="13">
        <v>-1387.1599999999162</v>
      </c>
      <c r="S35" s="42"/>
    </row>
    <row r="36" spans="1:19" ht="26.25" customHeight="1" thickBot="1">
      <c r="A36" s="33"/>
      <c r="B36" s="47"/>
      <c r="D36" s="30" t="s">
        <v>101</v>
      </c>
      <c r="E36" s="47"/>
      <c r="F36" s="47"/>
      <c r="G36" s="47"/>
      <c r="H36" s="47"/>
      <c r="I36" s="47"/>
      <c r="J36" s="47"/>
      <c r="K36" s="47"/>
      <c r="L36" s="27">
        <f>SUM(L32:L35)</f>
        <v>2031257.49</v>
      </c>
      <c r="M36" s="15"/>
      <c r="N36" s="27">
        <f>SUM(N32:N35)</f>
        <v>2031257.49</v>
      </c>
      <c r="O36" s="15"/>
      <c r="P36" s="27">
        <f>SUM(P32:P35)</f>
        <v>1798612.84</v>
      </c>
      <c r="Q36" s="15"/>
      <c r="R36" s="27">
        <f>SUM(R32:R35)</f>
        <v>1798612.84</v>
      </c>
      <c r="S36" s="42"/>
    </row>
    <row r="37" spans="1:19" ht="26.25" customHeight="1" thickTop="1">
      <c r="A37" s="33"/>
      <c r="B37" s="47"/>
      <c r="E37" s="47"/>
      <c r="F37" s="47"/>
      <c r="G37" s="47"/>
      <c r="H37" s="47"/>
      <c r="I37" s="47"/>
      <c r="J37" s="60"/>
      <c r="K37" s="47"/>
      <c r="L37" s="15"/>
      <c r="M37" s="15"/>
      <c r="N37" s="15"/>
      <c r="O37" s="15"/>
      <c r="P37" s="15"/>
      <c r="Q37" s="15"/>
      <c r="R37" s="15"/>
      <c r="S37" s="42"/>
    </row>
    <row r="38" spans="1:19" ht="26.25" customHeight="1">
      <c r="A38" s="33"/>
      <c r="B38" s="47" t="s">
        <v>592</v>
      </c>
      <c r="D38" s="47"/>
      <c r="E38" s="47"/>
      <c r="F38" s="47"/>
      <c r="G38" s="47"/>
      <c r="H38" s="47"/>
      <c r="I38" s="47"/>
      <c r="J38" s="47"/>
      <c r="K38" s="47"/>
      <c r="L38" s="14"/>
      <c r="M38" s="14"/>
      <c r="N38" s="14"/>
      <c r="O38" s="14"/>
      <c r="P38" s="14"/>
      <c r="Q38" s="14"/>
      <c r="R38" s="14"/>
      <c r="S38" s="42"/>
    </row>
    <row r="39" spans="1:19" ht="26.25" customHeight="1">
      <c r="A39" s="33"/>
      <c r="B39" s="47" t="s">
        <v>591</v>
      </c>
      <c r="D39" s="47"/>
      <c r="E39" s="47"/>
      <c r="F39" s="47"/>
      <c r="G39" s="47"/>
      <c r="H39" s="47"/>
      <c r="I39" s="47"/>
      <c r="J39" s="47"/>
      <c r="K39" s="47"/>
      <c r="L39" s="14"/>
      <c r="M39" s="14"/>
      <c r="N39" s="14"/>
      <c r="O39" s="14"/>
      <c r="P39" s="14"/>
      <c r="Q39" s="14"/>
      <c r="R39" s="14"/>
      <c r="S39" s="42"/>
    </row>
    <row r="40" spans="1:19" ht="26.25" customHeight="1">
      <c r="A40" s="33"/>
      <c r="B40" s="47" t="s">
        <v>593</v>
      </c>
      <c r="E40" s="47"/>
      <c r="F40" s="47"/>
      <c r="G40" s="47"/>
      <c r="H40" s="47"/>
      <c r="I40" s="47"/>
      <c r="J40" s="47"/>
      <c r="K40" s="47"/>
      <c r="L40" s="15"/>
      <c r="M40" s="15"/>
      <c r="N40" s="15"/>
      <c r="O40" s="15"/>
      <c r="P40" s="15"/>
      <c r="Q40" s="15"/>
      <c r="R40" s="15"/>
      <c r="S40" s="42"/>
    </row>
  </sheetData>
  <mergeCells count="24">
    <mergeCell ref="P28:R28"/>
    <mergeCell ref="B29:B31"/>
    <mergeCell ref="D29:D31"/>
    <mergeCell ref="H29:H31"/>
    <mergeCell ref="L29:R29"/>
    <mergeCell ref="L30:N30"/>
    <mergeCell ref="P30:R30"/>
    <mergeCell ref="L14:N14"/>
    <mergeCell ref="P14:R14"/>
    <mergeCell ref="B15:B16"/>
    <mergeCell ref="D15:F16"/>
    <mergeCell ref="L15:L16"/>
    <mergeCell ref="N15:N16"/>
    <mergeCell ref="P15:P16"/>
    <mergeCell ref="R15:R16"/>
    <mergeCell ref="A1:R1"/>
    <mergeCell ref="L4:N4"/>
    <mergeCell ref="P4:R4"/>
    <mergeCell ref="B5:B6"/>
    <mergeCell ref="D5:F6"/>
    <mergeCell ref="L5:L6"/>
    <mergeCell ref="N5:N6"/>
    <mergeCell ref="P5:P6"/>
    <mergeCell ref="R5:R6"/>
  </mergeCells>
  <pageMargins left="0.78740157480314965" right="0.39370078740157483" top="0.78740157480314965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view="pageBreakPreview" topLeftCell="A39" zoomScaleNormal="85" zoomScaleSheetLayoutView="100" workbookViewId="0">
      <selection activeCell="H51" sqref="H51"/>
    </sheetView>
  </sheetViews>
  <sheetFormatPr defaultColWidth="8.42578125" defaultRowHeight="26.1" customHeight="1"/>
  <cols>
    <col min="1" max="1" width="3.42578125" style="30" customWidth="1"/>
    <col min="2" max="2" width="11" style="30" customWidth="1"/>
    <col min="3" max="3" width="8.42578125" style="30"/>
    <col min="4" max="4" width="10.140625" style="30" customWidth="1"/>
    <col min="5" max="5" width="3.140625" style="30" customWidth="1"/>
    <col min="6" max="6" width="13.7109375" style="12" customWidth="1"/>
    <col min="7" max="7" width="1" style="12" customWidth="1"/>
    <col min="8" max="8" width="13.7109375" style="12" customWidth="1"/>
    <col min="9" max="9" width="1" style="12" customWidth="1"/>
    <col min="10" max="10" width="13.7109375" style="12" customWidth="1"/>
    <col min="11" max="11" width="1" style="12" customWidth="1"/>
    <col min="12" max="12" width="13.7109375" style="12" customWidth="1"/>
    <col min="13" max="13" width="2.42578125" style="30" customWidth="1"/>
    <col min="14" max="14" width="8.42578125" style="30"/>
    <col min="15" max="15" width="14.28515625" style="30" customWidth="1"/>
    <col min="16" max="16" width="10.7109375" style="30" bestFit="1" customWidth="1"/>
    <col min="17" max="17" width="9.42578125" style="30" bestFit="1" customWidth="1"/>
    <col min="18" max="18" width="11.140625" style="30" bestFit="1" customWidth="1"/>
    <col min="19" max="16384" width="8.42578125" style="30"/>
  </cols>
  <sheetData>
    <row r="1" spans="1:15" ht="26.1" customHeight="1">
      <c r="A1" s="338" t="s">
        <v>199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42"/>
    </row>
    <row r="2" spans="1:15" ht="26.1" customHeight="1">
      <c r="A2" s="177"/>
      <c r="B2" s="177"/>
      <c r="C2" s="177"/>
      <c r="D2" s="177"/>
      <c r="E2" s="177"/>
      <c r="F2" s="26"/>
      <c r="G2" s="26"/>
      <c r="H2" s="26"/>
      <c r="I2" s="26"/>
      <c r="J2" s="26"/>
      <c r="K2" s="26"/>
      <c r="L2" s="26"/>
      <c r="M2" s="42"/>
    </row>
    <row r="3" spans="1:15" ht="26.1" customHeight="1">
      <c r="A3" s="122" t="s">
        <v>187</v>
      </c>
      <c r="B3" s="135" t="s">
        <v>188</v>
      </c>
      <c r="C3" s="117"/>
      <c r="D3" s="121"/>
      <c r="E3" s="121"/>
      <c r="F3" s="14"/>
      <c r="G3" s="14"/>
      <c r="H3" s="14"/>
      <c r="I3" s="14"/>
      <c r="J3" s="14"/>
      <c r="K3" s="14"/>
      <c r="L3" s="14"/>
      <c r="M3" s="42"/>
    </row>
    <row r="4" spans="1:15" s="121" customFormat="1" ht="26.1" customHeight="1">
      <c r="A4" s="117"/>
      <c r="B4" s="117"/>
      <c r="C4" s="117"/>
      <c r="F4" s="336" t="s">
        <v>91</v>
      </c>
      <c r="G4" s="336"/>
      <c r="H4" s="336"/>
      <c r="I4" s="263"/>
      <c r="J4" s="336" t="s">
        <v>92</v>
      </c>
      <c r="K4" s="336"/>
      <c r="L4" s="336"/>
      <c r="M4" s="264"/>
    </row>
    <row r="5" spans="1:15" s="121" customFormat="1" ht="26.1" customHeight="1">
      <c r="A5" s="117"/>
      <c r="B5" s="265"/>
      <c r="C5" s="265"/>
      <c r="D5" s="259"/>
      <c r="E5" s="259"/>
      <c r="F5" s="119" t="s">
        <v>540</v>
      </c>
      <c r="G5" s="120"/>
      <c r="H5" s="119" t="s">
        <v>125</v>
      </c>
      <c r="I5" s="263"/>
      <c r="J5" s="119" t="s">
        <v>540</v>
      </c>
      <c r="K5" s="120"/>
      <c r="L5" s="119" t="s">
        <v>125</v>
      </c>
      <c r="M5" s="264"/>
    </row>
    <row r="6" spans="1:15" s="121" customFormat="1" ht="26.1" customHeight="1">
      <c r="A6" s="117"/>
      <c r="B6" s="259" t="s">
        <v>189</v>
      </c>
      <c r="C6" s="117"/>
      <c r="F6" s="12">
        <v>1226203578.72</v>
      </c>
      <c r="G6" s="12"/>
      <c r="H6" s="12">
        <v>1312893500.6599998</v>
      </c>
      <c r="I6" s="12"/>
      <c r="J6" s="12">
        <v>671774732.80999994</v>
      </c>
      <c r="K6" s="14"/>
      <c r="L6" s="14">
        <v>738508289.49999988</v>
      </c>
      <c r="M6" s="264"/>
    </row>
    <row r="7" spans="1:15" s="121" customFormat="1" ht="26.1" customHeight="1">
      <c r="A7" s="117"/>
      <c r="B7" s="259" t="s">
        <v>190</v>
      </c>
      <c r="C7" s="117"/>
      <c r="F7" s="12">
        <v>14591717.089999998</v>
      </c>
      <c r="G7" s="12"/>
      <c r="H7" s="12">
        <v>23904499.830000002</v>
      </c>
      <c r="I7" s="12"/>
      <c r="J7" s="12">
        <v>392634.45</v>
      </c>
      <c r="K7" s="14"/>
      <c r="L7" s="14">
        <v>12824368.890000001</v>
      </c>
      <c r="M7" s="264"/>
    </row>
    <row r="8" spans="1:15" s="121" customFormat="1" ht="26.1" customHeight="1">
      <c r="A8" s="117"/>
      <c r="B8" s="259" t="s">
        <v>191</v>
      </c>
      <c r="C8" s="117"/>
      <c r="F8" s="12">
        <v>-974937.09000000008</v>
      </c>
      <c r="G8" s="12"/>
      <c r="H8" s="12">
        <v>-472423.43999999971</v>
      </c>
      <c r="I8" s="12"/>
      <c r="J8" s="12">
        <v>-974937.09000000008</v>
      </c>
      <c r="K8" s="14"/>
      <c r="L8" s="15">
        <v>-472423.43999999971</v>
      </c>
      <c r="M8" s="264"/>
    </row>
    <row r="9" spans="1:15" s="121" customFormat="1" ht="26.1" customHeight="1">
      <c r="A9" s="117"/>
      <c r="B9" s="259" t="s">
        <v>192</v>
      </c>
      <c r="C9" s="265"/>
      <c r="D9" s="259"/>
      <c r="E9" s="259"/>
      <c r="F9" s="12">
        <v>-69312599.780000001</v>
      </c>
      <c r="G9" s="12"/>
      <c r="H9" s="12">
        <v>-92256176.049999997</v>
      </c>
      <c r="I9" s="12"/>
      <c r="J9" s="12">
        <v>-50595552.75</v>
      </c>
      <c r="K9" s="15"/>
      <c r="L9" s="15">
        <v>-67488958.730000004</v>
      </c>
      <c r="M9" s="264"/>
    </row>
    <row r="10" spans="1:15" s="121" customFormat="1" ht="26.1" customHeight="1">
      <c r="A10" s="117"/>
      <c r="B10" s="259" t="s">
        <v>193</v>
      </c>
      <c r="C10" s="117"/>
      <c r="F10" s="12">
        <v>-16794965.27</v>
      </c>
      <c r="G10" s="12"/>
      <c r="H10" s="12">
        <v>-23294814.130000003</v>
      </c>
      <c r="I10" s="12"/>
      <c r="J10" s="12">
        <v>-6879695.04</v>
      </c>
      <c r="K10" s="15"/>
      <c r="L10" s="15">
        <v>-18195685.690000001</v>
      </c>
      <c r="M10" s="264"/>
    </row>
    <row r="11" spans="1:15" s="121" customFormat="1" ht="26.1" customHeight="1">
      <c r="A11" s="117"/>
      <c r="B11" s="121" t="s">
        <v>113</v>
      </c>
      <c r="C11" s="117"/>
      <c r="F11" s="61">
        <v>158891516.42000026</v>
      </c>
      <c r="G11" s="12"/>
      <c r="H11" s="61">
        <v>5428991.8499999568</v>
      </c>
      <c r="I11" s="12"/>
      <c r="J11" s="61">
        <v>88058203.720000207</v>
      </c>
      <c r="K11" s="15"/>
      <c r="L11" s="55">
        <v>6599142.2800000655</v>
      </c>
      <c r="M11" s="264"/>
    </row>
    <row r="12" spans="1:15" s="121" customFormat="1" ht="26.1" customHeight="1" thickBot="1">
      <c r="A12" s="117"/>
      <c r="B12" s="259" t="s">
        <v>194</v>
      </c>
      <c r="C12" s="117"/>
      <c r="F12" s="48">
        <f>SUM(F6:F11)</f>
        <v>1312604310.0900004</v>
      </c>
      <c r="G12" s="12"/>
      <c r="H12" s="48">
        <f>SUM(H6:H11)</f>
        <v>1226203578.7199996</v>
      </c>
      <c r="I12" s="12"/>
      <c r="J12" s="48">
        <f>SUM(J6:J11)</f>
        <v>701775386.10000014</v>
      </c>
      <c r="K12" s="14"/>
      <c r="L12" s="48">
        <f>SUM(L6:L11)</f>
        <v>671774732.80999982</v>
      </c>
      <c r="M12" s="264"/>
    </row>
    <row r="13" spans="1:15" s="121" customFormat="1" ht="26.1" customHeight="1" thickTop="1">
      <c r="A13" s="117"/>
      <c r="B13" s="259"/>
      <c r="C13" s="117"/>
      <c r="F13" s="14"/>
      <c r="G13" s="14"/>
      <c r="H13" s="22"/>
      <c r="I13" s="14"/>
      <c r="J13" s="12"/>
      <c r="K13" s="12"/>
      <c r="L13" s="12"/>
      <c r="M13" s="264"/>
    </row>
    <row r="14" spans="1:15" s="121" customFormat="1" ht="26.1" customHeight="1">
      <c r="A14" s="117"/>
      <c r="B14" s="121" t="s">
        <v>570</v>
      </c>
      <c r="C14" s="158"/>
      <c r="D14" s="158"/>
      <c r="E14" s="158"/>
      <c r="F14" s="158"/>
      <c r="G14" s="62"/>
      <c r="H14" s="62"/>
      <c r="I14" s="62"/>
      <c r="J14" s="158"/>
      <c r="K14" s="158"/>
      <c r="L14" s="158"/>
      <c r="M14" s="264"/>
    </row>
    <row r="15" spans="1:15" s="121" customFormat="1" ht="26.1" customHeight="1">
      <c r="B15" s="121" t="s">
        <v>571</v>
      </c>
      <c r="C15" s="158"/>
      <c r="D15" s="158"/>
      <c r="E15" s="158"/>
      <c r="F15" s="158"/>
      <c r="G15" s="12"/>
      <c r="H15" s="12"/>
      <c r="I15" s="12"/>
      <c r="J15" s="12"/>
      <c r="K15" s="12"/>
      <c r="L15" s="12"/>
    </row>
    <row r="16" spans="1:15" ht="26.1" customHeight="1">
      <c r="B16" s="30" t="s">
        <v>514</v>
      </c>
      <c r="C16" s="63"/>
      <c r="O16" s="121"/>
    </row>
    <row r="17" spans="1:16" ht="26.1" customHeight="1">
      <c r="B17" s="30" t="s">
        <v>544</v>
      </c>
      <c r="D17" s="121"/>
      <c r="E17" s="121"/>
      <c r="O17" s="121"/>
    </row>
    <row r="18" spans="1:16" ht="26.1" customHeight="1">
      <c r="B18" s="30" t="s">
        <v>572</v>
      </c>
      <c r="D18" s="121"/>
      <c r="E18" s="121"/>
      <c r="F18" s="158"/>
      <c r="H18" s="158"/>
      <c r="O18" s="121"/>
    </row>
    <row r="19" spans="1:16" ht="26.1" customHeight="1">
      <c r="B19" s="30" t="s">
        <v>599</v>
      </c>
      <c r="O19" s="121"/>
    </row>
    <row r="21" spans="1:16" s="121" customFormat="1" ht="26.1" customHeight="1">
      <c r="A21" s="122" t="s">
        <v>195</v>
      </c>
      <c r="B21" s="123" t="s">
        <v>196</v>
      </c>
      <c r="F21" s="12"/>
      <c r="G21" s="12"/>
      <c r="H21" s="12"/>
      <c r="I21" s="12"/>
      <c r="J21" s="12"/>
      <c r="K21" s="12"/>
      <c r="L21" s="12"/>
    </row>
    <row r="22" spans="1:16" ht="26.1" customHeight="1">
      <c r="F22" s="336" t="s">
        <v>91</v>
      </c>
      <c r="G22" s="336"/>
      <c r="H22" s="336"/>
      <c r="I22" s="172"/>
      <c r="J22" s="336" t="s">
        <v>92</v>
      </c>
      <c r="K22" s="336"/>
      <c r="L22" s="336"/>
    </row>
    <row r="23" spans="1:16" ht="26.1" customHeight="1">
      <c r="F23" s="16" t="s">
        <v>540</v>
      </c>
      <c r="G23" s="17"/>
      <c r="H23" s="16" t="s">
        <v>125</v>
      </c>
      <c r="I23" s="172"/>
      <c r="J23" s="16" t="s">
        <v>540</v>
      </c>
      <c r="K23" s="17"/>
      <c r="L23" s="16" t="s">
        <v>125</v>
      </c>
    </row>
    <row r="24" spans="1:16" s="121" customFormat="1" ht="26.1" customHeight="1">
      <c r="B24" s="259" t="s">
        <v>189</v>
      </c>
      <c r="F24" s="12">
        <v>173809403.11000001</v>
      </c>
      <c r="G24" s="12"/>
      <c r="H24" s="12">
        <v>660976.93000000005</v>
      </c>
      <c r="I24" s="12"/>
      <c r="J24" s="12">
        <v>1330638.42</v>
      </c>
      <c r="K24" s="12"/>
      <c r="L24" s="12">
        <v>660976.93000000005</v>
      </c>
      <c r="P24" s="259"/>
    </row>
    <row r="25" spans="1:16" s="121" customFormat="1" ht="26.1" customHeight="1">
      <c r="B25" s="259" t="s">
        <v>197</v>
      </c>
      <c r="F25" s="12">
        <v>0</v>
      </c>
      <c r="G25" s="12"/>
      <c r="H25" s="12">
        <v>190077478.56</v>
      </c>
      <c r="I25" s="12"/>
      <c r="J25" s="12">
        <v>0</v>
      </c>
      <c r="K25" s="12"/>
      <c r="L25" s="12">
        <v>1648608.54</v>
      </c>
      <c r="P25" s="259"/>
    </row>
    <row r="26" spans="1:16" s="121" customFormat="1" ht="26.1" customHeight="1">
      <c r="B26" s="121" t="s">
        <v>192</v>
      </c>
      <c r="F26" s="12">
        <v>-18230451.5</v>
      </c>
      <c r="G26" s="12"/>
      <c r="H26" s="12">
        <v>-10020835.960000001</v>
      </c>
      <c r="I26" s="12"/>
      <c r="J26" s="12">
        <v>-625700.80315334653</v>
      </c>
      <c r="K26" s="12"/>
      <c r="L26" s="12">
        <v>-928272.42</v>
      </c>
    </row>
    <row r="27" spans="1:16" s="121" customFormat="1" ht="26.1" customHeight="1">
      <c r="B27" s="121" t="s">
        <v>113</v>
      </c>
      <c r="F27" s="12">
        <v>20940268.789999992</v>
      </c>
      <c r="G27" s="12"/>
      <c r="H27" s="12">
        <v>-6908216.4199999999</v>
      </c>
      <c r="I27" s="12"/>
      <c r="J27" s="2">
        <v>116981.73</v>
      </c>
      <c r="K27" s="12"/>
      <c r="L27" s="12">
        <v>-50674.63</v>
      </c>
      <c r="P27" s="259"/>
    </row>
    <row r="28" spans="1:16" s="121" customFormat="1" ht="26.1" customHeight="1" thickBot="1">
      <c r="B28" s="259" t="s">
        <v>198</v>
      </c>
      <c r="F28" s="64">
        <f>SUM(F24:F27)</f>
        <v>176519220.40000001</v>
      </c>
      <c r="G28" s="12"/>
      <c r="H28" s="64">
        <f>SUM(H24:H27)</f>
        <v>173809403.11000001</v>
      </c>
      <c r="I28" s="12"/>
      <c r="J28" s="64">
        <f>SUM(J24:J27)</f>
        <v>821919.34684665338</v>
      </c>
      <c r="K28" s="12"/>
      <c r="L28" s="64">
        <f>SUM(L24:L27)</f>
        <v>1330638.4200000004</v>
      </c>
      <c r="O28" s="2"/>
    </row>
    <row r="29" spans="1:16" s="121" customFormat="1" ht="26.1" customHeight="1" thickTop="1">
      <c r="F29" s="12"/>
      <c r="G29" s="12"/>
      <c r="H29" s="12"/>
      <c r="I29" s="12"/>
      <c r="J29" s="12"/>
      <c r="K29" s="12"/>
      <c r="L29" s="259"/>
    </row>
    <row r="30" spans="1:16" s="121" customFormat="1" ht="26.1" customHeight="1">
      <c r="F30" s="12"/>
      <c r="G30" s="12"/>
      <c r="H30" s="12"/>
      <c r="I30" s="12"/>
      <c r="J30" s="12"/>
      <c r="K30" s="12"/>
      <c r="L30" s="259"/>
    </row>
    <row r="31" spans="1:16" s="121" customFormat="1" ht="26.1" customHeight="1">
      <c r="F31" s="12"/>
      <c r="G31" s="12"/>
      <c r="H31" s="12"/>
      <c r="I31" s="12"/>
      <c r="J31" s="12"/>
      <c r="K31" s="12"/>
      <c r="L31" s="259"/>
    </row>
    <row r="32" spans="1:16" s="121" customFormat="1" ht="26.1" customHeight="1">
      <c r="F32" s="12"/>
      <c r="G32" s="12"/>
      <c r="H32" s="12"/>
      <c r="I32" s="12"/>
      <c r="J32" s="12"/>
      <c r="K32" s="12"/>
      <c r="L32" s="259"/>
    </row>
    <row r="33" spans="1:12" ht="26.1" customHeight="1">
      <c r="A33" s="338" t="s">
        <v>594</v>
      </c>
      <c r="B33" s="338"/>
      <c r="C33" s="338"/>
      <c r="D33" s="338"/>
      <c r="E33" s="338"/>
      <c r="F33" s="338"/>
      <c r="G33" s="338"/>
      <c r="H33" s="338"/>
      <c r="I33" s="338"/>
      <c r="J33" s="338"/>
      <c r="K33" s="338"/>
      <c r="L33" s="338"/>
    </row>
    <row r="34" spans="1:12" ht="26.1" customHeight="1">
      <c r="A34" s="177"/>
      <c r="B34" s="177"/>
      <c r="C34" s="177"/>
      <c r="D34" s="177"/>
      <c r="E34" s="177"/>
      <c r="F34" s="26"/>
      <c r="G34" s="26"/>
      <c r="H34" s="26"/>
      <c r="I34" s="26"/>
      <c r="J34" s="26"/>
      <c r="K34" s="26"/>
      <c r="L34" s="26"/>
    </row>
    <row r="35" spans="1:12" ht="26.1" customHeight="1">
      <c r="A35" s="136" t="s">
        <v>200</v>
      </c>
      <c r="B35" s="123" t="s">
        <v>201</v>
      </c>
      <c r="C35" s="123"/>
      <c r="D35" s="121"/>
    </row>
    <row r="36" spans="1:12" ht="26.1" customHeight="1">
      <c r="A36" s="123"/>
      <c r="B36" s="121"/>
      <c r="C36" s="121"/>
      <c r="D36" s="121"/>
      <c r="F36" s="336" t="s">
        <v>91</v>
      </c>
      <c r="G36" s="336"/>
      <c r="H36" s="336"/>
      <c r="I36" s="172"/>
      <c r="J36" s="336" t="s">
        <v>92</v>
      </c>
      <c r="K36" s="336"/>
      <c r="L36" s="336"/>
    </row>
    <row r="37" spans="1:12" ht="26.1" customHeight="1">
      <c r="A37" s="121"/>
      <c r="B37" s="121"/>
      <c r="C37" s="121"/>
      <c r="D37" s="121"/>
      <c r="F37" s="16" t="s">
        <v>540</v>
      </c>
      <c r="G37" s="17"/>
      <c r="H37" s="16" t="s">
        <v>125</v>
      </c>
      <c r="I37" s="172"/>
      <c r="J37" s="16" t="s">
        <v>540</v>
      </c>
      <c r="K37" s="17"/>
      <c r="L37" s="16" t="s">
        <v>125</v>
      </c>
    </row>
    <row r="38" spans="1:12" s="121" customFormat="1" ht="26.1" customHeight="1">
      <c r="B38" s="259"/>
      <c r="C38" s="117"/>
      <c r="F38" s="12"/>
      <c r="G38" s="12"/>
      <c r="H38" s="12"/>
      <c r="I38" s="12"/>
      <c r="J38" s="15"/>
      <c r="K38" s="14"/>
      <c r="L38" s="22"/>
    </row>
    <row r="39" spans="1:12" s="121" customFormat="1" ht="26.1" customHeight="1">
      <c r="B39" s="259" t="s">
        <v>189</v>
      </c>
      <c r="C39" s="117"/>
      <c r="F39" s="12">
        <v>266959.53999999998</v>
      </c>
      <c r="G39" s="12"/>
      <c r="H39" s="12">
        <v>300875.71000000002</v>
      </c>
      <c r="I39" s="12"/>
      <c r="J39" s="12">
        <v>57244.71</v>
      </c>
      <c r="K39" s="12"/>
      <c r="L39" s="12">
        <v>77349.83</v>
      </c>
    </row>
    <row r="40" spans="1:12" s="121" customFormat="1" ht="26.1" customHeight="1">
      <c r="B40" s="259" t="s">
        <v>202</v>
      </c>
      <c r="C40" s="265"/>
      <c r="D40" s="259"/>
      <c r="F40" s="12">
        <f>-16153.35-9735.16</f>
        <v>-25888.510000000002</v>
      </c>
      <c r="G40" s="12"/>
      <c r="H40" s="12">
        <v>-34518.019999999997</v>
      </c>
      <c r="I40" s="12"/>
      <c r="J40" s="12">
        <v>-16153.35</v>
      </c>
      <c r="K40" s="12"/>
      <c r="L40" s="12">
        <v>-21537.809999999998</v>
      </c>
    </row>
    <row r="41" spans="1:12" s="121" customFormat="1" ht="26.1" customHeight="1">
      <c r="B41" s="121" t="s">
        <v>113</v>
      </c>
      <c r="C41" s="117"/>
      <c r="F41" s="2">
        <f>47873.86+225876.72-241071.03</f>
        <v>32679.550000000017</v>
      </c>
      <c r="G41" s="12"/>
      <c r="H41" s="12">
        <v>601.85</v>
      </c>
      <c r="I41" s="12"/>
      <c r="J41" s="12">
        <f>47873.86-41091.36</f>
        <v>6782.5</v>
      </c>
      <c r="K41" s="12"/>
      <c r="L41" s="12">
        <v>1432.6899999999951</v>
      </c>
    </row>
    <row r="42" spans="1:12" s="121" customFormat="1" ht="26.1" customHeight="1" thickBot="1">
      <c r="B42" s="259" t="s">
        <v>198</v>
      </c>
      <c r="C42" s="117"/>
      <c r="F42" s="27">
        <f>SUM(F38:F41)</f>
        <v>273750.57999999996</v>
      </c>
      <c r="G42" s="12"/>
      <c r="H42" s="27">
        <f>SUM(H38:H41)</f>
        <v>266959.53999999998</v>
      </c>
      <c r="I42" s="12"/>
      <c r="J42" s="27">
        <f>SUM(J38:J41)</f>
        <v>47873.86</v>
      </c>
      <c r="K42" s="14"/>
      <c r="L42" s="27">
        <f>SUM(L39:L41)</f>
        <v>57244.71</v>
      </c>
    </row>
    <row r="43" spans="1:12" s="121" customFormat="1" ht="26.1" customHeight="1" thickTop="1">
      <c r="C43" s="117"/>
      <c r="F43" s="12"/>
      <c r="G43" s="83"/>
      <c r="H43" s="296"/>
      <c r="I43" s="83"/>
      <c r="J43" s="22"/>
      <c r="K43" s="22"/>
      <c r="L43" s="22"/>
    </row>
    <row r="44" spans="1:12" s="32" customFormat="1" ht="26.1" customHeight="1">
      <c r="A44" s="122" t="s">
        <v>203</v>
      </c>
      <c r="B44" s="123" t="s">
        <v>97</v>
      </c>
      <c r="C44" s="123"/>
      <c r="D44" s="123"/>
      <c r="E44" s="123"/>
      <c r="F44" s="19"/>
      <c r="G44" s="19"/>
      <c r="H44" s="19"/>
      <c r="I44" s="19"/>
      <c r="J44" s="19"/>
      <c r="K44" s="19"/>
      <c r="L44" s="19"/>
    </row>
    <row r="45" spans="1:12" ht="26.1" customHeight="1">
      <c r="A45" s="121"/>
      <c r="B45" s="121"/>
      <c r="C45" s="121"/>
      <c r="D45" s="121"/>
      <c r="E45" s="121"/>
      <c r="F45" s="336" t="s">
        <v>91</v>
      </c>
      <c r="G45" s="336"/>
      <c r="H45" s="336"/>
      <c r="I45" s="172"/>
      <c r="J45" s="336" t="s">
        <v>92</v>
      </c>
      <c r="K45" s="336"/>
      <c r="L45" s="336"/>
    </row>
    <row r="46" spans="1:12" ht="26.1" customHeight="1">
      <c r="A46" s="121"/>
      <c r="B46" s="121"/>
      <c r="C46" s="121"/>
      <c r="D46" s="121"/>
      <c r="E46" s="121"/>
      <c r="F46" s="16" t="s">
        <v>540</v>
      </c>
      <c r="G46" s="120"/>
      <c r="H46" s="119" t="s">
        <v>125</v>
      </c>
      <c r="I46" s="172"/>
      <c r="J46" s="16" t="s">
        <v>540</v>
      </c>
      <c r="K46" s="120"/>
      <c r="L46" s="119" t="s">
        <v>125</v>
      </c>
    </row>
    <row r="47" spans="1:12" ht="26.1" customHeight="1">
      <c r="A47" s="121"/>
      <c r="B47" s="124" t="s">
        <v>98</v>
      </c>
      <c r="C47" s="121"/>
      <c r="D47" s="121"/>
      <c r="E47" s="121"/>
      <c r="F47" s="2">
        <v>43143778.07</v>
      </c>
      <c r="G47" s="24"/>
      <c r="H47" s="2">
        <v>52404095.859999999</v>
      </c>
      <c r="I47" s="24"/>
      <c r="J47" s="2">
        <v>39674235.07</v>
      </c>
      <c r="K47" s="24"/>
      <c r="L47" s="2">
        <v>48215427.07</v>
      </c>
    </row>
    <row r="48" spans="1:12" ht="26.1" customHeight="1">
      <c r="A48" s="121"/>
      <c r="B48" s="124" t="s">
        <v>102</v>
      </c>
      <c r="C48" s="121"/>
      <c r="D48" s="121"/>
      <c r="E48" s="121"/>
      <c r="F48" s="2">
        <v>27793449.169999998</v>
      </c>
      <c r="G48" s="24"/>
      <c r="H48" s="2">
        <v>35928123.829999998</v>
      </c>
      <c r="I48" s="24"/>
      <c r="J48" s="2">
        <v>27748533.329999998</v>
      </c>
      <c r="K48" s="24"/>
      <c r="L48" s="2">
        <v>35200336.609999999</v>
      </c>
    </row>
    <row r="49" spans="1:16" ht="26.1" customHeight="1">
      <c r="A49" s="121"/>
      <c r="B49" s="124" t="s">
        <v>204</v>
      </c>
      <c r="C49" s="121"/>
      <c r="D49" s="121"/>
      <c r="E49" s="121"/>
      <c r="F49" s="2">
        <v>76956441.859999999</v>
      </c>
      <c r="G49" s="24"/>
      <c r="H49" s="2">
        <v>77449177.930000007</v>
      </c>
      <c r="I49" s="24"/>
      <c r="J49" s="2">
        <v>72065793.989599988</v>
      </c>
      <c r="K49" s="24"/>
      <c r="L49" s="2">
        <v>75872752.220199987</v>
      </c>
    </row>
    <row r="50" spans="1:16" ht="26.1" customHeight="1">
      <c r="A50" s="121"/>
      <c r="B50" s="121" t="s">
        <v>205</v>
      </c>
      <c r="C50" s="121"/>
      <c r="D50" s="121"/>
      <c r="E50" s="121"/>
      <c r="F50" s="2"/>
      <c r="G50" s="24"/>
      <c r="H50" s="2"/>
      <c r="I50" s="24"/>
      <c r="J50" s="2"/>
      <c r="K50" s="24"/>
      <c r="L50" s="2"/>
    </row>
    <row r="51" spans="1:16" ht="26.1" customHeight="1">
      <c r="A51" s="121"/>
      <c r="B51" s="215" t="s">
        <v>206</v>
      </c>
      <c r="C51" s="121"/>
      <c r="D51" s="121"/>
      <c r="E51" s="121"/>
      <c r="F51" s="2">
        <v>26080045.329999998</v>
      </c>
      <c r="G51" s="24"/>
      <c r="H51" s="2">
        <v>19676847.050000001</v>
      </c>
      <c r="I51" s="24"/>
      <c r="J51" s="2">
        <v>26080045.329999998</v>
      </c>
      <c r="K51" s="24"/>
      <c r="L51" s="2">
        <v>19676847.050000001</v>
      </c>
      <c r="P51" s="262"/>
    </row>
    <row r="52" spans="1:16" ht="26.1" customHeight="1">
      <c r="A52" s="121"/>
      <c r="B52" s="327" t="s">
        <v>600</v>
      </c>
      <c r="C52" s="121"/>
      <c r="D52" s="121"/>
      <c r="E52" s="121"/>
      <c r="F52" s="101">
        <v>0</v>
      </c>
      <c r="G52" s="22"/>
      <c r="H52" s="101">
        <v>0</v>
      </c>
      <c r="I52" s="22"/>
      <c r="J52" s="2">
        <v>5852830.1600000001</v>
      </c>
      <c r="K52" s="22"/>
      <c r="L52" s="101">
        <v>0</v>
      </c>
    </row>
    <row r="53" spans="1:16" ht="26.1" customHeight="1">
      <c r="A53" s="121"/>
      <c r="B53" s="121" t="s">
        <v>207</v>
      </c>
      <c r="C53" s="121"/>
      <c r="D53" s="121"/>
      <c r="E53" s="121"/>
      <c r="F53" s="2">
        <v>2825036.92</v>
      </c>
      <c r="G53" s="24"/>
      <c r="H53" s="2">
        <v>4187792.91</v>
      </c>
      <c r="I53" s="22"/>
      <c r="J53" s="2">
        <v>2825036.92</v>
      </c>
      <c r="K53" s="22"/>
      <c r="L53" s="2">
        <v>4187792.9099999997</v>
      </c>
    </row>
    <row r="54" spans="1:16" ht="26.1" customHeight="1">
      <c r="A54" s="121"/>
      <c r="B54" s="124" t="s">
        <v>208</v>
      </c>
      <c r="C54" s="121"/>
      <c r="D54" s="121"/>
      <c r="E54" s="121"/>
      <c r="F54" s="2">
        <v>9395881.7699999996</v>
      </c>
      <c r="G54" s="24"/>
      <c r="H54" s="2">
        <v>3945652.73</v>
      </c>
      <c r="I54" s="22"/>
      <c r="J54" s="2">
        <v>3130274.54</v>
      </c>
      <c r="K54" s="22"/>
      <c r="L54" s="2">
        <v>929387.52000000002</v>
      </c>
    </row>
    <row r="55" spans="1:16" ht="26.1" customHeight="1">
      <c r="A55" s="121"/>
      <c r="B55" s="124" t="s">
        <v>209</v>
      </c>
      <c r="C55" s="121"/>
      <c r="D55" s="121"/>
      <c r="E55" s="121"/>
      <c r="F55" s="2">
        <v>4581856.8899999997</v>
      </c>
      <c r="G55" s="24"/>
      <c r="H55" s="2">
        <v>2177818.02</v>
      </c>
      <c r="I55" s="22"/>
      <c r="J55" s="2">
        <v>4551759.67</v>
      </c>
      <c r="K55" s="22"/>
      <c r="L55" s="2">
        <v>2176356.41</v>
      </c>
    </row>
    <row r="56" spans="1:16" ht="26.1" customHeight="1" thickBot="1">
      <c r="D56" s="63" t="s">
        <v>101</v>
      </c>
      <c r="F56" s="325">
        <f>SUM(F47:F55)</f>
        <v>190776490.00999999</v>
      </c>
      <c r="G56" s="24"/>
      <c r="H56" s="325">
        <f>SUM(H47:H55)</f>
        <v>195769508.33000001</v>
      </c>
      <c r="I56" s="22"/>
      <c r="J56" s="325">
        <f>SUM(J47:J55)</f>
        <v>181928509.00959992</v>
      </c>
      <c r="K56" s="22"/>
      <c r="L56" s="325">
        <f>SUM(L47:L55)</f>
        <v>186258899.79020002</v>
      </c>
    </row>
    <row r="57" spans="1:16" ht="26.1" customHeight="1" thickTop="1"/>
  </sheetData>
  <mergeCells count="10">
    <mergeCell ref="F36:H36"/>
    <mergeCell ref="J36:L36"/>
    <mergeCell ref="F45:H45"/>
    <mergeCell ref="J45:L45"/>
    <mergeCell ref="A1:L1"/>
    <mergeCell ref="F4:H4"/>
    <mergeCell ref="J4:L4"/>
    <mergeCell ref="F22:H22"/>
    <mergeCell ref="J22:L22"/>
    <mergeCell ref="A33:L33"/>
  </mergeCells>
  <pageMargins left="0.59055118110236227" right="0.39370078740157483" top="0.78740157480314965" bottom="0.3937007874015748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3"/>
  <sheetViews>
    <sheetView tabSelected="1" topLeftCell="A16" zoomScale="70" zoomScaleNormal="70" zoomScaleSheetLayoutView="85" workbookViewId="0">
      <selection activeCell="O24" sqref="O24"/>
    </sheetView>
  </sheetViews>
  <sheetFormatPr defaultColWidth="8.42578125" defaultRowHeight="21.75"/>
  <cols>
    <col min="1" max="1" width="2.42578125" style="143" customWidth="1"/>
    <col min="2" max="2" width="6.85546875" style="143" customWidth="1"/>
    <col min="3" max="3" width="7.140625" style="180" customWidth="1"/>
    <col min="4" max="4" width="16.140625" style="143" customWidth="1"/>
    <col min="5" max="5" width="0.85546875" style="143" customWidth="1"/>
    <col min="6" max="6" width="22.42578125" style="143" customWidth="1"/>
    <col min="7" max="7" width="1.140625" style="143" customWidth="1"/>
    <col min="8" max="8" width="13.42578125" style="111" customWidth="1"/>
    <col min="9" max="9" width="1" style="111" customWidth="1"/>
    <col min="10" max="10" width="10.85546875" style="143" customWidth="1"/>
    <col min="11" max="11" width="1" style="143" customWidth="1"/>
    <col min="12" max="12" width="12.5703125" style="143" bestFit="1" customWidth="1"/>
    <col min="13" max="13" width="1" style="143" customWidth="1"/>
    <col min="14" max="14" width="12.42578125" style="143" bestFit="1" customWidth="1"/>
    <col min="15" max="15" width="1" style="143" customWidth="1"/>
    <col min="16" max="16" width="16.42578125" style="143" bestFit="1" customWidth="1"/>
    <col min="17" max="17" width="1" style="143" customWidth="1"/>
    <col min="18" max="18" width="14" style="12" customWidth="1"/>
    <col min="19" max="19" width="1" style="12" customWidth="1"/>
    <col min="20" max="20" width="14.140625" style="12" customWidth="1"/>
    <col min="21" max="21" width="1" style="12" customWidth="1"/>
    <col min="22" max="22" width="14.140625" style="12" customWidth="1"/>
    <col min="23" max="23" width="1" style="12" customWidth="1"/>
    <col min="24" max="24" width="14" style="12" customWidth="1"/>
    <col min="25" max="25" width="1.42578125" style="143" customWidth="1"/>
    <col min="26" max="26" width="12.85546875" style="143" bestFit="1" customWidth="1"/>
    <col min="27" max="27" width="13.42578125" style="143" bestFit="1" customWidth="1"/>
    <col min="28" max="28" width="11" style="143" bestFit="1" customWidth="1"/>
    <col min="29" max="29" width="8.42578125" style="143"/>
    <col min="30" max="30" width="10.140625" style="143" bestFit="1" customWidth="1"/>
    <col min="31" max="16384" width="8.42578125" style="143"/>
  </cols>
  <sheetData>
    <row r="1" spans="1:24" ht="19.5" customHeight="1">
      <c r="A1" s="350" t="s">
        <v>287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  <c r="O1" s="350"/>
      <c r="P1" s="350"/>
      <c r="Q1" s="350"/>
      <c r="R1" s="350"/>
      <c r="S1" s="350"/>
      <c r="T1" s="350"/>
      <c r="U1" s="350"/>
      <c r="V1" s="350"/>
      <c r="W1" s="350"/>
      <c r="X1" s="350"/>
    </row>
    <row r="2" spans="1:24" ht="3.75" customHeight="1">
      <c r="A2" s="280"/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</row>
    <row r="3" spans="1:24" s="141" customFormat="1" ht="19.5" customHeight="1">
      <c r="A3" s="216" t="s">
        <v>210</v>
      </c>
      <c r="C3" s="286"/>
      <c r="D3" s="217"/>
      <c r="E3" s="217"/>
      <c r="F3" s="217"/>
      <c r="G3" s="217"/>
      <c r="H3" s="65"/>
      <c r="I3" s="65"/>
      <c r="J3" s="218"/>
      <c r="K3" s="218"/>
      <c r="L3" s="218"/>
      <c r="M3" s="218"/>
      <c r="N3" s="218"/>
      <c r="O3" s="218"/>
      <c r="P3" s="218"/>
      <c r="Q3" s="218"/>
      <c r="R3" s="29"/>
      <c r="S3" s="29"/>
      <c r="T3" s="66"/>
      <c r="U3" s="29"/>
      <c r="V3" s="29"/>
      <c r="W3" s="29"/>
      <c r="X3" s="66"/>
    </row>
    <row r="4" spans="1:24" s="141" customFormat="1" ht="19.5" customHeight="1">
      <c r="B4" s="216"/>
      <c r="C4" s="219"/>
      <c r="D4" s="216"/>
      <c r="E4" s="216"/>
      <c r="F4" s="216"/>
      <c r="G4" s="216"/>
      <c r="H4" s="67"/>
      <c r="I4" s="67"/>
      <c r="J4" s="220"/>
      <c r="K4" s="220"/>
      <c r="L4" s="220"/>
      <c r="M4" s="220"/>
      <c r="N4" s="220"/>
      <c r="O4" s="220"/>
      <c r="P4" s="220"/>
      <c r="Q4" s="220"/>
      <c r="R4" s="336" t="s">
        <v>91</v>
      </c>
      <c r="S4" s="336"/>
      <c r="T4" s="336"/>
      <c r="U4" s="19"/>
      <c r="V4" s="336" t="s">
        <v>92</v>
      </c>
      <c r="W4" s="336"/>
      <c r="X4" s="336"/>
    </row>
    <row r="5" spans="1:24" s="141" customFormat="1" ht="19.5" customHeight="1">
      <c r="B5" s="221" t="s">
        <v>211</v>
      </c>
      <c r="C5" s="221" t="s">
        <v>212</v>
      </c>
      <c r="D5" s="221" t="s">
        <v>213</v>
      </c>
      <c r="E5" s="221"/>
      <c r="F5" s="221" t="s">
        <v>214</v>
      </c>
      <c r="G5" s="221"/>
      <c r="H5" s="68" t="s">
        <v>215</v>
      </c>
      <c r="I5" s="69"/>
      <c r="J5" s="222" t="s">
        <v>216</v>
      </c>
      <c r="K5" s="223"/>
      <c r="L5" s="351" t="s">
        <v>217</v>
      </c>
      <c r="M5" s="351"/>
      <c r="N5" s="351"/>
      <c r="O5" s="219"/>
      <c r="P5" s="219" t="s">
        <v>218</v>
      </c>
      <c r="Q5" s="219"/>
      <c r="R5" s="342" t="s">
        <v>540</v>
      </c>
      <c r="S5" s="38"/>
      <c r="T5" s="342" t="s">
        <v>125</v>
      </c>
      <c r="U5" s="41"/>
      <c r="V5" s="342" t="s">
        <v>540</v>
      </c>
      <c r="W5" s="38"/>
      <c r="X5" s="342" t="s">
        <v>125</v>
      </c>
    </row>
    <row r="6" spans="1:24" s="141" customFormat="1" ht="19.5" customHeight="1">
      <c r="B6" s="224" t="s">
        <v>219</v>
      </c>
      <c r="C6" s="224"/>
      <c r="D6" s="224"/>
      <c r="E6" s="224"/>
      <c r="F6" s="224"/>
      <c r="G6" s="224"/>
      <c r="H6" s="70"/>
      <c r="I6" s="70"/>
      <c r="J6" s="225" t="s">
        <v>220</v>
      </c>
      <c r="K6" s="220"/>
      <c r="L6" s="224" t="s">
        <v>221</v>
      </c>
      <c r="M6" s="224"/>
      <c r="N6" s="224" t="s">
        <v>222</v>
      </c>
      <c r="O6" s="224"/>
      <c r="P6" s="225" t="s">
        <v>223</v>
      </c>
      <c r="Q6" s="225"/>
      <c r="R6" s="343"/>
      <c r="S6" s="41"/>
      <c r="T6" s="343"/>
      <c r="U6" s="41"/>
      <c r="V6" s="343"/>
      <c r="W6" s="41"/>
      <c r="X6" s="343"/>
    </row>
    <row r="7" spans="1:24" s="141" customFormat="1" ht="19.5" customHeight="1">
      <c r="B7" s="142">
        <v>1</v>
      </c>
      <c r="C7" s="142" t="s">
        <v>224</v>
      </c>
      <c r="D7" s="111" t="s">
        <v>225</v>
      </c>
      <c r="E7" s="111"/>
      <c r="F7" s="111" t="s">
        <v>226</v>
      </c>
      <c r="G7" s="111"/>
      <c r="H7" s="324">
        <v>13200000</v>
      </c>
      <c r="I7" s="71"/>
      <c r="J7" s="111" t="s">
        <v>227</v>
      </c>
      <c r="L7" s="111" t="s">
        <v>228</v>
      </c>
      <c r="M7" s="111"/>
      <c r="N7" s="111" t="s">
        <v>229</v>
      </c>
      <c r="O7" s="111"/>
      <c r="P7" s="111" t="s">
        <v>230</v>
      </c>
      <c r="Q7" s="111"/>
      <c r="R7" s="12">
        <v>0</v>
      </c>
      <c r="S7" s="12"/>
      <c r="T7" s="12">
        <v>230153271.33000001</v>
      </c>
      <c r="U7" s="12"/>
      <c r="V7" s="12">
        <v>0</v>
      </c>
      <c r="W7" s="12"/>
      <c r="X7" s="12">
        <v>230153271.33000001</v>
      </c>
    </row>
    <row r="8" spans="1:24" s="141" customFormat="1" ht="19.5" customHeight="1">
      <c r="B8" s="142"/>
      <c r="C8" s="142"/>
      <c r="D8" s="226" t="s">
        <v>231</v>
      </c>
      <c r="E8" s="226"/>
      <c r="F8" s="111" t="s">
        <v>232</v>
      </c>
      <c r="G8" s="111"/>
      <c r="H8" s="71"/>
      <c r="I8" s="71"/>
      <c r="J8" s="111"/>
      <c r="L8" s="111"/>
      <c r="M8" s="111"/>
      <c r="N8" s="111"/>
      <c r="O8" s="111"/>
      <c r="P8" s="111" t="s">
        <v>233</v>
      </c>
      <c r="Q8" s="111"/>
      <c r="R8" s="12"/>
      <c r="S8" s="12"/>
      <c r="T8" s="12"/>
      <c r="U8" s="12"/>
      <c r="V8" s="12"/>
      <c r="W8" s="12"/>
      <c r="X8" s="12"/>
    </row>
    <row r="9" spans="1:24" s="141" customFormat="1" ht="19.5" customHeight="1">
      <c r="B9" s="142"/>
      <c r="C9" s="142"/>
      <c r="D9" s="226" t="s">
        <v>234</v>
      </c>
      <c r="E9" s="226"/>
      <c r="F9" s="111" t="s">
        <v>235</v>
      </c>
      <c r="G9" s="111"/>
      <c r="H9" s="71"/>
      <c r="I9" s="71"/>
      <c r="J9" s="111"/>
      <c r="L9" s="111"/>
      <c r="M9" s="111"/>
      <c r="N9" s="111"/>
      <c r="O9" s="111"/>
      <c r="P9" s="111"/>
      <c r="Q9" s="111"/>
      <c r="R9" s="12"/>
      <c r="S9" s="12"/>
      <c r="T9" s="12"/>
      <c r="U9" s="12"/>
      <c r="V9" s="12"/>
      <c r="W9" s="12"/>
      <c r="X9" s="12"/>
    </row>
    <row r="10" spans="1:24" s="141" customFormat="1" ht="19.5" customHeight="1">
      <c r="B10" s="142"/>
      <c r="C10" s="142"/>
      <c r="D10" s="226" t="s">
        <v>236</v>
      </c>
      <c r="E10" s="226"/>
      <c r="F10" s="111" t="s">
        <v>235</v>
      </c>
      <c r="G10" s="111"/>
      <c r="H10" s="71"/>
      <c r="I10" s="71"/>
      <c r="J10" s="111"/>
      <c r="L10" s="111"/>
      <c r="M10" s="111"/>
      <c r="N10" s="111"/>
      <c r="O10" s="111"/>
      <c r="P10" s="111"/>
      <c r="Q10" s="111"/>
      <c r="R10" s="12"/>
      <c r="S10" s="12"/>
      <c r="T10" s="12"/>
      <c r="U10" s="12"/>
      <c r="V10" s="12"/>
      <c r="W10" s="12"/>
      <c r="X10" s="12"/>
    </row>
    <row r="11" spans="1:24" s="141" customFormat="1" ht="19.5" customHeight="1">
      <c r="B11" s="142"/>
      <c r="C11" s="142"/>
      <c r="D11" s="111" t="s">
        <v>237</v>
      </c>
      <c r="E11" s="111"/>
      <c r="F11" s="111" t="s">
        <v>235</v>
      </c>
      <c r="G11" s="111"/>
      <c r="H11" s="71"/>
      <c r="I11" s="71"/>
      <c r="J11" s="111"/>
      <c r="L11" s="111"/>
      <c r="M11" s="111"/>
      <c r="N11" s="111"/>
      <c r="O11" s="111"/>
      <c r="P11" s="111"/>
      <c r="Q11" s="111"/>
    </row>
    <row r="12" spans="1:24" s="141" customFormat="1" ht="19.5" customHeight="1">
      <c r="B12" s="142"/>
      <c r="C12" s="142"/>
      <c r="D12" s="227" t="s">
        <v>238</v>
      </c>
      <c r="E12" s="111"/>
      <c r="F12" s="111" t="s">
        <v>235</v>
      </c>
      <c r="G12" s="111"/>
      <c r="H12" s="71"/>
      <c r="I12" s="71"/>
      <c r="J12" s="111"/>
      <c r="L12" s="227" t="s">
        <v>239</v>
      </c>
      <c r="M12" s="111"/>
      <c r="N12" s="111" t="s">
        <v>240</v>
      </c>
      <c r="O12" s="111"/>
      <c r="P12" s="111" t="s">
        <v>241</v>
      </c>
      <c r="Q12" s="111"/>
      <c r="R12" s="12">
        <f>V12</f>
        <v>259922839.28999999</v>
      </c>
      <c r="S12" s="12"/>
      <c r="T12" s="12">
        <f>X12</f>
        <v>0</v>
      </c>
      <c r="U12" s="12"/>
      <c r="V12" s="12">
        <f>7662300*33.9223</f>
        <v>259922839.28999999</v>
      </c>
      <c r="W12" s="12"/>
      <c r="X12" s="12">
        <v>0</v>
      </c>
    </row>
    <row r="13" spans="1:24" s="141" customFormat="1" ht="19.5" customHeight="1">
      <c r="B13" s="142"/>
      <c r="C13" s="142"/>
      <c r="G13" s="111"/>
      <c r="H13" s="71"/>
      <c r="I13" s="71"/>
      <c r="J13" s="111"/>
      <c r="O13" s="111"/>
      <c r="P13" s="111" t="s">
        <v>242</v>
      </c>
      <c r="Q13" s="111"/>
      <c r="R13" s="12"/>
      <c r="S13" s="12"/>
      <c r="T13" s="12"/>
      <c r="U13" s="12"/>
      <c r="V13" s="12"/>
      <c r="W13" s="12"/>
      <c r="X13" s="12"/>
    </row>
    <row r="14" spans="1:24" s="141" customFormat="1" ht="19.5" customHeight="1">
      <c r="B14" s="142"/>
      <c r="C14" s="153" t="s">
        <v>487</v>
      </c>
      <c r="D14" s="226" t="s">
        <v>237</v>
      </c>
      <c r="E14" s="226"/>
      <c r="F14" s="111" t="s">
        <v>226</v>
      </c>
      <c r="G14" s="111"/>
      <c r="H14" s="2">
        <v>15666.73</v>
      </c>
      <c r="I14" s="71"/>
      <c r="J14" s="101">
        <v>0</v>
      </c>
      <c r="L14" s="111" t="s">
        <v>244</v>
      </c>
      <c r="M14" s="111"/>
      <c r="N14" s="111" t="s">
        <v>245</v>
      </c>
      <c r="O14" s="111"/>
      <c r="P14" s="111" t="s">
        <v>485</v>
      </c>
      <c r="Q14" s="111"/>
      <c r="R14" s="12">
        <f>V14</f>
        <v>1513637.4500560001</v>
      </c>
      <c r="S14" s="12"/>
      <c r="T14" s="12">
        <v>0</v>
      </c>
      <c r="U14" s="12"/>
      <c r="V14" s="12">
        <f>44620.72*33.9223</f>
        <v>1513637.4500560001</v>
      </c>
      <c r="W14" s="12"/>
      <c r="X14" s="12">
        <v>0</v>
      </c>
    </row>
    <row r="15" spans="1:24" s="141" customFormat="1" ht="19.5" customHeight="1">
      <c r="B15" s="142"/>
      <c r="C15" s="142"/>
      <c r="D15" s="227" t="s">
        <v>238</v>
      </c>
      <c r="E15" s="226"/>
      <c r="F15" s="111" t="s">
        <v>246</v>
      </c>
      <c r="G15" s="111"/>
      <c r="H15" s="71"/>
      <c r="I15" s="71"/>
      <c r="J15" s="111"/>
      <c r="L15" s="111"/>
      <c r="M15" s="111"/>
      <c r="N15" s="111"/>
      <c r="O15" s="111"/>
      <c r="P15" s="111" t="s">
        <v>247</v>
      </c>
      <c r="Q15" s="111"/>
      <c r="R15" s="12"/>
      <c r="S15" s="12"/>
      <c r="T15" s="12"/>
      <c r="U15" s="12"/>
      <c r="V15" s="12"/>
      <c r="W15" s="12"/>
      <c r="X15" s="12"/>
    </row>
    <row r="16" spans="1:24" s="141" customFormat="1" ht="19.5" customHeight="1">
      <c r="B16" s="142"/>
      <c r="C16" s="142"/>
      <c r="D16" s="111"/>
      <c r="E16" s="111"/>
      <c r="F16" s="111"/>
      <c r="G16" s="111"/>
      <c r="H16" s="71"/>
      <c r="I16" s="71"/>
      <c r="J16" s="111"/>
      <c r="L16" s="111"/>
      <c r="M16" s="111"/>
      <c r="N16" s="111"/>
      <c r="O16" s="111"/>
      <c r="P16" s="226"/>
      <c r="Q16" s="226"/>
      <c r="R16" s="12"/>
      <c r="S16" s="12"/>
      <c r="T16" s="12"/>
      <c r="U16" s="12"/>
      <c r="V16" s="12"/>
      <c r="W16" s="12"/>
      <c r="X16" s="12"/>
    </row>
    <row r="17" spans="2:24" s="141" customFormat="1" ht="19.5" customHeight="1">
      <c r="B17" s="142"/>
      <c r="C17" s="153" t="s">
        <v>243</v>
      </c>
      <c r="D17" s="226" t="s">
        <v>249</v>
      </c>
      <c r="E17" s="226"/>
      <c r="F17" s="111" t="s">
        <v>226</v>
      </c>
      <c r="G17" s="111"/>
      <c r="H17" s="324">
        <v>16000000</v>
      </c>
      <c r="I17" s="71"/>
      <c r="J17" s="111" t="s">
        <v>227</v>
      </c>
      <c r="L17" s="226" t="s">
        <v>250</v>
      </c>
      <c r="M17" s="226"/>
      <c r="N17" s="111" t="s">
        <v>251</v>
      </c>
      <c r="O17" s="111"/>
      <c r="P17" s="226" t="s">
        <v>252</v>
      </c>
      <c r="Q17" s="226"/>
      <c r="R17" s="12">
        <v>0</v>
      </c>
      <c r="S17" s="12"/>
      <c r="T17" s="12">
        <v>254765671.06999999</v>
      </c>
      <c r="U17" s="12"/>
      <c r="V17" s="12">
        <v>0</v>
      </c>
      <c r="W17" s="12"/>
      <c r="X17" s="12">
        <v>254765671.06999999</v>
      </c>
    </row>
    <row r="18" spans="2:24" s="141" customFormat="1" ht="19.5" customHeight="1">
      <c r="B18" s="142"/>
      <c r="C18" s="142"/>
      <c r="D18" s="226" t="s">
        <v>253</v>
      </c>
      <c r="E18" s="226"/>
      <c r="F18" s="111" t="s">
        <v>232</v>
      </c>
      <c r="G18" s="111"/>
      <c r="H18" s="71"/>
      <c r="I18" s="71"/>
      <c r="J18" s="111"/>
      <c r="L18" s="226"/>
      <c r="M18" s="226"/>
      <c r="N18" s="226"/>
      <c r="O18" s="226"/>
      <c r="P18" s="226" t="s">
        <v>254</v>
      </c>
      <c r="Q18" s="226"/>
      <c r="R18" s="12"/>
      <c r="S18" s="12"/>
      <c r="T18" s="12"/>
      <c r="U18" s="12"/>
      <c r="V18" s="12"/>
      <c r="W18" s="12"/>
      <c r="X18" s="12"/>
    </row>
    <row r="19" spans="2:24" s="141" customFormat="1" ht="19.5" customHeight="1">
      <c r="B19" s="142"/>
      <c r="C19" s="142"/>
      <c r="D19" s="226" t="s">
        <v>234</v>
      </c>
      <c r="E19" s="226"/>
      <c r="F19" s="111" t="s">
        <v>235</v>
      </c>
      <c r="G19" s="111"/>
      <c r="H19" s="71"/>
      <c r="I19" s="71"/>
      <c r="J19" s="111"/>
      <c r="L19" s="228"/>
      <c r="M19" s="226"/>
      <c r="N19" s="226"/>
      <c r="O19" s="226"/>
      <c r="P19" s="226"/>
      <c r="Q19" s="226"/>
      <c r="R19" s="12"/>
      <c r="S19" s="12"/>
      <c r="T19" s="12"/>
      <c r="U19" s="12"/>
      <c r="V19" s="12"/>
      <c r="W19" s="12"/>
      <c r="X19" s="12"/>
    </row>
    <row r="20" spans="2:24" s="141" customFormat="1" ht="19.5" customHeight="1">
      <c r="B20" s="142"/>
      <c r="C20" s="142"/>
      <c r="D20" s="226" t="s">
        <v>236</v>
      </c>
      <c r="E20" s="226"/>
      <c r="F20" s="111" t="s">
        <v>235</v>
      </c>
      <c r="G20" s="111"/>
      <c r="H20" s="71"/>
      <c r="I20" s="71"/>
      <c r="J20" s="111"/>
      <c r="L20" s="228"/>
      <c r="M20" s="226"/>
      <c r="N20" s="226"/>
      <c r="O20" s="226"/>
      <c r="P20" s="226"/>
      <c r="Q20" s="226"/>
      <c r="R20" s="29"/>
      <c r="S20" s="29"/>
      <c r="T20" s="29"/>
      <c r="U20" s="29"/>
      <c r="V20" s="29"/>
      <c r="W20" s="29"/>
      <c r="X20" s="29"/>
    </row>
    <row r="21" spans="2:24" s="141" customFormat="1" ht="19.5" customHeight="1">
      <c r="B21" s="281"/>
      <c r="C21" s="281"/>
      <c r="D21" s="101" t="s">
        <v>237</v>
      </c>
      <c r="E21" s="101"/>
      <c r="F21" s="101" t="s">
        <v>235</v>
      </c>
      <c r="G21" s="101"/>
      <c r="H21" s="101"/>
      <c r="I21" s="101"/>
      <c r="J21" s="101"/>
      <c r="K21" s="101"/>
      <c r="L21" s="101"/>
      <c r="M21" s="101"/>
      <c r="N21" s="101"/>
      <c r="O21" s="101"/>
      <c r="Q21" s="101"/>
    </row>
    <row r="22" spans="2:24" s="141" customFormat="1" ht="19.5" customHeight="1">
      <c r="B22" s="101"/>
      <c r="C22" s="281"/>
      <c r="D22" s="227" t="s">
        <v>238</v>
      </c>
      <c r="E22" s="111"/>
      <c r="F22" s="111" t="s">
        <v>235</v>
      </c>
      <c r="G22" s="101"/>
      <c r="H22" s="101"/>
      <c r="I22" s="101"/>
      <c r="J22" s="101"/>
      <c r="K22" s="101"/>
      <c r="L22" s="227" t="s">
        <v>239</v>
      </c>
      <c r="M22" s="111"/>
      <c r="N22" s="111" t="s">
        <v>240</v>
      </c>
      <c r="O22" s="101"/>
      <c r="P22" s="111" t="s">
        <v>241</v>
      </c>
      <c r="R22" s="2">
        <f>V22</f>
        <v>283648095.91000003</v>
      </c>
      <c r="S22" s="2"/>
      <c r="T22" s="2">
        <v>0</v>
      </c>
      <c r="U22" s="2"/>
      <c r="V22" s="2">
        <f>8361700*33.9223</f>
        <v>283648095.91000003</v>
      </c>
      <c r="W22" s="2"/>
      <c r="X22" s="2">
        <v>0</v>
      </c>
    </row>
    <row r="23" spans="2:24" s="141" customFormat="1" ht="19.5" customHeight="1">
      <c r="B23" s="101"/>
      <c r="C23" s="329"/>
      <c r="D23" s="227"/>
      <c r="E23" s="111"/>
      <c r="F23" s="111"/>
      <c r="G23" s="101"/>
      <c r="H23" s="101"/>
      <c r="I23" s="101"/>
      <c r="J23" s="101"/>
      <c r="K23" s="101"/>
      <c r="L23" s="227"/>
      <c r="M23" s="111"/>
      <c r="N23" s="111"/>
      <c r="O23" s="101"/>
      <c r="P23" s="111" t="s">
        <v>255</v>
      </c>
      <c r="R23" s="2"/>
      <c r="S23" s="2"/>
      <c r="T23" s="2"/>
      <c r="U23" s="2"/>
      <c r="V23" s="2"/>
      <c r="W23" s="2"/>
      <c r="X23" s="2"/>
    </row>
    <row r="24" spans="2:24" s="141" customFormat="1" ht="19.5" customHeight="1">
      <c r="B24" s="101"/>
      <c r="C24" s="153" t="s">
        <v>488</v>
      </c>
      <c r="D24" s="101" t="s">
        <v>237</v>
      </c>
      <c r="E24" s="101"/>
      <c r="F24" s="101" t="s">
        <v>226</v>
      </c>
      <c r="G24" s="101"/>
      <c r="H24" s="101">
        <v>17192.150000000001</v>
      </c>
      <c r="I24" s="101"/>
      <c r="J24" s="101">
        <v>0</v>
      </c>
      <c r="K24" s="101"/>
      <c r="L24" s="101" t="s">
        <v>244</v>
      </c>
      <c r="M24" s="101"/>
      <c r="N24" s="101" t="s">
        <v>245</v>
      </c>
      <c r="O24" s="101"/>
      <c r="P24" s="229" t="s">
        <v>484</v>
      </c>
      <c r="Q24" s="101"/>
      <c r="R24" s="2">
        <f>V24</f>
        <v>1350491.5404360001</v>
      </c>
      <c r="S24" s="102"/>
      <c r="T24" s="2">
        <v>0</v>
      </c>
      <c r="U24" s="2"/>
      <c r="V24" s="2">
        <f>39811.32*33.9223</f>
        <v>1350491.5404360001</v>
      </c>
      <c r="W24" s="2"/>
      <c r="X24" s="2">
        <v>0</v>
      </c>
    </row>
    <row r="25" spans="2:24" s="141" customFormat="1" ht="19.5" customHeight="1">
      <c r="B25" s="101"/>
      <c r="C25" s="281"/>
      <c r="D25" s="227" t="s">
        <v>238</v>
      </c>
      <c r="E25" s="101"/>
      <c r="F25" s="101" t="s">
        <v>246</v>
      </c>
      <c r="G25" s="101"/>
      <c r="H25" s="101"/>
      <c r="I25" s="101"/>
      <c r="J25" s="101"/>
      <c r="K25" s="101"/>
      <c r="L25" s="101"/>
      <c r="M25" s="101"/>
      <c r="N25" s="101"/>
      <c r="O25" s="101"/>
      <c r="P25" s="101" t="s">
        <v>256</v>
      </c>
      <c r="Q25" s="101"/>
      <c r="R25" s="2"/>
      <c r="S25" s="2"/>
      <c r="T25" s="2"/>
      <c r="U25" s="2"/>
      <c r="V25" s="2"/>
      <c r="W25" s="2"/>
      <c r="X25" s="2"/>
    </row>
    <row r="26" spans="2:24" s="141" customFormat="1" ht="19.5" customHeight="1">
      <c r="B26" s="101"/>
      <c r="C26" s="153" t="s">
        <v>490</v>
      </c>
      <c r="D26" s="227" t="s">
        <v>238</v>
      </c>
      <c r="E26" s="101"/>
      <c r="F26" s="111" t="s">
        <v>235</v>
      </c>
      <c r="G26" s="101"/>
      <c r="H26" s="2">
        <v>120000</v>
      </c>
      <c r="I26" s="101"/>
      <c r="J26" s="181" t="s">
        <v>483</v>
      </c>
      <c r="K26" s="101"/>
      <c r="L26" s="145" t="s">
        <v>239</v>
      </c>
      <c r="M26" s="101"/>
      <c r="N26" s="146" t="s">
        <v>257</v>
      </c>
      <c r="O26" s="101"/>
      <c r="P26" s="101" t="s">
        <v>486</v>
      </c>
      <c r="Q26" s="101"/>
      <c r="R26" s="2">
        <f>V26</f>
        <v>1396662.5</v>
      </c>
      <c r="S26" s="2"/>
      <c r="T26" s="2"/>
      <c r="U26" s="2"/>
      <c r="V26" s="2">
        <v>1396662.5</v>
      </c>
      <c r="W26" s="2"/>
      <c r="X26" s="2"/>
    </row>
    <row r="27" spans="2:24" s="141" customFormat="1" ht="19.5" customHeight="1">
      <c r="B27" s="101"/>
      <c r="C27" s="153"/>
      <c r="D27" s="227"/>
      <c r="E27" s="101"/>
      <c r="F27" s="111"/>
      <c r="G27" s="101"/>
      <c r="H27" s="2"/>
      <c r="I27" s="101"/>
      <c r="J27" s="181"/>
      <c r="K27" s="101"/>
      <c r="L27" s="145"/>
      <c r="M27" s="101"/>
      <c r="N27" s="146"/>
      <c r="O27" s="101"/>
      <c r="P27" s="101"/>
      <c r="Q27" s="101"/>
      <c r="R27" s="2"/>
      <c r="S27" s="2"/>
      <c r="T27" s="2"/>
      <c r="U27" s="2"/>
      <c r="V27" s="2"/>
      <c r="W27" s="2"/>
      <c r="X27" s="2"/>
    </row>
    <row r="28" spans="2:24" ht="19.5" customHeight="1">
      <c r="B28" s="142">
        <v>2</v>
      </c>
      <c r="C28" s="142" t="s">
        <v>224</v>
      </c>
      <c r="D28" s="111" t="s">
        <v>258</v>
      </c>
      <c r="E28" s="111"/>
      <c r="F28" s="111" t="s">
        <v>259</v>
      </c>
      <c r="G28" s="111"/>
      <c r="H28" s="2">
        <v>10420000</v>
      </c>
      <c r="J28" s="111" t="s">
        <v>260</v>
      </c>
      <c r="K28" s="111"/>
      <c r="L28" s="111" t="s">
        <v>261</v>
      </c>
      <c r="M28" s="111"/>
      <c r="N28" s="111" t="s">
        <v>262</v>
      </c>
      <c r="O28" s="111"/>
      <c r="P28" s="111" t="s">
        <v>263</v>
      </c>
      <c r="Q28" s="111"/>
      <c r="R28" s="2">
        <v>228280117.84999999</v>
      </c>
      <c r="S28" s="2"/>
      <c r="T28" s="2">
        <v>209930904.59</v>
      </c>
      <c r="U28" s="2"/>
      <c r="V28" s="2">
        <v>0</v>
      </c>
      <c r="W28" s="102"/>
      <c r="X28" s="2">
        <v>0</v>
      </c>
    </row>
    <row r="29" spans="2:24" ht="19.5" customHeight="1">
      <c r="B29" s="101"/>
      <c r="C29" s="142" t="s">
        <v>248</v>
      </c>
      <c r="D29" s="111" t="s">
        <v>264</v>
      </c>
      <c r="E29" s="111"/>
      <c r="F29" s="111" t="s">
        <v>226</v>
      </c>
      <c r="G29" s="111"/>
      <c r="H29" s="2">
        <v>340000</v>
      </c>
      <c r="J29" s="111" t="s">
        <v>260</v>
      </c>
      <c r="K29" s="111"/>
      <c r="L29" s="111" t="s">
        <v>265</v>
      </c>
      <c r="M29" s="111"/>
      <c r="N29" s="111" t="s">
        <v>266</v>
      </c>
      <c r="O29" s="111"/>
      <c r="P29" s="230">
        <v>8500</v>
      </c>
      <c r="Q29" s="111"/>
      <c r="R29" s="102">
        <v>11545679.710000001</v>
      </c>
      <c r="S29" s="2"/>
      <c r="T29" s="102">
        <v>7660190.7000000002</v>
      </c>
      <c r="U29" s="2"/>
      <c r="V29" s="2">
        <v>0</v>
      </c>
      <c r="W29" s="2"/>
      <c r="X29" s="2">
        <v>0</v>
      </c>
    </row>
    <row r="30" spans="2:24" ht="19.5" customHeight="1">
      <c r="B30" s="142">
        <v>3</v>
      </c>
      <c r="C30" s="142" t="s">
        <v>224</v>
      </c>
      <c r="D30" s="111" t="s">
        <v>267</v>
      </c>
      <c r="E30" s="111"/>
      <c r="F30" s="111" t="s">
        <v>235</v>
      </c>
      <c r="G30" s="111"/>
      <c r="H30" s="2">
        <v>9300000</v>
      </c>
      <c r="J30" s="143" t="s">
        <v>268</v>
      </c>
      <c r="L30" s="143" t="s">
        <v>269</v>
      </c>
      <c r="N30" s="143" t="s">
        <v>270</v>
      </c>
      <c r="P30" s="143" t="s">
        <v>271</v>
      </c>
      <c r="R30" s="2">
        <v>0</v>
      </c>
      <c r="S30" s="2"/>
      <c r="T30" s="2">
        <v>7855618.3799999999</v>
      </c>
      <c r="U30" s="2"/>
      <c r="V30" s="2">
        <v>0</v>
      </c>
      <c r="W30" s="2"/>
      <c r="X30" s="2">
        <v>7855618.3799999999</v>
      </c>
    </row>
    <row r="31" spans="2:24" ht="19.5" customHeight="1">
      <c r="C31" s="142"/>
      <c r="D31" s="111" t="s">
        <v>272</v>
      </c>
      <c r="E31" s="111"/>
      <c r="F31" s="111" t="s">
        <v>235</v>
      </c>
      <c r="G31" s="111"/>
      <c r="H31" s="2">
        <v>9295885.3499999996</v>
      </c>
      <c r="L31" s="143" t="s">
        <v>273</v>
      </c>
      <c r="N31" s="143" t="s">
        <v>274</v>
      </c>
      <c r="P31" s="143" t="s">
        <v>271</v>
      </c>
      <c r="R31" s="2">
        <f>V31</f>
        <v>8655331.1600000001</v>
      </c>
      <c r="S31" s="2"/>
      <c r="T31" s="2">
        <v>0</v>
      </c>
      <c r="U31" s="2"/>
      <c r="V31" s="2">
        <v>8655331.1600000001</v>
      </c>
      <c r="W31" s="2"/>
      <c r="X31" s="2">
        <v>0</v>
      </c>
    </row>
    <row r="32" spans="2:24" ht="19.5" customHeight="1">
      <c r="C32" s="142"/>
      <c r="D32" s="111"/>
      <c r="E32" s="111"/>
      <c r="F32" s="111"/>
      <c r="G32" s="111"/>
      <c r="P32" s="143" t="s">
        <v>275</v>
      </c>
      <c r="R32" s="2"/>
      <c r="S32" s="2"/>
      <c r="T32" s="2"/>
      <c r="U32" s="2"/>
      <c r="V32" s="2"/>
      <c r="W32" s="2"/>
      <c r="X32" s="2"/>
    </row>
    <row r="33" spans="2:24" ht="19.5" customHeight="1">
      <c r="B33" s="142">
        <v>4</v>
      </c>
      <c r="C33" s="142" t="s">
        <v>224</v>
      </c>
      <c r="D33" s="111" t="s">
        <v>276</v>
      </c>
      <c r="E33" s="111"/>
      <c r="F33" s="111" t="s">
        <v>235</v>
      </c>
      <c r="G33" s="111"/>
      <c r="H33" s="2">
        <v>10224935.17</v>
      </c>
      <c r="J33" s="143" t="s">
        <v>277</v>
      </c>
      <c r="L33" s="145" t="s">
        <v>273</v>
      </c>
      <c r="N33" s="143" t="s">
        <v>278</v>
      </c>
      <c r="P33" s="143" t="s">
        <v>489</v>
      </c>
      <c r="R33" s="72">
        <f>V33</f>
        <v>9874289.6600000001</v>
      </c>
      <c r="S33" s="72"/>
      <c r="T33" s="72">
        <v>0</v>
      </c>
      <c r="U33" s="72"/>
      <c r="V33" s="72">
        <v>9874289.6600000001</v>
      </c>
      <c r="W33" s="72"/>
      <c r="X33" s="72">
        <v>0</v>
      </c>
    </row>
    <row r="34" spans="2:24" ht="19.5" customHeight="1">
      <c r="B34" s="142">
        <v>5</v>
      </c>
      <c r="C34" s="142" t="s">
        <v>224</v>
      </c>
      <c r="D34" s="111" t="s">
        <v>279</v>
      </c>
      <c r="E34" s="111"/>
      <c r="F34" s="111" t="s">
        <v>235</v>
      </c>
      <c r="G34" s="111"/>
      <c r="H34" s="2">
        <v>10000000</v>
      </c>
      <c r="J34" s="143" t="s">
        <v>277</v>
      </c>
      <c r="L34" s="144" t="s">
        <v>280</v>
      </c>
      <c r="N34" s="145" t="s">
        <v>281</v>
      </c>
      <c r="P34" s="143" t="s">
        <v>282</v>
      </c>
      <c r="R34" s="103">
        <f>V34</f>
        <v>9729474.6799999997</v>
      </c>
      <c r="S34" s="2"/>
      <c r="T34" s="103">
        <v>0</v>
      </c>
      <c r="U34" s="2"/>
      <c r="V34" s="103">
        <v>9729474.6799999997</v>
      </c>
      <c r="W34" s="2"/>
      <c r="X34" s="103">
        <v>0</v>
      </c>
    </row>
    <row r="35" spans="2:24" ht="19.5" customHeight="1">
      <c r="B35" s="142"/>
      <c r="C35" s="142"/>
      <c r="D35" s="111"/>
      <c r="E35" s="111"/>
      <c r="F35" s="111"/>
      <c r="G35" s="111"/>
      <c r="R35" s="72"/>
      <c r="S35" s="2"/>
      <c r="T35" s="72"/>
      <c r="U35" s="2"/>
      <c r="V35" s="72"/>
      <c r="W35" s="2"/>
      <c r="X35" s="72"/>
    </row>
    <row r="36" spans="2:24" ht="19.5" customHeight="1">
      <c r="C36" s="142"/>
      <c r="D36" s="111" t="s">
        <v>101</v>
      </c>
      <c r="E36" s="111"/>
      <c r="F36" s="111"/>
      <c r="G36" s="111"/>
      <c r="R36" s="2">
        <f>SUM(R7:R34)</f>
        <v>815916619.75049198</v>
      </c>
      <c r="S36" s="2"/>
      <c r="T36" s="2">
        <f>SUM(T7:T34)</f>
        <v>710365656.07000005</v>
      </c>
      <c r="U36" s="2"/>
      <c r="V36" s="2">
        <f>SUM(V7:V34)</f>
        <v>576090822.19049191</v>
      </c>
      <c r="W36" s="2"/>
      <c r="X36" s="2">
        <f>SUM(X7:X34)</f>
        <v>492774560.77999997</v>
      </c>
    </row>
    <row r="37" spans="2:24" ht="19.5" customHeight="1">
      <c r="D37" s="143" t="s">
        <v>283</v>
      </c>
      <c r="P37" s="231"/>
      <c r="R37" s="12">
        <v>-41664950.310000002</v>
      </c>
      <c r="T37" s="12">
        <v>-316705761.89999998</v>
      </c>
      <c r="V37" s="12">
        <v>-21922171.710000001</v>
      </c>
      <c r="X37" s="12">
        <v>-264799310.21000001</v>
      </c>
    </row>
    <row r="38" spans="2:24" ht="19.5" customHeight="1">
      <c r="D38" s="143" t="s">
        <v>284</v>
      </c>
      <c r="P38" s="231"/>
      <c r="R38" s="61">
        <v>-222019286.21000001</v>
      </c>
      <c r="T38" s="61">
        <v>-389980680.43000001</v>
      </c>
      <c r="U38" s="12">
        <v>-359292065.83999997</v>
      </c>
      <c r="V38" s="61">
        <v>-1936267.25</v>
      </c>
      <c r="W38" s="12">
        <v>-359292065.83999997</v>
      </c>
      <c r="X38" s="61">
        <v>-224296036.83000001</v>
      </c>
    </row>
    <row r="39" spans="2:24" ht="19.5" customHeight="1" thickBot="1">
      <c r="D39" s="143" t="s">
        <v>285</v>
      </c>
      <c r="R39" s="74">
        <f>SUM(R36:R38)</f>
        <v>552232383.23049188</v>
      </c>
      <c r="S39" s="2"/>
      <c r="T39" s="74">
        <f>SUM(T36:T38)</f>
        <v>3679213.7400000691</v>
      </c>
      <c r="U39" s="2">
        <f>SUM(U36:U38)</f>
        <v>-359292065.83999997</v>
      </c>
      <c r="V39" s="74">
        <f>SUM(V36:V38)</f>
        <v>552232383.23049188</v>
      </c>
      <c r="W39" s="2">
        <f>SUM(W36:W38)</f>
        <v>-359292065.83999997</v>
      </c>
      <c r="X39" s="74">
        <f>SUM(X36:X38)</f>
        <v>3679213.7399999499</v>
      </c>
    </row>
    <row r="40" spans="2:24" ht="19.5" customHeight="1" thickTop="1">
      <c r="B40" s="143" t="s">
        <v>603</v>
      </c>
    </row>
    <row r="41" spans="2:24" ht="19.5" customHeight="1">
      <c r="B41" s="143" t="s">
        <v>286</v>
      </c>
    </row>
    <row r="42" spans="2:24">
      <c r="B42" s="143" t="s">
        <v>604</v>
      </c>
    </row>
    <row r="43" spans="2:24">
      <c r="B43" s="143" t="s">
        <v>524</v>
      </c>
    </row>
  </sheetData>
  <mergeCells count="8">
    <mergeCell ref="A1:X1"/>
    <mergeCell ref="R4:T4"/>
    <mergeCell ref="V4:X4"/>
    <mergeCell ref="L5:N5"/>
    <mergeCell ref="R5:R6"/>
    <mergeCell ref="T5:T6"/>
    <mergeCell ref="V5:V6"/>
    <mergeCell ref="X5:X6"/>
  </mergeCells>
  <pageMargins left="0.59055118110236227" right="0.39370078740157483" top="0.59055118110236227" bottom="0.39370078740157483" header="0.31496062992125984" footer="0.31496062992125984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9"/>
  <sheetViews>
    <sheetView view="pageBreakPreview" topLeftCell="A70" zoomScaleNormal="55" zoomScaleSheetLayoutView="100" workbookViewId="0">
      <selection activeCell="G100" sqref="G100"/>
    </sheetView>
  </sheetViews>
  <sheetFormatPr defaultColWidth="8.42578125" defaultRowHeight="24" customHeight="1"/>
  <cols>
    <col min="1" max="1" width="2.42578125" style="101" customWidth="1"/>
    <col min="2" max="2" width="4.140625" style="101" customWidth="1"/>
    <col min="3" max="3" width="4.42578125" style="101" customWidth="1"/>
    <col min="4" max="4" width="4" style="101" customWidth="1"/>
    <col min="5" max="6" width="8.42578125" style="101"/>
    <col min="7" max="7" width="4.42578125" style="101" customWidth="1"/>
    <col min="8" max="8" width="13.42578125" style="101" customWidth="1"/>
    <col min="9" max="9" width="0.7109375" style="101" customWidth="1"/>
    <col min="10" max="10" width="13.42578125" style="101" customWidth="1"/>
    <col min="11" max="11" width="0.42578125" style="101" customWidth="1"/>
    <col min="12" max="12" width="13.42578125" style="101" customWidth="1"/>
    <col min="13" max="13" width="0.7109375" style="101" customWidth="1"/>
    <col min="14" max="14" width="13.42578125" style="101" customWidth="1"/>
    <col min="15" max="15" width="1.42578125" style="101" customWidth="1"/>
    <col min="16" max="16" width="8.42578125" style="101"/>
    <col min="17" max="17" width="17" style="101" customWidth="1"/>
    <col min="18" max="18" width="13.140625" style="101" customWidth="1"/>
    <col min="19" max="20" width="13.42578125" style="101" bestFit="1" customWidth="1"/>
    <col min="21" max="21" width="12.42578125" style="101" bestFit="1" customWidth="1"/>
    <col min="22" max="16384" width="8.42578125" style="101"/>
  </cols>
  <sheetData>
    <row r="1" spans="1:17" ht="23.45" customHeight="1">
      <c r="A1" s="335" t="s">
        <v>300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</row>
    <row r="2" spans="1:17" ht="23.45" customHeight="1">
      <c r="A2" s="304"/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</row>
    <row r="3" spans="1:17" s="112" customFormat="1" ht="23.45" customHeight="1">
      <c r="A3" s="216" t="s">
        <v>288</v>
      </c>
      <c r="B3" s="293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</row>
    <row r="4" spans="1:17" ht="23.45" customHeight="1">
      <c r="H4" s="337" t="s">
        <v>91</v>
      </c>
      <c r="I4" s="337"/>
      <c r="J4" s="337"/>
      <c r="K4" s="305"/>
      <c r="L4" s="337" t="s">
        <v>92</v>
      </c>
      <c r="M4" s="337"/>
      <c r="N4" s="337"/>
    </row>
    <row r="5" spans="1:17" ht="23.45" customHeight="1">
      <c r="H5" s="119" t="s">
        <v>540</v>
      </c>
      <c r="I5" s="120"/>
      <c r="J5" s="119" t="s">
        <v>125</v>
      </c>
      <c r="K5" s="120"/>
      <c r="L5" s="119" t="s">
        <v>540</v>
      </c>
      <c r="M5" s="120"/>
      <c r="N5" s="119" t="s">
        <v>125</v>
      </c>
    </row>
    <row r="6" spans="1:17" ht="23.45" customHeight="1">
      <c r="B6" s="111" t="s">
        <v>289</v>
      </c>
      <c r="H6" s="111"/>
      <c r="I6" s="19"/>
      <c r="J6" s="26"/>
      <c r="K6" s="120"/>
      <c r="L6" s="111"/>
      <c r="M6" s="19"/>
      <c r="N6" s="26"/>
    </row>
    <row r="7" spans="1:17" ht="23.45" customHeight="1">
      <c r="B7" s="111" t="s">
        <v>290</v>
      </c>
      <c r="H7" s="26">
        <f>+J14</f>
        <v>710365656.07000005</v>
      </c>
      <c r="I7" s="19"/>
      <c r="J7" s="26">
        <v>808939215.8599999</v>
      </c>
      <c r="K7" s="120"/>
      <c r="L7" s="26">
        <v>492774560.77999997</v>
      </c>
      <c r="M7" s="19"/>
      <c r="N7" s="26">
        <v>555375616.94000006</v>
      </c>
    </row>
    <row r="8" spans="1:17" ht="23.45" customHeight="1">
      <c r="B8" s="111" t="s">
        <v>291</v>
      </c>
      <c r="H8" s="111"/>
      <c r="I8" s="19"/>
      <c r="J8" s="26"/>
      <c r="K8" s="120"/>
      <c r="L8" s="111"/>
      <c r="M8" s="19"/>
      <c r="N8" s="26"/>
    </row>
    <row r="9" spans="1:17" ht="23.45" customHeight="1">
      <c r="C9" s="111" t="s">
        <v>292</v>
      </c>
      <c r="H9" s="26">
        <f>+L9</f>
        <v>24499176.311376002</v>
      </c>
      <c r="I9" s="19"/>
      <c r="J9" s="26">
        <v>0</v>
      </c>
      <c r="K9" s="120"/>
      <c r="L9" s="26">
        <v>24499176.311376002</v>
      </c>
      <c r="M9" s="19"/>
      <c r="N9" s="26">
        <v>0</v>
      </c>
    </row>
    <row r="10" spans="1:17" ht="23.45" customHeight="1">
      <c r="B10" s="111" t="s">
        <v>293</v>
      </c>
      <c r="H10" s="26">
        <v>-7412080.1500000004</v>
      </c>
      <c r="I10" s="19"/>
      <c r="J10" s="26">
        <v>-96450878</v>
      </c>
      <c r="K10" s="120"/>
      <c r="L10" s="26">
        <v>-3471355.35</v>
      </c>
      <c r="M10" s="19"/>
      <c r="N10" s="26">
        <v>-61072616.799999997</v>
      </c>
      <c r="Q10" s="2"/>
    </row>
    <row r="11" spans="1:17" ht="23.45" customHeight="1">
      <c r="B11" s="111" t="s">
        <v>294</v>
      </c>
      <c r="H11" s="26"/>
      <c r="I11" s="19"/>
      <c r="J11" s="26"/>
      <c r="K11" s="120"/>
      <c r="L11" s="26"/>
      <c r="M11" s="19"/>
      <c r="N11" s="26"/>
    </row>
    <row r="12" spans="1:17" ht="23.45" customHeight="1">
      <c r="C12" s="111" t="s">
        <v>295</v>
      </c>
      <c r="H12" s="26">
        <v>7273201.8200000003</v>
      </c>
      <c r="I12" s="19"/>
      <c r="J12" s="26">
        <v>-2185115.0700000236</v>
      </c>
      <c r="K12" s="120"/>
      <c r="L12" s="26">
        <v>-3252866.34</v>
      </c>
      <c r="M12" s="19"/>
      <c r="N12" s="26">
        <v>-2185115.0700000236</v>
      </c>
    </row>
    <row r="13" spans="1:17" ht="23.45" customHeight="1">
      <c r="B13" s="111" t="s">
        <v>113</v>
      </c>
      <c r="H13" s="26">
        <v>81190665.700152248</v>
      </c>
      <c r="I13" s="19"/>
      <c r="J13" s="26">
        <v>62433.280000209808</v>
      </c>
      <c r="K13" s="120"/>
      <c r="L13" s="26">
        <v>65541306.798624098</v>
      </c>
      <c r="M13" s="19"/>
      <c r="N13" s="26">
        <v>656675.71000001021</v>
      </c>
    </row>
    <row r="14" spans="1:17" ht="23.45" customHeight="1" thickBot="1">
      <c r="B14" s="111" t="s">
        <v>296</v>
      </c>
      <c r="H14" s="294">
        <f>SUM(H7:H13)</f>
        <v>815916619.75152838</v>
      </c>
      <c r="I14" s="12"/>
      <c r="J14" s="294">
        <f>SUM(J6:J13)</f>
        <v>710365656.07000005</v>
      </c>
      <c r="K14" s="304"/>
      <c r="L14" s="294">
        <f>SUM(L7:L13)</f>
        <v>576090822.20000005</v>
      </c>
      <c r="M14" s="12"/>
      <c r="N14" s="294">
        <f>SUM(N6:N13)</f>
        <v>492774560.78000003</v>
      </c>
      <c r="Q14" s="26"/>
    </row>
    <row r="15" spans="1:17" ht="23.45" customHeight="1" thickTop="1">
      <c r="A15" s="304"/>
      <c r="B15" s="111"/>
      <c r="C15" s="304"/>
      <c r="D15" s="304"/>
      <c r="E15" s="304"/>
      <c r="F15" s="304"/>
      <c r="G15" s="304"/>
      <c r="H15" s="304"/>
      <c r="I15" s="304"/>
      <c r="J15" s="304"/>
      <c r="K15" s="304"/>
      <c r="L15" s="295"/>
      <c r="M15" s="304"/>
      <c r="N15" s="304"/>
    </row>
    <row r="16" spans="1:17" ht="23.45" customHeight="1">
      <c r="B16" s="111" t="s">
        <v>297</v>
      </c>
      <c r="L16" s="2"/>
    </row>
    <row r="17" spans="2:14" ht="23.45" customHeight="1">
      <c r="H17" s="337" t="s">
        <v>91</v>
      </c>
      <c r="I17" s="337"/>
      <c r="J17" s="337"/>
      <c r="K17" s="305"/>
      <c r="L17" s="337" t="s">
        <v>92</v>
      </c>
      <c r="M17" s="337"/>
      <c r="N17" s="337"/>
    </row>
    <row r="18" spans="2:14" ht="23.45" customHeight="1">
      <c r="H18" s="119" t="s">
        <v>540</v>
      </c>
      <c r="I18" s="120"/>
      <c r="J18" s="119" t="s">
        <v>125</v>
      </c>
      <c r="K18" s="120"/>
      <c r="L18" s="119" t="s">
        <v>540</v>
      </c>
      <c r="M18" s="120"/>
      <c r="N18" s="119" t="s">
        <v>125</v>
      </c>
    </row>
    <row r="19" spans="2:14" ht="23.45" customHeight="1">
      <c r="B19" s="111" t="s">
        <v>298</v>
      </c>
      <c r="C19" s="111"/>
      <c r="H19" s="12">
        <v>41664950.310000002</v>
      </c>
      <c r="I19" s="12"/>
      <c r="J19" s="12">
        <v>316705761.89999998</v>
      </c>
      <c r="K19" s="12"/>
      <c r="L19" s="12">
        <v>21922171.710000001</v>
      </c>
      <c r="M19" s="12"/>
      <c r="N19" s="101">
        <v>264799310.21000001</v>
      </c>
    </row>
    <row r="20" spans="2:14" ht="23.45" customHeight="1">
      <c r="B20" s="111" t="s">
        <v>299</v>
      </c>
      <c r="C20" s="111"/>
      <c r="H20" s="101">
        <v>222019286.21000001</v>
      </c>
      <c r="I20" s="12"/>
      <c r="J20" s="101">
        <v>389980680.43000001</v>
      </c>
      <c r="K20" s="12">
        <v>-359292065.83999997</v>
      </c>
      <c r="L20" s="101">
        <v>1936267.25</v>
      </c>
      <c r="M20" s="12">
        <v>-359292065.83999997</v>
      </c>
      <c r="N20" s="101">
        <v>224296036.83000001</v>
      </c>
    </row>
    <row r="21" spans="2:14" ht="23.45" customHeight="1">
      <c r="B21" s="111" t="s">
        <v>525</v>
      </c>
      <c r="C21" s="111"/>
      <c r="H21" s="101">
        <f>L21</f>
        <v>94654478.550491989</v>
      </c>
      <c r="I21" s="12"/>
      <c r="J21" s="101">
        <v>3679213.7400000691</v>
      </c>
      <c r="K21" s="12">
        <v>-359292065.83999997</v>
      </c>
      <c r="L21" s="101">
        <v>94654478.550491989</v>
      </c>
      <c r="M21" s="12">
        <v>-359292065.83999997</v>
      </c>
      <c r="N21" s="101">
        <v>3679213.7399999499</v>
      </c>
    </row>
    <row r="22" spans="2:14" ht="23.45" customHeight="1">
      <c r="B22" s="111" t="s">
        <v>576</v>
      </c>
      <c r="C22" s="111"/>
      <c r="H22" s="101">
        <f>L22</f>
        <v>457577904.68000001</v>
      </c>
      <c r="I22" s="12"/>
      <c r="J22" s="101">
        <v>0</v>
      </c>
      <c r="K22" s="12"/>
      <c r="L22" s="101">
        <v>457577904.68000001</v>
      </c>
      <c r="M22" s="12"/>
      <c r="N22" s="101">
        <v>0</v>
      </c>
    </row>
    <row r="23" spans="2:14" ht="23.45" customHeight="1" thickBot="1">
      <c r="B23" s="111" t="s">
        <v>296</v>
      </c>
      <c r="C23" s="111"/>
      <c r="H23" s="104">
        <f>SUM(H19:H22)</f>
        <v>815916619.7504921</v>
      </c>
      <c r="I23" s="12"/>
      <c r="J23" s="104">
        <f>SUM(J19:J22)</f>
        <v>710365656.06999993</v>
      </c>
      <c r="K23" s="12"/>
      <c r="L23" s="104">
        <f>SUM(L19:L22)</f>
        <v>576090822.19049203</v>
      </c>
      <c r="M23" s="12"/>
      <c r="N23" s="104">
        <f>SUM(N19:N22)</f>
        <v>492774560.77999997</v>
      </c>
    </row>
    <row r="24" spans="2:14" ht="15" customHeight="1" thickTop="1">
      <c r="C24" s="111"/>
      <c r="H24" s="72"/>
      <c r="I24" s="72"/>
      <c r="J24" s="72"/>
      <c r="K24" s="72"/>
      <c r="L24" s="72"/>
      <c r="M24" s="72"/>
      <c r="N24" s="72"/>
    </row>
    <row r="25" spans="2:14" ht="23.45" customHeight="1">
      <c r="B25" s="232"/>
      <c r="C25" s="232" t="s">
        <v>605</v>
      </c>
      <c r="D25" s="125"/>
      <c r="E25" s="125"/>
      <c r="F25" s="126"/>
      <c r="G25" s="126"/>
      <c r="H25" s="126"/>
      <c r="I25" s="126"/>
      <c r="J25" s="126"/>
      <c r="K25" s="126"/>
      <c r="L25" s="126"/>
      <c r="M25" s="126"/>
      <c r="N25" s="126"/>
    </row>
    <row r="26" spans="2:14" ht="23.45" customHeight="1">
      <c r="B26" s="111" t="s">
        <v>534</v>
      </c>
      <c r="C26" s="111"/>
      <c r="D26" s="125"/>
      <c r="E26" s="125"/>
      <c r="F26" s="126"/>
      <c r="G26" s="126"/>
      <c r="H26" s="111"/>
      <c r="I26" s="111"/>
      <c r="J26" s="111"/>
      <c r="K26" s="126"/>
      <c r="L26" s="126"/>
      <c r="M26" s="126"/>
      <c r="N26" s="126"/>
    </row>
    <row r="27" spans="2:14" ht="23.45" customHeight="1">
      <c r="B27" s="232" t="s">
        <v>516</v>
      </c>
      <c r="C27" s="232"/>
      <c r="D27" s="125"/>
      <c r="E27" s="125"/>
      <c r="F27" s="126"/>
      <c r="G27" s="126"/>
      <c r="H27" s="111"/>
      <c r="I27" s="111"/>
      <c r="J27" s="111"/>
      <c r="K27" s="111"/>
      <c r="L27" s="111"/>
      <c r="M27" s="126"/>
      <c r="N27" s="126"/>
    </row>
    <row r="28" spans="2:14" ht="23.45" customHeight="1">
      <c r="B28" s="232" t="s">
        <v>515</v>
      </c>
      <c r="C28" s="232"/>
      <c r="D28" s="125"/>
      <c r="E28" s="125"/>
      <c r="F28" s="126"/>
      <c r="G28" s="126"/>
      <c r="H28" s="126"/>
      <c r="I28" s="126"/>
      <c r="J28" s="126"/>
      <c r="K28" s="126"/>
      <c r="L28" s="126"/>
      <c r="M28" s="126"/>
      <c r="N28" s="126"/>
    </row>
    <row r="29" spans="2:14" ht="23.45" customHeight="1">
      <c r="B29" s="232"/>
      <c r="C29" s="232" t="s">
        <v>606</v>
      </c>
      <c r="D29" s="125"/>
      <c r="E29" s="125"/>
      <c r="F29" s="126"/>
      <c r="G29" s="126"/>
      <c r="H29" s="126"/>
      <c r="I29" s="126"/>
      <c r="J29" s="126"/>
      <c r="K29" s="126"/>
      <c r="L29" s="126"/>
      <c r="M29" s="126"/>
      <c r="N29" s="126"/>
    </row>
    <row r="30" spans="2:14" ht="23.45" customHeight="1">
      <c r="B30" s="232" t="s">
        <v>545</v>
      </c>
      <c r="C30" s="232"/>
      <c r="D30" s="125"/>
      <c r="E30" s="125"/>
      <c r="F30" s="126"/>
      <c r="G30" s="126"/>
      <c r="H30" s="126"/>
      <c r="I30" s="126"/>
      <c r="J30" s="126"/>
      <c r="K30" s="126"/>
      <c r="L30" s="126"/>
      <c r="M30" s="126"/>
      <c r="N30" s="126"/>
    </row>
    <row r="31" spans="2:14" ht="23.45" customHeight="1">
      <c r="B31" s="232" t="s">
        <v>578</v>
      </c>
      <c r="C31" s="232"/>
      <c r="D31" s="125"/>
      <c r="E31" s="125"/>
      <c r="F31" s="126"/>
      <c r="G31" s="126"/>
      <c r="H31" s="126"/>
      <c r="I31" s="126"/>
      <c r="J31" s="126"/>
      <c r="K31" s="126"/>
      <c r="L31" s="126"/>
      <c r="M31" s="126"/>
      <c r="N31" s="126"/>
    </row>
    <row r="32" spans="2:14" ht="23.45" customHeight="1">
      <c r="B32" s="232" t="s">
        <v>526</v>
      </c>
      <c r="C32" s="232"/>
      <c r="D32" s="125"/>
      <c r="E32" s="125"/>
      <c r="F32" s="126"/>
      <c r="G32" s="126"/>
      <c r="H32" s="126"/>
      <c r="I32" s="126"/>
      <c r="J32" s="126"/>
      <c r="K32" s="126"/>
      <c r="L32" s="126"/>
      <c r="M32" s="126"/>
      <c r="N32" s="126"/>
    </row>
    <row r="33" spans="1:22" ht="23.45" customHeight="1">
      <c r="B33" s="232"/>
      <c r="C33" s="232" t="s">
        <v>546</v>
      </c>
      <c r="D33" s="125"/>
      <c r="E33" s="125"/>
      <c r="F33" s="126"/>
      <c r="G33" s="126"/>
      <c r="H33" s="126"/>
      <c r="I33" s="126"/>
      <c r="J33" s="126"/>
      <c r="K33" s="126"/>
      <c r="L33" s="126"/>
      <c r="M33" s="126"/>
      <c r="N33" s="126"/>
    </row>
    <row r="34" spans="1:22" ht="23.45" customHeight="1">
      <c r="B34" s="232" t="s">
        <v>547</v>
      </c>
      <c r="C34" s="232"/>
      <c r="D34" s="125"/>
      <c r="E34" s="125"/>
      <c r="F34" s="126"/>
      <c r="G34" s="126"/>
      <c r="H34" s="126"/>
      <c r="I34" s="126"/>
      <c r="J34" s="126"/>
      <c r="K34" s="126"/>
      <c r="L34" s="126"/>
      <c r="M34" s="126"/>
      <c r="N34" s="126"/>
    </row>
    <row r="35" spans="1:22" ht="23.45" customHeight="1">
      <c r="B35" s="232" t="s">
        <v>577</v>
      </c>
      <c r="C35" s="232"/>
      <c r="D35" s="125"/>
      <c r="E35" s="111"/>
      <c r="F35" s="126"/>
      <c r="G35" s="126"/>
      <c r="H35" s="126"/>
      <c r="I35" s="126"/>
      <c r="J35" s="126"/>
      <c r="K35" s="126"/>
      <c r="L35" s="126"/>
      <c r="M35" s="126"/>
      <c r="N35" s="126"/>
    </row>
    <row r="36" spans="1:22" ht="23.45" customHeight="1">
      <c r="B36" s="232" t="s">
        <v>527</v>
      </c>
      <c r="C36" s="232"/>
      <c r="D36" s="125"/>
      <c r="E36" s="125"/>
      <c r="F36" s="126"/>
      <c r="G36" s="126"/>
      <c r="H36" s="126"/>
      <c r="I36" s="126"/>
      <c r="J36" s="126"/>
      <c r="K36" s="126"/>
      <c r="L36" s="126"/>
      <c r="M36" s="126"/>
      <c r="N36" s="126"/>
      <c r="O36" s="126"/>
    </row>
    <row r="37" spans="1:22" ht="24" customHeight="1">
      <c r="A37" s="335" t="s">
        <v>322</v>
      </c>
      <c r="B37" s="352"/>
      <c r="C37" s="352"/>
      <c r="D37" s="352"/>
      <c r="E37" s="352"/>
      <c r="F37" s="352"/>
      <c r="G37" s="352"/>
      <c r="H37" s="352"/>
      <c r="I37" s="352"/>
      <c r="J37" s="352"/>
      <c r="K37" s="352"/>
      <c r="L37" s="352"/>
      <c r="M37" s="352"/>
      <c r="N37" s="352"/>
      <c r="O37" s="126"/>
    </row>
    <row r="38" spans="1:22" ht="24" customHeight="1">
      <c r="A38" s="164"/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26"/>
    </row>
    <row r="39" spans="1:22" s="112" customFormat="1" ht="24" customHeight="1">
      <c r="A39" s="251" t="s">
        <v>301</v>
      </c>
      <c r="B39" s="292"/>
      <c r="C39" s="292"/>
      <c r="D39" s="292"/>
      <c r="E39" s="292"/>
      <c r="F39" s="247"/>
      <c r="G39" s="247"/>
      <c r="H39" s="247"/>
      <c r="I39" s="247"/>
      <c r="J39" s="247"/>
      <c r="K39" s="247"/>
      <c r="L39" s="247"/>
      <c r="M39" s="247"/>
      <c r="N39" s="247"/>
      <c r="O39" s="247"/>
    </row>
    <row r="40" spans="1:22" ht="24" customHeight="1">
      <c r="C40" s="232" t="s">
        <v>302</v>
      </c>
      <c r="D40" s="125"/>
      <c r="E40" s="125"/>
      <c r="F40" s="126"/>
      <c r="G40" s="126"/>
      <c r="H40" s="126"/>
      <c r="I40" s="126"/>
      <c r="J40" s="126"/>
      <c r="K40" s="126"/>
      <c r="L40" s="126"/>
      <c r="M40" s="126"/>
      <c r="N40" s="126"/>
      <c r="O40" s="126"/>
    </row>
    <row r="41" spans="1:22" ht="24" customHeight="1">
      <c r="A41" s="111"/>
      <c r="C41" s="111"/>
      <c r="D41" s="111"/>
      <c r="E41" s="111"/>
      <c r="F41" s="111"/>
      <c r="G41" s="111"/>
      <c r="H41" s="337" t="s">
        <v>91</v>
      </c>
      <c r="I41" s="337"/>
      <c r="J41" s="337"/>
      <c r="K41" s="305"/>
      <c r="L41" s="337" t="s">
        <v>92</v>
      </c>
      <c r="M41" s="337"/>
      <c r="N41" s="337"/>
    </row>
    <row r="42" spans="1:22" ht="24" customHeight="1">
      <c r="A42" s="233"/>
      <c r="B42" s="111"/>
      <c r="C42" s="192"/>
      <c r="D42" s="233"/>
      <c r="E42" s="233"/>
      <c r="F42" s="233"/>
      <c r="G42" s="233"/>
      <c r="H42" s="119" t="s">
        <v>540</v>
      </c>
      <c r="I42" s="120"/>
      <c r="J42" s="119" t="s">
        <v>125</v>
      </c>
      <c r="K42" s="120"/>
      <c r="L42" s="119" t="s">
        <v>540</v>
      </c>
      <c r="M42" s="120"/>
      <c r="N42" s="119" t="s">
        <v>125</v>
      </c>
      <c r="Q42" s="109"/>
      <c r="R42" s="109"/>
      <c r="S42" s="109"/>
      <c r="T42" s="154"/>
      <c r="U42" s="154"/>
      <c r="V42" s="109"/>
    </row>
    <row r="43" spans="1:22" ht="24" customHeight="1">
      <c r="A43" s="233"/>
      <c r="B43" s="111"/>
      <c r="C43" s="192" t="s">
        <v>303</v>
      </c>
      <c r="D43" s="233"/>
      <c r="E43" s="233"/>
      <c r="F43" s="233"/>
      <c r="G43" s="233"/>
      <c r="H43" s="110">
        <v>32961792.109999999</v>
      </c>
      <c r="I43" s="111"/>
      <c r="J43" s="110">
        <v>31083944.600000001</v>
      </c>
      <c r="K43" s="110"/>
      <c r="L43" s="110">
        <v>6169959.5700000003</v>
      </c>
      <c r="M43" s="111"/>
      <c r="N43" s="110">
        <v>6235391.9800000004</v>
      </c>
      <c r="Q43" s="109"/>
      <c r="R43" s="109"/>
      <c r="S43" s="109"/>
      <c r="T43" s="154"/>
      <c r="U43" s="154"/>
      <c r="V43" s="109"/>
    </row>
    <row r="44" spans="1:22" ht="24" customHeight="1">
      <c r="A44" s="233"/>
      <c r="C44" s="111" t="s">
        <v>304</v>
      </c>
      <c r="D44" s="192"/>
      <c r="F44" s="233"/>
      <c r="G44" s="233"/>
      <c r="H44" s="110">
        <v>109033056.66</v>
      </c>
      <c r="I44" s="111"/>
      <c r="J44" s="110">
        <v>97117316.909999996</v>
      </c>
      <c r="K44" s="110"/>
      <c r="L44" s="2">
        <v>0</v>
      </c>
      <c r="M44" s="139"/>
      <c r="N44" s="110">
        <v>572080</v>
      </c>
      <c r="Q44" s="109"/>
      <c r="R44" s="109"/>
      <c r="S44" s="109"/>
      <c r="T44" s="109"/>
      <c r="U44" s="109"/>
      <c r="V44" s="109"/>
    </row>
    <row r="45" spans="1:22" ht="24" customHeight="1">
      <c r="A45" s="233"/>
      <c r="C45" s="111" t="s">
        <v>305</v>
      </c>
      <c r="D45" s="192"/>
      <c r="F45" s="233"/>
      <c r="G45" s="233"/>
      <c r="H45" s="137">
        <v>50897018.920000017</v>
      </c>
      <c r="I45" s="111"/>
      <c r="J45" s="137">
        <v>63107947.099999994</v>
      </c>
      <c r="K45" s="110"/>
      <c r="L45" s="103">
        <v>0</v>
      </c>
      <c r="M45" s="2"/>
      <c r="N45" s="103">
        <v>0</v>
      </c>
      <c r="Q45" s="109"/>
      <c r="R45" s="109"/>
      <c r="S45" s="109"/>
      <c r="T45" s="109"/>
      <c r="U45" s="109"/>
      <c r="V45" s="109"/>
    </row>
    <row r="46" spans="1:22" ht="24" customHeight="1">
      <c r="A46" s="111"/>
      <c r="C46" s="111"/>
      <c r="D46" s="111" t="s">
        <v>101</v>
      </c>
      <c r="F46" s="111"/>
      <c r="G46" s="111"/>
      <c r="H46" s="105">
        <f>SUM(H43:H45)</f>
        <v>192891867.69</v>
      </c>
      <c r="I46" s="111"/>
      <c r="J46" s="105">
        <f>SUM(J43:J45)</f>
        <v>191309208.60999998</v>
      </c>
      <c r="K46" s="12"/>
      <c r="L46" s="105">
        <f>SUM(L43:L45)</f>
        <v>6169959.5700000003</v>
      </c>
      <c r="M46" s="12"/>
      <c r="N46" s="105">
        <f>SUM(N43:N45)</f>
        <v>6807471.9800000004</v>
      </c>
      <c r="O46" s="2"/>
      <c r="Q46" s="29"/>
      <c r="R46" s="109"/>
      <c r="S46" s="109"/>
      <c r="T46" s="109"/>
      <c r="U46" s="109"/>
      <c r="V46" s="109"/>
    </row>
    <row r="47" spans="1:22" ht="24" customHeight="1">
      <c r="A47" s="233"/>
      <c r="C47" s="111" t="s">
        <v>306</v>
      </c>
      <c r="D47" s="111"/>
      <c r="F47" s="233"/>
      <c r="G47" s="233"/>
      <c r="H47" s="110">
        <v>-9939075.4800000004</v>
      </c>
      <c r="I47" s="111"/>
      <c r="J47" s="110">
        <v>-10885833.720000001</v>
      </c>
      <c r="K47" s="2"/>
      <c r="L47" s="110">
        <v>-17369.57</v>
      </c>
      <c r="M47" s="139"/>
      <c r="N47" s="110">
        <v>-54729.4</v>
      </c>
      <c r="Q47" s="109"/>
      <c r="R47" s="109"/>
      <c r="S47" s="109"/>
      <c r="T47" s="109"/>
      <c r="U47" s="109"/>
      <c r="V47" s="109"/>
    </row>
    <row r="48" spans="1:22" ht="24" customHeight="1" thickBot="1">
      <c r="A48" s="233"/>
      <c r="C48" s="111" t="s">
        <v>307</v>
      </c>
      <c r="D48" s="111"/>
      <c r="F48" s="233"/>
      <c r="G48" s="233"/>
      <c r="H48" s="74">
        <f>+H46+H47</f>
        <v>182952792.21000001</v>
      </c>
      <c r="I48" s="111"/>
      <c r="J48" s="74">
        <f>+J46+J47</f>
        <v>180423374.88999999</v>
      </c>
      <c r="K48" s="106"/>
      <c r="L48" s="74">
        <f>+L46+L47</f>
        <v>6152590</v>
      </c>
      <c r="M48" s="139"/>
      <c r="N48" s="74">
        <f>+N46+N47</f>
        <v>6752742.5800000001</v>
      </c>
      <c r="Q48" s="72"/>
      <c r="R48" s="109"/>
      <c r="S48" s="109"/>
      <c r="T48" s="109"/>
      <c r="U48" s="109"/>
      <c r="V48" s="109"/>
    </row>
    <row r="49" spans="1:22" ht="24" customHeight="1" thickTop="1">
      <c r="A49" s="233"/>
      <c r="C49" s="111" t="s">
        <v>308</v>
      </c>
      <c r="D49" s="111"/>
      <c r="F49" s="233"/>
      <c r="G49" s="233"/>
      <c r="H49" s="72"/>
      <c r="I49" s="138"/>
      <c r="J49" s="72"/>
      <c r="K49" s="72"/>
      <c r="L49" s="72"/>
      <c r="M49" s="161"/>
      <c r="N49" s="72"/>
      <c r="Q49" s="109"/>
      <c r="R49" s="109"/>
      <c r="S49" s="109"/>
      <c r="T49" s="109"/>
      <c r="U49" s="109"/>
      <c r="V49" s="109"/>
    </row>
    <row r="50" spans="1:22" ht="24" customHeight="1">
      <c r="A50" s="233"/>
      <c r="C50" s="111" t="s">
        <v>126</v>
      </c>
      <c r="D50" s="111"/>
      <c r="F50" s="233"/>
      <c r="G50" s="233"/>
      <c r="H50" s="139">
        <f>H48</f>
        <v>182952792.21000001</v>
      </c>
      <c r="I50" s="140"/>
      <c r="J50" s="139">
        <v>180423374.88999999</v>
      </c>
      <c r="K50" s="139"/>
      <c r="L50" s="139">
        <f>L48</f>
        <v>6152590</v>
      </c>
      <c r="M50" s="139"/>
      <c r="N50" s="139">
        <v>6752742.5800000001</v>
      </c>
      <c r="Q50" s="109"/>
      <c r="R50" s="109"/>
      <c r="S50" s="109"/>
      <c r="T50" s="109"/>
      <c r="U50" s="109"/>
      <c r="V50" s="109"/>
    </row>
    <row r="51" spans="1:22" ht="24" customHeight="1">
      <c r="A51" s="233"/>
      <c r="C51" s="111" t="s">
        <v>309</v>
      </c>
      <c r="D51" s="111"/>
      <c r="F51" s="233"/>
      <c r="G51" s="233"/>
      <c r="H51" s="2"/>
      <c r="I51" s="140"/>
      <c r="J51" s="2"/>
      <c r="K51" s="2"/>
      <c r="L51" s="2"/>
      <c r="M51" s="139"/>
      <c r="N51" s="2"/>
      <c r="Q51" s="109"/>
      <c r="R51" s="109"/>
      <c r="S51" s="109"/>
      <c r="T51" s="109"/>
      <c r="U51" s="109"/>
      <c r="V51" s="109"/>
    </row>
    <row r="52" spans="1:22" ht="24" customHeight="1">
      <c r="A52" s="233"/>
      <c r="C52" s="111" t="s">
        <v>310</v>
      </c>
      <c r="D52" s="111"/>
      <c r="F52" s="233"/>
      <c r="G52" s="233"/>
      <c r="H52" s="110">
        <v>-30318930.82</v>
      </c>
      <c r="I52" s="140"/>
      <c r="J52" s="110">
        <v>-20207626.629999999</v>
      </c>
      <c r="K52" s="2"/>
      <c r="L52" s="110">
        <v>-6152590</v>
      </c>
      <c r="M52" s="139"/>
      <c r="N52" s="110">
        <v>-6190178.3300000001</v>
      </c>
      <c r="Q52" s="109"/>
      <c r="R52" s="109"/>
      <c r="S52" s="109"/>
      <c r="T52" s="109"/>
      <c r="U52" s="109"/>
      <c r="V52" s="109"/>
    </row>
    <row r="53" spans="1:22" ht="24" customHeight="1" thickBot="1">
      <c r="A53" s="233"/>
      <c r="C53" s="101" t="s">
        <v>126</v>
      </c>
      <c r="D53" s="111"/>
      <c r="F53" s="233"/>
      <c r="G53" s="233"/>
      <c r="H53" s="74">
        <f>SUM(H50:H52)</f>
        <v>152633861.39000002</v>
      </c>
      <c r="I53" s="111"/>
      <c r="J53" s="74">
        <f>SUM(J50:J52)</f>
        <v>160215748.25999999</v>
      </c>
      <c r="K53" s="74"/>
      <c r="L53" s="74">
        <f>SUM(L50:L52)</f>
        <v>0</v>
      </c>
      <c r="M53" s="139"/>
      <c r="N53" s="74">
        <f>SUM(N50:N52)</f>
        <v>562564.25</v>
      </c>
      <c r="Q53" s="72"/>
      <c r="R53" s="109"/>
      <c r="S53" s="109"/>
      <c r="T53" s="109"/>
      <c r="U53" s="109"/>
      <c r="V53" s="109"/>
    </row>
    <row r="54" spans="1:22" ht="24" customHeight="1" thickTop="1">
      <c r="A54" s="233"/>
      <c r="C54" s="111" t="s">
        <v>311</v>
      </c>
      <c r="D54" s="111"/>
      <c r="F54" s="233"/>
      <c r="G54" s="233"/>
      <c r="H54" s="72"/>
      <c r="I54" s="138"/>
      <c r="J54" s="72"/>
      <c r="K54" s="72"/>
      <c r="L54" s="72"/>
      <c r="M54" s="161"/>
      <c r="N54" s="72"/>
      <c r="Q54" s="109"/>
      <c r="R54" s="109"/>
      <c r="S54" s="109"/>
      <c r="T54" s="109"/>
      <c r="U54" s="109"/>
      <c r="V54" s="109"/>
    </row>
    <row r="55" spans="1:22" ht="24" customHeight="1">
      <c r="A55" s="233"/>
      <c r="B55" s="111" t="s">
        <v>528</v>
      </c>
      <c r="C55" s="111"/>
      <c r="F55" s="233"/>
      <c r="G55" s="233"/>
      <c r="H55" s="111"/>
      <c r="I55" s="111"/>
      <c r="J55" s="111"/>
      <c r="K55" s="111"/>
      <c r="L55" s="72"/>
      <c r="M55" s="139"/>
      <c r="N55" s="72"/>
    </row>
    <row r="56" spans="1:22" ht="24" customHeight="1">
      <c r="A56" s="233"/>
      <c r="B56" s="111"/>
      <c r="C56" s="111"/>
      <c r="F56" s="233"/>
      <c r="G56" s="233"/>
      <c r="H56" s="162"/>
      <c r="I56" s="111"/>
      <c r="J56" s="162"/>
      <c r="K56" s="111"/>
      <c r="L56" s="162"/>
      <c r="M56" s="139"/>
      <c r="N56" s="162"/>
    </row>
    <row r="57" spans="1:22" s="112" customFormat="1" ht="24" customHeight="1">
      <c r="A57" s="288" t="s">
        <v>312</v>
      </c>
      <c r="B57" s="135"/>
      <c r="C57" s="135"/>
      <c r="F57" s="288"/>
      <c r="G57" s="288"/>
      <c r="H57" s="135"/>
      <c r="I57" s="135"/>
      <c r="J57" s="135"/>
      <c r="K57" s="135"/>
      <c r="L57" s="182"/>
      <c r="M57" s="183"/>
      <c r="N57" s="182"/>
    </row>
    <row r="58" spans="1:22" ht="24" customHeight="1">
      <c r="A58" s="233"/>
      <c r="B58" s="111"/>
      <c r="C58" s="111" t="s">
        <v>313</v>
      </c>
      <c r="F58" s="233"/>
      <c r="G58" s="233"/>
      <c r="H58" s="111"/>
      <c r="I58" s="111"/>
      <c r="J58" s="111"/>
      <c r="K58" s="111"/>
      <c r="L58" s="72"/>
      <c r="M58" s="139"/>
      <c r="N58" s="72"/>
    </row>
    <row r="59" spans="1:22" ht="24" customHeight="1">
      <c r="A59" s="233"/>
      <c r="B59" s="111"/>
      <c r="C59" s="111"/>
      <c r="F59" s="233"/>
      <c r="G59" s="233"/>
      <c r="H59" s="111"/>
      <c r="I59" s="111"/>
      <c r="J59" s="111"/>
      <c r="K59" s="111"/>
      <c r="L59" s="357" t="s">
        <v>517</v>
      </c>
      <c r="M59" s="357"/>
      <c r="N59" s="357"/>
    </row>
    <row r="60" spans="1:22" ht="24" customHeight="1">
      <c r="C60" s="111"/>
      <c r="K60" s="246"/>
      <c r="L60" s="337" t="s">
        <v>92</v>
      </c>
      <c r="M60" s="337"/>
      <c r="N60" s="337"/>
    </row>
    <row r="61" spans="1:22" ht="24" customHeight="1">
      <c r="L61" s="302" t="s">
        <v>540</v>
      </c>
      <c r="M61" s="168"/>
      <c r="N61" s="302" t="s">
        <v>125</v>
      </c>
    </row>
    <row r="62" spans="1:22" ht="24" customHeight="1">
      <c r="C62" s="256" t="s">
        <v>314</v>
      </c>
      <c r="L62" s="110">
        <v>19171327.16</v>
      </c>
      <c r="M62" s="110"/>
      <c r="N62" s="110">
        <v>15291989.879999997</v>
      </c>
    </row>
    <row r="63" spans="1:22" ht="24" customHeight="1">
      <c r="C63" s="256" t="s">
        <v>315</v>
      </c>
      <c r="L63" s="72">
        <f>347634.5*3</f>
        <v>1042903.5</v>
      </c>
      <c r="M63" s="12"/>
      <c r="N63" s="110">
        <v>1422813</v>
      </c>
    </row>
    <row r="64" spans="1:22" ht="24" customHeight="1">
      <c r="C64" s="256" t="s">
        <v>316</v>
      </c>
      <c r="L64" s="2">
        <f>77403.25*3</f>
        <v>232209.75</v>
      </c>
      <c r="M64" s="110"/>
      <c r="N64" s="110">
        <v>290064</v>
      </c>
    </row>
    <row r="65" spans="1:22" ht="24" customHeight="1">
      <c r="C65" s="256" t="s">
        <v>317</v>
      </c>
      <c r="L65" s="110"/>
      <c r="M65" s="110"/>
      <c r="N65" s="110"/>
      <c r="T65" s="110"/>
      <c r="U65" s="12"/>
      <c r="V65" s="110"/>
    </row>
    <row r="66" spans="1:22" ht="24" customHeight="1">
      <c r="A66" s="110"/>
      <c r="B66" s="110"/>
      <c r="C66" s="256" t="s">
        <v>318</v>
      </c>
      <c r="D66" s="110"/>
      <c r="E66" s="110"/>
      <c r="F66" s="110"/>
      <c r="G66" s="110"/>
      <c r="H66" s="110"/>
      <c r="I66" s="110"/>
      <c r="J66" s="110"/>
      <c r="K66" s="110"/>
      <c r="L66" s="2">
        <v>0</v>
      </c>
      <c r="M66" s="110"/>
      <c r="N66" s="110">
        <v>2532858</v>
      </c>
    </row>
    <row r="67" spans="1:22" ht="24" customHeight="1">
      <c r="A67" s="110"/>
      <c r="B67" s="110"/>
      <c r="C67" s="256" t="s">
        <v>319</v>
      </c>
      <c r="D67" s="110"/>
      <c r="E67" s="110"/>
      <c r="F67" s="110"/>
      <c r="G67" s="110"/>
      <c r="H67" s="110"/>
      <c r="I67" s="110"/>
      <c r="J67" s="110"/>
      <c r="K67" s="110"/>
      <c r="L67" s="110">
        <v>-1202136.6599999999</v>
      </c>
      <c r="M67" s="110"/>
      <c r="N67" s="110">
        <v>-348000</v>
      </c>
    </row>
    <row r="68" spans="1:22" ht="24" customHeight="1">
      <c r="A68" s="110"/>
      <c r="B68" s="110"/>
      <c r="C68" s="256" t="s">
        <v>320</v>
      </c>
      <c r="D68" s="110"/>
      <c r="E68" s="110"/>
      <c r="F68" s="110"/>
      <c r="G68" s="110"/>
      <c r="H68" s="110"/>
      <c r="I68" s="110"/>
      <c r="J68" s="110"/>
      <c r="K68" s="110"/>
      <c r="L68" s="110">
        <v>2251813.2200000002</v>
      </c>
      <c r="M68" s="110"/>
      <c r="N68" s="110">
        <v>273183.93</v>
      </c>
    </row>
    <row r="69" spans="1:22" ht="24" customHeight="1">
      <c r="A69" s="110"/>
      <c r="B69" s="110"/>
      <c r="C69" s="256" t="s">
        <v>113</v>
      </c>
      <c r="D69" s="110"/>
      <c r="E69" s="110"/>
      <c r="F69" s="110"/>
      <c r="G69" s="110"/>
      <c r="H69" s="110"/>
      <c r="I69" s="110"/>
      <c r="J69" s="110"/>
      <c r="K69" s="110"/>
      <c r="L69" s="110">
        <v>-2239155.23</v>
      </c>
      <c r="M69" s="110"/>
      <c r="N69" s="110">
        <v>-291581.650000002</v>
      </c>
    </row>
    <row r="70" spans="1:22" ht="24" customHeight="1" thickBot="1">
      <c r="A70" s="110"/>
      <c r="B70" s="110"/>
      <c r="C70" s="256" t="s">
        <v>321</v>
      </c>
      <c r="D70" s="110"/>
      <c r="E70" s="110"/>
      <c r="F70" s="110"/>
      <c r="G70" s="110"/>
      <c r="H70" s="110"/>
      <c r="I70" s="110"/>
      <c r="J70" s="110"/>
      <c r="K70" s="110"/>
      <c r="L70" s="287">
        <f>SUM(L62:L69)</f>
        <v>19256961.739999998</v>
      </c>
      <c r="M70" s="110"/>
      <c r="N70" s="287">
        <f>SUM(N62:N69)</f>
        <v>19171327.159999993</v>
      </c>
    </row>
    <row r="71" spans="1:22" ht="13.5" customHeight="1" thickTop="1">
      <c r="A71" s="110"/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326"/>
      <c r="M71" s="110"/>
      <c r="N71" s="326"/>
    </row>
    <row r="72" spans="1:22" ht="23.1" customHeight="1">
      <c r="A72" s="355" t="s">
        <v>339</v>
      </c>
      <c r="B72" s="356"/>
      <c r="C72" s="356"/>
      <c r="D72" s="356"/>
      <c r="E72" s="356"/>
      <c r="F72" s="356"/>
      <c r="G72" s="356"/>
      <c r="H72" s="356"/>
      <c r="I72" s="356"/>
      <c r="J72" s="356"/>
      <c r="K72" s="356"/>
      <c r="L72" s="356"/>
      <c r="M72" s="356"/>
      <c r="N72" s="356"/>
    </row>
    <row r="73" spans="1:22" ht="22.5" customHeight="1">
      <c r="A73" s="164"/>
      <c r="B73" s="164"/>
      <c r="C73" s="164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</row>
    <row r="74" spans="1:22" ht="23.1" customHeight="1">
      <c r="B74" s="112"/>
      <c r="C74" s="101" t="s">
        <v>323</v>
      </c>
      <c r="H74" s="109"/>
      <c r="I74" s="109"/>
      <c r="J74" s="109"/>
      <c r="K74" s="109"/>
      <c r="L74" s="15"/>
      <c r="M74" s="29"/>
      <c r="N74" s="15"/>
    </row>
    <row r="75" spans="1:22" ht="23.1" customHeight="1">
      <c r="H75" s="354" t="s">
        <v>548</v>
      </c>
      <c r="I75" s="354"/>
      <c r="J75" s="354"/>
      <c r="L75" s="354" t="s">
        <v>549</v>
      </c>
      <c r="M75" s="354"/>
      <c r="N75" s="354"/>
    </row>
    <row r="76" spans="1:22" ht="23.1" customHeight="1">
      <c r="H76" s="354" t="s">
        <v>479</v>
      </c>
      <c r="I76" s="354"/>
      <c r="J76" s="354"/>
      <c r="L76" s="354" t="s">
        <v>479</v>
      </c>
      <c r="M76" s="354"/>
      <c r="N76" s="354"/>
    </row>
    <row r="77" spans="1:22" ht="23.1" customHeight="1">
      <c r="H77" s="337" t="s">
        <v>518</v>
      </c>
      <c r="I77" s="337"/>
      <c r="J77" s="337"/>
      <c r="L77" s="337" t="s">
        <v>518</v>
      </c>
      <c r="M77" s="337"/>
      <c r="N77" s="337"/>
    </row>
    <row r="78" spans="1:22" ht="23.1" customHeight="1">
      <c r="H78" s="116" t="s">
        <v>540</v>
      </c>
      <c r="I78" s="163"/>
      <c r="J78" s="116" t="s">
        <v>542</v>
      </c>
      <c r="L78" s="116" t="s">
        <v>540</v>
      </c>
      <c r="M78" s="163"/>
      <c r="N78" s="116" t="s">
        <v>542</v>
      </c>
    </row>
    <row r="79" spans="1:22" ht="23.1" customHeight="1">
      <c r="B79" s="123" t="s">
        <v>550</v>
      </c>
      <c r="L79" s="150"/>
      <c r="M79" s="107"/>
      <c r="N79" s="150"/>
    </row>
    <row r="80" spans="1:22" ht="23.1" customHeight="1">
      <c r="B80" s="121" t="s">
        <v>315</v>
      </c>
      <c r="H80" s="101">
        <v>347634.5</v>
      </c>
      <c r="J80" s="101">
        <v>355703.25</v>
      </c>
      <c r="L80" s="72">
        <v>1042903.5</v>
      </c>
      <c r="M80" s="2"/>
      <c r="N80" s="72">
        <v>1067109.75</v>
      </c>
    </row>
    <row r="81" spans="2:14" ht="23.1" customHeight="1">
      <c r="B81" s="101" t="s">
        <v>316</v>
      </c>
      <c r="H81" s="101">
        <v>77403.25</v>
      </c>
      <c r="J81" s="101">
        <v>72516</v>
      </c>
      <c r="L81" s="2">
        <v>232209.75</v>
      </c>
      <c r="M81" s="2"/>
      <c r="N81" s="2">
        <v>217548</v>
      </c>
    </row>
    <row r="82" spans="2:14" ht="23.1" customHeight="1">
      <c r="B82" s="101" t="s">
        <v>324</v>
      </c>
      <c r="L82" s="2"/>
      <c r="M82" s="2"/>
      <c r="N82" s="2"/>
    </row>
    <row r="83" spans="2:14" ht="23.1" customHeight="1">
      <c r="B83" s="101" t="s">
        <v>325</v>
      </c>
      <c r="L83" s="2"/>
      <c r="M83" s="2"/>
      <c r="N83" s="2"/>
    </row>
    <row r="84" spans="2:14" ht="23.1" customHeight="1">
      <c r="B84" s="234" t="s">
        <v>326</v>
      </c>
      <c r="H84" s="150">
        <v>0</v>
      </c>
      <c r="J84" s="150">
        <v>0</v>
      </c>
      <c r="L84" s="150">
        <v>0</v>
      </c>
      <c r="M84" s="2"/>
      <c r="N84" s="2">
        <v>2532858</v>
      </c>
    </row>
    <row r="85" spans="2:14" ht="23.1" customHeight="1">
      <c r="B85" s="235" t="s">
        <v>113</v>
      </c>
      <c r="H85" s="101">
        <v>-8122.35</v>
      </c>
      <c r="J85" s="101">
        <v>118010.19</v>
      </c>
      <c r="L85" s="101">
        <v>-9282.9599999999627</v>
      </c>
      <c r="M85" s="2"/>
      <c r="N85" s="22">
        <v>65373.47</v>
      </c>
    </row>
    <row r="86" spans="2:14" ht="23.1" customHeight="1" thickBot="1">
      <c r="C86" s="101" t="s">
        <v>101</v>
      </c>
      <c r="H86" s="64">
        <f>SUM(H80:H85)</f>
        <v>416915.4</v>
      </c>
      <c r="J86" s="64">
        <f>SUM(J79:J85)</f>
        <v>546229.43999999994</v>
      </c>
      <c r="L86" s="64">
        <f>SUM(L80:L85)</f>
        <v>1265830.29</v>
      </c>
      <c r="M86" s="12"/>
      <c r="N86" s="64">
        <f>SUM(N80:N85)</f>
        <v>3882889.22</v>
      </c>
    </row>
    <row r="87" spans="2:14" s="109" customFormat="1" ht="15" customHeight="1" thickTop="1">
      <c r="L87" s="29"/>
      <c r="M87" s="29"/>
      <c r="N87" s="29"/>
    </row>
    <row r="88" spans="2:14" ht="23.1" customHeight="1">
      <c r="H88" s="354" t="s">
        <v>548</v>
      </c>
      <c r="I88" s="354"/>
      <c r="J88" s="354"/>
      <c r="L88" s="354" t="s">
        <v>549</v>
      </c>
      <c r="M88" s="354"/>
      <c r="N88" s="354"/>
    </row>
    <row r="89" spans="2:14" ht="23.1" customHeight="1">
      <c r="H89" s="354" t="s">
        <v>479</v>
      </c>
      <c r="I89" s="354"/>
      <c r="J89" s="354"/>
      <c r="L89" s="354" t="s">
        <v>479</v>
      </c>
      <c r="M89" s="354"/>
      <c r="N89" s="354"/>
    </row>
    <row r="90" spans="2:14" ht="23.1" customHeight="1">
      <c r="B90" s="236"/>
      <c r="H90" s="337" t="s">
        <v>518</v>
      </c>
      <c r="I90" s="337"/>
      <c r="J90" s="337"/>
      <c r="L90" s="337" t="s">
        <v>518</v>
      </c>
      <c r="M90" s="337"/>
      <c r="N90" s="337"/>
    </row>
    <row r="91" spans="2:14" ht="23.1" customHeight="1">
      <c r="H91" s="116" t="s">
        <v>540</v>
      </c>
      <c r="I91" s="163"/>
      <c r="J91" s="116" t="s">
        <v>542</v>
      </c>
      <c r="L91" s="116" t="s">
        <v>540</v>
      </c>
      <c r="M91" s="163"/>
      <c r="N91" s="116" t="s">
        <v>542</v>
      </c>
    </row>
    <row r="92" spans="2:14" ht="23.1" customHeight="1">
      <c r="B92" s="123" t="s">
        <v>550</v>
      </c>
      <c r="L92" s="107"/>
      <c r="M92" s="107"/>
      <c r="N92" s="107"/>
    </row>
    <row r="93" spans="2:14" ht="23.1" customHeight="1">
      <c r="B93" s="121" t="s">
        <v>128</v>
      </c>
      <c r="H93" s="101">
        <v>425037.75</v>
      </c>
      <c r="J93" s="101">
        <v>428219.25</v>
      </c>
      <c r="L93" s="2">
        <f>+L80+L81</f>
        <v>1275113.25</v>
      </c>
      <c r="M93" s="2"/>
      <c r="N93" s="2">
        <v>1284657.75</v>
      </c>
    </row>
    <row r="94" spans="2:14" ht="23.1" customHeight="1">
      <c r="B94" s="101" t="s">
        <v>324</v>
      </c>
      <c r="L94" s="2"/>
      <c r="M94" s="2"/>
      <c r="N94" s="2"/>
    </row>
    <row r="95" spans="2:14" ht="23.1" customHeight="1">
      <c r="B95" s="234" t="s">
        <v>325</v>
      </c>
      <c r="L95" s="2"/>
      <c r="M95" s="2"/>
      <c r="N95" s="2"/>
    </row>
    <row r="96" spans="2:14" ht="23.1" customHeight="1">
      <c r="B96" s="235" t="s">
        <v>326</v>
      </c>
      <c r="H96" s="150">
        <v>0</v>
      </c>
      <c r="J96" s="150">
        <v>0</v>
      </c>
      <c r="L96" s="150">
        <v>0</v>
      </c>
      <c r="M96" s="2"/>
      <c r="N96" s="2">
        <v>2532858</v>
      </c>
    </row>
    <row r="97" spans="1:19" ht="23.1" customHeight="1">
      <c r="B97" s="101" t="s">
        <v>327</v>
      </c>
      <c r="M97" s="108"/>
      <c r="N97" s="108"/>
    </row>
    <row r="98" spans="1:19" ht="23.1" customHeight="1">
      <c r="B98" s="101" t="s">
        <v>328</v>
      </c>
      <c r="M98" s="108"/>
      <c r="N98" s="108"/>
    </row>
    <row r="99" spans="1:19" ht="23.1" customHeight="1">
      <c r="B99" s="101" t="s">
        <v>329</v>
      </c>
      <c r="H99" s="101">
        <f>H85</f>
        <v>-8122.35</v>
      </c>
      <c r="J99" s="101">
        <v>118010.19</v>
      </c>
      <c r="L99" s="101">
        <f>+L85</f>
        <v>-9282.9599999999627</v>
      </c>
      <c r="M99" s="108"/>
      <c r="N99" s="22">
        <v>65373.47</v>
      </c>
    </row>
    <row r="100" spans="1:19" ht="23.1" customHeight="1" thickBot="1">
      <c r="C100" s="101" t="s">
        <v>101</v>
      </c>
      <c r="H100" s="74">
        <f>SUM(H93:H99)</f>
        <v>416915.4</v>
      </c>
      <c r="J100" s="74">
        <f>SUM(J93:J99)</f>
        <v>546229.43999999994</v>
      </c>
      <c r="L100" s="74">
        <f>SUM(L93:L99)</f>
        <v>1265830.29</v>
      </c>
      <c r="N100" s="74">
        <f>SUM(N93:N99)</f>
        <v>3882889.22</v>
      </c>
    </row>
    <row r="101" spans="1:19" ht="15" customHeight="1" thickTop="1">
      <c r="H101" s="72"/>
      <c r="J101" s="72"/>
      <c r="L101" s="72"/>
      <c r="N101" s="72"/>
    </row>
    <row r="102" spans="1:19" ht="23.1" customHeight="1">
      <c r="B102" s="101" t="s">
        <v>330</v>
      </c>
      <c r="L102" s="29"/>
      <c r="M102" s="109"/>
      <c r="N102" s="109"/>
    </row>
    <row r="103" spans="1:19" ht="23.1" customHeight="1">
      <c r="A103" s="304"/>
      <c r="B103" s="236"/>
      <c r="C103" s="304" t="s">
        <v>587</v>
      </c>
      <c r="D103" s="304"/>
      <c r="E103" s="304"/>
      <c r="F103" s="304"/>
      <c r="G103" s="304"/>
      <c r="H103" s="304"/>
      <c r="I103" s="304"/>
      <c r="J103" s="304"/>
      <c r="K103" s="304"/>
      <c r="L103" s="304"/>
      <c r="M103" s="304" t="s">
        <v>331</v>
      </c>
      <c r="N103" s="304"/>
    </row>
    <row r="104" spans="1:19" ht="23.1" customHeight="1">
      <c r="C104" s="111" t="s">
        <v>332</v>
      </c>
      <c r="I104" s="303"/>
      <c r="M104" s="303" t="s">
        <v>333</v>
      </c>
    </row>
    <row r="105" spans="1:19" ht="23.1" customHeight="1">
      <c r="C105" s="111" t="s">
        <v>334</v>
      </c>
      <c r="I105" s="303"/>
      <c r="M105" s="303" t="s">
        <v>335</v>
      </c>
    </row>
    <row r="106" spans="1:19" ht="23.1" customHeight="1">
      <c r="C106" s="111" t="s">
        <v>336</v>
      </c>
      <c r="I106" s="303"/>
      <c r="M106" s="303" t="s">
        <v>337</v>
      </c>
    </row>
    <row r="107" spans="1:19" ht="23.1" customHeight="1">
      <c r="C107" s="111"/>
      <c r="I107" s="303"/>
      <c r="M107" s="303" t="s">
        <v>338</v>
      </c>
    </row>
    <row r="108" spans="1:19" ht="23.1" customHeight="1">
      <c r="C108" s="111"/>
      <c r="I108" s="328"/>
      <c r="M108" s="328"/>
    </row>
    <row r="109" spans="1:19" ht="24.95" customHeight="1">
      <c r="A109" s="335" t="s">
        <v>357</v>
      </c>
      <c r="B109" s="352"/>
      <c r="C109" s="352"/>
      <c r="D109" s="352"/>
      <c r="E109" s="352"/>
      <c r="F109" s="352"/>
      <c r="G109" s="352"/>
      <c r="H109" s="352"/>
      <c r="I109" s="352"/>
      <c r="J109" s="352"/>
      <c r="K109" s="352"/>
      <c r="L109" s="352"/>
      <c r="M109" s="352"/>
      <c r="N109" s="352"/>
    </row>
    <row r="110" spans="1:19" ht="24.95" customHeight="1">
      <c r="A110" s="303"/>
      <c r="B110" s="303"/>
      <c r="C110" s="303"/>
      <c r="D110" s="303"/>
      <c r="E110" s="303"/>
      <c r="F110" s="303"/>
      <c r="G110" s="303"/>
      <c r="H110" s="303"/>
      <c r="I110" s="303"/>
      <c r="J110" s="303"/>
      <c r="K110" s="303"/>
      <c r="L110" s="303"/>
      <c r="M110" s="303"/>
      <c r="N110" s="303"/>
    </row>
    <row r="111" spans="1:19" ht="24.95" customHeight="1">
      <c r="A111" s="248" t="s">
        <v>574</v>
      </c>
      <c r="B111" s="164"/>
      <c r="C111" s="164"/>
      <c r="D111" s="164"/>
      <c r="E111" s="164"/>
      <c r="F111" s="164"/>
      <c r="G111" s="164"/>
      <c r="H111" s="164"/>
      <c r="I111" s="164"/>
      <c r="J111" s="164"/>
      <c r="K111" s="164"/>
      <c r="L111" s="164"/>
      <c r="M111" s="164"/>
      <c r="N111" s="164"/>
      <c r="Q111" s="112"/>
      <c r="R111" s="112"/>
      <c r="S111" s="112"/>
    </row>
    <row r="112" spans="1:19" ht="24.95" customHeight="1">
      <c r="A112" s="248"/>
      <c r="B112" s="320" t="s">
        <v>575</v>
      </c>
      <c r="D112" s="164"/>
      <c r="E112" s="164"/>
      <c r="F112" s="164"/>
      <c r="G112" s="164"/>
      <c r="H112" s="164"/>
      <c r="I112" s="164"/>
      <c r="J112" s="164"/>
      <c r="K112" s="164"/>
      <c r="L112" s="164"/>
      <c r="M112" s="164"/>
      <c r="N112" s="164"/>
      <c r="Q112" s="112"/>
      <c r="R112" s="112"/>
      <c r="S112" s="112"/>
    </row>
    <row r="113" spans="2:18" s="112" customFormat="1" ht="24.95" customHeight="1">
      <c r="B113" s="237"/>
      <c r="C113" s="112" t="s">
        <v>340</v>
      </c>
      <c r="K113" s="135"/>
      <c r="L113" s="135"/>
      <c r="M113" s="135"/>
      <c r="N113" s="135"/>
      <c r="O113" s="135"/>
      <c r="Q113" s="238"/>
      <c r="R113" s="75"/>
    </row>
    <row r="114" spans="2:18" ht="24.95" customHeight="1">
      <c r="B114" s="148" t="s">
        <v>341</v>
      </c>
      <c r="C114" s="239" t="s">
        <v>342</v>
      </c>
      <c r="D114" s="148"/>
      <c r="E114" s="148"/>
      <c r="F114" s="240"/>
      <c r="G114" s="78"/>
      <c r="H114" s="78"/>
      <c r="I114" s="78"/>
      <c r="J114" s="78"/>
      <c r="K114" s="78"/>
      <c r="L114" s="78"/>
      <c r="M114" s="78"/>
      <c r="N114" s="78"/>
      <c r="O114" s="78"/>
    </row>
    <row r="115" spans="2:18" ht="24.95" customHeight="1">
      <c r="B115" s="148"/>
      <c r="C115" s="239" t="s">
        <v>607</v>
      </c>
      <c r="D115" s="148"/>
      <c r="E115" s="148"/>
      <c r="F115" s="240"/>
      <c r="G115" s="78"/>
      <c r="H115" s="78"/>
      <c r="I115" s="78"/>
      <c r="J115" s="78"/>
      <c r="K115" s="78"/>
      <c r="L115" s="78"/>
      <c r="M115" s="78"/>
      <c r="N115" s="78"/>
      <c r="O115" s="78"/>
    </row>
    <row r="116" spans="2:18" ht="24.95" customHeight="1">
      <c r="B116" s="148"/>
      <c r="C116" s="239" t="s">
        <v>608</v>
      </c>
      <c r="D116" s="148"/>
      <c r="E116" s="148"/>
      <c r="F116" s="240"/>
      <c r="G116" s="78"/>
      <c r="H116" s="78"/>
      <c r="I116" s="78"/>
      <c r="J116" s="78"/>
      <c r="K116" s="78"/>
      <c r="L116" s="78"/>
      <c r="M116" s="78"/>
      <c r="N116" s="78"/>
      <c r="O116" s="78"/>
    </row>
    <row r="117" spans="2:18" ht="24.95" customHeight="1">
      <c r="B117" s="148" t="s">
        <v>343</v>
      </c>
      <c r="C117" s="239" t="s">
        <v>344</v>
      </c>
      <c r="D117" s="148"/>
      <c r="E117" s="148"/>
      <c r="F117" s="240"/>
      <c r="G117" s="78"/>
      <c r="H117" s="78"/>
      <c r="I117" s="78"/>
      <c r="J117" s="78"/>
      <c r="K117" s="78"/>
      <c r="L117" s="78"/>
      <c r="M117" s="78"/>
      <c r="N117" s="78"/>
      <c r="O117" s="78"/>
    </row>
    <row r="118" spans="2:18" ht="24.95" customHeight="1">
      <c r="B118" s="148"/>
      <c r="C118" s="239" t="s">
        <v>610</v>
      </c>
      <c r="D118" s="148"/>
      <c r="E118" s="148"/>
      <c r="F118" s="240"/>
      <c r="G118" s="78"/>
      <c r="H118" s="78"/>
      <c r="I118" s="78"/>
      <c r="J118" s="78"/>
      <c r="K118" s="78"/>
      <c r="L118" s="78"/>
      <c r="M118" s="78"/>
      <c r="N118" s="78"/>
      <c r="O118" s="78"/>
    </row>
    <row r="119" spans="2:18" ht="24.95" customHeight="1">
      <c r="B119" s="148"/>
      <c r="C119" s="239" t="s">
        <v>609</v>
      </c>
      <c r="D119" s="148"/>
      <c r="E119" s="148"/>
      <c r="F119" s="240"/>
      <c r="G119" s="78"/>
      <c r="H119" s="78"/>
      <c r="I119" s="78"/>
      <c r="J119" s="78"/>
      <c r="K119" s="78"/>
      <c r="L119" s="78"/>
      <c r="M119" s="78"/>
      <c r="N119" s="78"/>
      <c r="O119" s="78"/>
    </row>
    <row r="120" spans="2:18" ht="24.95" customHeight="1">
      <c r="B120" s="148" t="s">
        <v>345</v>
      </c>
      <c r="C120" s="241" t="s">
        <v>346</v>
      </c>
      <c r="D120" s="148"/>
      <c r="E120" s="148"/>
      <c r="F120" s="240"/>
      <c r="G120" s="78"/>
      <c r="H120" s="78"/>
      <c r="I120" s="78"/>
      <c r="J120" s="78"/>
      <c r="K120" s="78"/>
      <c r="L120" s="78"/>
      <c r="M120" s="78"/>
      <c r="N120" s="78"/>
      <c r="O120" s="78"/>
    </row>
    <row r="121" spans="2:18" ht="24.95" customHeight="1">
      <c r="B121" s="148" t="s">
        <v>347</v>
      </c>
      <c r="C121" s="239" t="s">
        <v>348</v>
      </c>
      <c r="D121" s="148"/>
      <c r="E121" s="148"/>
      <c r="F121" s="240"/>
      <c r="G121" s="78"/>
      <c r="H121" s="78"/>
      <c r="I121" s="78"/>
      <c r="J121" s="78"/>
      <c r="K121" s="78"/>
      <c r="L121" s="78"/>
      <c r="M121" s="78"/>
      <c r="N121" s="78"/>
      <c r="O121" s="78"/>
    </row>
    <row r="122" spans="2:18" ht="24.95" customHeight="1">
      <c r="B122" s="148"/>
      <c r="C122" s="239" t="s">
        <v>349</v>
      </c>
      <c r="D122" s="148"/>
      <c r="E122" s="148"/>
      <c r="F122" s="240"/>
      <c r="G122" s="78"/>
      <c r="H122" s="78"/>
      <c r="I122" s="78"/>
      <c r="J122" s="78"/>
      <c r="K122" s="78"/>
      <c r="L122" s="78"/>
      <c r="M122" s="78"/>
      <c r="N122" s="78"/>
      <c r="O122" s="78"/>
    </row>
    <row r="123" spans="2:18" ht="24.95" customHeight="1">
      <c r="B123" s="148" t="s">
        <v>347</v>
      </c>
      <c r="C123" s="239" t="s">
        <v>611</v>
      </c>
      <c r="D123" s="148"/>
      <c r="E123" s="148"/>
      <c r="F123" s="240"/>
      <c r="G123" s="78"/>
      <c r="H123" s="78"/>
      <c r="I123" s="78"/>
      <c r="J123" s="78"/>
      <c r="K123" s="78"/>
      <c r="L123" s="78"/>
      <c r="M123" s="78"/>
      <c r="N123" s="78"/>
      <c r="O123" s="78"/>
    </row>
    <row r="124" spans="2:18" ht="24.95" customHeight="1">
      <c r="B124" s="148"/>
      <c r="C124" s="239" t="s">
        <v>350</v>
      </c>
      <c r="D124" s="148"/>
      <c r="E124" s="148"/>
      <c r="F124" s="240"/>
      <c r="G124" s="78"/>
      <c r="H124" s="78"/>
      <c r="I124" s="78"/>
      <c r="J124" s="78"/>
      <c r="K124" s="78"/>
      <c r="L124" s="78"/>
      <c r="M124" s="78"/>
      <c r="N124" s="78"/>
      <c r="O124" s="78"/>
    </row>
    <row r="125" spans="2:18" ht="24.95" customHeight="1">
      <c r="B125" s="148"/>
      <c r="C125" s="239" t="s">
        <v>351</v>
      </c>
      <c r="D125" s="148"/>
      <c r="E125" s="148"/>
      <c r="F125" s="240"/>
      <c r="G125" s="78"/>
      <c r="H125" s="78"/>
      <c r="I125" s="78"/>
      <c r="J125" s="78"/>
      <c r="K125" s="78"/>
      <c r="L125" s="78"/>
      <c r="M125" s="78"/>
      <c r="N125" s="78"/>
      <c r="O125" s="78"/>
    </row>
    <row r="126" spans="2:18" ht="24.95" customHeight="1">
      <c r="B126" s="148"/>
      <c r="C126" s="239" t="s">
        <v>529</v>
      </c>
      <c r="D126" s="148"/>
      <c r="E126" s="148"/>
      <c r="F126" s="240"/>
      <c r="G126" s="78"/>
      <c r="H126" s="78"/>
      <c r="I126" s="78"/>
      <c r="J126" s="78"/>
      <c r="K126" s="78"/>
      <c r="L126" s="78"/>
      <c r="M126" s="78"/>
      <c r="N126" s="78"/>
      <c r="O126" s="78"/>
    </row>
    <row r="127" spans="2:18" ht="24.95" customHeight="1">
      <c r="B127" s="148"/>
      <c r="C127" s="239" t="s">
        <v>352</v>
      </c>
      <c r="D127" s="148"/>
      <c r="E127" s="148"/>
      <c r="F127" s="240"/>
      <c r="G127" s="78"/>
      <c r="H127" s="78"/>
      <c r="I127" s="78"/>
      <c r="J127" s="78"/>
      <c r="K127" s="78"/>
      <c r="L127" s="78"/>
      <c r="M127" s="78"/>
      <c r="N127" s="78"/>
      <c r="O127" s="78"/>
    </row>
    <row r="128" spans="2:18" ht="24.95" customHeight="1">
      <c r="B128" s="148" t="s">
        <v>347</v>
      </c>
      <c r="C128" s="239" t="s">
        <v>353</v>
      </c>
      <c r="D128" s="148"/>
      <c r="E128" s="148"/>
      <c r="F128" s="240"/>
      <c r="G128" s="78"/>
      <c r="H128" s="78"/>
      <c r="I128" s="78"/>
      <c r="J128" s="78"/>
      <c r="K128" s="78"/>
      <c r="L128" s="78"/>
      <c r="M128" s="78"/>
      <c r="N128" s="78"/>
      <c r="O128" s="78"/>
    </row>
    <row r="129" spans="1:19" ht="24.95" customHeight="1">
      <c r="B129" s="148"/>
      <c r="C129" s="239" t="s">
        <v>530</v>
      </c>
      <c r="D129" s="148"/>
      <c r="E129" s="148"/>
      <c r="F129" s="240"/>
      <c r="G129" s="78"/>
      <c r="H129" s="78"/>
      <c r="I129" s="78"/>
      <c r="J129" s="78"/>
      <c r="K129" s="78"/>
      <c r="L129" s="78"/>
      <c r="M129" s="78"/>
      <c r="N129" s="78"/>
      <c r="O129" s="78"/>
    </row>
    <row r="130" spans="1:19" ht="24.95" customHeight="1">
      <c r="B130" s="148"/>
      <c r="C130" s="239" t="s">
        <v>612</v>
      </c>
      <c r="D130" s="148"/>
      <c r="E130" s="148"/>
      <c r="F130" s="240"/>
      <c r="G130" s="78"/>
      <c r="H130" s="78"/>
      <c r="I130" s="78"/>
      <c r="J130" s="78"/>
      <c r="K130" s="78"/>
      <c r="L130" s="78"/>
      <c r="M130" s="78"/>
      <c r="N130" s="78"/>
      <c r="O130" s="78"/>
    </row>
    <row r="131" spans="1:19" ht="24.95" customHeight="1">
      <c r="B131" s="148"/>
      <c r="C131" s="241" t="s">
        <v>614</v>
      </c>
      <c r="D131" s="148"/>
      <c r="E131" s="148"/>
      <c r="F131" s="240"/>
      <c r="G131" s="78"/>
      <c r="H131" s="78"/>
      <c r="I131" s="78"/>
      <c r="J131" s="78"/>
      <c r="K131" s="78"/>
      <c r="L131" s="78"/>
      <c r="M131" s="78"/>
      <c r="N131" s="78"/>
      <c r="O131" s="78"/>
      <c r="Q131" s="297"/>
    </row>
    <row r="132" spans="1:19" ht="24.95" customHeight="1">
      <c r="B132" s="276" t="s">
        <v>601</v>
      </c>
      <c r="D132" s="148"/>
      <c r="E132" s="148"/>
      <c r="F132" s="240"/>
      <c r="G132" s="78"/>
      <c r="H132" s="78"/>
      <c r="I132" s="78"/>
      <c r="J132" s="78"/>
      <c r="K132" s="78"/>
      <c r="L132" s="78"/>
      <c r="M132" s="78"/>
      <c r="N132" s="78"/>
      <c r="O132" s="78"/>
      <c r="Q132" s="297"/>
    </row>
    <row r="133" spans="1:19" ht="24.95" customHeight="1">
      <c r="B133" s="148"/>
      <c r="C133" s="241" t="s">
        <v>613</v>
      </c>
      <c r="D133" s="148"/>
      <c r="E133" s="148"/>
      <c r="F133" s="240"/>
      <c r="G133" s="78"/>
      <c r="H133" s="78"/>
      <c r="I133" s="78"/>
      <c r="J133" s="78"/>
      <c r="K133" s="78"/>
      <c r="L133" s="78"/>
      <c r="M133" s="78"/>
      <c r="N133" s="78"/>
      <c r="O133" s="78"/>
      <c r="Q133" s="297"/>
    </row>
    <row r="134" spans="1:19" ht="24.95" customHeight="1">
      <c r="B134" s="148"/>
      <c r="C134" s="241"/>
      <c r="D134" s="148"/>
      <c r="E134" s="148"/>
      <c r="F134" s="240"/>
      <c r="G134" s="78"/>
      <c r="H134" s="78"/>
      <c r="I134" s="78"/>
      <c r="J134" s="78"/>
      <c r="K134" s="78"/>
      <c r="L134" s="78"/>
      <c r="M134" s="78"/>
      <c r="N134" s="78"/>
      <c r="O134" s="78"/>
      <c r="Q134" s="297"/>
    </row>
    <row r="135" spans="1:19" ht="24.95" customHeight="1">
      <c r="B135" s="148"/>
      <c r="C135" s="241"/>
      <c r="D135" s="148"/>
      <c r="E135" s="148"/>
      <c r="F135" s="240"/>
      <c r="G135" s="78"/>
      <c r="H135" s="78"/>
      <c r="I135" s="78"/>
      <c r="J135" s="78"/>
      <c r="K135" s="78"/>
      <c r="L135" s="78"/>
      <c r="M135" s="78"/>
      <c r="N135" s="78"/>
      <c r="O135" s="78"/>
    </row>
    <row r="136" spans="1:19" ht="24.95" customHeight="1">
      <c r="A136" s="251" t="s">
        <v>354</v>
      </c>
      <c r="B136" s="148"/>
      <c r="C136" s="241"/>
      <c r="D136" s="148"/>
      <c r="E136" s="148"/>
      <c r="F136" s="240"/>
      <c r="G136" s="78"/>
      <c r="H136" s="78"/>
      <c r="I136" s="78"/>
      <c r="J136" s="78"/>
      <c r="K136" s="78"/>
      <c r="L136" s="78"/>
      <c r="M136" s="78"/>
      <c r="N136" s="78"/>
      <c r="O136" s="78"/>
    </row>
    <row r="137" spans="1:19" s="112" customFormat="1" ht="24.95" customHeight="1">
      <c r="A137" s="135"/>
      <c r="C137" s="101" t="s">
        <v>355</v>
      </c>
      <c r="Q137" s="101"/>
      <c r="R137" s="101"/>
      <c r="S137" s="101"/>
    </row>
    <row r="138" spans="1:19" ht="24.95" customHeight="1">
      <c r="B138" s="111" t="s">
        <v>356</v>
      </c>
      <c r="C138" s="111"/>
    </row>
    <row r="139" spans="1:19" ht="24.95" customHeight="1">
      <c r="B139" s="111" t="s">
        <v>569</v>
      </c>
      <c r="C139" s="111"/>
    </row>
    <row r="140" spans="1:19" ht="24.95" customHeight="1">
      <c r="B140" s="111"/>
      <c r="C140" s="111"/>
    </row>
    <row r="141" spans="1:19" ht="24.95" customHeight="1">
      <c r="B141" s="148"/>
      <c r="C141" s="241"/>
      <c r="D141" s="148"/>
      <c r="E141" s="148"/>
      <c r="F141" s="240"/>
      <c r="G141" s="78"/>
      <c r="H141" s="78"/>
      <c r="I141" s="78"/>
      <c r="J141" s="78"/>
      <c r="K141" s="78"/>
      <c r="L141" s="78"/>
      <c r="M141" s="78"/>
      <c r="N141" s="78"/>
      <c r="O141" s="78"/>
    </row>
    <row r="142" spans="1:19" ht="24" customHeight="1">
      <c r="A142" s="335" t="s">
        <v>368</v>
      </c>
      <c r="B142" s="352"/>
      <c r="C142" s="352"/>
      <c r="D142" s="352"/>
      <c r="E142" s="352"/>
      <c r="F142" s="352"/>
      <c r="G142" s="352"/>
      <c r="H142" s="352"/>
      <c r="I142" s="352"/>
      <c r="J142" s="352"/>
      <c r="K142" s="352"/>
      <c r="L142" s="352"/>
      <c r="M142" s="352"/>
      <c r="N142" s="352"/>
    </row>
    <row r="143" spans="1:19" ht="24" customHeight="1">
      <c r="A143" s="303"/>
      <c r="B143" s="303"/>
      <c r="C143" s="303"/>
      <c r="D143" s="303"/>
      <c r="E143" s="303"/>
      <c r="F143" s="303"/>
      <c r="G143" s="303"/>
      <c r="H143" s="303"/>
      <c r="I143" s="303"/>
      <c r="J143" s="303"/>
      <c r="K143" s="303"/>
      <c r="L143" s="303"/>
      <c r="M143" s="303"/>
      <c r="N143" s="303"/>
    </row>
    <row r="144" spans="1:19" s="111" customFormat="1" ht="24" customHeight="1">
      <c r="A144" s="289" t="s">
        <v>586</v>
      </c>
      <c r="B144" s="112"/>
      <c r="D144" s="135"/>
      <c r="F144" s="112"/>
      <c r="G144" s="112"/>
      <c r="H144" s="29"/>
      <c r="I144" s="72"/>
      <c r="J144" s="29"/>
      <c r="K144" s="72"/>
      <c r="L144" s="29"/>
      <c r="M144" s="72"/>
      <c r="N144" s="29"/>
      <c r="O144" s="112"/>
    </row>
    <row r="145" spans="1:19" s="112" customFormat="1" ht="24" customHeight="1">
      <c r="A145" s="135"/>
      <c r="C145" s="101" t="s">
        <v>554</v>
      </c>
      <c r="H145" s="167"/>
      <c r="I145" s="167"/>
      <c r="J145" s="167"/>
      <c r="K145" s="167"/>
      <c r="L145" s="167"/>
      <c r="M145" s="167"/>
      <c r="N145" s="167"/>
      <c r="Q145" s="111"/>
      <c r="R145" s="101"/>
      <c r="S145" s="101"/>
    </row>
    <row r="146" spans="1:19" ht="24" customHeight="1">
      <c r="B146" s="101" t="s">
        <v>365</v>
      </c>
      <c r="C146" s="121"/>
      <c r="Q146" s="111"/>
    </row>
    <row r="147" spans="1:19" ht="24" customHeight="1">
      <c r="B147" s="111"/>
      <c r="C147" s="236"/>
      <c r="H147" s="337" t="s">
        <v>91</v>
      </c>
      <c r="I147" s="337"/>
      <c r="J147" s="337"/>
      <c r="K147" s="305"/>
      <c r="L147" s="337" t="s">
        <v>92</v>
      </c>
      <c r="M147" s="337"/>
      <c r="N147" s="337"/>
      <c r="Q147" s="111"/>
    </row>
    <row r="148" spans="1:19" ht="24" customHeight="1">
      <c r="C148" s="255" t="s">
        <v>366</v>
      </c>
      <c r="H148" s="302" t="s">
        <v>358</v>
      </c>
      <c r="I148" s="120"/>
      <c r="J148" s="302" t="s">
        <v>359</v>
      </c>
      <c r="K148" s="120"/>
      <c r="L148" s="302" t="s">
        <v>358</v>
      </c>
      <c r="M148" s="120"/>
      <c r="N148" s="302" t="s">
        <v>359</v>
      </c>
    </row>
    <row r="149" spans="1:19" ht="24" customHeight="1">
      <c r="C149" s="111" t="s">
        <v>294</v>
      </c>
      <c r="D149" s="111"/>
      <c r="E149" s="111"/>
      <c r="F149" s="111"/>
      <c r="H149" s="150"/>
      <c r="I149" s="150"/>
      <c r="J149" s="150"/>
      <c r="K149" s="150"/>
      <c r="L149" s="150"/>
      <c r="M149" s="150"/>
      <c r="N149" s="168"/>
    </row>
    <row r="150" spans="1:19" ht="24" customHeight="1">
      <c r="C150" s="111"/>
      <c r="D150" s="111" t="s">
        <v>295</v>
      </c>
      <c r="E150" s="111"/>
      <c r="F150" s="111"/>
      <c r="H150" s="2">
        <v>31399198.789999999</v>
      </c>
      <c r="I150" s="2"/>
      <c r="J150" s="169">
        <v>15142546.630000001</v>
      </c>
      <c r="K150" s="2">
        <v>-16380344.27</v>
      </c>
      <c r="L150" s="2">
        <v>29143283.629999999</v>
      </c>
      <c r="M150" s="2"/>
      <c r="N150" s="169">
        <v>15219812.140000001</v>
      </c>
    </row>
    <row r="151" spans="1:19" ht="24" customHeight="1">
      <c r="C151" s="111" t="s">
        <v>294</v>
      </c>
      <c r="D151" s="111"/>
      <c r="E151" s="111"/>
      <c r="F151" s="111"/>
      <c r="H151" s="24"/>
      <c r="I151" s="2"/>
      <c r="J151" s="24"/>
      <c r="K151" s="2"/>
      <c r="L151" s="24"/>
      <c r="M151" s="24"/>
      <c r="N151" s="102"/>
    </row>
    <row r="152" spans="1:19" ht="24" customHeight="1">
      <c r="C152" s="111"/>
      <c r="D152" s="111" t="s">
        <v>367</v>
      </c>
      <c r="E152" s="111"/>
      <c r="F152" s="111"/>
      <c r="H152" s="169">
        <v>-15634861.16</v>
      </c>
      <c r="I152" s="2"/>
      <c r="J152" s="169">
        <v>-6433586.75</v>
      </c>
      <c r="K152" s="2"/>
      <c r="L152" s="169">
        <v>-15797665.140000001</v>
      </c>
      <c r="M152" s="24"/>
      <c r="N152" s="169">
        <v>-6709639.7599999998</v>
      </c>
    </row>
    <row r="153" spans="1:19" ht="24" customHeight="1" thickBot="1">
      <c r="C153" s="111"/>
      <c r="D153" s="111" t="s">
        <v>122</v>
      </c>
      <c r="E153" s="111"/>
      <c r="F153" s="111"/>
      <c r="H153" s="157">
        <f>SUM(H150+H152)</f>
        <v>15764337.629999999</v>
      </c>
      <c r="J153" s="157">
        <f>SUM(J150:J152)</f>
        <v>8708959.8800000008</v>
      </c>
      <c r="L153" s="157">
        <f>SUM(L150:L152)</f>
        <v>13345618.489999998</v>
      </c>
      <c r="M153" s="156"/>
      <c r="N153" s="157">
        <f>SUM(N150:N152)</f>
        <v>8510172.3800000008</v>
      </c>
    </row>
    <row r="154" spans="1:19" ht="24" customHeight="1" thickTop="1">
      <c r="A154" s="304"/>
      <c r="B154" s="304"/>
      <c r="H154" s="337" t="s">
        <v>91</v>
      </c>
      <c r="I154" s="337"/>
      <c r="J154" s="337"/>
      <c r="K154" s="305"/>
      <c r="L154" s="337" t="s">
        <v>92</v>
      </c>
      <c r="M154" s="337"/>
      <c r="N154" s="337"/>
    </row>
    <row r="155" spans="1:19" ht="24" customHeight="1">
      <c r="A155" s="304"/>
      <c r="B155" s="304"/>
      <c r="C155" s="255" t="s">
        <v>555</v>
      </c>
      <c r="H155" s="119" t="s">
        <v>358</v>
      </c>
      <c r="I155" s="120"/>
      <c r="J155" s="119" t="s">
        <v>359</v>
      </c>
      <c r="K155" s="120"/>
      <c r="L155" s="119" t="s">
        <v>358</v>
      </c>
      <c r="M155" s="120"/>
      <c r="N155" s="119" t="s">
        <v>359</v>
      </c>
    </row>
    <row r="156" spans="1:19" ht="24" customHeight="1">
      <c r="A156" s="304"/>
      <c r="B156" s="304"/>
      <c r="C156" s="101" t="s">
        <v>294</v>
      </c>
    </row>
    <row r="157" spans="1:19" ht="24" customHeight="1">
      <c r="A157" s="304"/>
      <c r="B157" s="304"/>
      <c r="D157" s="101" t="s">
        <v>295</v>
      </c>
      <c r="H157" s="156">
        <f>H150</f>
        <v>31399198.789999999</v>
      </c>
      <c r="J157" s="156">
        <v>15142546.630000001</v>
      </c>
      <c r="L157" s="156">
        <f>L150</f>
        <v>29143283.629999999</v>
      </c>
      <c r="M157" s="156"/>
      <c r="N157" s="156">
        <v>15219812.140000001</v>
      </c>
    </row>
    <row r="158" spans="1:19" ht="24" customHeight="1">
      <c r="A158" s="304"/>
      <c r="B158" s="304"/>
      <c r="C158" s="101" t="s">
        <v>294</v>
      </c>
      <c r="H158" s="156"/>
      <c r="J158" s="156"/>
      <c r="L158" s="156"/>
      <c r="M158" s="156"/>
      <c r="N158" s="156"/>
    </row>
    <row r="159" spans="1:19" ht="24" customHeight="1">
      <c r="A159" s="304"/>
      <c r="B159" s="304"/>
      <c r="D159" s="101" t="s">
        <v>367</v>
      </c>
      <c r="H159" s="156">
        <v>4055200.1100000101</v>
      </c>
      <c r="J159" s="156">
        <v>5801675.5699999984</v>
      </c>
      <c r="L159" s="156">
        <v>1888851.5800000019</v>
      </c>
      <c r="M159" s="156"/>
      <c r="N159" s="156">
        <v>5350147.88</v>
      </c>
    </row>
    <row r="160" spans="1:19" ht="24" customHeight="1" thickBot="1">
      <c r="A160" s="304"/>
      <c r="B160" s="304"/>
      <c r="D160" s="101" t="s">
        <v>122</v>
      </c>
      <c r="H160" s="157">
        <f>SUM(H157+H159)</f>
        <v>35454398.900000006</v>
      </c>
      <c r="I160" s="156"/>
      <c r="J160" s="157">
        <f>SUM(J157+J159)</f>
        <v>20944222.199999999</v>
      </c>
      <c r="K160" s="156"/>
      <c r="L160" s="157">
        <f>SUM(L157+L159)</f>
        <v>31032135.210000001</v>
      </c>
      <c r="M160" s="156"/>
      <c r="N160" s="157">
        <f>SUM(N157+N159)</f>
        <v>20569960.02</v>
      </c>
    </row>
    <row r="161" spans="1:19" s="111" customFormat="1" ht="24" customHeight="1" thickTop="1">
      <c r="A161" s="242"/>
      <c r="B161" s="112"/>
      <c r="D161" s="135"/>
      <c r="E161" s="135"/>
      <c r="F161" s="112"/>
      <c r="G161" s="112"/>
      <c r="H161" s="109"/>
      <c r="I161" s="166"/>
      <c r="J161" s="109"/>
      <c r="K161" s="166"/>
      <c r="L161" s="109"/>
      <c r="M161" s="166"/>
      <c r="N161" s="109"/>
      <c r="O161" s="112"/>
    </row>
    <row r="162" spans="1:19" s="112" customFormat="1" ht="24" customHeight="1">
      <c r="A162" s="248" t="s">
        <v>585</v>
      </c>
      <c r="B162" s="248"/>
      <c r="C162" s="248"/>
      <c r="D162" s="248"/>
      <c r="E162" s="248"/>
      <c r="F162" s="248"/>
      <c r="G162" s="248"/>
      <c r="H162" s="248"/>
      <c r="I162" s="248"/>
      <c r="J162" s="248"/>
      <c r="K162" s="248"/>
      <c r="L162" s="248"/>
      <c r="M162" s="248"/>
      <c r="N162" s="248"/>
      <c r="Q162" s="135"/>
      <c r="R162" s="135"/>
      <c r="S162" s="135"/>
    </row>
    <row r="163" spans="1:19" s="111" customFormat="1" ht="24" customHeight="1">
      <c r="A163" s="135"/>
      <c r="B163" s="101"/>
      <c r="C163" s="101" t="s">
        <v>551</v>
      </c>
      <c r="D163" s="112"/>
      <c r="E163" s="112"/>
      <c r="F163" s="112"/>
      <c r="G163" s="112"/>
      <c r="H163" s="135"/>
      <c r="I163" s="135"/>
      <c r="J163" s="135"/>
      <c r="K163" s="112"/>
      <c r="L163" s="112"/>
      <c r="M163" s="112"/>
      <c r="N163" s="112"/>
      <c r="O163" s="112"/>
    </row>
    <row r="164" spans="1:19" s="111" customFormat="1" ht="24" customHeight="1">
      <c r="A164" s="242"/>
      <c r="B164" s="101" t="s">
        <v>552</v>
      </c>
      <c r="C164" s="121"/>
      <c r="D164" s="112"/>
      <c r="E164" s="112"/>
      <c r="F164" s="112"/>
      <c r="G164" s="112"/>
      <c r="H164" s="135"/>
      <c r="I164" s="135"/>
      <c r="J164" s="135"/>
      <c r="K164" s="112"/>
      <c r="L164" s="112"/>
      <c r="M164" s="112"/>
      <c r="N164" s="112"/>
      <c r="O164" s="112"/>
    </row>
    <row r="165" spans="1:19" s="111" customFormat="1" ht="24" customHeight="1">
      <c r="A165" s="242"/>
      <c r="B165" s="243"/>
      <c r="D165" s="112"/>
      <c r="E165" s="112"/>
      <c r="F165" s="112"/>
      <c r="G165" s="112"/>
      <c r="H165" s="337" t="s">
        <v>91</v>
      </c>
      <c r="I165" s="337"/>
      <c r="J165" s="337"/>
      <c r="K165" s="305"/>
      <c r="L165" s="337" t="s">
        <v>92</v>
      </c>
      <c r="M165" s="337"/>
      <c r="N165" s="337"/>
      <c r="O165" s="112"/>
    </row>
    <row r="166" spans="1:19" s="111" customFormat="1" ht="24" customHeight="1">
      <c r="A166" s="242"/>
      <c r="B166" s="112"/>
      <c r="C166" s="243"/>
      <c r="D166" s="112"/>
      <c r="E166" s="112"/>
      <c r="F166" s="112"/>
      <c r="G166" s="112"/>
      <c r="H166" s="302" t="s">
        <v>358</v>
      </c>
      <c r="I166" s="120"/>
      <c r="J166" s="302" t="s">
        <v>359</v>
      </c>
      <c r="K166" s="120"/>
      <c r="L166" s="302" t="s">
        <v>358</v>
      </c>
      <c r="M166" s="120"/>
      <c r="N166" s="302" t="s">
        <v>359</v>
      </c>
      <c r="O166" s="112"/>
    </row>
    <row r="167" spans="1:19" s="111" customFormat="1" ht="24" customHeight="1">
      <c r="A167" s="242"/>
      <c r="B167" s="112"/>
      <c r="C167" s="111" t="s">
        <v>361</v>
      </c>
      <c r="D167" s="135"/>
      <c r="E167" s="135"/>
      <c r="F167" s="112"/>
      <c r="G167" s="112"/>
      <c r="H167" s="101">
        <v>0</v>
      </c>
      <c r="I167" s="166"/>
      <c r="J167" s="101">
        <v>256500</v>
      </c>
      <c r="K167" s="166"/>
      <c r="L167" s="266">
        <v>0</v>
      </c>
      <c r="M167" s="166"/>
      <c r="N167" s="101">
        <v>256500</v>
      </c>
      <c r="O167" s="112"/>
    </row>
    <row r="168" spans="1:19" s="111" customFormat="1" ht="24" customHeight="1">
      <c r="A168" s="242"/>
      <c r="B168" s="112"/>
      <c r="C168" s="111" t="s">
        <v>362</v>
      </c>
      <c r="D168" s="135"/>
      <c r="E168" s="135"/>
      <c r="F168" s="112"/>
      <c r="G168" s="112"/>
      <c r="H168" s="101">
        <v>563826.61</v>
      </c>
      <c r="I168" s="166"/>
      <c r="J168" s="101">
        <v>0</v>
      </c>
      <c r="K168" s="166"/>
      <c r="L168" s="101">
        <v>563826.61</v>
      </c>
      <c r="M168" s="166"/>
      <c r="N168" s="101">
        <v>0</v>
      </c>
      <c r="O168" s="112"/>
    </row>
    <row r="169" spans="1:19" s="111" customFormat="1" ht="24" customHeight="1">
      <c r="A169" s="242"/>
      <c r="B169" s="112"/>
      <c r="C169" s="111" t="s">
        <v>363</v>
      </c>
      <c r="D169" s="135"/>
      <c r="E169" s="135"/>
      <c r="F169" s="112"/>
      <c r="G169" s="112"/>
      <c r="H169" s="101">
        <v>1444806.05</v>
      </c>
      <c r="I169" s="166"/>
      <c r="J169" s="101">
        <v>4829.62</v>
      </c>
      <c r="K169" s="166"/>
      <c r="L169" s="101">
        <v>1444806.05</v>
      </c>
      <c r="M169" s="166"/>
      <c r="N169" s="101">
        <v>4829.62</v>
      </c>
      <c r="O169" s="112"/>
    </row>
    <row r="170" spans="1:19" s="111" customFormat="1" ht="24" customHeight="1">
      <c r="A170" s="242"/>
      <c r="B170" s="112"/>
      <c r="C170" s="111" t="s">
        <v>364</v>
      </c>
      <c r="D170" s="135"/>
      <c r="E170" s="135"/>
      <c r="F170" s="112"/>
      <c r="G170" s="112"/>
      <c r="H170" s="101">
        <v>336522.35000000003</v>
      </c>
      <c r="I170" s="166"/>
      <c r="J170" s="101">
        <v>108496.82</v>
      </c>
      <c r="K170" s="166"/>
      <c r="L170" s="101">
        <v>336522.35000000003</v>
      </c>
      <c r="M170" s="166"/>
      <c r="N170" s="101">
        <v>108496.82</v>
      </c>
      <c r="O170" s="112"/>
    </row>
    <row r="171" spans="1:19" s="111" customFormat="1" ht="24" customHeight="1">
      <c r="A171" s="242"/>
      <c r="B171" s="112"/>
      <c r="C171" s="111" t="s">
        <v>209</v>
      </c>
      <c r="D171" s="135"/>
      <c r="E171" s="135"/>
      <c r="F171" s="112"/>
      <c r="G171" s="112"/>
      <c r="H171" s="101">
        <v>425747.62999999971</v>
      </c>
      <c r="I171" s="166"/>
      <c r="J171" s="101">
        <v>0</v>
      </c>
      <c r="K171" s="166"/>
      <c r="L171" s="101">
        <v>425747.62999999971</v>
      </c>
      <c r="M171" s="166"/>
      <c r="N171" s="101">
        <v>0</v>
      </c>
      <c r="O171" s="112"/>
      <c r="S171" s="162"/>
    </row>
    <row r="172" spans="1:19" s="111" customFormat="1" ht="24" customHeight="1">
      <c r="A172" s="242"/>
      <c r="B172" s="112"/>
      <c r="C172" s="111" t="s">
        <v>113</v>
      </c>
      <c r="D172" s="135"/>
      <c r="E172" s="135"/>
      <c r="F172" s="112"/>
      <c r="G172" s="112"/>
      <c r="H172" s="101">
        <v>200236.27999999997</v>
      </c>
      <c r="I172" s="166"/>
      <c r="J172" s="101">
        <v>-11392.86</v>
      </c>
      <c r="K172" s="166"/>
      <c r="L172" s="101">
        <v>200236.27999999997</v>
      </c>
      <c r="M172" s="166"/>
      <c r="N172" s="101">
        <v>-15428.8</v>
      </c>
      <c r="O172" s="112"/>
    </row>
    <row r="173" spans="1:19" s="111" customFormat="1" ht="24" customHeight="1" thickBot="1">
      <c r="A173" s="242"/>
      <c r="B173" s="112"/>
      <c r="D173" s="135"/>
      <c r="E173" s="135" t="s">
        <v>101</v>
      </c>
      <c r="F173" s="112"/>
      <c r="G173" s="112"/>
      <c r="H173" s="104">
        <f>SUM(H167:H172)</f>
        <v>2971138.92</v>
      </c>
      <c r="I173" s="166"/>
      <c r="J173" s="104">
        <f>SUM(J167:J172)</f>
        <v>358433.58</v>
      </c>
      <c r="K173" s="166"/>
      <c r="L173" s="104">
        <f>SUM(L167:L172)</f>
        <v>2971138.92</v>
      </c>
      <c r="M173" s="166"/>
      <c r="N173" s="104">
        <f>SUM(N167:N172)</f>
        <v>354397.64</v>
      </c>
      <c r="O173" s="112"/>
    </row>
    <row r="174" spans="1:19" s="111" customFormat="1" ht="24" customHeight="1" thickTop="1">
      <c r="A174" s="242"/>
      <c r="B174" s="112"/>
      <c r="D174" s="135"/>
      <c r="E174" s="135"/>
      <c r="F174" s="112"/>
      <c r="G174" s="112"/>
      <c r="H174" s="109"/>
      <c r="I174" s="166"/>
      <c r="J174" s="109"/>
      <c r="K174" s="166"/>
      <c r="L174" s="109"/>
      <c r="M174" s="166"/>
      <c r="N174" s="109"/>
      <c r="O174" s="112"/>
    </row>
    <row r="175" spans="1:19" s="111" customFormat="1" ht="24" customHeight="1">
      <c r="A175" s="242"/>
      <c r="B175" s="112"/>
      <c r="D175" s="135"/>
      <c r="E175" s="135"/>
      <c r="F175" s="112"/>
      <c r="G175" s="112"/>
      <c r="H175" s="109"/>
      <c r="I175" s="166"/>
      <c r="J175" s="109"/>
      <c r="K175" s="166"/>
      <c r="L175" s="109"/>
      <c r="M175" s="166"/>
      <c r="N175" s="109"/>
      <c r="O175" s="112"/>
    </row>
    <row r="176" spans="1:19" ht="24" customHeight="1">
      <c r="A176" s="335" t="s">
        <v>375</v>
      </c>
      <c r="B176" s="335"/>
      <c r="C176" s="335"/>
      <c r="D176" s="335"/>
      <c r="E176" s="335"/>
      <c r="F176" s="335"/>
      <c r="G176" s="335"/>
      <c r="H176" s="335"/>
      <c r="I176" s="335"/>
      <c r="J176" s="335"/>
      <c r="K176" s="335"/>
      <c r="L176" s="335"/>
      <c r="M176" s="335"/>
      <c r="N176" s="335"/>
    </row>
    <row r="177" spans="1:20" s="111" customFormat="1" ht="15" customHeight="1">
      <c r="A177" s="242"/>
      <c r="B177" s="112"/>
      <c r="D177" s="135"/>
      <c r="E177" s="135"/>
      <c r="F177" s="112"/>
      <c r="G177" s="112"/>
      <c r="H177" s="109"/>
      <c r="I177" s="166"/>
      <c r="J177" s="109"/>
      <c r="K177" s="166"/>
      <c r="L177" s="109"/>
      <c r="M177" s="166"/>
      <c r="N177" s="109"/>
      <c r="O177" s="112"/>
    </row>
    <row r="178" spans="1:20" s="111" customFormat="1" ht="24" customHeight="1">
      <c r="A178" s="242"/>
      <c r="B178" s="101" t="s">
        <v>553</v>
      </c>
      <c r="D178" s="135"/>
      <c r="E178" s="135"/>
      <c r="F178" s="112"/>
      <c r="G178" s="112"/>
      <c r="H178" s="109"/>
      <c r="I178" s="166"/>
      <c r="J178" s="109"/>
      <c r="K178" s="166"/>
      <c r="L178" s="109"/>
      <c r="M178" s="166"/>
      <c r="N178" s="109"/>
      <c r="O178" s="112"/>
    </row>
    <row r="179" spans="1:20" s="111" customFormat="1" ht="24" customHeight="1">
      <c r="A179" s="242"/>
      <c r="B179" s="243"/>
      <c r="D179" s="112"/>
      <c r="E179" s="112"/>
      <c r="F179" s="112"/>
      <c r="G179" s="112"/>
      <c r="H179" s="337" t="s">
        <v>91</v>
      </c>
      <c r="I179" s="337"/>
      <c r="J179" s="337"/>
      <c r="K179" s="305"/>
      <c r="L179" s="337" t="s">
        <v>92</v>
      </c>
      <c r="M179" s="337"/>
      <c r="N179" s="337"/>
      <c r="O179" s="112"/>
    </row>
    <row r="180" spans="1:20" s="111" customFormat="1" ht="24" customHeight="1">
      <c r="A180" s="242"/>
      <c r="B180" s="112"/>
      <c r="C180" s="243"/>
      <c r="D180" s="112"/>
      <c r="E180" s="112"/>
      <c r="F180" s="112"/>
      <c r="G180" s="112"/>
      <c r="H180" s="302" t="s">
        <v>358</v>
      </c>
      <c r="I180" s="120"/>
      <c r="J180" s="302" t="s">
        <v>359</v>
      </c>
      <c r="K180" s="120"/>
      <c r="L180" s="302" t="s">
        <v>358</v>
      </c>
      <c r="M180" s="120"/>
      <c r="N180" s="302" t="s">
        <v>359</v>
      </c>
      <c r="O180" s="112"/>
    </row>
    <row r="181" spans="1:20" s="111" customFormat="1" ht="24" customHeight="1">
      <c r="A181" s="242"/>
      <c r="B181" s="112"/>
      <c r="C181" s="243" t="s">
        <v>360</v>
      </c>
      <c r="D181" s="112"/>
      <c r="E181" s="112"/>
      <c r="F181" s="112"/>
      <c r="G181" s="112"/>
      <c r="H181" s="101">
        <v>0</v>
      </c>
      <c r="I181" s="150"/>
      <c r="J181" s="155">
        <v>21194.26</v>
      </c>
      <c r="K181" s="165"/>
      <c r="L181" s="101">
        <v>0</v>
      </c>
      <c r="M181" s="150"/>
      <c r="N181" s="155">
        <v>21194.26</v>
      </c>
      <c r="O181" s="112"/>
    </row>
    <row r="182" spans="1:20" s="111" customFormat="1" ht="24" customHeight="1">
      <c r="A182" s="242"/>
      <c r="B182" s="112"/>
      <c r="C182" s="111" t="s">
        <v>361</v>
      </c>
      <c r="D182" s="135"/>
      <c r="E182" s="135"/>
      <c r="F182" s="112"/>
      <c r="G182" s="112"/>
      <c r="H182" s="101">
        <v>256500</v>
      </c>
      <c r="I182" s="166"/>
      <c r="J182" s="101">
        <v>256500</v>
      </c>
      <c r="K182" s="166"/>
      <c r="L182" s="101">
        <v>756500</v>
      </c>
      <c r="M182" s="166"/>
      <c r="N182" s="101">
        <v>2256500</v>
      </c>
      <c r="O182" s="112"/>
      <c r="S182" s="244"/>
    </row>
    <row r="183" spans="1:20" s="111" customFormat="1" ht="24" customHeight="1">
      <c r="A183" s="242"/>
      <c r="B183" s="112"/>
      <c r="C183" s="111" t="s">
        <v>362</v>
      </c>
      <c r="D183" s="135"/>
      <c r="E183" s="135"/>
      <c r="F183" s="112"/>
      <c r="G183" s="112"/>
      <c r="H183" s="101">
        <v>563826.61</v>
      </c>
      <c r="I183" s="166"/>
      <c r="J183" s="101">
        <v>2241387.7000000002</v>
      </c>
      <c r="K183" s="166"/>
      <c r="L183" s="101">
        <v>563826.61</v>
      </c>
      <c r="M183" s="166"/>
      <c r="N183" s="101">
        <v>2241387.7000000002</v>
      </c>
      <c r="O183" s="112"/>
    </row>
    <row r="184" spans="1:20" s="111" customFormat="1" ht="24" customHeight="1">
      <c r="A184" s="242"/>
      <c r="B184" s="112"/>
      <c r="C184" s="111" t="s">
        <v>363</v>
      </c>
      <c r="D184" s="135"/>
      <c r="E184" s="135"/>
      <c r="F184" s="112"/>
      <c r="G184" s="112"/>
      <c r="H184" s="101">
        <v>2602057.7400000002</v>
      </c>
      <c r="I184" s="166"/>
      <c r="J184" s="101">
        <v>1568138.21</v>
      </c>
      <c r="K184" s="166"/>
      <c r="L184" s="101">
        <v>2602057.7400000002</v>
      </c>
      <c r="M184" s="166"/>
      <c r="N184" s="101">
        <v>1568138.21</v>
      </c>
      <c r="O184" s="112"/>
    </row>
    <row r="185" spans="1:20" s="111" customFormat="1" ht="24" customHeight="1">
      <c r="A185" s="242"/>
      <c r="B185" s="112"/>
      <c r="C185" s="111" t="s">
        <v>364</v>
      </c>
      <c r="D185" s="135"/>
      <c r="E185" s="135"/>
      <c r="F185" s="112"/>
      <c r="G185" s="112"/>
      <c r="H185" s="101">
        <v>1990678.1400000001</v>
      </c>
      <c r="I185" s="166"/>
      <c r="J185" s="101">
        <v>2385931.0299999998</v>
      </c>
      <c r="K185" s="166"/>
      <c r="L185" s="101">
        <v>1990678.1400000001</v>
      </c>
      <c r="M185" s="166"/>
      <c r="N185" s="101">
        <v>2385931.0299999998</v>
      </c>
      <c r="O185" s="112"/>
      <c r="S185" s="245"/>
    </row>
    <row r="186" spans="1:20" s="111" customFormat="1" ht="24" customHeight="1">
      <c r="A186" s="242"/>
      <c r="B186" s="112"/>
      <c r="C186" s="111" t="s">
        <v>209</v>
      </c>
      <c r="D186" s="135"/>
      <c r="E186" s="135"/>
      <c r="F186" s="112"/>
      <c r="G186" s="112"/>
      <c r="H186" s="101">
        <v>575027.06999999948</v>
      </c>
      <c r="I186" s="166"/>
      <c r="J186" s="101">
        <v>166775.02000000037</v>
      </c>
      <c r="K186" s="166"/>
      <c r="L186" s="101">
        <v>574995.63999999943</v>
      </c>
      <c r="M186" s="166"/>
      <c r="N186" s="101">
        <v>166744.38000000035</v>
      </c>
      <c r="O186" s="112"/>
      <c r="S186" s="244"/>
      <c r="T186" s="162"/>
    </row>
    <row r="187" spans="1:20" s="111" customFormat="1" ht="24" customHeight="1">
      <c r="A187" s="242"/>
      <c r="B187" s="112"/>
      <c r="C187" s="111" t="s">
        <v>113</v>
      </c>
      <c r="D187" s="135"/>
      <c r="E187" s="135"/>
      <c r="F187" s="112"/>
      <c r="G187" s="112"/>
      <c r="H187" s="101">
        <v>282639.71999999997</v>
      </c>
      <c r="I187" s="166"/>
      <c r="J187" s="101">
        <v>114579.12</v>
      </c>
      <c r="K187" s="166"/>
      <c r="L187" s="101">
        <v>280264.3</v>
      </c>
      <c r="M187" s="166"/>
      <c r="N187" s="101">
        <v>118369.9</v>
      </c>
      <c r="O187" s="112"/>
    </row>
    <row r="188" spans="1:20" s="111" customFormat="1" ht="24" customHeight="1" thickBot="1">
      <c r="A188" s="242"/>
      <c r="B188" s="112"/>
      <c r="D188" s="135"/>
      <c r="E188" s="135" t="s">
        <v>101</v>
      </c>
      <c r="F188" s="112"/>
      <c r="G188" s="112"/>
      <c r="H188" s="104">
        <f>SUM(H181:H187)</f>
        <v>6270729.2799999993</v>
      </c>
      <c r="I188" s="166"/>
      <c r="J188" s="104">
        <f>SUM(J181:J187)</f>
        <v>6754505.3399999999</v>
      </c>
      <c r="K188" s="166"/>
      <c r="L188" s="104">
        <f>SUM(L181:L187)</f>
        <v>6768322.4299999997</v>
      </c>
      <c r="M188" s="166"/>
      <c r="N188" s="104">
        <f>SUM(N181:N187)</f>
        <v>8758265.4800000004</v>
      </c>
      <c r="O188" s="112"/>
      <c r="Q188" s="101"/>
      <c r="S188" s="101"/>
    </row>
    <row r="189" spans="1:20" ht="15" customHeight="1" thickTop="1">
      <c r="C189" s="111"/>
      <c r="D189" s="111"/>
      <c r="E189" s="111"/>
      <c r="F189" s="111"/>
      <c r="H189" s="169"/>
      <c r="J189" s="169"/>
      <c r="L189" s="169"/>
      <c r="M189" s="156"/>
      <c r="N189" s="169"/>
    </row>
    <row r="190" spans="1:20" ht="24" customHeight="1">
      <c r="A190" s="251" t="s">
        <v>369</v>
      </c>
      <c r="C190" s="111"/>
      <c r="D190" s="111"/>
      <c r="E190" s="111"/>
      <c r="F190" s="111"/>
      <c r="H190" s="169"/>
      <c r="I190" s="169"/>
      <c r="J190" s="169"/>
      <c r="K190" s="169"/>
      <c r="L190" s="169"/>
      <c r="M190" s="169"/>
      <c r="N190" s="169"/>
    </row>
    <row r="191" spans="1:20" s="112" customFormat="1" ht="24" customHeight="1">
      <c r="A191" s="135"/>
      <c r="C191" s="101" t="s">
        <v>556</v>
      </c>
      <c r="Q191" s="101"/>
      <c r="R191" s="101"/>
      <c r="S191" s="101"/>
    </row>
    <row r="192" spans="1:20" s="112" customFormat="1" ht="24" customHeight="1">
      <c r="A192" s="135"/>
      <c r="B192" s="101" t="s">
        <v>370</v>
      </c>
      <c r="C192" s="101"/>
      <c r="Q192" s="101"/>
      <c r="R192" s="101"/>
      <c r="S192" s="101"/>
    </row>
    <row r="193" spans="3:14" ht="24" customHeight="1">
      <c r="C193" s="121"/>
      <c r="H193" s="337" t="s">
        <v>91</v>
      </c>
      <c r="I193" s="337"/>
      <c r="J193" s="337"/>
      <c r="K193" s="305"/>
      <c r="L193" s="337" t="s">
        <v>92</v>
      </c>
      <c r="M193" s="337"/>
      <c r="N193" s="337"/>
    </row>
    <row r="194" spans="3:14" ht="24" customHeight="1">
      <c r="H194" s="302" t="s">
        <v>358</v>
      </c>
      <c r="I194" s="120"/>
      <c r="J194" s="302" t="s">
        <v>359</v>
      </c>
      <c r="K194" s="120"/>
      <c r="L194" s="302" t="s">
        <v>358</v>
      </c>
      <c r="M194" s="120"/>
      <c r="N194" s="302" t="s">
        <v>359</v>
      </c>
    </row>
    <row r="195" spans="3:14" ht="24" customHeight="1">
      <c r="C195" s="101" t="s">
        <v>581</v>
      </c>
      <c r="H195" s="155">
        <v>21526691.960000001</v>
      </c>
      <c r="I195" s="155"/>
      <c r="J195" s="155">
        <v>-21484160.059999999</v>
      </c>
      <c r="K195" s="155"/>
      <c r="L195" s="155">
        <v>9820256.8220850043</v>
      </c>
      <c r="M195" s="155"/>
      <c r="N195" s="155">
        <v>-20858307.07</v>
      </c>
    </row>
    <row r="196" spans="3:14" ht="24" customHeight="1">
      <c r="C196" s="111" t="s">
        <v>371</v>
      </c>
      <c r="D196" s="111"/>
      <c r="E196" s="111"/>
      <c r="F196" s="111"/>
      <c r="H196" s="290">
        <v>-191250</v>
      </c>
      <c r="I196" s="156"/>
      <c r="J196" s="290">
        <v>-191250</v>
      </c>
      <c r="K196" s="156"/>
      <c r="L196" s="290">
        <v>-191250</v>
      </c>
      <c r="M196" s="156"/>
      <c r="N196" s="290">
        <v>-191250</v>
      </c>
    </row>
    <row r="197" spans="3:14" ht="24" customHeight="1" thickBot="1">
      <c r="C197" s="111"/>
      <c r="D197" s="111" t="s">
        <v>372</v>
      </c>
      <c r="E197" s="111"/>
      <c r="F197" s="111"/>
      <c r="H197" s="157">
        <f>SUM(H195:H196)</f>
        <v>21335441.960000001</v>
      </c>
      <c r="I197" s="156"/>
      <c r="J197" s="157">
        <f>SUM(J195:J196)</f>
        <v>-21675410.059999999</v>
      </c>
      <c r="K197" s="156"/>
      <c r="L197" s="157">
        <f>SUM(L195:L196)</f>
        <v>9629006.8220850043</v>
      </c>
      <c r="M197" s="156"/>
      <c r="N197" s="157">
        <f>SUM(N195:N196)</f>
        <v>-21049557.07</v>
      </c>
    </row>
    <row r="198" spans="3:14" ht="24" customHeight="1" thickTop="1">
      <c r="C198" s="111" t="s">
        <v>373</v>
      </c>
      <c r="D198" s="111"/>
      <c r="E198" s="111"/>
      <c r="F198" s="111"/>
      <c r="H198" s="291">
        <v>422210411</v>
      </c>
      <c r="I198" s="156"/>
      <c r="J198" s="291">
        <v>138245071</v>
      </c>
      <c r="K198" s="156"/>
      <c r="L198" s="291">
        <v>422210411</v>
      </c>
      <c r="M198" s="156"/>
      <c r="N198" s="291">
        <v>138245071</v>
      </c>
    </row>
    <row r="199" spans="3:14" ht="24" customHeight="1">
      <c r="C199" s="111" t="s">
        <v>374</v>
      </c>
      <c r="D199" s="111"/>
      <c r="E199" s="111"/>
      <c r="F199" s="111"/>
      <c r="H199" s="118">
        <f>ROUND(H197/H198,4)</f>
        <v>5.0500000000000003E-2</v>
      </c>
      <c r="I199" s="118">
        <v>0.18</v>
      </c>
      <c r="J199" s="118">
        <v>-0.15679999999999999</v>
      </c>
      <c r="K199" s="118"/>
      <c r="L199" s="118">
        <f>ROUND(L197/L198,4)</f>
        <v>2.2800000000000001E-2</v>
      </c>
      <c r="M199" s="118"/>
      <c r="N199" s="118">
        <v>-0.15229999999999999</v>
      </c>
    </row>
    <row r="200" spans="3:14" ht="15" customHeight="1">
      <c r="C200" s="111"/>
      <c r="D200" s="111"/>
      <c r="E200" s="111"/>
      <c r="F200" s="111"/>
      <c r="H200" s="170"/>
      <c r="I200" s="170"/>
      <c r="J200" s="118"/>
      <c r="K200" s="170"/>
      <c r="L200" s="170"/>
      <c r="M200" s="170"/>
      <c r="N200" s="118"/>
    </row>
    <row r="201" spans="3:14" ht="24" customHeight="1">
      <c r="C201" s="121" t="s">
        <v>557</v>
      </c>
    </row>
    <row r="202" spans="3:14" ht="24" customHeight="1">
      <c r="H202" s="337" t="s">
        <v>91</v>
      </c>
      <c r="I202" s="337"/>
      <c r="J202" s="337"/>
      <c r="K202" s="305"/>
      <c r="L202" s="337" t="s">
        <v>92</v>
      </c>
      <c r="M202" s="337"/>
      <c r="N202" s="337"/>
    </row>
    <row r="203" spans="3:14" ht="24" customHeight="1">
      <c r="H203" s="119" t="s">
        <v>358</v>
      </c>
      <c r="I203" s="120"/>
      <c r="J203" s="119" t="s">
        <v>359</v>
      </c>
      <c r="K203" s="120"/>
      <c r="L203" s="119" t="s">
        <v>358</v>
      </c>
      <c r="M203" s="120"/>
      <c r="N203" s="119" t="s">
        <v>359</v>
      </c>
    </row>
    <row r="204" spans="3:14" ht="24" customHeight="1">
      <c r="C204" s="101" t="s">
        <v>581</v>
      </c>
      <c r="H204" s="156">
        <v>12962417.550000001</v>
      </c>
      <c r="I204" s="156"/>
      <c r="J204" s="156">
        <v>-90228675.840000004</v>
      </c>
      <c r="K204" s="156"/>
      <c r="L204" s="156">
        <v>1890918.08</v>
      </c>
      <c r="M204" s="156"/>
      <c r="N204" s="156">
        <v>-88632980.819999993</v>
      </c>
    </row>
    <row r="205" spans="3:14" ht="24" customHeight="1">
      <c r="C205" s="101" t="s">
        <v>371</v>
      </c>
      <c r="H205" s="156">
        <f>-191250*3</f>
        <v>-573750</v>
      </c>
      <c r="I205" s="156"/>
      <c r="J205" s="156">
        <v>-573750</v>
      </c>
      <c r="K205" s="156"/>
      <c r="L205" s="156">
        <f>-191250*3</f>
        <v>-573750</v>
      </c>
      <c r="M205" s="156"/>
      <c r="N205" s="156">
        <v>-573750</v>
      </c>
    </row>
    <row r="206" spans="3:14" ht="24" customHeight="1" thickBot="1">
      <c r="D206" s="101" t="s">
        <v>372</v>
      </c>
      <c r="H206" s="27">
        <f>SUM(H204:H205)</f>
        <v>12388667.550000001</v>
      </c>
      <c r="I206" s="156"/>
      <c r="J206" s="157">
        <f>SUM(J204:J205)</f>
        <v>-90802425.840000004</v>
      </c>
      <c r="K206" s="156"/>
      <c r="L206" s="27">
        <f>SUM(L204:L205)</f>
        <v>1317168.08</v>
      </c>
      <c r="M206" s="156"/>
      <c r="N206" s="157">
        <f>SUM(N204:N205)</f>
        <v>-89206730.819999993</v>
      </c>
    </row>
    <row r="207" spans="3:14" ht="24" customHeight="1" thickTop="1">
      <c r="C207" s="101" t="s">
        <v>373</v>
      </c>
      <c r="H207" s="291">
        <f>L207</f>
        <v>409374551.62</v>
      </c>
      <c r="I207" s="291"/>
      <c r="J207" s="291">
        <v>138245071</v>
      </c>
      <c r="K207" s="291"/>
      <c r="L207" s="291">
        <v>409374551.62</v>
      </c>
      <c r="M207" s="291"/>
      <c r="N207" s="291">
        <v>138245071</v>
      </c>
    </row>
    <row r="208" spans="3:14" ht="24" customHeight="1">
      <c r="C208" s="101" t="s">
        <v>374</v>
      </c>
      <c r="H208" s="118">
        <f>ROUND(H206/H207,4)</f>
        <v>3.0300000000000001E-2</v>
      </c>
      <c r="I208" s="118">
        <v>0.18</v>
      </c>
      <c r="J208" s="118">
        <v>-0.65680000000000005</v>
      </c>
      <c r="K208" s="118"/>
      <c r="L208" s="118">
        <f>ROUND(L206/L207,4)</f>
        <v>3.2000000000000002E-3</v>
      </c>
      <c r="M208" s="118"/>
      <c r="N208" s="118">
        <v>-0.64529999999999998</v>
      </c>
    </row>
    <row r="209" spans="1:19" ht="15" customHeight="1">
      <c r="C209" s="111"/>
      <c r="D209" s="111"/>
      <c r="E209" s="111"/>
      <c r="F209" s="111"/>
      <c r="H209" s="170"/>
      <c r="I209" s="170"/>
      <c r="J209" s="118"/>
      <c r="K209" s="170"/>
      <c r="L209" s="170"/>
      <c r="M209" s="170"/>
      <c r="N209" s="118"/>
    </row>
    <row r="210" spans="1:19" ht="24" customHeight="1">
      <c r="C210" s="111"/>
      <c r="D210" s="111"/>
      <c r="E210" s="111"/>
      <c r="F210" s="111"/>
      <c r="H210" s="170"/>
      <c r="I210" s="170"/>
      <c r="J210" s="118"/>
      <c r="K210" s="170"/>
      <c r="L210" s="170"/>
      <c r="M210" s="170"/>
      <c r="N210" s="118"/>
    </row>
    <row r="211" spans="1:19" ht="24" customHeight="1">
      <c r="C211" s="111"/>
      <c r="D211" s="111"/>
      <c r="E211" s="111"/>
      <c r="F211" s="111"/>
      <c r="H211" s="170"/>
      <c r="I211" s="170"/>
      <c r="J211" s="118"/>
      <c r="K211" s="170"/>
      <c r="L211" s="170"/>
      <c r="M211" s="170"/>
      <c r="N211" s="118"/>
    </row>
    <row r="212" spans="1:19" ht="24" customHeight="1">
      <c r="A212" s="335" t="s">
        <v>394</v>
      </c>
      <c r="B212" s="335"/>
      <c r="C212" s="335"/>
      <c r="D212" s="335"/>
      <c r="E212" s="335"/>
      <c r="F212" s="335"/>
      <c r="G212" s="335"/>
      <c r="H212" s="335"/>
      <c r="I212" s="335"/>
      <c r="J212" s="335"/>
      <c r="K212" s="335"/>
      <c r="L212" s="335"/>
      <c r="M212" s="335"/>
      <c r="N212" s="335"/>
    </row>
    <row r="213" spans="1:19" ht="24" customHeight="1">
      <c r="C213" s="111"/>
      <c r="D213" s="111"/>
      <c r="E213" s="111"/>
      <c r="F213" s="111"/>
      <c r="H213" s="156"/>
      <c r="I213" s="156"/>
      <c r="J213" s="156"/>
      <c r="K213" s="156"/>
      <c r="L213" s="156"/>
      <c r="M213" s="156"/>
      <c r="N213" s="156"/>
    </row>
    <row r="214" spans="1:19" ht="24" customHeight="1">
      <c r="A214" s="252" t="s">
        <v>376</v>
      </c>
      <c r="B214" s="304"/>
      <c r="C214" s="304"/>
      <c r="D214" s="304"/>
      <c r="E214" s="304"/>
      <c r="F214" s="304"/>
      <c r="G214" s="304"/>
      <c r="H214" s="304"/>
      <c r="I214" s="304"/>
      <c r="J214" s="304"/>
      <c r="K214" s="304"/>
      <c r="L214" s="304"/>
      <c r="M214" s="304"/>
      <c r="N214" s="304"/>
      <c r="Q214" s="112"/>
      <c r="R214" s="112"/>
      <c r="S214" s="112"/>
    </row>
    <row r="215" spans="1:19" ht="24" customHeight="1">
      <c r="A215" s="135"/>
      <c r="B215" s="112"/>
      <c r="C215" s="101" t="s">
        <v>377</v>
      </c>
    </row>
    <row r="216" spans="1:19" ht="24" customHeight="1">
      <c r="B216" s="111" t="s">
        <v>378</v>
      </c>
      <c r="C216" s="111"/>
      <c r="D216" s="111"/>
      <c r="E216" s="111"/>
    </row>
    <row r="217" spans="1:19" ht="24" customHeight="1">
      <c r="B217" s="111"/>
      <c r="C217" s="111"/>
      <c r="D217" s="111" t="s">
        <v>379</v>
      </c>
      <c r="E217" s="111"/>
    </row>
    <row r="218" spans="1:19" ht="24" customHeight="1">
      <c r="B218" s="111"/>
      <c r="C218" s="111"/>
      <c r="D218" s="111" t="s">
        <v>380</v>
      </c>
      <c r="E218" s="111"/>
    </row>
    <row r="219" spans="1:19" ht="24" customHeight="1">
      <c r="B219" s="111"/>
      <c r="C219" s="111"/>
      <c r="D219" s="111" t="s">
        <v>381</v>
      </c>
      <c r="E219" s="111"/>
    </row>
    <row r="220" spans="1:19" ht="24" customHeight="1">
      <c r="B220" s="111"/>
      <c r="C220" s="111" t="s">
        <v>382</v>
      </c>
      <c r="D220" s="111"/>
      <c r="E220" s="111"/>
    </row>
    <row r="221" spans="1:19" ht="24" customHeight="1">
      <c r="B221" s="111"/>
      <c r="C221" s="111"/>
      <c r="D221" s="210" t="s">
        <v>2</v>
      </c>
      <c r="E221" s="111" t="s">
        <v>383</v>
      </c>
    </row>
    <row r="222" spans="1:19" ht="24" customHeight="1">
      <c r="D222" s="257" t="s">
        <v>14</v>
      </c>
      <c r="E222" s="111" t="s">
        <v>384</v>
      </c>
    </row>
    <row r="223" spans="1:19" ht="24" customHeight="1">
      <c r="D223" s="257" t="s">
        <v>385</v>
      </c>
      <c r="E223" s="111" t="s">
        <v>386</v>
      </c>
    </row>
    <row r="224" spans="1:19" ht="24" customHeight="1">
      <c r="C224" s="101" t="s">
        <v>559</v>
      </c>
      <c r="D224" s="146"/>
      <c r="E224" s="111"/>
    </row>
    <row r="225" spans="2:14" ht="24" customHeight="1">
      <c r="B225" s="101" t="s">
        <v>387</v>
      </c>
      <c r="C225" s="121"/>
    </row>
    <row r="226" spans="2:14" ht="24" customHeight="1">
      <c r="B226" s="111"/>
      <c r="C226" s="111" t="s">
        <v>558</v>
      </c>
      <c r="D226" s="111"/>
    </row>
    <row r="227" spans="2:14" ht="24" customHeight="1">
      <c r="B227" s="111"/>
      <c r="C227" s="111"/>
      <c r="D227" s="111"/>
      <c r="H227" s="337" t="s">
        <v>91</v>
      </c>
      <c r="I227" s="337"/>
      <c r="J227" s="337"/>
      <c r="K227" s="305"/>
      <c r="L227" s="337" t="s">
        <v>92</v>
      </c>
      <c r="M227" s="337"/>
      <c r="N227" s="337"/>
    </row>
    <row r="228" spans="2:14" ht="24" customHeight="1">
      <c r="H228" s="302" t="s">
        <v>358</v>
      </c>
      <c r="I228" s="120"/>
      <c r="J228" s="302" t="s">
        <v>359</v>
      </c>
      <c r="K228" s="120"/>
      <c r="L228" s="302" t="s">
        <v>358</v>
      </c>
      <c r="M228" s="120"/>
      <c r="N228" s="302" t="s">
        <v>359</v>
      </c>
    </row>
    <row r="229" spans="2:14" ht="24" customHeight="1">
      <c r="C229" s="101" t="s">
        <v>388</v>
      </c>
      <c r="H229" s="299">
        <v>0</v>
      </c>
      <c r="I229" s="299"/>
      <c r="J229" s="299">
        <v>15447850.439999999</v>
      </c>
      <c r="K229" s="299"/>
      <c r="L229" s="299">
        <v>0</v>
      </c>
      <c r="M229" s="299"/>
      <c r="N229" s="299">
        <v>0</v>
      </c>
    </row>
    <row r="230" spans="2:14" ht="24" customHeight="1">
      <c r="C230" s="111" t="s">
        <v>389</v>
      </c>
      <c r="H230" s="2">
        <f>H239-73468820.21</f>
        <v>46922660.160000011</v>
      </c>
      <c r="I230" s="2"/>
      <c r="J230" s="2">
        <v>21812094.939999998</v>
      </c>
      <c r="K230" s="2"/>
      <c r="L230" s="2">
        <f>L239-37232692.2</f>
        <v>27722008.739999995</v>
      </c>
      <c r="M230" s="2"/>
      <c r="N230" s="2">
        <v>14895450.1</v>
      </c>
    </row>
    <row r="231" spans="2:14" ht="24" customHeight="1">
      <c r="C231" s="111" t="s">
        <v>390</v>
      </c>
      <c r="H231" s="2"/>
      <c r="I231" s="2"/>
      <c r="J231" s="2"/>
      <c r="K231" s="2"/>
      <c r="L231" s="2"/>
      <c r="M231" s="2"/>
      <c r="N231" s="2"/>
    </row>
    <row r="232" spans="2:14" ht="24" customHeight="1">
      <c r="C232" s="111" t="s">
        <v>391</v>
      </c>
      <c r="H232" s="2">
        <f>H241-53581961.11</f>
        <v>47034069.220000014</v>
      </c>
      <c r="I232" s="2"/>
      <c r="J232" s="2">
        <v>20721152.239999998</v>
      </c>
      <c r="K232" s="2"/>
      <c r="L232" s="2">
        <f>L241-25186382.59</f>
        <v>13548947.220000003</v>
      </c>
      <c r="M232" s="2"/>
      <c r="N232" s="2">
        <v>13102672.6</v>
      </c>
    </row>
    <row r="233" spans="2:14" ht="24" customHeight="1" thickBot="1">
      <c r="E233" s="101" t="s">
        <v>101</v>
      </c>
      <c r="H233" s="64">
        <f>SUM(H229:H232)</f>
        <v>93956729.380000025</v>
      </c>
      <c r="I233" s="12"/>
      <c r="J233" s="64">
        <f>SUM(J229:J232)</f>
        <v>57981097.61999999</v>
      </c>
      <c r="K233" s="12"/>
      <c r="L233" s="64">
        <f>SUM(L229:L232)</f>
        <v>41270955.959999993</v>
      </c>
      <c r="M233" s="12"/>
      <c r="N233" s="64">
        <f>SUM(N229:N232)</f>
        <v>27998122.699999999</v>
      </c>
    </row>
    <row r="234" spans="2:14" ht="24" customHeight="1" thickTop="1">
      <c r="E234" s="111"/>
      <c r="H234" s="113"/>
      <c r="I234" s="12"/>
      <c r="J234" s="108"/>
      <c r="K234" s="12"/>
      <c r="L234" s="108"/>
      <c r="M234" s="12"/>
      <c r="N234" s="108"/>
    </row>
    <row r="235" spans="2:14" ht="24" customHeight="1">
      <c r="C235" s="243" t="s">
        <v>560</v>
      </c>
    </row>
    <row r="236" spans="2:14" ht="24" customHeight="1">
      <c r="H236" s="337" t="s">
        <v>91</v>
      </c>
      <c r="I236" s="353"/>
      <c r="J236" s="337"/>
      <c r="K236" s="305"/>
      <c r="L236" s="337" t="s">
        <v>92</v>
      </c>
      <c r="M236" s="337"/>
      <c r="N236" s="337"/>
    </row>
    <row r="237" spans="2:14" ht="24" customHeight="1">
      <c r="H237" s="302" t="s">
        <v>358</v>
      </c>
      <c r="I237" s="120"/>
      <c r="J237" s="302" t="s">
        <v>359</v>
      </c>
      <c r="K237" s="120"/>
      <c r="L237" s="302" t="s">
        <v>358</v>
      </c>
      <c r="M237" s="120"/>
      <c r="N237" s="302" t="s">
        <v>359</v>
      </c>
    </row>
    <row r="238" spans="2:14" ht="24" customHeight="1">
      <c r="C238" s="101" t="s">
        <v>388</v>
      </c>
      <c r="H238" s="2">
        <v>0</v>
      </c>
      <c r="I238" s="2"/>
      <c r="J238" s="2">
        <v>59956702.68</v>
      </c>
      <c r="K238" s="2"/>
      <c r="L238" s="2">
        <v>0</v>
      </c>
      <c r="M238" s="2"/>
      <c r="N238" s="2">
        <v>0</v>
      </c>
    </row>
    <row r="239" spans="2:14" ht="24" customHeight="1">
      <c r="C239" s="101" t="s">
        <v>389</v>
      </c>
      <c r="H239" s="2">
        <f>64954700.94+55436779.43</f>
        <v>120391480.37</v>
      </c>
      <c r="I239" s="2"/>
      <c r="J239" s="2">
        <v>49180426.060000002</v>
      </c>
      <c r="K239" s="2"/>
      <c r="L239" s="2">
        <v>64954700.939999998</v>
      </c>
      <c r="M239" s="2"/>
      <c r="N239" s="2">
        <v>42263781.219999999</v>
      </c>
    </row>
    <row r="240" spans="2:14" ht="24" customHeight="1">
      <c r="C240" s="101" t="s">
        <v>390</v>
      </c>
      <c r="H240" s="2"/>
      <c r="I240" s="2"/>
      <c r="J240" s="2"/>
      <c r="K240" s="2"/>
      <c r="L240" s="2"/>
      <c r="M240" s="2"/>
      <c r="N240" s="2"/>
    </row>
    <row r="241" spans="1:18" ht="24" customHeight="1">
      <c r="C241" s="101" t="s">
        <v>392</v>
      </c>
      <c r="H241" s="2">
        <f>38735329.81+61880700.52</f>
        <v>100616030.33000001</v>
      </c>
      <c r="I241" s="2"/>
      <c r="J241" s="2">
        <v>39553351.829999998</v>
      </c>
      <c r="K241" s="2"/>
      <c r="L241" s="2">
        <v>38735329.810000002</v>
      </c>
      <c r="M241" s="2"/>
      <c r="N241" s="2">
        <v>31934872.190000001</v>
      </c>
    </row>
    <row r="242" spans="1:18" ht="24" customHeight="1" thickBot="1">
      <c r="F242" s="101" t="s">
        <v>101</v>
      </c>
      <c r="H242" s="74">
        <f>SUM(H238:H241)</f>
        <v>221007510.70000002</v>
      </c>
      <c r="I242" s="2"/>
      <c r="J242" s="74">
        <f>SUM(J238:J241)</f>
        <v>148690480.56999999</v>
      </c>
      <c r="K242" s="2"/>
      <c r="L242" s="74">
        <f>SUM(L238:L241)</f>
        <v>103690030.75</v>
      </c>
      <c r="M242" s="2"/>
      <c r="N242" s="74">
        <f>SUM(N238:N241)</f>
        <v>74198653.409999996</v>
      </c>
      <c r="R242" s="298"/>
    </row>
    <row r="243" spans="1:18" ht="24" customHeight="1" thickTop="1">
      <c r="E243" s="111"/>
      <c r="H243" s="113"/>
      <c r="I243" s="12"/>
      <c r="J243" s="108"/>
      <c r="K243" s="12"/>
      <c r="L243" s="108"/>
      <c r="M243" s="12"/>
      <c r="N243" s="108"/>
    </row>
    <row r="244" spans="1:18" ht="24" customHeight="1">
      <c r="E244" s="111"/>
      <c r="H244" s="113"/>
      <c r="I244" s="12"/>
      <c r="J244" s="108"/>
      <c r="K244" s="12"/>
      <c r="L244" s="108"/>
      <c r="M244" s="12"/>
      <c r="N244" s="108"/>
    </row>
    <row r="245" spans="1:18" ht="24" customHeight="1">
      <c r="E245" s="111"/>
      <c r="H245" s="113"/>
      <c r="I245" s="12"/>
      <c r="J245" s="108"/>
      <c r="K245" s="12"/>
      <c r="L245" s="108"/>
      <c r="M245" s="12"/>
      <c r="N245" s="108"/>
    </row>
    <row r="246" spans="1:18" ht="26.1" customHeight="1">
      <c r="A246" s="335" t="s">
        <v>405</v>
      </c>
      <c r="B246" s="335"/>
      <c r="C246" s="335"/>
      <c r="D246" s="335"/>
      <c r="E246" s="335"/>
      <c r="F246" s="335"/>
      <c r="G246" s="335"/>
      <c r="H246" s="335"/>
      <c r="I246" s="335"/>
      <c r="J246" s="335"/>
      <c r="K246" s="335"/>
      <c r="L246" s="335"/>
      <c r="M246" s="335"/>
      <c r="N246" s="335"/>
    </row>
    <row r="247" spans="1:18" ht="26.1" customHeight="1">
      <c r="C247" s="111"/>
      <c r="D247" s="111"/>
      <c r="E247" s="111"/>
      <c r="F247" s="111"/>
      <c r="H247" s="156"/>
      <c r="I247" s="156"/>
      <c r="J247" s="156"/>
      <c r="K247" s="156"/>
      <c r="L247" s="156"/>
      <c r="M247" s="156"/>
      <c r="N247" s="156"/>
    </row>
    <row r="248" spans="1:18" ht="26.1" customHeight="1">
      <c r="A248" s="251" t="s">
        <v>393</v>
      </c>
      <c r="H248" s="29"/>
      <c r="I248" s="12"/>
      <c r="J248" s="29"/>
      <c r="K248" s="12"/>
      <c r="L248" s="29"/>
      <c r="M248" s="12"/>
      <c r="N248" s="29"/>
      <c r="R248" s="298"/>
    </row>
    <row r="249" spans="1:18" ht="26.1" customHeight="1">
      <c r="A249" s="135"/>
      <c r="B249" s="256"/>
      <c r="C249" s="258" t="s">
        <v>532</v>
      </c>
      <c r="R249" s="298"/>
    </row>
    <row r="250" spans="1:18" ht="26.1" customHeight="1">
      <c r="B250" s="256" t="s">
        <v>531</v>
      </c>
      <c r="C250" s="256"/>
      <c r="R250" s="298"/>
    </row>
    <row r="251" spans="1:18" ht="26.1" customHeight="1">
      <c r="E251" s="303"/>
    </row>
    <row r="252" spans="1:18" ht="26.1" customHeight="1">
      <c r="A252" s="135" t="s">
        <v>395</v>
      </c>
      <c r="B252" s="112"/>
    </row>
    <row r="253" spans="1:18" ht="26.1" customHeight="1">
      <c r="B253" s="111"/>
      <c r="C253" s="111" t="s">
        <v>396</v>
      </c>
      <c r="D253" s="111"/>
    </row>
    <row r="254" spans="1:18" ht="26.1" customHeight="1">
      <c r="B254" s="111" t="s">
        <v>519</v>
      </c>
      <c r="C254" s="111"/>
      <c r="D254" s="111"/>
    </row>
    <row r="255" spans="1:18" ht="26.1" customHeight="1">
      <c r="B255" s="111" t="s">
        <v>397</v>
      </c>
      <c r="C255" s="111"/>
      <c r="D255" s="111"/>
    </row>
    <row r="256" spans="1:18" ht="26.1" customHeight="1">
      <c r="C256" s="111" t="s">
        <v>615</v>
      </c>
      <c r="D256" s="111"/>
    </row>
    <row r="257" spans="2:12" ht="26.1" customHeight="1">
      <c r="C257" s="111" t="s">
        <v>398</v>
      </c>
      <c r="D257" s="111"/>
    </row>
    <row r="258" spans="2:12" ht="26.1" customHeight="1">
      <c r="C258" s="111" t="s">
        <v>399</v>
      </c>
      <c r="D258" s="111"/>
      <c r="E258" s="111"/>
    </row>
    <row r="259" spans="2:12" ht="26.1" customHeight="1">
      <c r="C259" s="111" t="s">
        <v>400</v>
      </c>
      <c r="D259" s="111"/>
      <c r="E259" s="111"/>
    </row>
    <row r="260" spans="2:12" ht="26.1" customHeight="1">
      <c r="C260" s="111" t="s">
        <v>401</v>
      </c>
      <c r="D260" s="111"/>
      <c r="E260" s="111"/>
    </row>
    <row r="261" spans="2:12" ht="26.1" customHeight="1">
      <c r="C261" s="111" t="s">
        <v>402</v>
      </c>
      <c r="D261" s="111"/>
      <c r="E261" s="111"/>
    </row>
    <row r="262" spans="2:12" ht="26.1" customHeight="1">
      <c r="C262" s="111" t="s">
        <v>403</v>
      </c>
      <c r="D262" s="111"/>
      <c r="E262" s="111"/>
    </row>
    <row r="263" spans="2:12" ht="26.1" customHeight="1">
      <c r="C263" s="111" t="s">
        <v>404</v>
      </c>
      <c r="D263" s="111"/>
      <c r="E263" s="111"/>
    </row>
    <row r="264" spans="2:12" ht="26.1" customHeight="1">
      <c r="C264" s="111" t="s">
        <v>595</v>
      </c>
    </row>
    <row r="265" spans="2:12" ht="26.1" customHeight="1">
      <c r="B265" s="101" t="s">
        <v>616</v>
      </c>
      <c r="C265" s="111"/>
    </row>
    <row r="266" spans="2:12" ht="26.1" customHeight="1">
      <c r="C266" s="111" t="s">
        <v>596</v>
      </c>
      <c r="H266" s="111"/>
      <c r="L266" s="111"/>
    </row>
    <row r="267" spans="2:12" ht="26.1" customHeight="1">
      <c r="B267" s="111" t="s">
        <v>573</v>
      </c>
      <c r="C267" s="111"/>
      <c r="D267" s="111"/>
      <c r="E267" s="111"/>
      <c r="F267" s="111"/>
      <c r="G267" s="111"/>
      <c r="H267" s="111"/>
      <c r="I267" s="158"/>
      <c r="J267" s="111"/>
      <c r="K267" s="158"/>
      <c r="L267" s="111"/>
    </row>
    <row r="268" spans="2:12" ht="26.1" customHeight="1">
      <c r="B268" s="111" t="s">
        <v>561</v>
      </c>
      <c r="C268" s="111"/>
      <c r="D268" s="111"/>
      <c r="E268" s="111"/>
      <c r="F268" s="111"/>
      <c r="G268" s="111"/>
      <c r="H268" s="111"/>
      <c r="I268" s="111"/>
      <c r="J268" s="111"/>
      <c r="K268" s="111"/>
      <c r="L268" s="111"/>
    </row>
    <row r="269" spans="2:12" ht="26.1" customHeight="1"/>
  </sheetData>
  <mergeCells count="44">
    <mergeCell ref="A37:N37"/>
    <mergeCell ref="H41:J41"/>
    <mergeCell ref="L41:N41"/>
    <mergeCell ref="L60:N60"/>
    <mergeCell ref="L59:N59"/>
    <mergeCell ref="L75:N75"/>
    <mergeCell ref="A72:N72"/>
    <mergeCell ref="H90:J90"/>
    <mergeCell ref="L90:N90"/>
    <mergeCell ref="H75:J75"/>
    <mergeCell ref="H77:J77"/>
    <mergeCell ref="L77:N77"/>
    <mergeCell ref="H88:J88"/>
    <mergeCell ref="L88:N88"/>
    <mergeCell ref="H76:J76"/>
    <mergeCell ref="L76:N76"/>
    <mergeCell ref="H89:J89"/>
    <mergeCell ref="L89:N89"/>
    <mergeCell ref="A1:N1"/>
    <mergeCell ref="H4:J4"/>
    <mergeCell ref="L4:N4"/>
    <mergeCell ref="H17:J17"/>
    <mergeCell ref="L17:N17"/>
    <mergeCell ref="H227:J227"/>
    <mergeCell ref="L227:N227"/>
    <mergeCell ref="H202:J202"/>
    <mergeCell ref="L202:N202"/>
    <mergeCell ref="H193:J193"/>
    <mergeCell ref="A246:N246"/>
    <mergeCell ref="A109:N109"/>
    <mergeCell ref="H179:J179"/>
    <mergeCell ref="L179:N179"/>
    <mergeCell ref="H154:J154"/>
    <mergeCell ref="A142:N142"/>
    <mergeCell ref="H165:J165"/>
    <mergeCell ref="L165:N165"/>
    <mergeCell ref="L154:N154"/>
    <mergeCell ref="A176:N176"/>
    <mergeCell ref="H147:J147"/>
    <mergeCell ref="L147:N147"/>
    <mergeCell ref="H236:J236"/>
    <mergeCell ref="L236:N236"/>
    <mergeCell ref="L193:N193"/>
    <mergeCell ref="A212:N212"/>
  </mergeCells>
  <phoneticPr fontId="67" type="noConversion"/>
  <pageMargins left="0.78740157480314965" right="0.39370078740157483" top="0.78740157480314965" bottom="0.39370078740157483" header="0.31496062992125984" footer="0.31496062992125984"/>
  <pageSetup paperSize="9" scale="90" orientation="portrait" r:id="rId1"/>
  <colBreaks count="1" manualBreakCount="1">
    <brk id="1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view="pageBreakPreview" topLeftCell="A16" zoomScale="85" zoomScaleNormal="70" zoomScaleSheetLayoutView="85" workbookViewId="0">
      <selection activeCell="E85" sqref="E85"/>
    </sheetView>
  </sheetViews>
  <sheetFormatPr defaultColWidth="8.42578125" defaultRowHeight="21.75"/>
  <cols>
    <col min="1" max="2" width="3.42578125" style="13" customWidth="1"/>
    <col min="3" max="4" width="8.42578125" style="13"/>
    <col min="5" max="5" width="11.42578125" style="13" customWidth="1"/>
    <col min="6" max="6" width="1.42578125" style="13" customWidth="1"/>
    <col min="7" max="7" width="12.85546875" style="13" customWidth="1"/>
    <col min="8" max="8" width="1.140625" style="13" customWidth="1"/>
    <col min="9" max="9" width="12.85546875" style="12" customWidth="1"/>
    <col min="10" max="10" width="1.140625" style="13" customWidth="1"/>
    <col min="11" max="11" width="15.140625" style="13" customWidth="1"/>
    <col min="12" max="12" width="1.140625" style="13" customWidth="1"/>
    <col min="13" max="13" width="15.42578125" style="12" customWidth="1"/>
    <col min="14" max="14" width="1.85546875" style="13" customWidth="1"/>
    <col min="15" max="18" width="8.42578125" style="13"/>
    <col min="19" max="19" width="10.140625" style="13" bestFit="1" customWidth="1"/>
    <col min="20" max="16384" width="8.42578125" style="13"/>
  </cols>
  <sheetData>
    <row r="1" spans="1:13" ht="30" customHeight="1">
      <c r="A1" s="358" t="s">
        <v>421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</row>
    <row r="2" spans="1:13" ht="30" customHeight="1">
      <c r="I2" s="13"/>
      <c r="M2" s="13"/>
    </row>
    <row r="3" spans="1:13" ht="30" customHeight="1">
      <c r="A3" s="278" t="s">
        <v>521</v>
      </c>
      <c r="B3" s="135" t="s">
        <v>406</v>
      </c>
      <c r="C3" s="101"/>
      <c r="D3" s="101"/>
      <c r="E3" s="101"/>
      <c r="F3" s="101"/>
      <c r="G3" s="101"/>
      <c r="K3" s="73"/>
    </row>
    <row r="4" spans="1:13" ht="30" customHeight="1">
      <c r="A4" s="20"/>
      <c r="B4" s="111"/>
      <c r="C4" s="111" t="s">
        <v>562</v>
      </c>
      <c r="D4" s="111"/>
      <c r="E4" s="101"/>
      <c r="F4" s="101"/>
      <c r="G4" s="101"/>
      <c r="K4" s="73"/>
    </row>
    <row r="5" spans="1:13" ht="30" customHeight="1">
      <c r="B5" s="1" t="s">
        <v>563</v>
      </c>
      <c r="C5" s="1"/>
      <c r="D5" s="1"/>
      <c r="K5" s="73"/>
    </row>
    <row r="6" spans="1:13" ht="30" customHeight="1">
      <c r="B6" s="1" t="s">
        <v>535</v>
      </c>
      <c r="C6" s="1"/>
      <c r="D6" s="1"/>
      <c r="K6" s="73"/>
    </row>
    <row r="7" spans="1:13" ht="30" customHeight="1">
      <c r="G7" s="359" t="s">
        <v>407</v>
      </c>
      <c r="H7" s="359"/>
      <c r="I7" s="359"/>
      <c r="J7" s="178"/>
      <c r="K7" s="359" t="s">
        <v>408</v>
      </c>
      <c r="L7" s="359"/>
      <c r="M7" s="359"/>
    </row>
    <row r="8" spans="1:13" ht="30" customHeight="1">
      <c r="B8" s="360" t="s">
        <v>409</v>
      </c>
      <c r="C8" s="360"/>
      <c r="D8" s="360"/>
      <c r="G8" s="16" t="s">
        <v>540</v>
      </c>
      <c r="H8" s="17"/>
      <c r="I8" s="16" t="s">
        <v>125</v>
      </c>
      <c r="J8" s="179"/>
      <c r="K8" s="16" t="s">
        <v>540</v>
      </c>
      <c r="L8" s="17"/>
      <c r="M8" s="16" t="s">
        <v>125</v>
      </c>
    </row>
    <row r="9" spans="1:13" ht="30" customHeight="1">
      <c r="B9" s="8" t="s">
        <v>410</v>
      </c>
      <c r="C9" s="76"/>
      <c r="D9" s="76"/>
      <c r="G9" s="82"/>
      <c r="H9" s="76"/>
      <c r="J9" s="82"/>
      <c r="K9" s="82"/>
      <c r="L9" s="82"/>
    </row>
    <row r="10" spans="1:13" ht="30" customHeight="1">
      <c r="A10" s="76"/>
      <c r="C10" s="1" t="s">
        <v>411</v>
      </c>
      <c r="D10" s="76"/>
      <c r="G10" s="15">
        <v>1716019.48</v>
      </c>
      <c r="H10" s="83"/>
      <c r="I10" s="101">
        <v>1012972.68</v>
      </c>
      <c r="J10" s="22"/>
      <c r="K10" s="22">
        <v>1608834.23</v>
      </c>
      <c r="L10" s="22"/>
      <c r="M10" s="13">
        <v>1012966.78</v>
      </c>
    </row>
    <row r="11" spans="1:13" ht="30" customHeight="1">
      <c r="A11" s="76"/>
      <c r="C11" s="1" t="s">
        <v>93</v>
      </c>
      <c r="D11" s="76"/>
      <c r="G11" s="101">
        <v>2568113.64</v>
      </c>
      <c r="H11" s="83"/>
      <c r="I11" s="101">
        <v>1034449.0800000001</v>
      </c>
      <c r="J11" s="22"/>
      <c r="K11" s="12">
        <v>3152112.96</v>
      </c>
      <c r="L11" s="22"/>
      <c r="M11" s="13">
        <v>1568586.03</v>
      </c>
    </row>
    <row r="12" spans="1:13" ht="30" customHeight="1">
      <c r="A12" s="76"/>
      <c r="C12" s="1" t="s">
        <v>412</v>
      </c>
      <c r="D12" s="76"/>
      <c r="G12" s="22">
        <v>2403226.46</v>
      </c>
      <c r="H12" s="83"/>
      <c r="I12" s="101">
        <v>1980650.86</v>
      </c>
      <c r="J12" s="22"/>
      <c r="K12" s="22">
        <v>1270078.51</v>
      </c>
      <c r="L12" s="22"/>
      <c r="M12" s="13">
        <v>1179001.79</v>
      </c>
    </row>
    <row r="13" spans="1:13" ht="30" customHeight="1">
      <c r="A13" s="76"/>
      <c r="B13" s="76"/>
      <c r="C13" s="76"/>
      <c r="D13" s="8" t="s">
        <v>413</v>
      </c>
      <c r="G13" s="84">
        <f>SUM(G10:G12)</f>
        <v>6687359.5800000001</v>
      </c>
      <c r="H13" s="12"/>
      <c r="I13" s="84">
        <f>SUM(I10:I12)</f>
        <v>4028072.62</v>
      </c>
      <c r="J13" s="15"/>
      <c r="K13" s="84">
        <f>SUM(K10:K12)</f>
        <v>6031025.6999999993</v>
      </c>
      <c r="L13" s="22"/>
      <c r="M13" s="84">
        <f>SUM(M10:M12)</f>
        <v>3760554.6</v>
      </c>
    </row>
    <row r="14" spans="1:13" ht="30" customHeight="1">
      <c r="B14" s="8" t="s">
        <v>414</v>
      </c>
      <c r="C14" s="76"/>
      <c r="D14" s="76"/>
      <c r="G14" s="23"/>
      <c r="H14" s="12"/>
      <c r="I14" s="23"/>
      <c r="J14" s="22"/>
      <c r="K14" s="22"/>
      <c r="L14" s="22"/>
      <c r="M14" s="22"/>
    </row>
    <row r="15" spans="1:13" ht="30" customHeight="1">
      <c r="A15" s="76"/>
      <c r="C15" s="1" t="s">
        <v>152</v>
      </c>
      <c r="D15" s="76"/>
      <c r="G15" s="22">
        <v>673721.13</v>
      </c>
      <c r="H15" s="23"/>
      <c r="I15" s="101">
        <v>675995.55</v>
      </c>
      <c r="J15" s="22"/>
      <c r="K15" s="12">
        <v>195399.51</v>
      </c>
      <c r="L15" s="22"/>
      <c r="M15" s="13">
        <v>195399.51</v>
      </c>
    </row>
    <row r="16" spans="1:13" ht="30" customHeight="1">
      <c r="A16" s="76"/>
      <c r="C16" s="1" t="s">
        <v>165</v>
      </c>
      <c r="D16" s="76"/>
      <c r="G16" s="22">
        <v>0</v>
      </c>
      <c r="H16" s="83"/>
      <c r="I16" s="101">
        <v>0</v>
      </c>
      <c r="J16" s="22"/>
      <c r="K16" s="12">
        <v>3683172.1</v>
      </c>
      <c r="L16" s="22"/>
      <c r="M16" s="13">
        <v>3683172.1</v>
      </c>
    </row>
    <row r="17" spans="1:14" ht="30" customHeight="1">
      <c r="A17" s="76"/>
      <c r="C17" s="1" t="s">
        <v>415</v>
      </c>
      <c r="D17" s="76"/>
      <c r="G17" s="22">
        <v>59879.71</v>
      </c>
      <c r="H17" s="83"/>
      <c r="I17" s="101">
        <v>59879.71</v>
      </c>
      <c r="J17" s="22"/>
      <c r="K17" s="12">
        <v>59879.71</v>
      </c>
      <c r="L17" s="22"/>
      <c r="M17" s="13">
        <v>59879.71</v>
      </c>
    </row>
    <row r="18" spans="1:14" ht="30" customHeight="1">
      <c r="A18" s="76"/>
      <c r="C18" s="1" t="s">
        <v>188</v>
      </c>
      <c r="D18" s="76"/>
      <c r="G18" s="22">
        <v>38694437.289999999</v>
      </c>
      <c r="H18" s="83"/>
      <c r="I18" s="101">
        <v>40822968.219999999</v>
      </c>
      <c r="J18" s="22"/>
      <c r="K18" s="22">
        <v>20687730.079999998</v>
      </c>
      <c r="L18" s="22"/>
      <c r="M18" s="13">
        <v>22364833.25</v>
      </c>
    </row>
    <row r="19" spans="1:14" ht="30" customHeight="1">
      <c r="A19" s="76"/>
      <c r="C19" s="1" t="s">
        <v>416</v>
      </c>
      <c r="D19" s="76"/>
      <c r="G19" s="22">
        <v>5203633.6100000003</v>
      </c>
      <c r="H19" s="83"/>
      <c r="I19" s="101">
        <v>5786490.8099999996</v>
      </c>
      <c r="J19" s="22"/>
      <c r="K19" s="22">
        <v>24229.47</v>
      </c>
      <c r="L19" s="22"/>
      <c r="M19" s="13">
        <v>44299.83</v>
      </c>
    </row>
    <row r="20" spans="1:14" ht="30" customHeight="1">
      <c r="A20" s="76"/>
      <c r="C20" s="1" t="s">
        <v>201</v>
      </c>
      <c r="D20" s="76"/>
      <c r="G20" s="22">
        <v>8069.93</v>
      </c>
      <c r="H20" s="83"/>
      <c r="I20" s="101">
        <v>8887.66</v>
      </c>
      <c r="J20" s="22"/>
      <c r="K20" s="22">
        <v>1411.28</v>
      </c>
      <c r="L20" s="22"/>
      <c r="M20" s="13">
        <v>1905.8</v>
      </c>
      <c r="N20" s="12"/>
    </row>
    <row r="21" spans="1:14" ht="30" customHeight="1">
      <c r="A21" s="76"/>
      <c r="C21" s="1" t="s">
        <v>417</v>
      </c>
      <c r="D21" s="76"/>
      <c r="G21" s="22">
        <v>0</v>
      </c>
      <c r="H21" s="83"/>
      <c r="I21" s="101">
        <v>18669.79</v>
      </c>
      <c r="J21" s="22"/>
      <c r="K21" s="22">
        <v>0</v>
      </c>
      <c r="L21" s="22"/>
      <c r="M21" s="13">
        <v>18669.79</v>
      </c>
    </row>
    <row r="22" spans="1:14" ht="30" customHeight="1">
      <c r="A22" s="76"/>
      <c r="C22" s="1" t="s">
        <v>418</v>
      </c>
      <c r="D22" s="76"/>
      <c r="G22" s="15">
        <v>74791.259999999995</v>
      </c>
      <c r="H22" s="12"/>
      <c r="I22" s="101">
        <v>68041.259999999995</v>
      </c>
      <c r="J22" s="15"/>
      <c r="K22" s="15">
        <v>74791.25</v>
      </c>
      <c r="L22" s="22"/>
      <c r="M22" s="13">
        <v>68041.23</v>
      </c>
    </row>
    <row r="23" spans="1:14" ht="30" customHeight="1">
      <c r="A23" s="76"/>
      <c r="B23" s="76"/>
      <c r="C23" s="76"/>
      <c r="D23" s="8" t="s">
        <v>419</v>
      </c>
      <c r="G23" s="84">
        <f>SUM(G15:G22)</f>
        <v>44714532.93</v>
      </c>
      <c r="H23" s="84">
        <f>SUM(H15:H22)</f>
        <v>0</v>
      </c>
      <c r="I23" s="84">
        <f>SUM(I15:I22)</f>
        <v>47440932.999999993</v>
      </c>
      <c r="J23" s="15"/>
      <c r="K23" s="84">
        <f>SUM(K15:K22)</f>
        <v>24726613.399999999</v>
      </c>
      <c r="L23" s="22"/>
      <c r="M23" s="84">
        <f>SUM(M15:M22)</f>
        <v>26436201.219999999</v>
      </c>
    </row>
    <row r="24" spans="1:14" ht="30" customHeight="1" thickBot="1">
      <c r="B24" s="8" t="s">
        <v>420</v>
      </c>
      <c r="C24" s="76"/>
      <c r="D24" s="76"/>
      <c r="G24" s="27">
        <f>SUM(G13+G23)</f>
        <v>51401892.509999998</v>
      </c>
      <c r="H24" s="12"/>
      <c r="I24" s="27">
        <f>SUM(I13+I23)</f>
        <v>51469005.61999999</v>
      </c>
      <c r="J24" s="15"/>
      <c r="K24" s="27">
        <f>SUM(K13+K23)</f>
        <v>30757639.099999998</v>
      </c>
      <c r="L24" s="15"/>
      <c r="M24" s="27">
        <f>SUM(M13+M23)</f>
        <v>30196755.82</v>
      </c>
    </row>
    <row r="25" spans="1:14" ht="30" customHeight="1" thickTop="1">
      <c r="A25" s="85"/>
      <c r="B25" s="76"/>
      <c r="C25" s="76"/>
      <c r="D25" s="76"/>
      <c r="G25" s="86"/>
      <c r="H25" s="76"/>
      <c r="I25" s="15"/>
      <c r="J25" s="86"/>
      <c r="K25" s="86"/>
      <c r="L25" s="86"/>
      <c r="M25" s="15"/>
    </row>
  </sheetData>
  <mergeCells count="4">
    <mergeCell ref="A1:M1"/>
    <mergeCell ref="G7:I7"/>
    <mergeCell ref="K7:M7"/>
    <mergeCell ref="B8:D8"/>
  </mergeCells>
  <pageMargins left="0.39370078740157483" right="0.39370078740157483" top="0.78740157480314965" bottom="0.39370078740157483" header="0.31496062992125984" footer="0.31496062992125984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5"/>
  <sheetViews>
    <sheetView view="pageBreakPreview" zoomScale="85" zoomScaleNormal="55" zoomScaleSheetLayoutView="85" workbookViewId="0">
      <selection activeCell="N44" sqref="N44"/>
    </sheetView>
  </sheetViews>
  <sheetFormatPr defaultColWidth="8.42578125" defaultRowHeight="21.75"/>
  <cols>
    <col min="1" max="1" width="3.140625" style="13" customWidth="1"/>
    <col min="2" max="2" width="3.42578125" style="13" customWidth="1"/>
    <col min="3" max="3" width="8.42578125" style="13"/>
    <col min="4" max="6" width="8.140625" style="13" customWidth="1"/>
    <col min="7" max="7" width="7" style="13" customWidth="1"/>
    <col min="8" max="8" width="15.140625" style="13" bestFit="1" customWidth="1"/>
    <col min="9" max="9" width="1.140625" style="13" customWidth="1"/>
    <col min="10" max="10" width="14.85546875" style="13" bestFit="1" customWidth="1"/>
    <col min="11" max="11" width="1.140625" style="13" customWidth="1"/>
    <col min="12" max="12" width="14.85546875" style="13" customWidth="1"/>
    <col min="13" max="13" width="1.140625" style="13" customWidth="1"/>
    <col min="14" max="14" width="14.85546875" style="13" customWidth="1"/>
    <col min="15" max="15" width="1.140625" style="13" customWidth="1"/>
    <col min="16" max="16" width="10.85546875" style="13" bestFit="1" customWidth="1"/>
    <col min="17" max="18" width="8.42578125" style="13"/>
    <col min="19" max="19" width="16" style="13" customWidth="1"/>
    <col min="20" max="20" width="10.42578125" style="13" bestFit="1" customWidth="1"/>
    <col min="21" max="21" width="11.140625" style="13" bestFit="1" customWidth="1"/>
    <col min="22" max="22" width="10.42578125" style="13" bestFit="1" customWidth="1"/>
    <col min="23" max="16384" width="8.42578125" style="13"/>
  </cols>
  <sheetData>
    <row r="1" spans="1:21" ht="21.75" customHeight="1">
      <c r="A1" s="358" t="s">
        <v>451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</row>
    <row r="2" spans="1:21" ht="21.75" customHeight="1"/>
    <row r="3" spans="1:21" s="76" customFormat="1" ht="21.75" customHeight="1">
      <c r="E3" s="179"/>
      <c r="F3" s="179"/>
      <c r="H3" s="359" t="s">
        <v>407</v>
      </c>
      <c r="I3" s="359"/>
      <c r="J3" s="359"/>
      <c r="K3" s="87"/>
      <c r="L3" s="359" t="s">
        <v>408</v>
      </c>
      <c r="M3" s="361"/>
      <c r="N3" s="361"/>
      <c r="S3" s="159"/>
    </row>
    <row r="4" spans="1:21" s="76" customFormat="1" ht="21.75" customHeight="1">
      <c r="A4" s="268" t="s">
        <v>422</v>
      </c>
      <c r="B4" s="148"/>
      <c r="C4" s="148"/>
      <c r="D4" s="148"/>
      <c r="E4" s="148"/>
      <c r="F4" s="147"/>
      <c r="G4" s="147"/>
      <c r="H4" s="119" t="s">
        <v>540</v>
      </c>
      <c r="I4" s="120"/>
      <c r="J4" s="119" t="s">
        <v>125</v>
      </c>
      <c r="K4" s="267"/>
      <c r="L4" s="119" t="s">
        <v>540</v>
      </c>
      <c r="M4" s="17"/>
      <c r="N4" s="16" t="s">
        <v>125</v>
      </c>
      <c r="S4" s="159"/>
    </row>
    <row r="5" spans="1:21" ht="21.75" customHeight="1">
      <c r="A5" s="85" t="s">
        <v>423</v>
      </c>
      <c r="B5" s="148"/>
      <c r="C5" s="148"/>
      <c r="D5" s="148"/>
      <c r="E5" s="148"/>
      <c r="F5" s="148"/>
      <c r="G5" s="148"/>
      <c r="H5" s="82"/>
      <c r="I5" s="82"/>
      <c r="J5" s="82"/>
      <c r="K5" s="82"/>
      <c r="L5" s="82"/>
      <c r="M5" s="82"/>
      <c r="N5" s="82"/>
      <c r="S5" s="160"/>
    </row>
    <row r="6" spans="1:21" ht="21.75" customHeight="1">
      <c r="A6" s="76"/>
      <c r="B6" s="101" t="s">
        <v>424</v>
      </c>
      <c r="C6" s="101"/>
      <c r="D6" s="148"/>
      <c r="E6" s="148"/>
      <c r="F6" s="148"/>
      <c r="G6" s="148"/>
      <c r="H6" s="12">
        <f>585203.55+1652645.29</f>
        <v>2237848.84</v>
      </c>
      <c r="I6" s="29"/>
      <c r="J6" s="101">
        <v>4194128.6899999995</v>
      </c>
      <c r="K6" s="29"/>
      <c r="L6" s="12">
        <f>1505978.15+292138.84</f>
        <v>1798116.99</v>
      </c>
      <c r="M6" s="29"/>
      <c r="N6" s="13">
        <v>3696254</v>
      </c>
      <c r="S6" s="160"/>
      <c r="U6" s="6"/>
    </row>
    <row r="7" spans="1:21" ht="21.75" customHeight="1">
      <c r="A7" s="76"/>
      <c r="B7" s="101" t="s">
        <v>97</v>
      </c>
      <c r="C7" s="148"/>
      <c r="D7" s="148"/>
      <c r="E7" s="148"/>
      <c r="F7" s="147"/>
      <c r="G7" s="147"/>
      <c r="H7" s="12">
        <v>5623925.5599999996</v>
      </c>
      <c r="I7" s="15"/>
      <c r="J7" s="101">
        <v>6517590.1899999995</v>
      </c>
      <c r="K7" s="15"/>
      <c r="L7" s="22">
        <v>5363094.75</v>
      </c>
      <c r="M7" s="15"/>
      <c r="N7" s="13">
        <v>6200961.4699999997</v>
      </c>
      <c r="U7" s="6"/>
    </row>
    <row r="8" spans="1:21" ht="21.75" customHeight="1">
      <c r="A8" s="76"/>
      <c r="B8" s="101" t="s">
        <v>285</v>
      </c>
      <c r="C8" s="148"/>
      <c r="D8" s="148"/>
      <c r="E8" s="148"/>
      <c r="F8" s="147"/>
      <c r="G8" s="147"/>
      <c r="H8" s="12"/>
      <c r="I8" s="15"/>
      <c r="J8" s="12"/>
      <c r="K8" s="15"/>
      <c r="L8" s="22"/>
      <c r="M8" s="15"/>
      <c r="N8" s="12"/>
      <c r="U8" s="6"/>
    </row>
    <row r="9" spans="1:21" ht="21.75" customHeight="1">
      <c r="A9" s="76"/>
      <c r="B9" s="101"/>
      <c r="C9" s="101" t="s">
        <v>425</v>
      </c>
      <c r="D9" s="148"/>
      <c r="E9" s="148"/>
      <c r="F9" s="147"/>
      <c r="G9" s="147"/>
      <c r="H9" s="12">
        <v>1228246.6200000001</v>
      </c>
      <c r="I9" s="15"/>
      <c r="J9" s="101">
        <v>10543819.539999999</v>
      </c>
      <c r="K9" s="15"/>
      <c r="L9" s="22">
        <v>646246.62</v>
      </c>
      <c r="M9" s="15"/>
      <c r="N9" s="13">
        <v>8815741.5399999991</v>
      </c>
      <c r="U9" s="6"/>
    </row>
    <row r="10" spans="1:21" ht="21.75" customHeight="1">
      <c r="A10" s="76"/>
      <c r="B10" s="101" t="s">
        <v>426</v>
      </c>
      <c r="C10" s="101"/>
      <c r="D10" s="148"/>
      <c r="E10" s="148"/>
      <c r="F10" s="147"/>
      <c r="G10" s="147"/>
      <c r="H10" s="12">
        <v>6544936.1100000003</v>
      </c>
      <c r="I10" s="15"/>
      <c r="J10" s="101">
        <v>12983300</v>
      </c>
      <c r="K10" s="15"/>
      <c r="L10" s="22">
        <v>57079.48</v>
      </c>
      <c r="M10" s="15"/>
      <c r="N10" s="13">
        <v>7467300</v>
      </c>
      <c r="U10" s="6"/>
    </row>
    <row r="11" spans="1:21" ht="21.75" customHeight="1">
      <c r="A11" s="76"/>
      <c r="B11" s="101" t="s">
        <v>126</v>
      </c>
      <c r="C11" s="101"/>
      <c r="D11" s="148"/>
      <c r="E11" s="148"/>
      <c r="F11" s="147"/>
      <c r="G11" s="147"/>
      <c r="H11" s="12"/>
      <c r="I11" s="15"/>
      <c r="J11" s="101"/>
      <c r="K11" s="15"/>
      <c r="L11" s="22"/>
      <c r="M11" s="15"/>
      <c r="U11" s="6"/>
    </row>
    <row r="12" spans="1:21" ht="21.75" customHeight="1">
      <c r="A12" s="76"/>
      <c r="B12" s="101"/>
      <c r="C12" s="101" t="s">
        <v>425</v>
      </c>
      <c r="D12" s="148"/>
      <c r="E12" s="148"/>
      <c r="F12" s="147"/>
      <c r="G12" s="147"/>
      <c r="H12" s="12">
        <v>893775.8</v>
      </c>
      <c r="I12" s="15"/>
      <c r="J12" s="101">
        <v>672755.58</v>
      </c>
      <c r="K12" s="15"/>
      <c r="L12" s="22">
        <v>181373.02</v>
      </c>
      <c r="M12" s="15"/>
      <c r="N12" s="13">
        <v>206084.42</v>
      </c>
      <c r="U12" s="6"/>
    </row>
    <row r="13" spans="1:21" ht="21.75" customHeight="1">
      <c r="A13" s="76"/>
      <c r="B13" s="101" t="s">
        <v>427</v>
      </c>
      <c r="C13" s="148"/>
      <c r="D13" s="148"/>
      <c r="E13" s="148"/>
      <c r="F13" s="147"/>
      <c r="G13" s="147"/>
      <c r="H13" s="12">
        <v>1771215.43</v>
      </c>
      <c r="I13" s="15"/>
      <c r="J13" s="101">
        <v>1596248.66</v>
      </c>
      <c r="K13" s="15"/>
      <c r="L13" s="12">
        <v>1541215.43</v>
      </c>
      <c r="M13" s="15"/>
      <c r="N13" s="13">
        <v>1366248.66</v>
      </c>
      <c r="U13" s="6"/>
    </row>
    <row r="14" spans="1:21" ht="21.75" customHeight="1">
      <c r="A14" s="76"/>
      <c r="B14" s="101" t="s">
        <v>428</v>
      </c>
      <c r="C14" s="148"/>
      <c r="D14" s="148"/>
      <c r="E14" s="148"/>
      <c r="F14" s="147"/>
      <c r="G14" s="147"/>
      <c r="H14" s="22">
        <v>690294.38</v>
      </c>
      <c r="I14" s="12"/>
      <c r="J14" s="101">
        <v>779052.65</v>
      </c>
      <c r="K14" s="12"/>
      <c r="L14" s="22">
        <v>690294.38</v>
      </c>
      <c r="M14" s="12"/>
      <c r="N14" s="13">
        <v>779052.65</v>
      </c>
      <c r="U14" s="6"/>
    </row>
    <row r="15" spans="1:21" ht="21.75" customHeight="1">
      <c r="A15" s="76"/>
      <c r="B15" s="76"/>
      <c r="C15" s="76"/>
      <c r="D15" s="85" t="s">
        <v>429</v>
      </c>
      <c r="E15" s="85"/>
      <c r="F15" s="76"/>
      <c r="G15" s="76"/>
      <c r="H15" s="84">
        <f>SUM(H6:H14)</f>
        <v>18990242.739999998</v>
      </c>
      <c r="I15" s="15"/>
      <c r="J15" s="269">
        <f>SUM(J4:J14)</f>
        <v>37286895.309999995</v>
      </c>
      <c r="K15" s="15"/>
      <c r="L15" s="84">
        <f>SUM(L6:L14)</f>
        <v>10277420.670000002</v>
      </c>
      <c r="M15" s="15"/>
      <c r="N15" s="89">
        <f>SUM(N4:N14)</f>
        <v>28531642.739999998</v>
      </c>
      <c r="U15" s="6"/>
    </row>
    <row r="16" spans="1:21" ht="21.75" customHeight="1">
      <c r="A16" s="85" t="s">
        <v>430</v>
      </c>
      <c r="B16" s="76"/>
      <c r="C16" s="76"/>
      <c r="D16" s="76"/>
      <c r="E16" s="76"/>
      <c r="F16" s="76"/>
      <c r="G16" s="76"/>
      <c r="H16" s="22"/>
      <c r="I16" s="22"/>
      <c r="J16" s="22"/>
      <c r="K16" s="22"/>
      <c r="L16" s="22"/>
      <c r="M16" s="22"/>
      <c r="N16" s="22"/>
      <c r="U16" s="6"/>
    </row>
    <row r="17" spans="1:21" ht="21.75" customHeight="1">
      <c r="A17" s="76"/>
      <c r="B17" s="13" t="s">
        <v>285</v>
      </c>
      <c r="D17" s="76"/>
      <c r="E17" s="76"/>
      <c r="F17" s="88"/>
      <c r="G17" s="88"/>
      <c r="H17" s="22">
        <v>16279331.98</v>
      </c>
      <c r="I17" s="15"/>
      <c r="J17" s="101">
        <v>122488.98</v>
      </c>
      <c r="K17" s="15"/>
      <c r="L17" s="22">
        <v>16279331.98</v>
      </c>
      <c r="M17" s="15"/>
      <c r="N17" s="13">
        <v>122488.98</v>
      </c>
      <c r="U17" s="6"/>
    </row>
    <row r="18" spans="1:21" ht="21.75" customHeight="1">
      <c r="A18" s="76"/>
      <c r="B18" s="13" t="s">
        <v>126</v>
      </c>
      <c r="D18" s="76"/>
      <c r="E18" s="76"/>
      <c r="F18" s="88"/>
      <c r="G18" s="88"/>
      <c r="H18" s="22">
        <v>4499513.93</v>
      </c>
      <c r="I18" s="15"/>
      <c r="J18" s="101">
        <v>5333928.6500000004</v>
      </c>
      <c r="K18" s="15"/>
      <c r="L18" s="22">
        <v>0</v>
      </c>
      <c r="M18" s="15"/>
      <c r="N18" s="13">
        <v>18728.98</v>
      </c>
      <c r="U18" s="6"/>
    </row>
    <row r="19" spans="1:21" ht="21.75" customHeight="1">
      <c r="A19" s="76"/>
      <c r="B19" s="13" t="s">
        <v>431</v>
      </c>
      <c r="D19" s="76"/>
      <c r="E19" s="76"/>
      <c r="F19" s="88"/>
      <c r="G19" s="88"/>
      <c r="H19" s="22">
        <v>350000</v>
      </c>
      <c r="I19" s="15"/>
      <c r="J19" s="101">
        <v>350000</v>
      </c>
      <c r="K19" s="15"/>
      <c r="L19" s="22">
        <v>350000</v>
      </c>
      <c r="M19" s="15"/>
      <c r="N19" s="15">
        <v>350000</v>
      </c>
      <c r="U19" s="6"/>
    </row>
    <row r="20" spans="1:21" ht="21.75" customHeight="1">
      <c r="A20" s="76"/>
      <c r="B20" s="13" t="s">
        <v>432</v>
      </c>
      <c r="D20" s="76"/>
      <c r="E20" s="76"/>
      <c r="F20" s="76"/>
      <c r="G20" s="76"/>
      <c r="H20" s="15">
        <v>567678.54</v>
      </c>
      <c r="I20" s="15"/>
      <c r="J20" s="29">
        <v>638254.93000000005</v>
      </c>
      <c r="K20" s="15"/>
      <c r="L20" s="15">
        <v>567678.54</v>
      </c>
      <c r="M20" s="15"/>
      <c r="N20" s="29">
        <v>638254.93000000005</v>
      </c>
    </row>
    <row r="21" spans="1:21" ht="21.75" customHeight="1">
      <c r="A21" s="76"/>
      <c r="B21" s="76"/>
      <c r="C21" s="76"/>
      <c r="D21" s="85" t="s">
        <v>433</v>
      </c>
      <c r="E21" s="85"/>
      <c r="F21" s="76"/>
      <c r="G21" s="76"/>
      <c r="H21" s="84">
        <f>SUM(H17:H20)</f>
        <v>21696524.449999999</v>
      </c>
      <c r="I21" s="15"/>
      <c r="J21" s="84">
        <f>SUM(J17:J20)</f>
        <v>6444672.5600000005</v>
      </c>
      <c r="K21" s="15"/>
      <c r="L21" s="84">
        <f>SUM(L17:L20)</f>
        <v>17197010.52</v>
      </c>
      <c r="M21" s="15"/>
      <c r="N21" s="84">
        <f>SUM(N17:N20)</f>
        <v>1129472.8900000001</v>
      </c>
    </row>
    <row r="22" spans="1:21" ht="21.75" customHeight="1">
      <c r="A22" s="85" t="s">
        <v>434</v>
      </c>
      <c r="B22" s="76"/>
      <c r="C22" s="76"/>
      <c r="D22" s="76"/>
      <c r="E22" s="76"/>
      <c r="F22" s="76"/>
      <c r="G22" s="76"/>
      <c r="H22" s="84">
        <f>H15+H21</f>
        <v>40686767.189999998</v>
      </c>
      <c r="I22" s="15"/>
      <c r="J22" s="84">
        <f>J15+J21</f>
        <v>43731567.869999997</v>
      </c>
      <c r="K22" s="15"/>
      <c r="L22" s="84">
        <f>L15+L21</f>
        <v>27474431.190000001</v>
      </c>
      <c r="M22" s="15"/>
      <c r="N22" s="84">
        <f>N15+N21</f>
        <v>29661115.629999999</v>
      </c>
    </row>
    <row r="23" spans="1:21" s="76" customFormat="1" ht="21.75" customHeight="1">
      <c r="A23" s="85" t="s">
        <v>435</v>
      </c>
      <c r="B23" s="1"/>
      <c r="C23" s="1"/>
      <c r="D23" s="1"/>
      <c r="E23" s="88"/>
      <c r="F23" s="15"/>
      <c r="H23" s="148"/>
      <c r="I23" s="108"/>
      <c r="J23" s="108"/>
      <c r="K23" s="108"/>
      <c r="L23" s="108"/>
      <c r="M23" s="21"/>
      <c r="N23" s="21"/>
      <c r="O23" s="21"/>
    </row>
    <row r="24" spans="1:21" ht="21.75" customHeight="1">
      <c r="A24" s="76"/>
      <c r="B24" s="79" t="s">
        <v>436</v>
      </c>
      <c r="C24" s="76"/>
      <c r="D24" s="76"/>
      <c r="E24" s="77"/>
      <c r="F24" s="90"/>
      <c r="H24" s="101"/>
      <c r="I24" s="108"/>
      <c r="J24" s="108"/>
      <c r="K24" s="108"/>
      <c r="L24" s="108"/>
      <c r="M24" s="21"/>
      <c r="N24" s="21"/>
      <c r="O24" s="21"/>
    </row>
    <row r="25" spans="1:21" ht="21.75" customHeight="1">
      <c r="A25" s="76"/>
      <c r="B25" s="76"/>
      <c r="C25" s="76" t="s">
        <v>437</v>
      </c>
      <c r="D25" s="76"/>
      <c r="E25" s="76"/>
      <c r="H25" s="101"/>
      <c r="I25" s="108"/>
      <c r="J25" s="108"/>
      <c r="K25" s="108"/>
      <c r="L25" s="108"/>
      <c r="M25" s="21"/>
      <c r="N25" s="21"/>
      <c r="O25" s="21"/>
    </row>
    <row r="26" spans="1:21" s="101" customFormat="1" ht="21.75" customHeight="1">
      <c r="A26" s="148"/>
      <c r="B26" s="148"/>
      <c r="C26" s="101" t="s">
        <v>533</v>
      </c>
      <c r="D26" s="148"/>
      <c r="E26" s="148"/>
      <c r="F26" s="82"/>
      <c r="H26" s="101">
        <v>39049201.920000002</v>
      </c>
      <c r="J26" s="101">
        <v>39049201.920000002</v>
      </c>
      <c r="L26" s="101">
        <v>39049201.920000002</v>
      </c>
      <c r="N26" s="101">
        <v>39049201.920000002</v>
      </c>
    </row>
    <row r="27" spans="1:21" s="101" customFormat="1" ht="21.75" customHeight="1">
      <c r="A27" s="148"/>
      <c r="B27" s="148"/>
      <c r="C27" s="101" t="s">
        <v>438</v>
      </c>
      <c r="D27" s="148"/>
      <c r="E27" s="148"/>
      <c r="F27" s="82"/>
      <c r="H27" s="101">
        <v>178601</v>
      </c>
      <c r="J27" s="101">
        <v>178601</v>
      </c>
      <c r="L27" s="101">
        <v>178601</v>
      </c>
      <c r="N27" s="101">
        <v>178601</v>
      </c>
    </row>
    <row r="28" spans="1:21" s="101" customFormat="1" ht="21.75" customHeight="1" thickBot="1">
      <c r="A28" s="148"/>
      <c r="B28" s="148"/>
      <c r="C28" s="148"/>
      <c r="D28" s="101" t="s">
        <v>439</v>
      </c>
      <c r="E28" s="148"/>
      <c r="F28" s="82"/>
      <c r="H28" s="104">
        <f>SUM(H26:H27)</f>
        <v>39227802.920000002</v>
      </c>
      <c r="J28" s="104">
        <f>SUM(J26:J27)</f>
        <v>39227802.920000002</v>
      </c>
      <c r="L28" s="104">
        <f>SUM(L26:L27)</f>
        <v>39227802.920000002</v>
      </c>
      <c r="M28" s="109"/>
      <c r="N28" s="104">
        <f>SUM(N26:N27)</f>
        <v>39227802.920000002</v>
      </c>
    </row>
    <row r="29" spans="1:21" s="101" customFormat="1" ht="21.75" customHeight="1" thickTop="1">
      <c r="A29" s="148"/>
      <c r="B29" s="148"/>
      <c r="C29" s="148" t="s">
        <v>440</v>
      </c>
      <c r="D29" s="148"/>
      <c r="E29" s="148"/>
      <c r="F29" s="82"/>
    </row>
    <row r="30" spans="1:21" s="101" customFormat="1" ht="21.75" customHeight="1">
      <c r="A30" s="148"/>
      <c r="B30" s="148"/>
      <c r="C30" s="101" t="s">
        <v>537</v>
      </c>
      <c r="D30" s="148"/>
      <c r="E30" s="148"/>
      <c r="F30" s="90"/>
      <c r="H30" s="101">
        <v>39117222.239999995</v>
      </c>
      <c r="J30" s="101">
        <v>0</v>
      </c>
      <c r="L30" s="101">
        <v>39117222.239999995</v>
      </c>
      <c r="N30" s="101">
        <v>0</v>
      </c>
    </row>
    <row r="31" spans="1:21" s="101" customFormat="1" ht="21.75" customHeight="1">
      <c r="A31" s="148"/>
      <c r="B31" s="148"/>
      <c r="C31" s="101" t="s">
        <v>536</v>
      </c>
      <c r="D31" s="148"/>
      <c r="E31" s="148"/>
      <c r="F31" s="90"/>
      <c r="H31" s="101">
        <v>0</v>
      </c>
      <c r="J31" s="101">
        <v>28553397.73</v>
      </c>
      <c r="L31" s="101">
        <v>0</v>
      </c>
      <c r="N31" s="101">
        <v>28553397.73</v>
      </c>
    </row>
    <row r="32" spans="1:21" s="101" customFormat="1" ht="21.75" customHeight="1">
      <c r="A32" s="148"/>
      <c r="B32" s="148"/>
      <c r="C32" s="101" t="s">
        <v>438</v>
      </c>
      <c r="D32" s="148"/>
      <c r="E32" s="147"/>
      <c r="F32" s="90"/>
      <c r="H32" s="101">
        <v>178601.03</v>
      </c>
      <c r="J32" s="101">
        <v>178601.03</v>
      </c>
      <c r="L32" s="101">
        <v>178601.03</v>
      </c>
      <c r="N32" s="101">
        <v>178601.03</v>
      </c>
    </row>
    <row r="33" spans="1:14" s="101" customFormat="1" ht="21.75" customHeight="1">
      <c r="A33" s="148"/>
      <c r="B33" s="101" t="s">
        <v>441</v>
      </c>
      <c r="D33" s="148"/>
      <c r="E33" s="147"/>
      <c r="F33" s="86"/>
      <c r="H33" s="101">
        <v>-21874499.23</v>
      </c>
      <c r="J33" s="101">
        <v>-12367057.17</v>
      </c>
      <c r="L33" s="101">
        <v>-21874499.23</v>
      </c>
      <c r="N33" s="101">
        <v>-12367057.17</v>
      </c>
    </row>
    <row r="34" spans="1:14" s="101" customFormat="1" ht="21.75" customHeight="1">
      <c r="A34" s="148"/>
      <c r="B34" s="101" t="s">
        <v>568</v>
      </c>
      <c r="D34" s="148"/>
      <c r="E34" s="147"/>
      <c r="F34" s="86"/>
      <c r="H34" s="101">
        <v>1630548.02</v>
      </c>
      <c r="J34" s="101">
        <v>0</v>
      </c>
      <c r="L34" s="101">
        <v>1630548.02</v>
      </c>
      <c r="N34" s="101">
        <v>0</v>
      </c>
    </row>
    <row r="35" spans="1:14" s="101" customFormat="1" ht="21.75" customHeight="1">
      <c r="A35" s="148"/>
      <c r="B35" s="148" t="s">
        <v>442</v>
      </c>
      <c r="C35" s="148"/>
      <c r="D35" s="148"/>
      <c r="E35" s="148"/>
      <c r="F35" s="86"/>
      <c r="H35" s="108"/>
      <c r="I35" s="108"/>
      <c r="J35" s="108"/>
      <c r="K35" s="108"/>
      <c r="L35" s="108"/>
      <c r="M35" s="108"/>
      <c r="N35" s="108"/>
    </row>
    <row r="36" spans="1:14" ht="21.75" customHeight="1">
      <c r="A36" s="76"/>
      <c r="B36" s="76"/>
      <c r="C36" s="76" t="s">
        <v>443</v>
      </c>
      <c r="D36" s="76"/>
      <c r="E36" s="76"/>
      <c r="F36" s="86"/>
      <c r="H36" s="108"/>
      <c r="I36" s="108"/>
      <c r="J36" s="108"/>
      <c r="K36" s="108"/>
      <c r="L36" s="108"/>
      <c r="M36" s="21"/>
      <c r="N36" s="21"/>
    </row>
    <row r="37" spans="1:14" ht="21.75" customHeight="1">
      <c r="A37" s="76"/>
      <c r="B37" s="76"/>
      <c r="C37" s="76"/>
      <c r="D37" s="79" t="s">
        <v>444</v>
      </c>
      <c r="E37" s="91"/>
      <c r="F37" s="21"/>
      <c r="H37" s="101">
        <v>743734.27</v>
      </c>
      <c r="I37" s="108"/>
      <c r="J37" s="166">
        <v>743734.27</v>
      </c>
      <c r="K37" s="108"/>
      <c r="L37" s="101">
        <v>743734.27</v>
      </c>
      <c r="M37" s="21"/>
      <c r="N37" s="21">
        <v>743734.27</v>
      </c>
    </row>
    <row r="38" spans="1:14" ht="21.75" customHeight="1">
      <c r="A38" s="76"/>
      <c r="B38" s="76"/>
      <c r="C38" s="76" t="s">
        <v>445</v>
      </c>
      <c r="D38" s="79"/>
      <c r="E38" s="91"/>
      <c r="F38" s="21"/>
      <c r="H38" s="101">
        <v>-10449880.380000001</v>
      </c>
      <c r="I38" s="108"/>
      <c r="J38" s="156">
        <v>-10865554.310000001</v>
      </c>
      <c r="K38" s="101"/>
      <c r="L38" s="156">
        <v>-12946905.210000001</v>
      </c>
      <c r="N38" s="81">
        <v>-13007542.460000001</v>
      </c>
    </row>
    <row r="39" spans="1:14" ht="21.75" customHeight="1">
      <c r="A39" s="76"/>
      <c r="B39" s="76"/>
      <c r="C39" s="76" t="s">
        <v>446</v>
      </c>
      <c r="D39" s="76"/>
      <c r="E39" s="77"/>
      <c r="F39" s="21"/>
      <c r="H39" s="270">
        <v>-3667002.59</v>
      </c>
      <c r="I39" s="108"/>
      <c r="J39" s="270">
        <v>-3667002.59</v>
      </c>
      <c r="K39" s="101"/>
      <c r="L39" s="270">
        <v>-3565493.21</v>
      </c>
      <c r="N39" s="152">
        <v>-3565493.21</v>
      </c>
    </row>
    <row r="40" spans="1:14" ht="21.75" customHeight="1">
      <c r="A40" s="76"/>
      <c r="B40" s="85" t="s">
        <v>447</v>
      </c>
      <c r="C40" s="76"/>
      <c r="D40" s="76"/>
      <c r="E40" s="76"/>
      <c r="F40" s="21"/>
      <c r="H40" s="106">
        <f>SUM(H30:H39)</f>
        <v>5678723.3599999938</v>
      </c>
      <c r="I40" s="271"/>
      <c r="J40" s="272">
        <f>SUM(J30:J39)</f>
        <v>2576118.9600000028</v>
      </c>
      <c r="K40" s="271"/>
      <c r="L40" s="106">
        <f>SUM(L30:L39)</f>
        <v>3283207.9099999936</v>
      </c>
      <c r="M40" s="249"/>
      <c r="N40" s="250">
        <f>SUM(N30:N39)</f>
        <v>535640.19000000227</v>
      </c>
    </row>
    <row r="41" spans="1:14" ht="21.75" customHeight="1">
      <c r="A41" s="76"/>
      <c r="B41" s="76" t="s">
        <v>448</v>
      </c>
      <c r="C41" s="76"/>
      <c r="D41" s="76"/>
      <c r="E41" s="76"/>
      <c r="F41" s="21"/>
      <c r="H41" s="2">
        <v>5036401.96</v>
      </c>
      <c r="I41" s="166"/>
      <c r="J41" s="166">
        <v>5161318.79</v>
      </c>
      <c r="K41" s="166"/>
      <c r="L41" s="2">
        <v>0</v>
      </c>
      <c r="M41" s="80"/>
      <c r="N41" s="80">
        <v>0</v>
      </c>
    </row>
    <row r="42" spans="1:14" ht="21.75" customHeight="1">
      <c r="A42" s="76"/>
      <c r="B42" s="76"/>
      <c r="C42" s="76"/>
      <c r="D42" s="85" t="s">
        <v>449</v>
      </c>
      <c r="E42" s="76"/>
      <c r="F42" s="21"/>
      <c r="H42" s="273">
        <f>SUM(H40:H41)</f>
        <v>10715125.319999993</v>
      </c>
      <c r="I42" s="166"/>
      <c r="J42" s="274">
        <f>SUM(J40:J41)</f>
        <v>7737437.7500000028</v>
      </c>
      <c r="K42" s="166"/>
      <c r="L42" s="273">
        <f>SUM(L40:L41)</f>
        <v>3283207.9099999936</v>
      </c>
      <c r="M42" s="80"/>
      <c r="N42" s="92">
        <f>SUM(N40:N41)</f>
        <v>535640.19000000227</v>
      </c>
    </row>
    <row r="43" spans="1:14" ht="21.75" customHeight="1" thickBot="1">
      <c r="A43" s="85" t="s">
        <v>450</v>
      </c>
      <c r="B43" s="76"/>
      <c r="C43" s="76"/>
      <c r="D43" s="76"/>
      <c r="E43" s="76"/>
      <c r="F43" s="21"/>
      <c r="H43" s="74">
        <f>H22+H42</f>
        <v>51401892.50999999</v>
      </c>
      <c r="I43" s="166"/>
      <c r="J43" s="275">
        <f>J22+J42</f>
        <v>51469005.619999997</v>
      </c>
      <c r="K43" s="166"/>
      <c r="L43" s="74">
        <f>L22+L42</f>
        <v>30757639.099999994</v>
      </c>
      <c r="M43" s="80"/>
      <c r="N43" s="93">
        <f>N22+N42</f>
        <v>30196755.82</v>
      </c>
    </row>
    <row r="44" spans="1:14" ht="24" customHeight="1" thickTop="1">
      <c r="A44" s="85"/>
      <c r="B44" s="76"/>
      <c r="C44" s="76"/>
      <c r="D44" s="76"/>
      <c r="E44" s="76"/>
      <c r="F44" s="21"/>
      <c r="I44" s="21"/>
      <c r="J44" s="330"/>
      <c r="K44" s="21"/>
      <c r="M44" s="21"/>
      <c r="N44" s="330"/>
    </row>
    <row r="45" spans="1:14" ht="23.25" customHeight="1"/>
    <row r="46" spans="1:14" ht="23.25" customHeight="1"/>
    <row r="47" spans="1:14" ht="23.25" customHeight="1"/>
    <row r="48" spans="1:14" ht="23.25" customHeight="1"/>
    <row r="49" spans="1:12" ht="23.25" customHeight="1"/>
    <row r="50" spans="1:12" ht="23.25" customHeight="1"/>
    <row r="51" spans="1:12" ht="23.25" customHeight="1"/>
    <row r="52" spans="1:12" ht="23.25" customHeight="1"/>
    <row r="53" spans="1:12" ht="23.25" customHeight="1"/>
    <row r="54" spans="1:12" ht="23.25" customHeight="1"/>
    <row r="55" spans="1:12" ht="23.25" customHeight="1"/>
    <row r="56" spans="1:12" ht="23.25" customHeight="1"/>
    <row r="57" spans="1:12" ht="23.25" customHeight="1"/>
    <row r="58" spans="1:12" ht="23.25" customHeight="1"/>
    <row r="59" spans="1:12" ht="23.25" customHeight="1"/>
    <row r="60" spans="1:12" ht="23.25" customHeight="1"/>
    <row r="61" spans="1:12" ht="23.25" customHeight="1"/>
    <row r="62" spans="1:12" ht="23.25" customHeight="1"/>
    <row r="63" spans="1:12" ht="23.25" customHeight="1">
      <c r="A63" s="94"/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</row>
    <row r="64" spans="1:12" ht="23.25" customHeight="1">
      <c r="A64" s="94"/>
      <c r="B64" s="95"/>
      <c r="C64" s="95"/>
      <c r="D64" s="95"/>
      <c r="E64" s="95"/>
      <c r="F64" s="95"/>
      <c r="G64" s="95"/>
      <c r="H64" s="95"/>
      <c r="I64" s="95"/>
      <c r="J64" s="95"/>
      <c r="K64" s="95"/>
      <c r="L64" s="95"/>
    </row>
    <row r="65" spans="1:12" ht="23.25" customHeight="1">
      <c r="A65" s="94"/>
      <c r="B65" s="95"/>
      <c r="C65" s="95"/>
      <c r="D65" s="95"/>
      <c r="E65" s="95"/>
      <c r="F65" s="95"/>
      <c r="G65" s="95"/>
      <c r="H65" s="95"/>
      <c r="I65" s="95"/>
      <c r="J65" s="95"/>
      <c r="K65" s="95"/>
      <c r="L65" s="95"/>
    </row>
  </sheetData>
  <mergeCells count="3">
    <mergeCell ref="A1:N1"/>
    <mergeCell ref="H3:J3"/>
    <mergeCell ref="L3:N3"/>
  </mergeCells>
  <pageMargins left="0.39370078740157483" right="0.39370078740157483" top="0.78740157480314965" bottom="0.39370078740157483" header="0.31496062992125984" footer="0.31496062992125984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view="pageBreakPreview" topLeftCell="A10" zoomScaleNormal="70" zoomScaleSheetLayoutView="100" workbookViewId="0">
      <selection activeCell="B24" sqref="B24"/>
    </sheetView>
  </sheetViews>
  <sheetFormatPr defaultColWidth="8.42578125" defaultRowHeight="21.75"/>
  <cols>
    <col min="1" max="1" width="3.140625" style="101" customWidth="1"/>
    <col min="2" max="2" width="3.42578125" style="101" customWidth="1"/>
    <col min="3" max="3" width="8.42578125" style="101"/>
    <col min="4" max="4" width="11.42578125" style="101" customWidth="1"/>
    <col min="5" max="5" width="19.5703125" style="101" customWidth="1"/>
    <col min="6" max="6" width="13" style="101" customWidth="1"/>
    <col min="7" max="7" width="1.140625" style="101" customWidth="1"/>
    <col min="8" max="8" width="13" style="101" customWidth="1"/>
    <col min="9" max="9" width="1.140625" style="101" customWidth="1"/>
    <col min="10" max="10" width="13" style="101" customWidth="1"/>
    <col min="11" max="11" width="1.140625" style="101" customWidth="1"/>
    <col min="12" max="12" width="13" style="101" customWidth="1"/>
    <col min="13" max="13" width="1.42578125" style="101" customWidth="1"/>
    <col min="14" max="15" width="8.42578125" style="101"/>
    <col min="16" max="16" width="13.42578125" style="101" customWidth="1"/>
    <col min="17" max="17" width="12.42578125" style="101" bestFit="1" customWidth="1"/>
    <col min="18" max="18" width="11" style="101" bestFit="1" customWidth="1"/>
    <col min="19" max="16384" width="8.42578125" style="101"/>
  </cols>
  <sheetData>
    <row r="1" spans="1:16" ht="24" customHeight="1">
      <c r="A1" s="335" t="s">
        <v>472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</row>
    <row r="2" spans="1:16" ht="24" customHeight="1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16" ht="24" customHeight="1">
      <c r="A3" s="147"/>
      <c r="B3" s="101" t="s">
        <v>564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</row>
    <row r="4" spans="1:16" ht="24" customHeight="1">
      <c r="A4" s="148"/>
      <c r="B4" s="148"/>
      <c r="C4" s="148"/>
      <c r="D4" s="148"/>
      <c r="E4" s="148"/>
      <c r="F4" s="359" t="s">
        <v>452</v>
      </c>
      <c r="G4" s="359"/>
      <c r="H4" s="359"/>
      <c r="I4" s="90"/>
      <c r="J4" s="306"/>
      <c r="K4" s="306" t="s">
        <v>408</v>
      </c>
      <c r="L4" s="306"/>
    </row>
    <row r="5" spans="1:16" ht="24" customHeight="1">
      <c r="A5" s="148"/>
      <c r="B5" s="148"/>
      <c r="C5" s="148"/>
      <c r="D5" s="148"/>
      <c r="E5" s="147"/>
      <c r="F5" s="116" t="s">
        <v>540</v>
      </c>
      <c r="G5" s="19"/>
      <c r="H5" s="116" t="s">
        <v>542</v>
      </c>
      <c r="I5" s="18"/>
      <c r="J5" s="116" t="s">
        <v>540</v>
      </c>
      <c r="K5" s="19"/>
      <c r="L5" s="116" t="s">
        <v>542</v>
      </c>
    </row>
    <row r="6" spans="1:16" ht="24" customHeight="1">
      <c r="B6" s="112" t="s">
        <v>453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</row>
    <row r="7" spans="1:16" ht="24" customHeight="1">
      <c r="B7" s="148"/>
      <c r="C7" s="101" t="s">
        <v>131</v>
      </c>
      <c r="D7" s="148"/>
      <c r="E7" s="148"/>
      <c r="F7" s="22">
        <v>2932850.79</v>
      </c>
      <c r="G7" s="15"/>
      <c r="H7" s="101">
        <v>1852849.89</v>
      </c>
      <c r="I7" s="22"/>
      <c r="J7" s="22">
        <v>1284100</v>
      </c>
      <c r="K7" s="15"/>
      <c r="L7" s="22">
        <v>894869.69</v>
      </c>
      <c r="P7" s="15"/>
    </row>
    <row r="8" spans="1:16" ht="24" customHeight="1">
      <c r="B8" s="148"/>
      <c r="C8" s="101" t="s">
        <v>454</v>
      </c>
      <c r="D8" s="148"/>
      <c r="E8" s="148"/>
      <c r="F8" s="22">
        <v>47635.75</v>
      </c>
      <c r="G8" s="15"/>
      <c r="H8" s="101">
        <v>0</v>
      </c>
      <c r="I8" s="22"/>
      <c r="J8" s="22">
        <v>107179.99</v>
      </c>
      <c r="K8" s="15"/>
      <c r="L8" s="22">
        <v>32564.29</v>
      </c>
      <c r="P8" s="15"/>
    </row>
    <row r="9" spans="1:16" ht="24" customHeight="1">
      <c r="B9" s="148"/>
      <c r="C9" s="101" t="s">
        <v>455</v>
      </c>
      <c r="D9" s="148"/>
      <c r="E9" s="148"/>
      <c r="F9" s="22">
        <f>539651.24-46542.95</f>
        <v>493108.29</v>
      </c>
      <c r="G9" s="15"/>
      <c r="H9" s="101">
        <v>0</v>
      </c>
      <c r="I9" s="22"/>
      <c r="J9" s="22">
        <f>463352.1-46542.95</f>
        <v>416809.14999999997</v>
      </c>
      <c r="K9" s="15"/>
      <c r="L9" s="101">
        <v>0</v>
      </c>
      <c r="P9" s="15"/>
    </row>
    <row r="10" spans="1:16" ht="24.75" customHeight="1">
      <c r="B10" s="148"/>
      <c r="C10" s="101" t="s">
        <v>456</v>
      </c>
      <c r="D10" s="148"/>
      <c r="E10" s="148"/>
      <c r="F10" s="22">
        <v>92882.859999999986</v>
      </c>
      <c r="G10" s="15"/>
      <c r="H10" s="22">
        <v>290052.93000000005</v>
      </c>
      <c r="I10" s="22"/>
      <c r="J10" s="22">
        <v>92882.860000000044</v>
      </c>
      <c r="K10" s="15"/>
      <c r="L10" s="22">
        <v>283709.43000000005</v>
      </c>
      <c r="P10" s="15"/>
    </row>
    <row r="11" spans="1:16" ht="24" customHeight="1">
      <c r="B11" s="148"/>
      <c r="C11" s="148"/>
      <c r="D11" s="148" t="s">
        <v>457</v>
      </c>
      <c r="E11" s="148"/>
      <c r="F11" s="84">
        <f>SUM(F7:F10)</f>
        <v>3566477.69</v>
      </c>
      <c r="G11" s="15"/>
      <c r="H11" s="84">
        <f>SUM(H7:H10)</f>
        <v>2142902.8199999998</v>
      </c>
      <c r="I11" s="22"/>
      <c r="J11" s="84">
        <f>SUM(J7:J10)</f>
        <v>1900972</v>
      </c>
      <c r="K11" s="15"/>
      <c r="L11" s="84">
        <f>SUM(L7:L10)</f>
        <v>1211143.4100000001</v>
      </c>
      <c r="P11" s="15"/>
    </row>
    <row r="12" spans="1:16" ht="24" customHeight="1">
      <c r="B12" s="112" t="s">
        <v>458</v>
      </c>
      <c r="C12" s="148"/>
      <c r="D12" s="148"/>
      <c r="E12" s="148"/>
      <c r="F12" s="22"/>
      <c r="G12" s="15"/>
      <c r="H12" s="22"/>
      <c r="I12" s="22"/>
      <c r="J12" s="22"/>
      <c r="K12" s="15"/>
      <c r="L12" s="22"/>
      <c r="P12" s="15"/>
    </row>
    <row r="13" spans="1:16" ht="24" customHeight="1">
      <c r="B13" s="148"/>
      <c r="C13" s="101" t="s">
        <v>82</v>
      </c>
      <c r="D13" s="148"/>
      <c r="E13" s="148"/>
      <c r="F13" s="22">
        <v>-2250791.44</v>
      </c>
      <c r="G13" s="15"/>
      <c r="H13" s="22">
        <v>-2214164.9300000002</v>
      </c>
      <c r="I13" s="22"/>
      <c r="J13" s="22">
        <v>-1136312.02</v>
      </c>
      <c r="K13" s="15"/>
      <c r="L13" s="22">
        <v>-1414321.42</v>
      </c>
      <c r="P13" s="15"/>
    </row>
    <row r="14" spans="1:16" ht="24" customHeight="1">
      <c r="B14" s="148"/>
      <c r="C14" s="101" t="s">
        <v>128</v>
      </c>
      <c r="D14" s="148"/>
      <c r="E14" s="148"/>
      <c r="F14" s="22">
        <v>-341526.5</v>
      </c>
      <c r="G14" s="15"/>
      <c r="H14" s="22">
        <v>-358455.7</v>
      </c>
      <c r="I14" s="22"/>
      <c r="J14" s="22">
        <v>-333001.38</v>
      </c>
      <c r="K14" s="15"/>
      <c r="L14" s="22">
        <v>-330508.75</v>
      </c>
      <c r="P14" s="15"/>
    </row>
    <row r="15" spans="1:16" ht="24" customHeight="1">
      <c r="B15" s="148"/>
      <c r="C15" s="148"/>
      <c r="D15" s="148" t="s">
        <v>459</v>
      </c>
      <c r="E15" s="148"/>
      <c r="F15" s="84">
        <f>SUM(F13:F14)</f>
        <v>-2592317.94</v>
      </c>
      <c r="G15" s="15"/>
      <c r="H15" s="84">
        <f>SUM(H13:H14)</f>
        <v>-2572620.6300000004</v>
      </c>
      <c r="I15" s="22"/>
      <c r="J15" s="84">
        <f>SUM(J13:J14)</f>
        <v>-1469313.4</v>
      </c>
      <c r="K15" s="15"/>
      <c r="L15" s="84">
        <f>SUM(L13:L14)</f>
        <v>-1744830.17</v>
      </c>
      <c r="P15" s="15"/>
    </row>
    <row r="16" spans="1:16" ht="24" customHeight="1">
      <c r="B16" s="112" t="s">
        <v>460</v>
      </c>
      <c r="C16" s="148"/>
      <c r="D16" s="148"/>
      <c r="E16" s="148"/>
      <c r="F16" s="15">
        <f>F11+F15</f>
        <v>974159.75</v>
      </c>
      <c r="G16" s="15"/>
      <c r="H16" s="15">
        <f>+H11+H15</f>
        <v>-429717.81000000052</v>
      </c>
      <c r="I16" s="22"/>
      <c r="J16" s="15">
        <f>J11+J15</f>
        <v>431658.60000000009</v>
      </c>
      <c r="K16" s="15"/>
      <c r="L16" s="15">
        <f>+L11+L15</f>
        <v>-533686.75999999978</v>
      </c>
      <c r="P16" s="15"/>
    </row>
    <row r="17" spans="2:16" ht="24" customHeight="1">
      <c r="B17" s="148"/>
      <c r="C17" s="229" t="s">
        <v>461</v>
      </c>
      <c r="D17" s="148"/>
      <c r="E17" s="148"/>
      <c r="F17" s="55">
        <v>8423.1299999999992</v>
      </c>
      <c r="G17" s="15"/>
      <c r="H17" s="55">
        <v>7281.29</v>
      </c>
      <c r="I17" s="55">
        <v>0</v>
      </c>
      <c r="J17" s="55">
        <v>0</v>
      </c>
      <c r="K17" s="15"/>
      <c r="L17" s="96">
        <v>0</v>
      </c>
      <c r="P17" s="15"/>
    </row>
    <row r="18" spans="2:16" ht="24" customHeight="1">
      <c r="B18" s="112" t="s">
        <v>462</v>
      </c>
      <c r="C18" s="148"/>
      <c r="D18" s="148"/>
      <c r="E18" s="148"/>
      <c r="F18" s="97">
        <f>SUM(F16:F17)</f>
        <v>982582.88</v>
      </c>
      <c r="G18" s="15"/>
      <c r="H18" s="101">
        <f>SUM(H16:H17)</f>
        <v>-422436.52000000054</v>
      </c>
      <c r="I18" s="22"/>
      <c r="J18" s="97">
        <f>SUM(J16:J17)</f>
        <v>431658.60000000009</v>
      </c>
      <c r="K18" s="15"/>
      <c r="L18" s="97">
        <f>SUM(L16:L17)</f>
        <v>-533686.75999999978</v>
      </c>
      <c r="P18" s="98"/>
    </row>
    <row r="19" spans="2:16" ht="24" customHeight="1">
      <c r="B19" s="148"/>
      <c r="C19" s="148" t="s">
        <v>463</v>
      </c>
      <c r="D19" s="148"/>
      <c r="E19" s="148"/>
      <c r="F19" s="15">
        <v>-197986.19</v>
      </c>
      <c r="G19" s="15"/>
      <c r="H19" s="55">
        <v>-217475.66999999998</v>
      </c>
      <c r="I19" s="22"/>
      <c r="J19" s="55">
        <v>-111746.05</v>
      </c>
      <c r="K19" s="15"/>
      <c r="L19" s="55">
        <v>-135190.43</v>
      </c>
      <c r="P19" s="15"/>
    </row>
    <row r="20" spans="2:16" ht="24" customHeight="1">
      <c r="B20" s="268" t="s">
        <v>473</v>
      </c>
      <c r="C20" s="148"/>
      <c r="D20" s="148"/>
      <c r="E20" s="148"/>
      <c r="F20" s="99">
        <f>SUM(F18:F19)</f>
        <v>784596.69</v>
      </c>
      <c r="G20" s="15"/>
      <c r="H20" s="101">
        <f>SUM(H18:H19)</f>
        <v>-639912.19000000053</v>
      </c>
      <c r="I20" s="15"/>
      <c r="J20" s="99">
        <f>SUM(J18:J19)</f>
        <v>319912.5500000001</v>
      </c>
      <c r="K20" s="15"/>
      <c r="L20" s="99">
        <f>SUM(L18:L19)</f>
        <v>-668877.18999999971</v>
      </c>
      <c r="P20" s="15"/>
    </row>
    <row r="21" spans="2:16" ht="24" customHeight="1">
      <c r="B21" s="148"/>
      <c r="C21" s="101" t="s">
        <v>464</v>
      </c>
      <c r="D21" s="148"/>
      <c r="E21" s="147"/>
      <c r="F21" s="55">
        <v>0</v>
      </c>
      <c r="G21" s="15"/>
      <c r="H21" s="55">
        <v>0</v>
      </c>
      <c r="I21" s="22"/>
      <c r="J21" s="55">
        <v>0</v>
      </c>
      <c r="K21" s="15"/>
      <c r="L21" s="55">
        <v>0</v>
      </c>
      <c r="P21" s="15"/>
    </row>
    <row r="22" spans="2:16" ht="24" customHeight="1">
      <c r="B22" s="268" t="s">
        <v>496</v>
      </c>
      <c r="C22" s="148"/>
      <c r="D22" s="148"/>
      <c r="E22" s="147"/>
      <c r="F22" s="15">
        <f>SUM(F20:F21)</f>
        <v>784596.69</v>
      </c>
      <c r="G22" s="15"/>
      <c r="H22" s="15">
        <f>SUM(H20:H21)</f>
        <v>-639912.19000000053</v>
      </c>
      <c r="I22" s="15"/>
      <c r="J22" s="15">
        <f>SUM(J20:J21)</f>
        <v>319912.5500000001</v>
      </c>
      <c r="K22" s="15"/>
      <c r="L22" s="15">
        <f>SUM(L20:L21)</f>
        <v>-668877.18999999971</v>
      </c>
      <c r="P22" s="15"/>
    </row>
    <row r="23" spans="2:16" ht="24" customHeight="1">
      <c r="B23" s="268" t="s">
        <v>618</v>
      </c>
      <c r="C23" s="148"/>
      <c r="D23" s="148"/>
      <c r="E23" s="147"/>
      <c r="F23" s="15"/>
      <c r="G23" s="15"/>
      <c r="H23" s="15"/>
      <c r="I23" s="15"/>
      <c r="J23" s="15"/>
      <c r="K23" s="15"/>
      <c r="L23" s="15"/>
      <c r="P23" s="15"/>
    </row>
    <row r="24" spans="2:16" ht="24" customHeight="1">
      <c r="B24" s="148" t="s">
        <v>465</v>
      </c>
      <c r="C24" s="148"/>
      <c r="D24" s="148"/>
      <c r="E24" s="147"/>
      <c r="F24" s="15"/>
      <c r="G24" s="15"/>
      <c r="H24" s="15"/>
      <c r="I24" s="15"/>
      <c r="J24" s="15"/>
      <c r="K24" s="15"/>
      <c r="L24" s="15"/>
      <c r="P24" s="15"/>
    </row>
    <row r="25" spans="2:16" ht="24" customHeight="1">
      <c r="B25" s="148" t="s">
        <v>466</v>
      </c>
      <c r="C25" s="148"/>
      <c r="D25" s="148"/>
      <c r="E25" s="147"/>
      <c r="F25" s="15">
        <v>0</v>
      </c>
      <c r="G25" s="15"/>
      <c r="H25" s="15">
        <v>0</v>
      </c>
      <c r="I25" s="15">
        <v>0</v>
      </c>
      <c r="J25" s="15">
        <v>0</v>
      </c>
      <c r="K25" s="15"/>
      <c r="L25" s="15">
        <v>0</v>
      </c>
      <c r="P25" s="15"/>
    </row>
    <row r="26" spans="2:16" ht="24" customHeight="1" thickBot="1">
      <c r="B26" s="276" t="s">
        <v>467</v>
      </c>
      <c r="C26" s="148"/>
      <c r="D26" s="148"/>
      <c r="E26" s="147"/>
      <c r="F26" s="27">
        <f>SUM(F22:F25)</f>
        <v>784596.69</v>
      </c>
      <c r="G26" s="15"/>
      <c r="H26" s="27">
        <f>SUM(H22:H25)</f>
        <v>-639912.19000000053</v>
      </c>
      <c r="I26" s="15"/>
      <c r="J26" s="27">
        <f>SUM(J22:J25)</f>
        <v>319912.5500000001</v>
      </c>
      <c r="K26" s="15"/>
      <c r="L26" s="27">
        <f>SUM(L22:L25)</f>
        <v>-668877.18999999971</v>
      </c>
      <c r="P26" s="15"/>
    </row>
    <row r="27" spans="2:16" ht="24" customHeight="1" thickTop="1">
      <c r="B27" s="276" t="s">
        <v>468</v>
      </c>
      <c r="C27" s="239"/>
      <c r="D27" s="148"/>
      <c r="E27" s="148"/>
      <c r="F27" s="15"/>
      <c r="G27" s="15"/>
      <c r="H27" s="15"/>
      <c r="I27" s="15"/>
      <c r="J27" s="15"/>
      <c r="K27" s="15"/>
      <c r="L27" s="15"/>
      <c r="P27" s="15"/>
    </row>
    <row r="28" spans="2:16" ht="24" customHeight="1">
      <c r="B28" s="241"/>
      <c r="C28" s="241" t="s">
        <v>469</v>
      </c>
      <c r="D28" s="148"/>
      <c r="E28" s="148"/>
      <c r="F28" s="15">
        <v>695710.5</v>
      </c>
      <c r="G28" s="15"/>
      <c r="H28" s="15">
        <v>-688872</v>
      </c>
      <c r="I28" s="15"/>
      <c r="J28" s="15">
        <f>J22</f>
        <v>319912.5500000001</v>
      </c>
      <c r="K28" s="15"/>
      <c r="L28" s="15">
        <v>-668877.18999999971</v>
      </c>
      <c r="M28" s="101">
        <v>-1208580.21</v>
      </c>
      <c r="P28" s="15"/>
    </row>
    <row r="29" spans="2:16" ht="24" customHeight="1">
      <c r="B29" s="148"/>
      <c r="C29" s="241" t="s">
        <v>470</v>
      </c>
      <c r="D29" s="148"/>
      <c r="E29" s="148"/>
      <c r="F29" s="22">
        <v>88886.19</v>
      </c>
      <c r="G29" s="15"/>
      <c r="H29" s="22">
        <v>48959.81</v>
      </c>
      <c r="I29" s="22"/>
      <c r="J29" s="22">
        <v>0</v>
      </c>
      <c r="K29" s="15"/>
      <c r="L29" s="22">
        <v>0</v>
      </c>
      <c r="M29" s="101">
        <v>0</v>
      </c>
      <c r="P29" s="15"/>
    </row>
    <row r="30" spans="2:16" ht="24" customHeight="1" thickBot="1">
      <c r="B30" s="112" t="s">
        <v>496</v>
      </c>
      <c r="C30" s="148"/>
      <c r="D30" s="148"/>
      <c r="E30" s="148"/>
      <c r="F30" s="27">
        <f>+F20</f>
        <v>784596.69</v>
      </c>
      <c r="G30" s="15"/>
      <c r="H30" s="27">
        <f>SUM(H28:H29)</f>
        <v>-639912.18999999994</v>
      </c>
      <c r="I30" s="22"/>
      <c r="J30" s="27">
        <f>SUM(J28:J29)</f>
        <v>319912.5500000001</v>
      </c>
      <c r="K30" s="15"/>
      <c r="L30" s="27">
        <f>SUM(L28:L29)</f>
        <v>-668877.18999999971</v>
      </c>
      <c r="P30" s="15"/>
    </row>
    <row r="31" spans="2:16" ht="24" customHeight="1" thickTop="1">
      <c r="B31" s="112" t="s">
        <v>471</v>
      </c>
      <c r="C31" s="148"/>
      <c r="D31" s="148"/>
      <c r="E31" s="148"/>
      <c r="F31" s="15"/>
      <c r="G31" s="15"/>
      <c r="H31" s="15"/>
      <c r="I31" s="22"/>
      <c r="J31" s="15"/>
      <c r="K31" s="15"/>
      <c r="L31" s="15"/>
      <c r="P31" s="15"/>
    </row>
    <row r="32" spans="2:16" ht="24" customHeight="1">
      <c r="B32" s="112"/>
      <c r="C32" s="148" t="s">
        <v>469</v>
      </c>
      <c r="D32" s="148"/>
      <c r="E32" s="148"/>
      <c r="F32" s="15">
        <v>695710.5</v>
      </c>
      <c r="G32" s="15"/>
      <c r="H32" s="15">
        <v>-688872</v>
      </c>
      <c r="I32" s="15"/>
      <c r="J32" s="15">
        <f>J26</f>
        <v>319912.5500000001</v>
      </c>
      <c r="K32" s="15"/>
      <c r="L32" s="15">
        <v>-668877.18999999971</v>
      </c>
      <c r="P32" s="15"/>
    </row>
    <row r="33" spans="1:16" ht="24" customHeight="1">
      <c r="B33" s="112"/>
      <c r="C33" s="148" t="s">
        <v>470</v>
      </c>
      <c r="D33" s="148"/>
      <c r="E33" s="148"/>
      <c r="F33" s="22">
        <v>88886.19</v>
      </c>
      <c r="G33" s="15"/>
      <c r="H33" s="22">
        <v>48959.81</v>
      </c>
      <c r="I33" s="22"/>
      <c r="J33" s="22">
        <v>0</v>
      </c>
      <c r="K33" s="15"/>
      <c r="L33" s="22">
        <v>0</v>
      </c>
      <c r="P33" s="15"/>
    </row>
    <row r="34" spans="1:16" ht="24" customHeight="1" thickBot="1">
      <c r="B34" s="112" t="s">
        <v>467</v>
      </c>
      <c r="C34" s="148"/>
      <c r="D34" s="148"/>
      <c r="E34" s="148"/>
      <c r="F34" s="27">
        <f>F26</f>
        <v>784596.69</v>
      </c>
      <c r="G34" s="15"/>
      <c r="H34" s="27">
        <f>SUM(H32:H33)</f>
        <v>-639912.18999999994</v>
      </c>
      <c r="I34" s="22"/>
      <c r="J34" s="27">
        <f>SUM(J32:J33)</f>
        <v>319912.5500000001</v>
      </c>
      <c r="K34" s="15"/>
      <c r="L34" s="27">
        <f>SUM(L32:L33)</f>
        <v>-668877.18999999971</v>
      </c>
      <c r="P34" s="15"/>
    </row>
    <row r="35" spans="1:16" ht="24" customHeight="1" thickTop="1">
      <c r="B35" s="241" t="s">
        <v>582</v>
      </c>
      <c r="C35" s="148"/>
      <c r="D35" s="148"/>
      <c r="E35" s="148"/>
      <c r="F35" s="15"/>
      <c r="G35" s="15"/>
      <c r="H35" s="15"/>
      <c r="I35" s="15"/>
      <c r="J35" s="15"/>
      <c r="K35" s="15"/>
      <c r="L35" s="15"/>
      <c r="P35" s="15"/>
    </row>
    <row r="36" spans="1:16" ht="24" customHeight="1">
      <c r="B36" s="148"/>
      <c r="C36" s="239" t="s">
        <v>583</v>
      </c>
      <c r="D36" s="148"/>
      <c r="E36" s="240"/>
      <c r="F36" s="78">
        <v>1.6000000000000001E-3</v>
      </c>
      <c r="G36" s="15"/>
      <c r="H36" s="317">
        <v>-5.0000000000000001E-3</v>
      </c>
      <c r="I36" s="78"/>
      <c r="J36" s="78">
        <v>6.9999999999999999E-4</v>
      </c>
      <c r="K36" s="78"/>
      <c r="L36" s="317">
        <v>-4.8999999999999998E-3</v>
      </c>
      <c r="P36" s="15"/>
    </row>
    <row r="37" spans="1:16" ht="24" customHeight="1">
      <c r="B37" s="148"/>
      <c r="C37" s="239"/>
      <c r="D37" s="148"/>
      <c r="E37" s="240"/>
      <c r="F37" s="86"/>
      <c r="G37" s="86"/>
      <c r="H37" s="86"/>
      <c r="I37" s="86"/>
      <c r="J37" s="86"/>
      <c r="K37" s="86"/>
      <c r="L37" s="86"/>
    </row>
    <row r="38" spans="1:16" ht="24" customHeight="1">
      <c r="A38" s="148"/>
      <c r="B38" s="148"/>
      <c r="C38" s="148"/>
      <c r="D38" s="148"/>
      <c r="E38" s="148"/>
      <c r="F38" s="86"/>
      <c r="G38" s="86"/>
      <c r="H38" s="86"/>
      <c r="I38" s="86"/>
      <c r="J38" s="86"/>
      <c r="K38" s="86"/>
      <c r="L38" s="86"/>
    </row>
    <row r="39" spans="1:16" ht="24" customHeight="1">
      <c r="A39" s="148"/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pans="1:16" ht="24" customHeight="1">
      <c r="A40" s="148"/>
      <c r="B40" s="148"/>
      <c r="C40" s="148"/>
      <c r="D40" s="148"/>
      <c r="E40" s="148"/>
      <c r="F40" s="86"/>
      <c r="G40" s="86"/>
      <c r="H40" s="86"/>
      <c r="I40" s="86"/>
      <c r="J40" s="86"/>
      <c r="K40" s="86"/>
      <c r="L40" s="86"/>
    </row>
    <row r="41" spans="1:16" ht="24" customHeight="1">
      <c r="A41" s="148"/>
      <c r="B41" s="148"/>
      <c r="C41" s="148"/>
      <c r="D41" s="148"/>
      <c r="E41" s="148"/>
      <c r="F41" s="86"/>
      <c r="G41" s="86"/>
      <c r="H41" s="86"/>
      <c r="I41" s="86"/>
      <c r="J41" s="86"/>
      <c r="K41" s="86"/>
      <c r="L41" s="86"/>
    </row>
    <row r="42" spans="1:16" ht="24" customHeight="1">
      <c r="A42" s="148"/>
      <c r="B42" s="148"/>
      <c r="C42" s="148"/>
      <c r="D42" s="148"/>
      <c r="E42" s="148"/>
      <c r="F42" s="86"/>
      <c r="G42" s="86"/>
      <c r="H42" s="86"/>
      <c r="I42" s="86"/>
      <c r="J42" s="86"/>
      <c r="K42" s="86"/>
      <c r="L42" s="86"/>
    </row>
    <row r="43" spans="1:16" ht="24" customHeight="1">
      <c r="A43" s="148"/>
      <c r="B43" s="148"/>
      <c r="C43" s="148"/>
      <c r="D43" s="148"/>
      <c r="E43" s="148"/>
      <c r="F43" s="86"/>
      <c r="G43" s="86"/>
      <c r="H43" s="86"/>
      <c r="I43" s="86"/>
      <c r="J43" s="86"/>
      <c r="K43" s="86"/>
      <c r="L43" s="86"/>
    </row>
    <row r="44" spans="1:16" ht="24" customHeight="1">
      <c r="A44" s="148"/>
      <c r="B44" s="148"/>
      <c r="C44" s="148"/>
      <c r="D44" s="148"/>
      <c r="E44" s="148"/>
      <c r="F44" s="86"/>
      <c r="G44" s="86"/>
      <c r="H44" s="86"/>
      <c r="I44" s="86"/>
      <c r="J44" s="86"/>
      <c r="K44" s="86"/>
      <c r="L44" s="86"/>
    </row>
    <row r="45" spans="1:16" ht="24" customHeight="1">
      <c r="A45" s="148"/>
      <c r="B45" s="148"/>
      <c r="C45" s="148"/>
      <c r="D45" s="148"/>
      <c r="E45" s="148"/>
      <c r="F45" s="86"/>
      <c r="G45" s="86"/>
      <c r="H45" s="86"/>
      <c r="I45" s="86"/>
      <c r="J45" s="86"/>
      <c r="K45" s="86"/>
      <c r="L45" s="86"/>
    </row>
    <row r="46" spans="1:16" ht="24" customHeight="1">
      <c r="A46" s="148"/>
      <c r="B46" s="148"/>
      <c r="C46" s="148"/>
      <c r="D46" s="148"/>
      <c r="E46" s="148"/>
      <c r="F46" s="86"/>
      <c r="G46" s="86"/>
      <c r="H46" s="86"/>
      <c r="I46" s="86"/>
      <c r="J46" s="86"/>
      <c r="K46" s="86"/>
      <c r="L46" s="86"/>
    </row>
    <row r="47" spans="1:16" ht="24" customHeight="1">
      <c r="A47" s="148"/>
      <c r="B47" s="148"/>
      <c r="C47" s="148"/>
      <c r="D47" s="148"/>
      <c r="E47" s="148"/>
      <c r="F47" s="86"/>
      <c r="G47" s="86"/>
      <c r="H47" s="86"/>
      <c r="I47" s="86"/>
      <c r="J47" s="86"/>
      <c r="K47" s="86"/>
      <c r="L47" s="86"/>
    </row>
    <row r="48" spans="1:16" ht="24" customHeight="1">
      <c r="A48" s="148"/>
      <c r="B48" s="148"/>
      <c r="C48" s="148"/>
      <c r="D48" s="148"/>
      <c r="E48" s="148"/>
      <c r="F48" s="86"/>
      <c r="G48" s="86"/>
      <c r="H48" s="86"/>
      <c r="I48" s="86"/>
      <c r="J48" s="86"/>
      <c r="K48" s="86"/>
      <c r="L48" s="86"/>
    </row>
    <row r="49" spans="1:12" ht="24" customHeight="1">
      <c r="A49" s="148"/>
      <c r="B49" s="148"/>
      <c r="C49" s="148"/>
      <c r="D49" s="148"/>
      <c r="E49" s="148"/>
      <c r="F49" s="86"/>
      <c r="G49" s="86"/>
      <c r="H49" s="86"/>
      <c r="I49" s="86"/>
      <c r="J49" s="86"/>
      <c r="K49" s="86"/>
      <c r="L49" s="86"/>
    </row>
    <row r="50" spans="1:12" ht="24" customHeight="1">
      <c r="A50" s="148"/>
      <c r="B50" s="148"/>
      <c r="C50" s="148"/>
      <c r="D50" s="148"/>
      <c r="E50" s="148"/>
      <c r="F50" s="86"/>
      <c r="G50" s="86"/>
      <c r="H50" s="86"/>
      <c r="I50" s="86"/>
      <c r="J50" s="86"/>
      <c r="K50" s="86"/>
      <c r="L50" s="86"/>
    </row>
    <row r="51" spans="1:12" ht="24" customHeight="1">
      <c r="A51" s="148"/>
      <c r="B51" s="148"/>
      <c r="C51" s="148"/>
      <c r="D51" s="148"/>
      <c r="E51" s="148"/>
      <c r="F51" s="86"/>
      <c r="G51" s="86"/>
      <c r="H51" s="86"/>
      <c r="I51" s="86"/>
      <c r="J51" s="86"/>
      <c r="K51" s="86"/>
      <c r="L51" s="86"/>
    </row>
    <row r="52" spans="1:12" ht="24" customHeight="1">
      <c r="A52" s="148"/>
      <c r="B52" s="148"/>
      <c r="C52" s="148"/>
      <c r="D52" s="148"/>
      <c r="E52" s="148"/>
      <c r="F52" s="86"/>
      <c r="G52" s="86"/>
      <c r="H52" s="86"/>
      <c r="I52" s="86"/>
      <c r="J52" s="86"/>
      <c r="K52" s="86"/>
      <c r="L52" s="86"/>
    </row>
    <row r="53" spans="1:12" ht="24" customHeight="1">
      <c r="A53" s="148"/>
      <c r="B53" s="148"/>
      <c r="C53" s="148"/>
      <c r="D53" s="148"/>
      <c r="E53" s="148"/>
      <c r="F53" s="86"/>
      <c r="G53" s="86"/>
      <c r="H53" s="86"/>
      <c r="I53" s="86"/>
      <c r="J53" s="86"/>
      <c r="K53" s="86"/>
      <c r="L53" s="86"/>
    </row>
    <row r="54" spans="1:12" ht="24" customHeight="1">
      <c r="A54" s="148"/>
      <c r="B54" s="148"/>
      <c r="C54" s="148"/>
      <c r="D54" s="148"/>
      <c r="E54" s="148"/>
      <c r="F54" s="86"/>
      <c r="G54" s="86"/>
      <c r="H54" s="86"/>
      <c r="I54" s="86"/>
      <c r="J54" s="86"/>
      <c r="K54" s="86"/>
      <c r="L54" s="86"/>
    </row>
    <row r="55" spans="1:12" ht="24" customHeight="1">
      <c r="A55" s="148"/>
      <c r="B55" s="148"/>
      <c r="C55" s="148"/>
      <c r="D55" s="148"/>
      <c r="E55" s="148"/>
      <c r="F55" s="86"/>
      <c r="G55" s="86"/>
      <c r="H55" s="86"/>
      <c r="I55" s="86"/>
      <c r="J55" s="86"/>
      <c r="K55" s="86"/>
      <c r="L55" s="86"/>
    </row>
  </sheetData>
  <mergeCells count="2">
    <mergeCell ref="A1:L1"/>
    <mergeCell ref="F4:H4"/>
  </mergeCells>
  <pageMargins left="0.78740157480314965" right="0.39370078740157483" top="0.78740157480314965" bottom="0.3937007874015748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view="pageBreakPreview" topLeftCell="A13" zoomScaleNormal="100" zoomScaleSheetLayoutView="100" workbookViewId="0">
      <selection activeCell="B24" sqref="B24"/>
    </sheetView>
  </sheetViews>
  <sheetFormatPr defaultColWidth="8.42578125" defaultRowHeight="24" customHeight="1"/>
  <cols>
    <col min="1" max="1" width="3.140625" style="149" customWidth="1"/>
    <col min="2" max="2" width="3.42578125" style="149" customWidth="1"/>
    <col min="3" max="3" width="8.42578125" style="149"/>
    <col min="4" max="4" width="11.140625" style="149" customWidth="1"/>
    <col min="5" max="5" width="13.42578125" style="149" customWidth="1"/>
    <col min="6" max="6" width="12.5703125" style="149" customWidth="1"/>
    <col min="7" max="7" width="1.140625" style="149" customWidth="1"/>
    <col min="8" max="8" width="12.5703125" style="149" customWidth="1"/>
    <col min="9" max="9" width="1.140625" style="149" customWidth="1"/>
    <col min="10" max="10" width="12.5703125" style="149" customWidth="1"/>
    <col min="11" max="11" width="1.140625" style="149" customWidth="1"/>
    <col min="12" max="12" width="15.42578125" style="149" customWidth="1"/>
    <col min="13" max="13" width="0.85546875" style="149" customWidth="1"/>
    <col min="14" max="16384" width="8.42578125" style="318"/>
  </cols>
  <sheetData>
    <row r="1" spans="1:15" ht="22.5" customHeight="1">
      <c r="A1" s="335" t="s">
        <v>475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</row>
    <row r="2" spans="1:15" ht="22.5" customHeight="1">
      <c r="A2" s="304"/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</row>
    <row r="3" spans="1:15" s="319" customFormat="1" ht="22.5" customHeight="1">
      <c r="A3" s="147"/>
      <c r="B3" s="149" t="s">
        <v>565</v>
      </c>
      <c r="C3" s="149"/>
      <c r="D3" s="147"/>
      <c r="E3" s="147"/>
      <c r="F3" s="147"/>
      <c r="G3" s="147"/>
      <c r="H3" s="147"/>
      <c r="I3" s="147"/>
      <c r="J3" s="147"/>
      <c r="K3" s="147"/>
      <c r="L3" s="147"/>
      <c r="M3" s="149"/>
    </row>
    <row r="4" spans="1:15" s="319" customFormat="1" ht="22.5" customHeight="1">
      <c r="A4" s="148"/>
      <c r="B4" s="148"/>
      <c r="C4" s="148"/>
      <c r="D4" s="148"/>
      <c r="E4" s="148"/>
      <c r="F4" s="359" t="s">
        <v>452</v>
      </c>
      <c r="G4" s="359"/>
      <c r="H4" s="359"/>
      <c r="I4" s="87"/>
      <c r="J4" s="359" t="s">
        <v>408</v>
      </c>
      <c r="K4" s="359"/>
      <c r="L4" s="359"/>
      <c r="M4" s="149"/>
    </row>
    <row r="5" spans="1:15" s="319" customFormat="1" ht="22.5" customHeight="1">
      <c r="A5" s="148"/>
      <c r="B5" s="148"/>
      <c r="C5" s="148"/>
      <c r="D5" s="148"/>
      <c r="E5" s="147"/>
      <c r="F5" s="116" t="s">
        <v>540</v>
      </c>
      <c r="G5" s="19"/>
      <c r="H5" s="116" t="s">
        <v>542</v>
      </c>
      <c r="I5" s="18"/>
      <c r="J5" s="116" t="s">
        <v>540</v>
      </c>
      <c r="K5" s="19"/>
      <c r="L5" s="116" t="s">
        <v>542</v>
      </c>
      <c r="M5" s="149"/>
    </row>
    <row r="6" spans="1:15" s="319" customFormat="1" ht="22.5" customHeight="1">
      <c r="A6" s="101"/>
      <c r="B6" s="112" t="s">
        <v>453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9"/>
    </row>
    <row r="7" spans="1:15" s="319" customFormat="1" ht="22.5" customHeight="1">
      <c r="A7" s="101"/>
      <c r="B7" s="148"/>
      <c r="C7" s="101" t="s">
        <v>131</v>
      </c>
      <c r="D7" s="148"/>
      <c r="E7" s="148"/>
      <c r="F7" s="22">
        <v>7087185.7999999998</v>
      </c>
      <c r="G7" s="15"/>
      <c r="H7" s="22">
        <v>4736165.04</v>
      </c>
      <c r="I7" s="22"/>
      <c r="J7" s="22">
        <v>3325092.94</v>
      </c>
      <c r="K7" s="15"/>
      <c r="L7" s="22">
        <v>2363413.36</v>
      </c>
      <c r="M7" s="149"/>
    </row>
    <row r="8" spans="1:15" s="319" customFormat="1" ht="22.5" customHeight="1">
      <c r="A8" s="101"/>
      <c r="B8" s="148"/>
      <c r="C8" s="101" t="s">
        <v>454</v>
      </c>
      <c r="D8" s="148"/>
      <c r="E8" s="148"/>
      <c r="F8" s="22">
        <v>101935.75</v>
      </c>
      <c r="G8" s="15"/>
      <c r="H8" s="22">
        <v>0</v>
      </c>
      <c r="I8" s="22"/>
      <c r="J8" s="22">
        <v>243950.73</v>
      </c>
      <c r="K8" s="15"/>
      <c r="L8" s="22">
        <v>95758.33</v>
      </c>
      <c r="M8" s="149"/>
    </row>
    <row r="9" spans="1:15" s="319" customFormat="1" ht="22.5" customHeight="1">
      <c r="A9" s="101"/>
      <c r="B9" s="148"/>
      <c r="C9" s="101" t="s">
        <v>455</v>
      </c>
      <c r="D9" s="148"/>
      <c r="E9" s="148"/>
      <c r="F9" s="22">
        <f>1183481.29-46542.95</f>
        <v>1136938.3400000001</v>
      </c>
      <c r="G9" s="15"/>
      <c r="H9" s="22">
        <v>667126.05000000005</v>
      </c>
      <c r="I9" s="22"/>
      <c r="J9" s="22">
        <f>1041669.8-46542.95</f>
        <v>995126.85000000009</v>
      </c>
      <c r="K9" s="15"/>
      <c r="L9" s="22">
        <v>655204.86</v>
      </c>
      <c r="M9" s="149"/>
    </row>
    <row r="10" spans="1:15" s="319" customFormat="1" ht="22.5" customHeight="1">
      <c r="A10" s="101"/>
      <c r="B10" s="148"/>
      <c r="C10" s="101" t="s">
        <v>456</v>
      </c>
      <c r="D10" s="148"/>
      <c r="E10" s="148"/>
      <c r="F10" s="22">
        <v>201087.38999999998</v>
      </c>
      <c r="G10" s="15"/>
      <c r="H10" s="22">
        <v>215147.95</v>
      </c>
      <c r="I10" s="22"/>
      <c r="J10" s="22">
        <v>217044.02000000002</v>
      </c>
      <c r="K10" s="15"/>
      <c r="L10" s="22">
        <v>278972.74</v>
      </c>
      <c r="M10" s="149"/>
    </row>
    <row r="11" spans="1:15" s="319" customFormat="1" ht="22.5" customHeight="1">
      <c r="A11" s="101"/>
      <c r="B11" s="148"/>
      <c r="C11" s="148"/>
      <c r="D11" s="148" t="s">
        <v>457</v>
      </c>
      <c r="E11" s="148"/>
      <c r="F11" s="84">
        <f>SUM(F7:F10)</f>
        <v>8527147.2799999993</v>
      </c>
      <c r="G11" s="15"/>
      <c r="H11" s="84">
        <f>SUM(H7:H10)</f>
        <v>5618439.04</v>
      </c>
      <c r="I11" s="22"/>
      <c r="J11" s="84">
        <f>SUM(J7:J10)</f>
        <v>4781214.5399999991</v>
      </c>
      <c r="K11" s="15"/>
      <c r="L11" s="84">
        <f>SUM(L7:L10)</f>
        <v>3393349.29</v>
      </c>
      <c r="M11" s="149"/>
    </row>
    <row r="12" spans="1:15" s="319" customFormat="1" ht="22.5" customHeight="1">
      <c r="A12" s="101"/>
      <c r="B12" s="112" t="s">
        <v>458</v>
      </c>
      <c r="C12" s="148"/>
      <c r="D12" s="148"/>
      <c r="E12" s="148"/>
      <c r="F12" s="22"/>
      <c r="G12" s="15"/>
      <c r="H12" s="22"/>
      <c r="I12" s="22"/>
      <c r="J12" s="22"/>
      <c r="K12" s="15"/>
      <c r="L12" s="22"/>
      <c r="M12" s="149"/>
    </row>
    <row r="13" spans="1:15" s="319" customFormat="1" ht="22.5" customHeight="1">
      <c r="A13" s="101"/>
      <c r="B13" s="148"/>
      <c r="C13" s="101" t="s">
        <v>82</v>
      </c>
      <c r="D13" s="148"/>
      <c r="E13" s="148"/>
      <c r="F13" s="22">
        <v>-6510765.6299999999</v>
      </c>
      <c r="G13" s="15"/>
      <c r="H13" s="22">
        <v>-6670431.6600000001</v>
      </c>
      <c r="I13" s="22"/>
      <c r="J13" s="22">
        <v>-3284820.56</v>
      </c>
      <c r="K13" s="15"/>
      <c r="L13" s="22">
        <v>-4700391.1500000004</v>
      </c>
      <c r="M13" s="149"/>
    </row>
    <row r="14" spans="1:15" s="319" customFormat="1" ht="22.5" customHeight="1">
      <c r="A14" s="101"/>
      <c r="B14" s="148"/>
      <c r="C14" s="101" t="s">
        <v>128</v>
      </c>
      <c r="D14" s="148"/>
      <c r="E14" s="148"/>
      <c r="F14" s="22">
        <v>-1128543.02</v>
      </c>
      <c r="G14" s="15"/>
      <c r="H14" s="22">
        <v>-1045194.5099999999</v>
      </c>
      <c r="I14" s="22"/>
      <c r="J14" s="22">
        <v>-1093161.92</v>
      </c>
      <c r="K14" s="15"/>
      <c r="L14" s="22">
        <v>-1007100.05</v>
      </c>
      <c r="M14" s="149"/>
      <c r="N14" s="158"/>
      <c r="O14" s="158"/>
    </row>
    <row r="15" spans="1:15" s="319" customFormat="1" ht="22.5" customHeight="1">
      <c r="A15" s="101"/>
      <c r="B15" s="148"/>
      <c r="C15" s="148"/>
      <c r="D15" s="148" t="s">
        <v>459</v>
      </c>
      <c r="E15" s="148"/>
      <c r="F15" s="84">
        <f>SUM(F13:F14)</f>
        <v>-7639308.6500000004</v>
      </c>
      <c r="G15" s="15"/>
      <c r="H15" s="84">
        <f>SUM(H13:H14)</f>
        <v>-7715626.1699999999</v>
      </c>
      <c r="I15" s="22"/>
      <c r="J15" s="84">
        <f>SUM(J13:J14)</f>
        <v>-4377982.4800000004</v>
      </c>
      <c r="K15" s="15"/>
      <c r="L15" s="84">
        <f>SUM(L13:L14)</f>
        <v>-5707491.2000000002</v>
      </c>
      <c r="M15" s="149"/>
    </row>
    <row r="16" spans="1:15" s="319" customFormat="1" ht="22.5" customHeight="1">
      <c r="A16" s="101"/>
      <c r="B16" s="112" t="s">
        <v>460</v>
      </c>
      <c r="C16" s="148"/>
      <c r="D16" s="148"/>
      <c r="E16" s="148"/>
      <c r="F16" s="15">
        <f>F11+F15</f>
        <v>887838.62999999896</v>
      </c>
      <c r="G16" s="15"/>
      <c r="H16" s="15">
        <f>+H11+H15</f>
        <v>-2097187.13</v>
      </c>
      <c r="I16" s="22"/>
      <c r="J16" s="15">
        <f>J11+J15</f>
        <v>403232.05999999866</v>
      </c>
      <c r="K16" s="15"/>
      <c r="L16" s="15">
        <f>+L11+L15</f>
        <v>-2314141.91</v>
      </c>
      <c r="M16" s="149"/>
    </row>
    <row r="17" spans="1:13" s="319" customFormat="1" ht="22.5" customHeight="1">
      <c r="A17" s="101"/>
      <c r="B17" s="148"/>
      <c r="C17" s="229" t="s">
        <v>461</v>
      </c>
      <c r="D17" s="148"/>
      <c r="E17" s="148"/>
      <c r="F17" s="55">
        <v>13683.2</v>
      </c>
      <c r="G17" s="15"/>
      <c r="H17" s="55">
        <v>43778.58</v>
      </c>
      <c r="I17" s="55"/>
      <c r="J17" s="55">
        <v>0</v>
      </c>
      <c r="K17" s="15"/>
      <c r="L17" s="96">
        <v>0</v>
      </c>
      <c r="M17" s="149"/>
    </row>
    <row r="18" spans="1:13" s="319" customFormat="1" ht="22.5" customHeight="1">
      <c r="A18" s="101"/>
      <c r="B18" s="112" t="s">
        <v>462</v>
      </c>
      <c r="C18" s="148"/>
      <c r="D18" s="148"/>
      <c r="E18" s="148"/>
      <c r="F18" s="97">
        <f>SUM(F16:F17)</f>
        <v>901521.82999999891</v>
      </c>
      <c r="G18" s="15"/>
      <c r="H18" s="101">
        <f>SUM(H16:H17)</f>
        <v>-2053408.5499999998</v>
      </c>
      <c r="I18" s="22"/>
      <c r="J18" s="97">
        <f>SUM(J16:J17)</f>
        <v>403232.05999999866</v>
      </c>
      <c r="K18" s="15"/>
      <c r="L18" s="97">
        <f>SUM(L16:L17)</f>
        <v>-2314141.91</v>
      </c>
      <c r="M18" s="149"/>
    </row>
    <row r="19" spans="1:13" s="319" customFormat="1" ht="22.5" customHeight="1">
      <c r="A19" s="101"/>
      <c r="B19" s="148"/>
      <c r="C19" s="148" t="s">
        <v>463</v>
      </c>
      <c r="D19" s="148"/>
      <c r="E19" s="148"/>
      <c r="F19" s="15">
        <v>-610764.73</v>
      </c>
      <c r="G19" s="15"/>
      <c r="H19" s="55">
        <v>-775007.84</v>
      </c>
      <c r="I19" s="22"/>
      <c r="J19" s="55">
        <v>-342594.81</v>
      </c>
      <c r="K19" s="15"/>
      <c r="L19" s="55">
        <v>-509041.01</v>
      </c>
      <c r="M19" s="149"/>
    </row>
    <row r="20" spans="1:13" s="319" customFormat="1" ht="22.5" customHeight="1">
      <c r="A20" s="101"/>
      <c r="B20" s="268" t="s">
        <v>473</v>
      </c>
      <c r="C20" s="148"/>
      <c r="D20" s="148"/>
      <c r="E20" s="148"/>
      <c r="F20" s="99">
        <f>SUM(F18:F19)</f>
        <v>290757.09999999893</v>
      </c>
      <c r="G20" s="15"/>
      <c r="H20" s="101">
        <f>SUM(H18:H19)</f>
        <v>-2828416.3899999997</v>
      </c>
      <c r="I20" s="15"/>
      <c r="J20" s="99">
        <f>SUM(J18:J19)</f>
        <v>60637.249999998661</v>
      </c>
      <c r="K20" s="15"/>
      <c r="L20" s="99">
        <f>SUM(L18:L19)</f>
        <v>-2823182.92</v>
      </c>
      <c r="M20" s="149"/>
    </row>
    <row r="21" spans="1:13" s="319" customFormat="1" ht="22.5" customHeight="1">
      <c r="A21" s="101"/>
      <c r="B21" s="148"/>
      <c r="C21" s="101" t="s">
        <v>464</v>
      </c>
      <c r="D21" s="148"/>
      <c r="E21" s="147"/>
      <c r="F21" s="55">
        <v>0</v>
      </c>
      <c r="G21" s="15"/>
      <c r="H21" s="55">
        <v>0</v>
      </c>
      <c r="I21" s="22"/>
      <c r="J21" s="55">
        <v>0</v>
      </c>
      <c r="K21" s="15"/>
      <c r="L21" s="55">
        <v>0</v>
      </c>
      <c r="M21" s="149"/>
    </row>
    <row r="22" spans="1:13" s="319" customFormat="1" ht="22.5" customHeight="1">
      <c r="A22" s="101"/>
      <c r="B22" s="268" t="s">
        <v>496</v>
      </c>
      <c r="C22" s="148"/>
      <c r="D22" s="148"/>
      <c r="E22" s="147"/>
      <c r="F22" s="15">
        <f>SUM(F20:F21)</f>
        <v>290757.09999999893</v>
      </c>
      <c r="G22" s="15"/>
      <c r="H22" s="15">
        <f>SUM(H20:H21)</f>
        <v>-2828416.3899999997</v>
      </c>
      <c r="I22" s="15"/>
      <c r="J22" s="15">
        <f>SUM(J20:J21)</f>
        <v>60637.249999998661</v>
      </c>
      <c r="K22" s="15"/>
      <c r="L22" s="15">
        <f>SUM(L20:L21)</f>
        <v>-2823182.92</v>
      </c>
      <c r="M22" s="149"/>
    </row>
    <row r="23" spans="1:13" s="319" customFormat="1" ht="22.5" customHeight="1">
      <c r="A23" s="101"/>
      <c r="B23" s="268" t="s">
        <v>618</v>
      </c>
      <c r="C23" s="148"/>
      <c r="D23" s="148"/>
      <c r="E23" s="147"/>
      <c r="F23" s="15"/>
      <c r="G23" s="15"/>
      <c r="H23" s="15"/>
      <c r="I23" s="15"/>
      <c r="J23" s="15"/>
      <c r="K23" s="15"/>
      <c r="L23" s="15"/>
      <c r="M23" s="149"/>
    </row>
    <row r="24" spans="1:13" s="319" customFormat="1" ht="22.5" customHeight="1">
      <c r="A24" s="101"/>
      <c r="B24" s="148" t="s">
        <v>474</v>
      </c>
      <c r="C24" s="148"/>
      <c r="D24" s="148"/>
      <c r="E24" s="147"/>
      <c r="F24" s="15"/>
      <c r="G24" s="15"/>
      <c r="H24" s="15"/>
      <c r="I24" s="15"/>
      <c r="J24" s="15"/>
      <c r="K24" s="15"/>
      <c r="L24" s="15"/>
      <c r="M24" s="149"/>
    </row>
    <row r="25" spans="1:13" s="319" customFormat="1" ht="22.5" customHeight="1">
      <c r="A25" s="101"/>
      <c r="B25" s="148" t="s">
        <v>466</v>
      </c>
      <c r="C25" s="148"/>
      <c r="D25" s="148"/>
      <c r="E25" s="147"/>
      <c r="F25" s="15">
        <v>0</v>
      </c>
      <c r="G25" s="15"/>
      <c r="H25" s="15">
        <v>-79048.800000000003</v>
      </c>
      <c r="I25" s="15">
        <v>0</v>
      </c>
      <c r="J25" s="15">
        <v>0</v>
      </c>
      <c r="K25" s="15"/>
      <c r="L25" s="15">
        <v>-79048.800000000003</v>
      </c>
      <c r="M25" s="149"/>
    </row>
    <row r="26" spans="1:13" s="319" customFormat="1" ht="22.5" customHeight="1" thickBot="1">
      <c r="A26" s="101"/>
      <c r="B26" s="276" t="s">
        <v>467</v>
      </c>
      <c r="C26" s="148"/>
      <c r="D26" s="148"/>
      <c r="E26" s="147"/>
      <c r="F26" s="27">
        <f>SUM(F22:F25)</f>
        <v>290757.09999999893</v>
      </c>
      <c r="G26" s="15"/>
      <c r="H26" s="27">
        <f>SUM(H22:H25)</f>
        <v>-2907465.1899999995</v>
      </c>
      <c r="I26" s="15"/>
      <c r="J26" s="27">
        <f>SUM(J22:J25)</f>
        <v>60637.249999998661</v>
      </c>
      <c r="K26" s="15"/>
      <c r="L26" s="27">
        <f>SUM(L22:L25)</f>
        <v>-2902231.7199999997</v>
      </c>
      <c r="M26" s="149"/>
    </row>
    <row r="27" spans="1:13" s="319" customFormat="1" ht="22.5" customHeight="1" thickTop="1">
      <c r="A27" s="101"/>
      <c r="B27" s="276" t="s">
        <v>468</v>
      </c>
      <c r="C27" s="239"/>
      <c r="D27" s="148"/>
      <c r="E27" s="148"/>
      <c r="F27" s="15"/>
      <c r="G27" s="15"/>
      <c r="H27" s="15"/>
      <c r="I27" s="15"/>
      <c r="J27" s="15"/>
      <c r="K27" s="15"/>
      <c r="L27" s="15"/>
      <c r="M27" s="149"/>
    </row>
    <row r="28" spans="1:13" s="319" customFormat="1" ht="22.5" customHeight="1">
      <c r="A28" s="101"/>
      <c r="B28" s="241"/>
      <c r="C28" s="241" t="s">
        <v>469</v>
      </c>
      <c r="D28" s="148"/>
      <c r="E28" s="148"/>
      <c r="F28" s="15">
        <v>415673.93</v>
      </c>
      <c r="G28" s="15"/>
      <c r="H28" s="15">
        <v>-2874009.81</v>
      </c>
      <c r="I28" s="15"/>
      <c r="J28" s="15">
        <v>60637.25</v>
      </c>
      <c r="K28" s="15"/>
      <c r="L28" s="15">
        <v>-2823182.92</v>
      </c>
      <c r="M28" s="149">
        <v>-1208580.21</v>
      </c>
    </row>
    <row r="29" spans="1:13" s="319" customFormat="1" ht="22.5" customHeight="1">
      <c r="A29" s="101"/>
      <c r="B29" s="148"/>
      <c r="C29" s="241" t="s">
        <v>470</v>
      </c>
      <c r="D29" s="148"/>
      <c r="E29" s="148"/>
      <c r="F29" s="22">
        <v>-124916.83</v>
      </c>
      <c r="G29" s="15"/>
      <c r="H29" s="22">
        <v>45593.42</v>
      </c>
      <c r="I29" s="22"/>
      <c r="J29" s="22">
        <v>0</v>
      </c>
      <c r="K29" s="15"/>
      <c r="L29" s="22">
        <v>0</v>
      </c>
      <c r="M29" s="149">
        <v>0</v>
      </c>
    </row>
    <row r="30" spans="1:13" s="319" customFormat="1" ht="22.5" customHeight="1" thickBot="1">
      <c r="A30" s="101"/>
      <c r="B30" s="268" t="s">
        <v>496</v>
      </c>
      <c r="C30" s="148"/>
      <c r="D30" s="148"/>
      <c r="E30" s="148"/>
      <c r="F30" s="27">
        <f>+F20</f>
        <v>290757.09999999893</v>
      </c>
      <c r="G30" s="15"/>
      <c r="H30" s="27">
        <f>SUM(H28:H29)</f>
        <v>-2828416.39</v>
      </c>
      <c r="I30" s="22"/>
      <c r="J30" s="27">
        <f>SUM(J28:J29)</f>
        <v>60637.25</v>
      </c>
      <c r="K30" s="15"/>
      <c r="L30" s="27">
        <f>SUM(L28:L29)</f>
        <v>-2823182.92</v>
      </c>
      <c r="M30" s="149"/>
    </row>
    <row r="31" spans="1:13" s="319" customFormat="1" ht="22.5" customHeight="1" thickTop="1">
      <c r="A31" s="101"/>
      <c r="B31" s="112" t="s">
        <v>471</v>
      </c>
      <c r="C31" s="148"/>
      <c r="D31" s="148"/>
      <c r="E31" s="148"/>
      <c r="F31" s="15"/>
      <c r="G31" s="15"/>
      <c r="H31" s="15"/>
      <c r="I31" s="22"/>
      <c r="J31" s="15"/>
      <c r="K31" s="15"/>
      <c r="L31" s="15"/>
      <c r="M31" s="149"/>
    </row>
    <row r="32" spans="1:13" s="319" customFormat="1" ht="22.5" customHeight="1">
      <c r="A32" s="101"/>
      <c r="B32" s="112"/>
      <c r="C32" s="148" t="s">
        <v>469</v>
      </c>
      <c r="D32" s="148"/>
      <c r="E32" s="148"/>
      <c r="F32" s="15">
        <v>415673.93</v>
      </c>
      <c r="G32" s="15"/>
      <c r="H32" s="15">
        <v>-2953058.61</v>
      </c>
      <c r="I32" s="15"/>
      <c r="J32" s="15">
        <v>60637.25</v>
      </c>
      <c r="K32" s="15"/>
      <c r="L32" s="15">
        <v>-2902231.72</v>
      </c>
      <c r="M32" s="149"/>
    </row>
    <row r="33" spans="1:14" s="319" customFormat="1" ht="22.5" customHeight="1">
      <c r="A33" s="101"/>
      <c r="B33" s="112"/>
      <c r="C33" s="148" t="s">
        <v>470</v>
      </c>
      <c r="D33" s="148"/>
      <c r="E33" s="148"/>
      <c r="F33" s="22">
        <v>-124916.83</v>
      </c>
      <c r="G33" s="15"/>
      <c r="H33" s="22">
        <v>45593.42</v>
      </c>
      <c r="I33" s="22"/>
      <c r="J33" s="22">
        <v>0</v>
      </c>
      <c r="K33" s="15"/>
      <c r="L33" s="22">
        <v>0</v>
      </c>
      <c r="M33" s="149"/>
    </row>
    <row r="34" spans="1:14" s="319" customFormat="1" ht="22.5" customHeight="1" thickBot="1">
      <c r="A34" s="101"/>
      <c r="B34" s="112" t="s">
        <v>467</v>
      </c>
      <c r="C34" s="148"/>
      <c r="D34" s="148"/>
      <c r="E34" s="148"/>
      <c r="F34" s="27">
        <f>+F26</f>
        <v>290757.09999999893</v>
      </c>
      <c r="G34" s="15"/>
      <c r="H34" s="27">
        <f>SUM(H32:H33)</f>
        <v>-2907465.19</v>
      </c>
      <c r="I34" s="22"/>
      <c r="J34" s="27">
        <f>SUM(J32:J33)</f>
        <v>60637.25</v>
      </c>
      <c r="K34" s="15"/>
      <c r="L34" s="27">
        <f>SUM(L32:L33)</f>
        <v>-2902231.72</v>
      </c>
      <c r="M34" s="149"/>
    </row>
    <row r="35" spans="1:14" s="319" customFormat="1" ht="22.5" customHeight="1" thickTop="1">
      <c r="A35" s="101"/>
      <c r="B35" s="241" t="s">
        <v>582</v>
      </c>
      <c r="C35" s="148"/>
      <c r="D35" s="148"/>
      <c r="E35" s="148"/>
      <c r="F35" s="15"/>
      <c r="G35" s="15"/>
      <c r="H35" s="15"/>
      <c r="I35" s="15"/>
      <c r="J35" s="15"/>
      <c r="K35" s="15"/>
      <c r="L35" s="15"/>
      <c r="M35" s="149"/>
    </row>
    <row r="36" spans="1:14" s="319" customFormat="1" ht="22.5" customHeight="1">
      <c r="A36" s="101"/>
      <c r="B36" s="148"/>
      <c r="C36" s="239" t="s">
        <v>583</v>
      </c>
      <c r="D36" s="148"/>
      <c r="E36" s="240"/>
      <c r="F36" s="78">
        <v>1.1000000000000001E-3</v>
      </c>
      <c r="G36" s="15"/>
      <c r="H36" s="78">
        <v>-2.0799999999999999E-2</v>
      </c>
      <c r="I36" s="78"/>
      <c r="J36" s="78">
        <v>2.0000000000000001E-4</v>
      </c>
      <c r="K36" s="78"/>
      <c r="L36" s="78">
        <v>-2.0500000000000001E-2</v>
      </c>
      <c r="M36" s="149"/>
    </row>
    <row r="37" spans="1:14" ht="22.5" customHeight="1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</row>
    <row r="38" spans="1:14" ht="22.5" customHeight="1">
      <c r="A38" s="321"/>
      <c r="B38" s="321"/>
      <c r="C38" s="321"/>
      <c r="D38" s="321"/>
      <c r="E38" s="321"/>
      <c r="F38" s="321"/>
      <c r="G38" s="321"/>
      <c r="H38" s="321"/>
      <c r="I38" s="321"/>
      <c r="J38" s="321"/>
      <c r="K38" s="321"/>
      <c r="L38" s="321"/>
    </row>
    <row r="39" spans="1:14" ht="22.5" customHeight="1">
      <c r="A39" s="335" t="s">
        <v>597</v>
      </c>
      <c r="B39" s="335"/>
      <c r="C39" s="335"/>
      <c r="D39" s="335"/>
      <c r="E39" s="335"/>
      <c r="F39" s="335"/>
      <c r="G39" s="335"/>
      <c r="H39" s="335"/>
      <c r="I39" s="335"/>
      <c r="J39" s="335"/>
      <c r="K39" s="335"/>
      <c r="L39" s="335"/>
    </row>
    <row r="40" spans="1:14" ht="22.5" customHeight="1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</row>
    <row r="41" spans="1:14" s="101" customFormat="1" ht="29.25" customHeight="1">
      <c r="A41" s="135" t="s">
        <v>476</v>
      </c>
      <c r="B41" s="277"/>
    </row>
    <row r="42" spans="1:14" s="101" customFormat="1" ht="29.25" customHeight="1">
      <c r="C42" s="111" t="s">
        <v>477</v>
      </c>
    </row>
    <row r="43" spans="1:14" s="101" customFormat="1" ht="29.25" customHeight="1">
      <c r="B43" s="111" t="s">
        <v>478</v>
      </c>
      <c r="C43" s="111"/>
    </row>
    <row r="44" spans="1:14" s="101" customFormat="1" ht="29.25" customHeight="1">
      <c r="C44" s="111" t="s">
        <v>566</v>
      </c>
    </row>
    <row r="45" spans="1:14" s="101" customFormat="1" ht="29.25" customHeight="1">
      <c r="C45" s="111"/>
      <c r="F45" s="336" t="s">
        <v>479</v>
      </c>
      <c r="G45" s="336"/>
      <c r="H45" s="336"/>
      <c r="I45" s="301"/>
      <c r="J45" s="336" t="s">
        <v>480</v>
      </c>
      <c r="K45" s="336"/>
      <c r="L45" s="336"/>
    </row>
    <row r="46" spans="1:14" s="101" customFormat="1" ht="29.25" customHeight="1">
      <c r="C46" s="111"/>
      <c r="F46" s="119" t="s">
        <v>540</v>
      </c>
      <c r="G46" s="120"/>
      <c r="H46" s="119" t="s">
        <v>125</v>
      </c>
      <c r="I46" s="301"/>
      <c r="J46" s="119" t="s">
        <v>540</v>
      </c>
      <c r="K46" s="120"/>
      <c r="L46" s="119" t="s">
        <v>125</v>
      </c>
    </row>
    <row r="47" spans="1:14" s="101" customFormat="1" ht="29.25" customHeight="1">
      <c r="C47" s="111" t="s">
        <v>481</v>
      </c>
      <c r="F47" s="101">
        <v>3.8</v>
      </c>
      <c r="H47" s="156">
        <v>5.65</v>
      </c>
      <c r="I47" s="156"/>
      <c r="J47" s="304">
        <v>8.3699999999999992</v>
      </c>
      <c r="K47" s="156"/>
      <c r="L47" s="156">
        <v>55.38</v>
      </c>
      <c r="M47" s="156"/>
      <c r="N47" s="304"/>
    </row>
    <row r="48" spans="1:14" s="101" customFormat="1" ht="29.25" customHeight="1"/>
    <row r="49" spans="1:12" ht="26.25" customHeight="1">
      <c r="A49" s="278" t="s">
        <v>520</v>
      </c>
      <c r="B49" s="135" t="s">
        <v>482</v>
      </c>
      <c r="C49" s="111"/>
      <c r="D49" s="268"/>
      <c r="E49" s="241"/>
      <c r="F49" s="100"/>
      <c r="G49" s="100"/>
      <c r="H49" s="100"/>
      <c r="I49" s="87"/>
      <c r="J49" s="100"/>
      <c r="K49" s="100"/>
      <c r="L49" s="100"/>
    </row>
    <row r="50" spans="1:12" ht="26.25" customHeight="1">
      <c r="A50" s="101"/>
      <c r="B50" s="111"/>
      <c r="C50" s="111" t="s">
        <v>617</v>
      </c>
      <c r="D50" s="148"/>
      <c r="E50" s="148"/>
      <c r="F50" s="100"/>
      <c r="G50" s="100"/>
      <c r="H50" s="100"/>
      <c r="I50" s="87"/>
      <c r="J50" s="100"/>
      <c r="K50" s="100"/>
      <c r="L50" s="100"/>
    </row>
    <row r="51" spans="1:12" ht="26.25" customHeight="1">
      <c r="A51" s="148"/>
      <c r="B51" s="148"/>
      <c r="C51" s="111"/>
      <c r="D51" s="148"/>
      <c r="E51" s="148"/>
      <c r="F51" s="100"/>
      <c r="G51" s="100"/>
      <c r="H51" s="100"/>
      <c r="I51" s="87"/>
      <c r="J51" s="100"/>
      <c r="K51" s="100"/>
      <c r="L51" s="100"/>
    </row>
    <row r="52" spans="1:12" ht="26.25" customHeight="1">
      <c r="A52" s="148"/>
      <c r="B52" s="148"/>
      <c r="C52" s="148"/>
      <c r="D52" s="148"/>
      <c r="E52" s="148"/>
      <c r="F52" s="100"/>
      <c r="G52" s="100"/>
      <c r="H52" s="100"/>
      <c r="I52" s="87"/>
      <c r="J52" s="100"/>
      <c r="K52" s="100"/>
      <c r="L52" s="100"/>
    </row>
    <row r="53" spans="1:12" ht="26.25" customHeight="1">
      <c r="A53" s="148"/>
      <c r="B53" s="148"/>
      <c r="C53" s="148"/>
      <c r="D53" s="148"/>
      <c r="E53" s="148"/>
      <c r="F53" s="100"/>
      <c r="G53" s="100"/>
      <c r="H53" s="100"/>
      <c r="I53" s="87"/>
      <c r="J53" s="100"/>
      <c r="K53" s="100"/>
      <c r="L53" s="100"/>
    </row>
    <row r="54" spans="1:12" ht="26.25" customHeight="1">
      <c r="A54" s="148"/>
      <c r="B54" s="148"/>
      <c r="C54" s="148"/>
      <c r="D54" s="148"/>
      <c r="E54" s="148"/>
      <c r="F54" s="100"/>
      <c r="G54" s="100"/>
      <c r="H54" s="100"/>
      <c r="I54" s="87"/>
      <c r="J54" s="100"/>
      <c r="K54" s="100"/>
      <c r="L54" s="100"/>
    </row>
    <row r="55" spans="1:12" ht="26.25" customHeight="1">
      <c r="A55" s="148"/>
      <c r="B55" s="148"/>
      <c r="C55" s="148"/>
      <c r="D55" s="148"/>
      <c r="E55" s="148"/>
      <c r="F55" s="100"/>
      <c r="G55" s="100"/>
      <c r="H55" s="100"/>
      <c r="I55" s="87"/>
      <c r="J55" s="100"/>
      <c r="K55" s="100"/>
      <c r="L55" s="100"/>
    </row>
    <row r="56" spans="1:12" ht="26.25" customHeight="1">
      <c r="A56" s="148"/>
      <c r="B56" s="148"/>
      <c r="C56" s="148"/>
      <c r="D56" s="148"/>
      <c r="E56" s="148"/>
      <c r="F56" s="100"/>
      <c r="G56" s="100"/>
      <c r="H56" s="100"/>
      <c r="I56" s="87"/>
      <c r="J56" s="100"/>
      <c r="K56" s="100"/>
      <c r="L56" s="100"/>
    </row>
    <row r="57" spans="1:12" ht="26.25" customHeight="1">
      <c r="A57" s="148"/>
      <c r="B57" s="148"/>
      <c r="C57" s="148"/>
      <c r="D57" s="148"/>
      <c r="E57" s="148"/>
      <c r="F57" s="100"/>
      <c r="G57" s="100"/>
      <c r="H57" s="100"/>
      <c r="I57" s="87"/>
      <c r="J57" s="100"/>
      <c r="K57" s="100"/>
      <c r="L57" s="100"/>
    </row>
    <row r="58" spans="1:12" ht="26.25" customHeight="1">
      <c r="A58" s="148"/>
      <c r="B58" s="148"/>
      <c r="C58" s="148"/>
      <c r="D58" s="148"/>
      <c r="E58" s="148"/>
      <c r="F58" s="100"/>
      <c r="G58" s="100"/>
      <c r="H58" s="100"/>
      <c r="I58" s="87"/>
      <c r="J58" s="100"/>
      <c r="K58" s="100"/>
      <c r="L58" s="100"/>
    </row>
    <row r="59" spans="1:12" ht="26.25" customHeight="1">
      <c r="A59" s="148"/>
      <c r="B59" s="148"/>
      <c r="C59" s="148"/>
      <c r="D59" s="148"/>
      <c r="E59" s="148"/>
      <c r="F59" s="100"/>
      <c r="G59" s="100"/>
      <c r="H59" s="100"/>
      <c r="I59" s="87"/>
      <c r="J59" s="100"/>
      <c r="K59" s="100"/>
      <c r="L59" s="100"/>
    </row>
    <row r="60" spans="1:12" ht="26.25" customHeight="1">
      <c r="E60" s="147"/>
      <c r="F60" s="111"/>
      <c r="G60" s="111"/>
      <c r="H60" s="111"/>
      <c r="I60" s="279"/>
      <c r="J60" s="111"/>
      <c r="K60" s="111"/>
      <c r="L60" s="111"/>
    </row>
    <row r="61" spans="1:12" ht="26.25" customHeight="1">
      <c r="E61" s="148"/>
      <c r="F61" s="148"/>
      <c r="G61" s="148"/>
      <c r="H61" s="148"/>
      <c r="I61" s="148"/>
      <c r="J61" s="148"/>
      <c r="K61" s="148"/>
      <c r="L61" s="148"/>
    </row>
    <row r="62" spans="1:12" ht="26.25" customHeight="1">
      <c r="A62" s="101"/>
      <c r="B62" s="148"/>
      <c r="C62" s="101"/>
      <c r="D62" s="148"/>
      <c r="E62" s="148"/>
      <c r="F62" s="22"/>
      <c r="G62" s="15"/>
      <c r="H62" s="101"/>
      <c r="I62" s="22"/>
      <c r="J62" s="22"/>
      <c r="K62" s="15"/>
      <c r="L62" s="101"/>
    </row>
    <row r="63" spans="1:12" ht="24" customHeight="1">
      <c r="A63" s="101"/>
      <c r="B63" s="148"/>
      <c r="C63" s="101"/>
      <c r="D63" s="148"/>
      <c r="E63" s="148"/>
      <c r="F63" s="22"/>
      <c r="G63" s="15"/>
      <c r="H63" s="101"/>
      <c r="I63" s="22"/>
      <c r="J63" s="22"/>
      <c r="K63" s="15"/>
      <c r="L63" s="101"/>
    </row>
    <row r="64" spans="1:12" ht="24" customHeight="1">
      <c r="A64" s="101"/>
      <c r="B64" s="148"/>
      <c r="C64" s="101"/>
      <c r="D64" s="148"/>
      <c r="E64" s="148"/>
      <c r="F64" s="22"/>
      <c r="G64" s="15"/>
      <c r="H64" s="101"/>
      <c r="I64" s="22"/>
      <c r="J64" s="22"/>
      <c r="K64" s="15"/>
      <c r="L64" s="101"/>
    </row>
    <row r="65" spans="1:12" ht="24" customHeight="1">
      <c r="A65" s="101"/>
      <c r="B65" s="148"/>
      <c r="C65" s="101"/>
      <c r="D65" s="148"/>
      <c r="E65" s="148"/>
      <c r="F65" s="22"/>
      <c r="G65" s="15"/>
      <c r="H65" s="101"/>
      <c r="I65" s="22"/>
      <c r="J65" s="22"/>
      <c r="K65" s="15"/>
      <c r="L65" s="101"/>
    </row>
    <row r="66" spans="1:12" ht="24" customHeight="1">
      <c r="A66" s="101"/>
      <c r="B66" s="148"/>
      <c r="C66" s="148"/>
      <c r="D66" s="148"/>
      <c r="E66" s="148"/>
      <c r="F66" s="22"/>
      <c r="G66" s="15"/>
      <c r="H66" s="101"/>
      <c r="I66" s="22"/>
      <c r="J66" s="22"/>
      <c r="K66" s="15"/>
      <c r="L66" s="101"/>
    </row>
    <row r="67" spans="1:12" ht="24" customHeight="1">
      <c r="A67" s="101"/>
      <c r="B67" s="112"/>
      <c r="C67" s="148"/>
      <c r="D67" s="148"/>
      <c r="E67" s="148"/>
      <c r="F67" s="22"/>
      <c r="G67" s="15"/>
      <c r="H67" s="101"/>
      <c r="I67" s="22"/>
      <c r="J67" s="22"/>
      <c r="K67" s="15"/>
      <c r="L67" s="101"/>
    </row>
    <row r="68" spans="1:12" ht="24" customHeight="1">
      <c r="A68" s="101"/>
      <c r="B68" s="148"/>
      <c r="C68" s="101"/>
      <c r="D68" s="148"/>
      <c r="E68" s="148"/>
      <c r="F68" s="22"/>
      <c r="G68" s="15"/>
      <c r="H68" s="101"/>
      <c r="I68" s="22"/>
      <c r="J68" s="22"/>
      <c r="K68" s="15"/>
      <c r="L68" s="101"/>
    </row>
    <row r="69" spans="1:12" ht="24" customHeight="1">
      <c r="A69" s="101"/>
      <c r="B69" s="148"/>
      <c r="C69" s="101"/>
      <c r="D69" s="148"/>
      <c r="E69" s="148"/>
      <c r="F69" s="22"/>
      <c r="G69" s="15"/>
      <c r="H69" s="101"/>
      <c r="I69" s="22"/>
      <c r="J69" s="22"/>
      <c r="K69" s="15"/>
      <c r="L69" s="101"/>
    </row>
    <row r="70" spans="1:12" ht="24" customHeight="1">
      <c r="A70" s="101"/>
      <c r="B70" s="148"/>
      <c r="C70" s="101"/>
      <c r="D70" s="148"/>
      <c r="E70" s="148"/>
      <c r="F70" s="22"/>
      <c r="G70" s="15"/>
      <c r="H70" s="101"/>
      <c r="I70" s="22"/>
      <c r="J70" s="22"/>
      <c r="K70" s="15"/>
      <c r="L70" s="101"/>
    </row>
    <row r="71" spans="1:12" ht="24" customHeight="1">
      <c r="A71" s="101"/>
      <c r="B71" s="148"/>
      <c r="C71" s="148"/>
      <c r="D71" s="148"/>
      <c r="E71" s="148"/>
      <c r="F71" s="22"/>
      <c r="G71" s="15"/>
      <c r="H71" s="101"/>
      <c r="I71" s="22"/>
      <c r="J71" s="22"/>
      <c r="K71" s="15"/>
      <c r="L71" s="101"/>
    </row>
    <row r="72" spans="1:12" ht="24" customHeight="1">
      <c r="A72" s="101"/>
      <c r="B72" s="112"/>
      <c r="C72" s="148"/>
      <c r="D72" s="148"/>
      <c r="E72" s="148"/>
      <c r="F72" s="22"/>
      <c r="G72" s="15"/>
      <c r="H72" s="101"/>
      <c r="I72" s="22"/>
      <c r="J72" s="22"/>
      <c r="K72" s="15"/>
      <c r="L72" s="101"/>
    </row>
    <row r="73" spans="1:12" ht="24" customHeight="1">
      <c r="A73" s="101"/>
      <c r="B73" s="148"/>
      <c r="C73" s="229"/>
      <c r="D73" s="148"/>
      <c r="E73" s="148"/>
      <c r="F73" s="22"/>
      <c r="G73" s="15"/>
      <c r="H73" s="101"/>
      <c r="I73" s="22"/>
      <c r="J73" s="22"/>
      <c r="K73" s="15"/>
      <c r="L73" s="101"/>
    </row>
    <row r="74" spans="1:12" ht="24" customHeight="1">
      <c r="A74" s="101"/>
      <c r="B74" s="112"/>
      <c r="C74" s="148"/>
      <c r="D74" s="148"/>
      <c r="E74" s="148"/>
      <c r="F74" s="22"/>
      <c r="G74" s="15"/>
      <c r="H74" s="101"/>
      <c r="I74" s="22"/>
      <c r="J74" s="22"/>
      <c r="K74" s="15"/>
      <c r="L74" s="101"/>
    </row>
    <row r="75" spans="1:12" ht="24" customHeight="1">
      <c r="A75" s="101"/>
      <c r="B75" s="148"/>
      <c r="C75" s="148"/>
      <c r="D75" s="148"/>
      <c r="E75" s="148"/>
      <c r="F75" s="22"/>
      <c r="G75" s="15"/>
      <c r="H75" s="101"/>
      <c r="I75" s="22"/>
      <c r="J75" s="22"/>
      <c r="K75" s="15"/>
      <c r="L75" s="101"/>
    </row>
    <row r="76" spans="1:12" ht="24" customHeight="1">
      <c r="A76" s="101"/>
      <c r="B76" s="268"/>
      <c r="C76" s="148"/>
      <c r="D76" s="148"/>
      <c r="E76" s="148"/>
      <c r="F76" s="22"/>
      <c r="G76" s="15"/>
      <c r="H76" s="101"/>
      <c r="I76" s="22"/>
      <c r="J76" s="22"/>
      <c r="K76" s="15"/>
      <c r="L76" s="101"/>
    </row>
    <row r="77" spans="1:12" ht="24" customHeight="1">
      <c r="A77" s="148"/>
      <c r="B77" s="148"/>
      <c r="C77" s="148"/>
      <c r="D77" s="148"/>
      <c r="E77" s="148"/>
      <c r="F77" s="22"/>
      <c r="G77" s="15"/>
      <c r="H77" s="101"/>
      <c r="I77" s="22"/>
      <c r="J77" s="22"/>
      <c r="K77" s="15"/>
      <c r="L77" s="101"/>
    </row>
    <row r="78" spans="1:12" ht="24" customHeight="1">
      <c r="A78" s="148"/>
      <c r="B78" s="148"/>
      <c r="C78" s="148"/>
      <c r="D78" s="148"/>
      <c r="E78" s="148"/>
      <c r="F78" s="22"/>
      <c r="G78" s="15"/>
      <c r="H78" s="101"/>
      <c r="I78" s="22"/>
      <c r="J78" s="22"/>
      <c r="K78" s="15"/>
      <c r="L78" s="101"/>
    </row>
    <row r="79" spans="1:12" ht="24" customHeight="1">
      <c r="A79" s="148"/>
      <c r="B79" s="148"/>
      <c r="C79" s="148"/>
      <c r="D79" s="148"/>
      <c r="E79" s="148"/>
      <c r="F79" s="22"/>
      <c r="G79" s="15"/>
      <c r="H79" s="101"/>
      <c r="I79" s="22"/>
      <c r="J79" s="22"/>
      <c r="K79" s="15"/>
      <c r="L79" s="101"/>
    </row>
    <row r="80" spans="1:12" ht="24" customHeight="1">
      <c r="A80" s="148"/>
      <c r="B80" s="148"/>
      <c r="C80" s="148"/>
      <c r="D80" s="148"/>
      <c r="E80" s="148"/>
      <c r="F80" s="22"/>
      <c r="G80" s="15"/>
      <c r="H80" s="101"/>
      <c r="I80" s="22"/>
      <c r="J80" s="22"/>
      <c r="K80" s="15"/>
      <c r="L80" s="101"/>
    </row>
  </sheetData>
  <mergeCells count="6">
    <mergeCell ref="A1:L1"/>
    <mergeCell ref="F45:H45"/>
    <mergeCell ref="J45:L45"/>
    <mergeCell ref="F4:H4"/>
    <mergeCell ref="J4:L4"/>
    <mergeCell ref="A39:L39"/>
  </mergeCells>
  <pageMargins left="0.39370078740157483" right="0.39370078740157483" top="0.78740157480314965" bottom="0.39370078740157483" header="0.31496062992125984" footer="0.31496062992125984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13A568A5C76D49908AA113EBA2C227" ma:contentTypeVersion="6" ma:contentTypeDescription="Create a new document." ma:contentTypeScope="" ma:versionID="82555482c5617ea63b714f2ffcebee41">
  <xsd:schema xmlns:xsd="http://www.w3.org/2001/XMLSchema" xmlns:xs="http://www.w3.org/2001/XMLSchema" xmlns:p="http://schemas.microsoft.com/office/2006/metadata/properties" xmlns:ns2="02d6c7fc-9a45-4eb4-b265-e2bcccbae0c3" targetNamespace="http://schemas.microsoft.com/office/2006/metadata/properties" ma:root="true" ma:fieldsID="e7223fcd53cdc99db2d90b9730b44b68" ns2:_="">
    <xsd:import namespace="02d6c7fc-9a45-4eb4-b265-e2bcccbae0c3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d6c7fc-9a45-4eb4-b265-e2bcccbae0c3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02d6c7fc-9a45-4eb4-b265-e2bcccbae0c3" xsi:nil="true"/>
    <Preparer_x0020_Sign_x002d_off xmlns="02d6c7fc-9a45-4eb4-b265-e2bcccbae0c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ED8219-80A3-4EBB-A468-3CD85BA68C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d6c7fc-9a45-4eb4-b265-e2bcccbae0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A9D1BB-3AB9-4A91-AD35-B8513EF6C7DB}">
  <ds:schemaRefs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www.w3.org/XML/1998/namespace"/>
    <ds:schemaRef ds:uri="02d6c7fc-9a45-4eb4-b265-e2bcccbae0c3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D9D2061-4CA9-49DB-A68A-9F95499A56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7</vt:i4>
      </vt:variant>
    </vt:vector>
  </HeadingPairs>
  <TitlesOfParts>
    <vt:vector size="18" baseType="lpstr">
      <vt:lpstr>P1-3</vt:lpstr>
      <vt:lpstr>P4</vt:lpstr>
      <vt:lpstr>P5-9</vt:lpstr>
      <vt:lpstr>P10</vt:lpstr>
      <vt:lpstr>P11-12</vt:lpstr>
      <vt:lpstr>P13</vt:lpstr>
      <vt:lpstr>P14-21</vt:lpstr>
      <vt:lpstr>P22</vt:lpstr>
      <vt:lpstr>P23</vt:lpstr>
      <vt:lpstr>P24</vt:lpstr>
      <vt:lpstr>P25-26</vt:lpstr>
      <vt:lpstr>'P11-12'!Print_Area</vt:lpstr>
      <vt:lpstr>'P13'!Print_Area</vt:lpstr>
      <vt:lpstr>'P1-3'!Print_Area</vt:lpstr>
      <vt:lpstr>'P14-21'!Print_Area</vt:lpstr>
      <vt:lpstr>'P25-26'!Print_Area</vt:lpstr>
      <vt:lpstr>'P4'!Print_Area</vt:lpstr>
      <vt:lpstr>'P5-9'!Print_Area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>Admin</cp:lastModifiedBy>
  <cp:revision/>
  <cp:lastPrinted>2021-11-11T11:02:48Z</cp:lastPrinted>
  <dcterms:created xsi:type="dcterms:W3CDTF">2021-05-12T16:21:47Z</dcterms:created>
  <dcterms:modified xsi:type="dcterms:W3CDTF">2021-11-12T06:41:28Z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eparer Sign-off">
    <vt:lpwstr/>
  </property>
  <property fmtid="{D5CDD505-2E9C-101B-9397-08002B2CF9AE}" pid="3" name="Reviewer Sign-off">
    <vt:lpwstr/>
  </property>
  <property fmtid="{D5CDD505-2E9C-101B-9397-08002B2CF9AE}" pid="4" name="ContentTypeId">
    <vt:lpwstr>0x010100E913A568A5C76D49908AA113EBA2C227</vt:lpwstr>
  </property>
</Properties>
</file>