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ยื่นงบตลาด 964\"/>
    </mc:Choice>
  </mc:AlternateContent>
  <bookViews>
    <workbookView xWindow="0" yWindow="0" windowWidth="28800" windowHeight="12435" tabRatio="799" activeTab="6"/>
  </bookViews>
  <sheets>
    <sheet name="P1-3" sheetId="12" r:id="rId1"/>
    <sheet name="P4" sheetId="13" r:id="rId2"/>
    <sheet name="P5-9" sheetId="3" r:id="rId3"/>
    <sheet name="P10" sheetId="4" r:id="rId4"/>
    <sheet name="P11-12" sheetId="5" r:id="rId5"/>
    <sheet name="P13" sheetId="11" r:id="rId6"/>
    <sheet name="P14-21" sheetId="7" r:id="rId7"/>
    <sheet name="P22" sheetId="8" r:id="rId8"/>
    <sheet name="P23" sheetId="9" r:id="rId9"/>
    <sheet name="P24" sheetId="10" r:id="rId10"/>
    <sheet name="P25-26" sheetId="15" r:id="rId11"/>
  </sheets>
  <definedNames>
    <definedName name="_xlnm.Print_Area" localSheetId="3">'P10'!$A$1:$R$39</definedName>
    <definedName name="_xlnm.Print_Area" localSheetId="4">'P11-12'!$A$1:$L$62</definedName>
    <definedName name="_xlnm.Print_Area" localSheetId="5">'P13'!$A$1:$S$40</definedName>
    <definedName name="_xlnm.Print_Area" localSheetId="0">'P1-3'!$A$1:$O$87</definedName>
    <definedName name="_xlnm.Print_Area" localSheetId="6">'P14-21'!$A$1:$N$280</definedName>
    <definedName name="_xlnm.Print_Area" localSheetId="7">'P22'!$A$1:$N$31</definedName>
    <definedName name="_xlnm.Print_Area" localSheetId="10">'P25-26'!$A$1:$M$65</definedName>
    <definedName name="_xlnm.Print_Area" localSheetId="2">'P5-9'!$A$1:$P$156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" i="11" l="1"/>
  <c r="M30" i="11"/>
  <c r="K116" i="3" l="1"/>
  <c r="O106" i="3"/>
  <c r="M106" i="3"/>
  <c r="K106" i="3"/>
  <c r="K108" i="3"/>
  <c r="I105" i="3"/>
  <c r="I106" i="3" s="1"/>
  <c r="O74" i="3"/>
  <c r="I52" i="3"/>
  <c r="I50" i="3"/>
  <c r="H184" i="7" l="1"/>
  <c r="H182" i="7"/>
  <c r="H181" i="7"/>
  <c r="H180" i="7"/>
  <c r="H179" i="7"/>
  <c r="H106" i="7"/>
  <c r="N106" i="7"/>
  <c r="J106" i="7"/>
  <c r="L106" i="7"/>
  <c r="H101" i="7"/>
  <c r="L101" i="7"/>
  <c r="N26" i="7"/>
  <c r="J26" i="7"/>
  <c r="L26" i="7"/>
  <c r="H26" i="7"/>
  <c r="M28" i="11" l="1"/>
  <c r="M24" i="11"/>
  <c r="M13" i="11"/>
  <c r="M11" i="11"/>
  <c r="M20" i="11"/>
  <c r="M22" i="11"/>
  <c r="J185" i="7" l="1"/>
  <c r="N40" i="9" l="1"/>
  <c r="N42" i="9" s="1"/>
  <c r="J40" i="9"/>
  <c r="J42" i="9" s="1"/>
  <c r="H28" i="9"/>
  <c r="N28" i="9"/>
  <c r="J28" i="9"/>
  <c r="F15" i="10"/>
  <c r="J15" i="10"/>
  <c r="F15" i="15"/>
  <c r="H15" i="15"/>
  <c r="J15" i="15"/>
  <c r="I21" i="3"/>
  <c r="K21" i="3"/>
  <c r="O21" i="3"/>
  <c r="M21" i="3"/>
  <c r="L36" i="15"/>
  <c r="J36" i="15"/>
  <c r="H36" i="15"/>
  <c r="L31" i="15"/>
  <c r="J31" i="15"/>
  <c r="H31" i="15"/>
  <c r="L15" i="15"/>
  <c r="L11" i="15"/>
  <c r="J11" i="15"/>
  <c r="H11" i="15"/>
  <c r="F11" i="15"/>
  <c r="L5" i="15"/>
  <c r="J5" i="15"/>
  <c r="L200" i="7"/>
  <c r="H200" i="7"/>
  <c r="J200" i="7"/>
  <c r="N200" i="7"/>
  <c r="F30" i="5"/>
  <c r="L15" i="10"/>
  <c r="H15" i="10"/>
  <c r="L217" i="7"/>
  <c r="L219" i="7" s="1"/>
  <c r="H217" i="7"/>
  <c r="H219" i="7" s="1"/>
  <c r="N217" i="7"/>
  <c r="N219" i="7" s="1"/>
  <c r="J217" i="7"/>
  <c r="J219" i="7" s="1"/>
  <c r="N251" i="7"/>
  <c r="L251" i="7"/>
  <c r="J251" i="7"/>
  <c r="H251" i="7"/>
  <c r="N246" i="7"/>
  <c r="L246" i="7"/>
  <c r="L171" i="7"/>
  <c r="H171" i="7"/>
  <c r="N171" i="7"/>
  <c r="J171" i="7"/>
  <c r="N167" i="7"/>
  <c r="L167" i="7"/>
  <c r="N191" i="7"/>
  <c r="L191" i="7"/>
  <c r="J107" i="7"/>
  <c r="H107" i="7"/>
  <c r="J93" i="7"/>
  <c r="H93" i="7"/>
  <c r="Q5" i="11"/>
  <c r="J5" i="5"/>
  <c r="O114" i="3"/>
  <c r="M114" i="3"/>
  <c r="K114" i="3"/>
  <c r="I114" i="3"/>
  <c r="K86" i="3"/>
  <c r="J30" i="5"/>
  <c r="H30" i="5"/>
  <c r="N53" i="7"/>
  <c r="N55" i="7" s="1"/>
  <c r="N57" i="7" s="1"/>
  <c r="N59" i="7" s="1"/>
  <c r="L53" i="7"/>
  <c r="L55" i="7" s="1"/>
  <c r="L57" i="7" s="1"/>
  <c r="L59" i="7" s="1"/>
  <c r="L24" i="5"/>
  <c r="J24" i="5"/>
  <c r="J47" i="15"/>
  <c r="L47" i="15"/>
  <c r="J5" i="10"/>
  <c r="L5" i="10"/>
  <c r="F11" i="10"/>
  <c r="H11" i="10"/>
  <c r="J11" i="10"/>
  <c r="L11" i="10"/>
  <c r="H30" i="10"/>
  <c r="J30" i="10"/>
  <c r="L30" i="10"/>
  <c r="H34" i="10"/>
  <c r="J34" i="10"/>
  <c r="L34" i="10"/>
  <c r="L4" i="9"/>
  <c r="N4" i="9"/>
  <c r="N15" i="9" s="1"/>
  <c r="N22" i="9" s="1"/>
  <c r="N43" i="9" s="1"/>
  <c r="H15" i="9"/>
  <c r="J15" i="9"/>
  <c r="L15" i="9"/>
  <c r="H21" i="9"/>
  <c r="J21" i="9"/>
  <c r="L21" i="9"/>
  <c r="N21" i="9"/>
  <c r="L28" i="9"/>
  <c r="H40" i="9"/>
  <c r="H42" i="9" s="1"/>
  <c r="L40" i="9"/>
  <c r="L42" i="9" s="1"/>
  <c r="L8" i="8"/>
  <c r="N8" i="8"/>
  <c r="H13" i="8"/>
  <c r="J13" i="8"/>
  <c r="L13" i="8"/>
  <c r="N13" i="8"/>
  <c r="N24" i="8" s="1"/>
  <c r="H23" i="8"/>
  <c r="J23" i="8"/>
  <c r="L23" i="8"/>
  <c r="N23" i="8"/>
  <c r="L5" i="7"/>
  <c r="N5" i="7"/>
  <c r="H15" i="7"/>
  <c r="J15" i="7"/>
  <c r="L15" i="7"/>
  <c r="N15" i="7"/>
  <c r="H19" i="7"/>
  <c r="L19" i="7" s="1"/>
  <c r="J19" i="7"/>
  <c r="N19" i="7" s="1"/>
  <c r="H53" i="7"/>
  <c r="H55" i="7" s="1"/>
  <c r="H57" i="7" s="1"/>
  <c r="H59" i="7" s="1"/>
  <c r="J53" i="7"/>
  <c r="J55" i="7" s="1"/>
  <c r="J57" i="7" s="1"/>
  <c r="J59" i="7" s="1"/>
  <c r="L76" i="7"/>
  <c r="N76" i="7"/>
  <c r="L93" i="7"/>
  <c r="N93" i="7"/>
  <c r="L107" i="7"/>
  <c r="N107" i="7"/>
  <c r="L177" i="7"/>
  <c r="N177" i="7"/>
  <c r="H185" i="7"/>
  <c r="L185" i="7"/>
  <c r="N185" i="7"/>
  <c r="L160" i="7"/>
  <c r="N160" i="7"/>
  <c r="H164" i="7"/>
  <c r="J164" i="7"/>
  <c r="L164" i="7"/>
  <c r="N164" i="7"/>
  <c r="L205" i="7"/>
  <c r="N205" i="7"/>
  <c r="H208" i="7"/>
  <c r="H210" i="7" s="1"/>
  <c r="J208" i="7"/>
  <c r="L208" i="7"/>
  <c r="L210" i="7" s="1"/>
  <c r="N208" i="7"/>
  <c r="L237" i="7"/>
  <c r="N237" i="7"/>
  <c r="H242" i="7"/>
  <c r="J242" i="7"/>
  <c r="L242" i="7"/>
  <c r="N242" i="7"/>
  <c r="S5" i="11"/>
  <c r="M32" i="11"/>
  <c r="M35" i="11" s="1"/>
  <c r="O32" i="11"/>
  <c r="O35" i="11" s="1"/>
  <c r="Q32" i="11"/>
  <c r="Q35" i="11" s="1"/>
  <c r="S32" i="11"/>
  <c r="S35" i="11" s="1"/>
  <c r="L5" i="5"/>
  <c r="F14" i="5"/>
  <c r="H14" i="5"/>
  <c r="J14" i="5"/>
  <c r="L14" i="5"/>
  <c r="L30" i="5"/>
  <c r="F39" i="5"/>
  <c r="F49" i="5" s="1"/>
  <c r="J49" i="5" s="1"/>
  <c r="H39" i="5"/>
  <c r="L39" i="5" s="1"/>
  <c r="F45" i="5"/>
  <c r="H45" i="5"/>
  <c r="J45" i="5"/>
  <c r="L45" i="5"/>
  <c r="F59" i="5"/>
  <c r="H59" i="5"/>
  <c r="J59" i="5"/>
  <c r="L59" i="5"/>
  <c r="O5" i="4"/>
  <c r="O15" i="4" s="1"/>
  <c r="Q5" i="4"/>
  <c r="Q15" i="4"/>
  <c r="K15" i="4"/>
  <c r="M15" i="4"/>
  <c r="K22" i="4"/>
  <c r="M22" i="4"/>
  <c r="O22" i="4"/>
  <c r="Q22" i="4"/>
  <c r="K35" i="4"/>
  <c r="M35" i="4"/>
  <c r="O35" i="4"/>
  <c r="Q35" i="4"/>
  <c r="M7" i="3"/>
  <c r="O7" i="3"/>
  <c r="K25" i="3"/>
  <c r="M25" i="3"/>
  <c r="O25" i="3"/>
  <c r="K28" i="3"/>
  <c r="M28" i="3"/>
  <c r="I28" i="3"/>
  <c r="O28" i="3"/>
  <c r="I36" i="3"/>
  <c r="I74" i="3" s="1"/>
  <c r="I121" i="3" s="1"/>
  <c r="K36" i="3"/>
  <c r="K121" i="3" s="1"/>
  <c r="I40" i="3"/>
  <c r="K44" i="3"/>
  <c r="I39" i="3" s="1"/>
  <c r="O44" i="3"/>
  <c r="M39" i="3" s="1"/>
  <c r="M44" i="3" s="1"/>
  <c r="I53" i="3"/>
  <c r="K53" i="3"/>
  <c r="M53" i="3"/>
  <c r="O53" i="3"/>
  <c r="I58" i="3"/>
  <c r="K58" i="3"/>
  <c r="M58" i="3"/>
  <c r="O58" i="3"/>
  <c r="I64" i="3"/>
  <c r="K64" i="3"/>
  <c r="M64" i="3"/>
  <c r="O64" i="3"/>
  <c r="I86" i="3"/>
  <c r="M86" i="3"/>
  <c r="O86" i="3"/>
  <c r="I123" i="3"/>
  <c r="K123" i="3"/>
  <c r="M123" i="3"/>
  <c r="O123" i="3"/>
  <c r="I143" i="3"/>
  <c r="K143" i="3"/>
  <c r="M143" i="3"/>
  <c r="O143" i="3"/>
  <c r="I152" i="3"/>
  <c r="K152" i="3"/>
  <c r="M152" i="3"/>
  <c r="O152" i="3"/>
  <c r="H49" i="5"/>
  <c r="L49" i="5" s="1"/>
  <c r="I25" i="3"/>
  <c r="J24" i="8"/>
  <c r="J22" i="9" l="1"/>
  <c r="L16" i="10"/>
  <c r="L18" i="10" s="1"/>
  <c r="L20" i="10" s="1"/>
  <c r="L22" i="10" s="1"/>
  <c r="L26" i="10" s="1"/>
  <c r="I44" i="3"/>
  <c r="J16" i="15"/>
  <c r="J18" i="15" s="1"/>
  <c r="J20" i="15" s="1"/>
  <c r="J22" i="15" s="1"/>
  <c r="J27" i="15" s="1"/>
  <c r="F16" i="15"/>
  <c r="F18" i="15" s="1"/>
  <c r="F20" i="15" s="1"/>
  <c r="F22" i="15" s="1"/>
  <c r="F27" i="15" s="1"/>
  <c r="F36" i="15" s="1"/>
  <c r="K59" i="3"/>
  <c r="O153" i="3"/>
  <c r="O29" i="3"/>
  <c r="I153" i="3"/>
  <c r="J16" i="10"/>
  <c r="J18" i="10" s="1"/>
  <c r="J20" i="10" s="1"/>
  <c r="J22" i="10" s="1"/>
  <c r="J26" i="10" s="1"/>
  <c r="F16" i="10"/>
  <c r="F18" i="10" s="1"/>
  <c r="F20" i="10" s="1"/>
  <c r="F22" i="10" s="1"/>
  <c r="F26" i="10" s="1"/>
  <c r="F34" i="10" s="1"/>
  <c r="J43" i="9"/>
  <c r="L22" i="9"/>
  <c r="L43" i="9" s="1"/>
  <c r="H22" i="9"/>
  <c r="H43" i="9" s="1"/>
  <c r="H24" i="8"/>
  <c r="L24" i="8"/>
  <c r="M153" i="3"/>
  <c r="O59" i="3"/>
  <c r="K153" i="3"/>
  <c r="I29" i="3"/>
  <c r="O36" i="3"/>
  <c r="M29" i="3"/>
  <c r="K29" i="3"/>
  <c r="I59" i="3"/>
  <c r="L16" i="15"/>
  <c r="L18" i="15" s="1"/>
  <c r="L20" i="15" s="1"/>
  <c r="L22" i="15" s="1"/>
  <c r="L27" i="15" s="1"/>
  <c r="H16" i="15"/>
  <c r="H18" i="15" s="1"/>
  <c r="H20" i="15" s="1"/>
  <c r="H22" i="15" s="1"/>
  <c r="H27" i="15" s="1"/>
  <c r="H16" i="10"/>
  <c r="H18" i="10" s="1"/>
  <c r="H20" i="10" s="1"/>
  <c r="H22" i="10" s="1"/>
  <c r="H26" i="10" s="1"/>
  <c r="H49" i="7"/>
  <c r="L49" i="7" s="1"/>
  <c r="J39" i="5"/>
  <c r="O121" i="3"/>
  <c r="O135" i="3" s="1"/>
  <c r="K135" i="3"/>
  <c r="K146" i="3" s="1"/>
  <c r="O146" i="3" s="1"/>
  <c r="F31" i="15"/>
  <c r="M59" i="3"/>
  <c r="M121" i="3"/>
  <c r="M135" i="3" s="1"/>
  <c r="I135" i="3"/>
  <c r="I146" i="3" s="1"/>
  <c r="M146" i="3" s="1"/>
  <c r="J49" i="7"/>
  <c r="N49" i="7" s="1"/>
  <c r="M36" i="3"/>
  <c r="M74" i="3" s="1"/>
  <c r="F30" i="10" l="1"/>
</calcChain>
</file>

<file path=xl/sharedStrings.xml><?xml version="1.0" encoding="utf-8"?>
<sst xmlns="http://schemas.openxmlformats.org/spreadsheetml/2006/main" count="998" uniqueCount="677">
  <si>
    <t xml:space="preserve"> (UNAUDITED / REVIEWED ONLY)</t>
  </si>
  <si>
    <t>1.</t>
  </si>
  <si>
    <t>GENERAL INFORMATION</t>
  </si>
  <si>
    <t>2.</t>
  </si>
  <si>
    <t>- 2 -</t>
  </si>
  <si>
    <t xml:space="preserve">3. 	</t>
  </si>
  <si>
    <t>BASIS FOR THE PREPARATION OF INTERIM FINANCIAL STATEMENTS</t>
  </si>
  <si>
    <t>Exchange Commission.</t>
  </si>
  <si>
    <t xml:space="preserve">These interim financial statements have been prepared for the purpose to provide the additional information from the </t>
  </si>
  <si>
    <t>information in accordance with the requirements of the annual financial statements. Accordingly, they focus on new activities,</t>
  </si>
  <si>
    <t>Thai version of financial  statements.</t>
  </si>
  <si>
    <t>in related accounting policy.</t>
  </si>
  <si>
    <t>- 5 -</t>
  </si>
  <si>
    <t>- 6 -</t>
  </si>
  <si>
    <t>5.</t>
  </si>
  <si>
    <t>TRANSACTIONS WITH RELATED PERSON AND PARTIES</t>
  </si>
  <si>
    <t>The relationship and pricing policies</t>
  </si>
  <si>
    <t>as follows:</t>
  </si>
  <si>
    <t>Relationship</t>
  </si>
  <si>
    <t>Thaiden Maritime Co., Ltd.</t>
  </si>
  <si>
    <t>Associate:</t>
  </si>
  <si>
    <t>J. Shipping Service Co., Ltd.</t>
  </si>
  <si>
    <t>Related parties</t>
  </si>
  <si>
    <t>Mano Co., Ltd.</t>
  </si>
  <si>
    <t xml:space="preserve">Nordana Line A/S </t>
  </si>
  <si>
    <t>Related persons:</t>
  </si>
  <si>
    <t>Rear Admiral Chano Phenjati</t>
  </si>
  <si>
    <t>Director and Shareholder</t>
  </si>
  <si>
    <t>Mr. Chanet  Phenjati</t>
  </si>
  <si>
    <t>Mr. Chanit Phenjati</t>
  </si>
  <si>
    <t>Mr. Sarun Phenjati</t>
  </si>
  <si>
    <t>Mrs. Pariyanat  Phenjati (Yung)</t>
  </si>
  <si>
    <t>Shareholder</t>
  </si>
  <si>
    <t>Pricing policy</t>
  </si>
  <si>
    <t>At agreed price in contract.</t>
  </si>
  <si>
    <t>Cost of services</t>
  </si>
  <si>
    <t>At the prices applicable to other counter-party.</t>
  </si>
  <si>
    <t>Utilities expenses</t>
  </si>
  <si>
    <t>Loans</t>
  </si>
  <si>
    <t>5.2</t>
  </si>
  <si>
    <t>Consolidated  financial statements (Baht)</t>
  </si>
  <si>
    <t>Separate financial statements  (Baht)</t>
  </si>
  <si>
    <t>TRADE AND OTHER CURRENT RECEIVABLES</t>
  </si>
  <si>
    <t>Other current receivables</t>
  </si>
  <si>
    <t>Subsidiary</t>
  </si>
  <si>
    <t>Deposit</t>
  </si>
  <si>
    <t>TRADE AND OTHER CURRENT PAYABLES</t>
  </si>
  <si>
    <t>Trade accounts payable</t>
  </si>
  <si>
    <t>Associate</t>
  </si>
  <si>
    <t>Other current payables</t>
  </si>
  <si>
    <t>Total</t>
  </si>
  <si>
    <t>Accrued interest expenses</t>
  </si>
  <si>
    <t>Related persons</t>
  </si>
  <si>
    <t>Short-term borrowings</t>
  </si>
  <si>
    <t>Beginning balance of the period</t>
  </si>
  <si>
    <t>Unrealized exchange rate difference</t>
  </si>
  <si>
    <t xml:space="preserve">Exchange difference on translating </t>
  </si>
  <si>
    <t>Ending balance of the period</t>
  </si>
  <si>
    <t>Exchange rate difference</t>
  </si>
  <si>
    <t xml:space="preserve">        financial statements</t>
  </si>
  <si>
    <t>Long-term borrowings</t>
  </si>
  <si>
    <t>Administrative expenses</t>
  </si>
  <si>
    <t>Finance costs</t>
  </si>
  <si>
    <t>Directors' remuneration and</t>
  </si>
  <si>
    <t xml:space="preserve">      management benefit expenses</t>
  </si>
  <si>
    <t>6.</t>
  </si>
  <si>
    <t xml:space="preserve">6.1  </t>
  </si>
  <si>
    <t xml:space="preserve">Trade accounts receivable </t>
  </si>
  <si>
    <t>bands as follows :</t>
  </si>
  <si>
    <t>Trade accounts receivable separated by age bands</t>
  </si>
  <si>
    <t xml:space="preserve">     Undue</t>
  </si>
  <si>
    <t xml:space="preserve">6.2  </t>
  </si>
  <si>
    <t>Unexpired vessels expense</t>
  </si>
  <si>
    <t xml:space="preserve">Advance to vessels worker </t>
  </si>
  <si>
    <t>Others</t>
  </si>
  <si>
    <t>Total trade and other current receivables</t>
  </si>
  <si>
    <t>7.</t>
  </si>
  <si>
    <t>INVESTMENT IN ASSOCIATE</t>
  </si>
  <si>
    <t>Company’s name</t>
  </si>
  <si>
    <t>Type of  business</t>
  </si>
  <si>
    <t xml:space="preserve">Paid-up share capital </t>
  </si>
  <si>
    <t xml:space="preserve">Holdings </t>
  </si>
  <si>
    <t>(Million Baht)</t>
  </si>
  <si>
    <t>(%)</t>
  </si>
  <si>
    <t>J. Shipping  Service</t>
  </si>
  <si>
    <t xml:space="preserve">     Co., Ltd.</t>
  </si>
  <si>
    <t>8.</t>
  </si>
  <si>
    <t>INVESTMENTS IN SUBSIDIARIES</t>
  </si>
  <si>
    <t xml:space="preserve">Thaiden Maritime  </t>
  </si>
  <si>
    <t>Company Limited</t>
  </si>
  <si>
    <t>Marine transportation</t>
  </si>
  <si>
    <t xml:space="preserve">           Exchange difference on translating financial statements</t>
  </si>
  <si>
    <t>9.</t>
  </si>
  <si>
    <t>OTHER LONG-TERM INVESTMENTS</t>
  </si>
  <si>
    <t>Holdings (%)</t>
  </si>
  <si>
    <t xml:space="preserve">Mitsubishi Logistic       </t>
  </si>
  <si>
    <t xml:space="preserve">(Thailand) Co., Ltd. </t>
  </si>
  <si>
    <t xml:space="preserve">          Exchange difference on translating financial statements</t>
  </si>
  <si>
    <t xml:space="preserve">10. </t>
  </si>
  <si>
    <t>VESSELS AND EQUIPMENT</t>
  </si>
  <si>
    <t>Acquisition of assets and  dry-dock expenses</t>
  </si>
  <si>
    <t>Write off (net book value)</t>
  </si>
  <si>
    <t xml:space="preserve">Depreciation </t>
  </si>
  <si>
    <t>Amortized dry-dock expenses</t>
  </si>
  <si>
    <t xml:space="preserve">Amortization </t>
  </si>
  <si>
    <t>12.</t>
  </si>
  <si>
    <t>Accrued expenses</t>
  </si>
  <si>
    <t>Advance received for vessels management</t>
  </si>
  <si>
    <t xml:space="preserve">          Expenses paid for other</t>
  </si>
  <si>
    <t xml:space="preserve">Unearned revenue </t>
  </si>
  <si>
    <t>LONG-TERM BORROWINGS FROM FINANCIAL INSTITUTIONS</t>
  </si>
  <si>
    <t>Bank</t>
  </si>
  <si>
    <t>Facilities</t>
  </si>
  <si>
    <t>Contract date</t>
  </si>
  <si>
    <t>Currency</t>
  </si>
  <si>
    <t>Interest</t>
  </si>
  <si>
    <t>No</t>
  </si>
  <si>
    <t>facilities</t>
  </si>
  <si>
    <t>rate</t>
  </si>
  <si>
    <t>Maturity</t>
  </si>
  <si>
    <t>(1)</t>
  </si>
  <si>
    <t>September 25, 2007</t>
  </si>
  <si>
    <t>USD</t>
  </si>
  <si>
    <t>March 2009</t>
  </si>
  <si>
    <t>December 2023</t>
  </si>
  <si>
    <t>350-314,000</t>
  </si>
  <si>
    <t>August 29, 2016</t>
  </si>
  <si>
    <t>Extension of settlement</t>
  </si>
  <si>
    <t>The last installment : 7,122,300</t>
  </si>
  <si>
    <t>September 26, 2017</t>
  </si>
  <si>
    <t>Debt restructuring</t>
  </si>
  <si>
    <t>September 24, 2018</t>
  </si>
  <si>
    <t>(2)</t>
  </si>
  <si>
    <t>November 7, 2016</t>
  </si>
  <si>
    <t>February 2009</t>
  </si>
  <si>
    <t>May 2021</t>
  </si>
  <si>
    <t>400-750,000</t>
  </si>
  <si>
    <t>The last installment : 8,412,200</t>
  </si>
  <si>
    <t>(3)</t>
  </si>
  <si>
    <t>July 13, 2017</t>
  </si>
  <si>
    <t>Libor+3%</t>
  </si>
  <si>
    <t>September 2017</t>
  </si>
  <si>
    <t>July 2025</t>
  </si>
  <si>
    <t>80,000-130,000</t>
  </si>
  <si>
    <t>Less  Current portion of long-term borrowings</t>
  </si>
  <si>
    <t>Less  Long-term borrowings classified as current liabilities</t>
  </si>
  <si>
    <t>Long-term borrowings from financial institution</t>
  </si>
  <si>
    <t>13.</t>
  </si>
  <si>
    <t xml:space="preserve">Repayments during the period </t>
  </si>
  <si>
    <t>Exchange difference on translation</t>
  </si>
  <si>
    <t>of financial statements</t>
  </si>
  <si>
    <t xml:space="preserve">Total long-term borrowings from financial </t>
  </si>
  <si>
    <t xml:space="preserve">Long-term borrowings classified as </t>
  </si>
  <si>
    <t xml:space="preserve">       current liabilities</t>
  </si>
  <si>
    <t>14.</t>
  </si>
  <si>
    <t>Consolidated and Separate</t>
  </si>
  <si>
    <t>financial statements (Baht)</t>
  </si>
  <si>
    <t>Unrealized gain (loss) on exchange rate</t>
  </si>
  <si>
    <t>Exchange difference on translating financial statements</t>
  </si>
  <si>
    <t>Non-current provisions for employee benefit at the end of the period</t>
  </si>
  <si>
    <t>Current service costs</t>
  </si>
  <si>
    <t>Interest on obligation</t>
  </si>
  <si>
    <t>Exchange different on translation functional</t>
  </si>
  <si>
    <t xml:space="preserve">    currency to present in financial statements</t>
  </si>
  <si>
    <t>- 17 -</t>
  </si>
  <si>
    <t>Principal actuarial assumptions at the reporting date</t>
  </si>
  <si>
    <t>Discount rate</t>
  </si>
  <si>
    <t>Salary increase rate</t>
  </si>
  <si>
    <t>Employee turnover rate</t>
  </si>
  <si>
    <t>Mortality rate</t>
  </si>
  <si>
    <t>According to Thailand TMO 2017</t>
  </si>
  <si>
    <t>male and female tables</t>
  </si>
  <si>
    <t>- 18 -</t>
  </si>
  <si>
    <t>15.</t>
  </si>
  <si>
    <t>16.</t>
  </si>
  <si>
    <t>GAIN (LOSS) ON EXCHANGE RATE</t>
  </si>
  <si>
    <t xml:space="preserve">Unrealized gain (loss) on exchange rate </t>
  </si>
  <si>
    <t>from currency translation</t>
  </si>
  <si>
    <t>Realized gain (loss) on exchange rate</t>
  </si>
  <si>
    <t>Grand total</t>
  </si>
  <si>
    <t>BASIC EARNINGS (LOSS) PER SHARE</t>
  </si>
  <si>
    <t>Number of common shares (share)</t>
  </si>
  <si>
    <t>- 19 -</t>
  </si>
  <si>
    <t xml:space="preserve">The Group is granted the privileges by the Board of Investment (BOI) for business in transportation business by 3 vessels </t>
  </si>
  <si>
    <t>under the BOI certificates as follows:</t>
  </si>
  <si>
    <t>Number  2044(2)/2551</t>
  </si>
  <si>
    <t>dated November 6, 2008</t>
  </si>
  <si>
    <t>Number  1782(2)/2552</t>
  </si>
  <si>
    <t>dated October 8, 2009</t>
  </si>
  <si>
    <t>Number  2895(2)/2555</t>
  </si>
  <si>
    <t>dated December 17, 2012</t>
  </si>
  <si>
    <t>The significant privileges are as follows:</t>
  </si>
  <si>
    <t>Exempted import duty for vessel and equipment.</t>
  </si>
  <si>
    <t>Exempted corporate income tax for a period of 8 years, commencing on the first related operating income.</t>
  </si>
  <si>
    <t>3.</t>
  </si>
  <si>
    <t>Other privileges as stipulated in the related BOI certificates.</t>
  </si>
  <si>
    <t>Promoted revenues</t>
  </si>
  <si>
    <t xml:space="preserve">Exempted tax under the Royal </t>
  </si>
  <si>
    <t xml:space="preserve">          Decree No. 314</t>
  </si>
  <si>
    <t>19.</t>
  </si>
  <si>
    <t>COMMITMENT AND CONTINGENT LIABILITIES</t>
  </si>
  <si>
    <t>Within 1 year</t>
  </si>
  <si>
    <t>20.</t>
  </si>
  <si>
    <t xml:space="preserve">Total debt to equity ratio </t>
  </si>
  <si>
    <t>21.</t>
  </si>
  <si>
    <t>SEGMENT FINANCIAL INFORMATION</t>
  </si>
  <si>
    <t>The Group engaged in navigation business and operated into 2 principal segments as follows:</t>
  </si>
  <si>
    <t>2.  Cargo shipping business divided into:</t>
  </si>
  <si>
    <t>- 21 -</t>
  </si>
  <si>
    <t>23.</t>
  </si>
  <si>
    <t xml:space="preserve">FUNCTIONAL CURRENCY IN FINANCIAL STATEMENTS </t>
  </si>
  <si>
    <t>ASSETS</t>
  </si>
  <si>
    <t>CURRENT ASSETS</t>
  </si>
  <si>
    <t>Cash and cash equivalents</t>
  </si>
  <si>
    <t>Trade and other current receivables</t>
  </si>
  <si>
    <t>Supplies</t>
  </si>
  <si>
    <t>Total current assets</t>
  </si>
  <si>
    <t>NON-CURRENT ASSETS</t>
  </si>
  <si>
    <t>Investment in associate</t>
  </si>
  <si>
    <t>Investment in subsidiaries</t>
  </si>
  <si>
    <t>Other long-term investments</t>
  </si>
  <si>
    <t xml:space="preserve">Vessels and equipment </t>
  </si>
  <si>
    <t>Claim receivables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</si>
  <si>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</si>
  <si>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</si>
  <si>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</si>
  <si>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</si>
  <si>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</si>
  <si>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</si>
  <si>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</si>
  <si>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</si>
  <si>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</si>
  <si>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Long-term borrowings classified as current liabilities</t>
  </si>
  <si>
    <t>Short-term borrowings from related persons and parties</t>
  </si>
  <si>
    <t>Short-term borrowings from other company</t>
  </si>
  <si>
    <t>Total current liabilities</t>
  </si>
  <si>
    <t>NON-CURRENT LIABILITIES</t>
  </si>
  <si>
    <t>Long-term borrowings from financial institutions</t>
  </si>
  <si>
    <t>Long-term borrowings from related persons and parties</t>
  </si>
  <si>
    <t>Total non-current liabilities</t>
  </si>
  <si>
    <t>TOTAL LIABILITIES</t>
  </si>
  <si>
    <t>SHAREHOLDERS' EQUITY</t>
  </si>
  <si>
    <t>Share capital</t>
  </si>
  <si>
    <t>Authorized share capital</t>
  </si>
  <si>
    <t>2,550,000 preferred shares, USD 0.07 par value</t>
  </si>
  <si>
    <t>Total authorized share capital</t>
  </si>
  <si>
    <t>Paid-up shares capital</t>
  </si>
  <si>
    <t>Appropriated</t>
  </si>
  <si>
    <t>Legal reserve</t>
  </si>
  <si>
    <t>Unappropriated</t>
  </si>
  <si>
    <t>Other components of equity</t>
  </si>
  <si>
    <t xml:space="preserve">Total owners of the Company </t>
  </si>
  <si>
    <t>TOTAL SHAREHOLDERS' EQUITY</t>
  </si>
  <si>
    <t>TOTAL LIABILITIES AND SHAREHOLDERS' EQUITY</t>
  </si>
  <si>
    <t>Other income</t>
  </si>
  <si>
    <t>Total revenues</t>
  </si>
  <si>
    <t>Total expenses</t>
  </si>
  <si>
    <t>Profit (loss) from operation</t>
  </si>
  <si>
    <t>Profit (loss) before finance costs and income tax</t>
  </si>
  <si>
    <t xml:space="preserve">Finance costs </t>
  </si>
  <si>
    <t>Income tax</t>
  </si>
  <si>
    <t>Profit (loss) attributable to:</t>
  </si>
  <si>
    <t>Owners of the company</t>
  </si>
  <si>
    <t>Non-controlling interests</t>
  </si>
  <si>
    <t>INTERIM FINANCIAL STATEMENTS APPROVAL</t>
  </si>
  <si>
    <t>Company has no supplemental accounting policy from the previous period.</t>
  </si>
  <si>
    <t xml:space="preserve">events  and  circumstance, so do not duplicate information previously reported. Therefore, these interim financial statements </t>
  </si>
  <si>
    <t>These  interim  financial  statements  are presented in Thai Baht which is different from the functional currency of  the</t>
  </si>
  <si>
    <t>Company, which is US Dollar. The presentation is in Thai Baht  in accordance with the regulatory requirements in Thailand.</t>
  </si>
  <si>
    <t xml:space="preserve">and at a rate that approximates the actual rate at the date of the transaction in respect of revenues and expenses, differences </t>
  </si>
  <si>
    <t>component of shareholders' equity.</t>
  </si>
  <si>
    <t>Revenues</t>
  </si>
  <si>
    <t>Expenses</t>
  </si>
  <si>
    <t>GOING CONCERN BASIS</t>
  </si>
  <si>
    <t>51% Shareholding</t>
  </si>
  <si>
    <t>Revenues from service</t>
  </si>
  <si>
    <t xml:space="preserve">Revenues from management </t>
  </si>
  <si>
    <t>Dividend received</t>
  </si>
  <si>
    <t>Net book value at the beginning</t>
  </si>
  <si>
    <t xml:space="preserve">Exchange different on translation of </t>
  </si>
  <si>
    <t xml:space="preserve">          financial statements</t>
  </si>
  <si>
    <t>Net book value at the ending</t>
  </si>
  <si>
    <t>Borrowings</t>
  </si>
  <si>
    <t>Monthly repayment</t>
  </si>
  <si>
    <t>Commence</t>
  </si>
  <si>
    <t>Installment</t>
  </si>
  <si>
    <t xml:space="preserve">New borrowings for old debt </t>
  </si>
  <si>
    <t xml:space="preserve">         Borrowings agreement indicated the practice and restriction such as to preserve debt ratio: shareholders, restriction of dividend payment etc.</t>
  </si>
  <si>
    <t>LONG-TERM BORROWINGS FROM FINANCIAL INSTITUTIONS (CONT'D)</t>
  </si>
  <si>
    <t>NON-CURRENT PROVISIONS FOR EMPLOYEE BENEFIT</t>
  </si>
  <si>
    <t>Employee benefit paid during the period</t>
  </si>
  <si>
    <t>Employee benefit expenses are recognized in profit or loss.</t>
  </si>
  <si>
    <t>Expenses are recognized in profit or loss included in the following items:</t>
  </si>
  <si>
    <t>24.</t>
  </si>
  <si>
    <t>Non-promoted revenues</t>
  </si>
  <si>
    <t>- 20 -</t>
  </si>
  <si>
    <t>RIGHTS AND PRIVILEGES FROM INVESTMENT PROMOTION</t>
  </si>
  <si>
    <t xml:space="preserve">Advance receivable </t>
  </si>
  <si>
    <t>Less Decrease during the period</t>
  </si>
  <si>
    <t>Related parties (non-interest bearing)</t>
  </si>
  <si>
    <t>Lease liabilities</t>
  </si>
  <si>
    <t>Advance</t>
  </si>
  <si>
    <t xml:space="preserve">11. </t>
  </si>
  <si>
    <t>RIGHT-OF-USE ASSETS</t>
  </si>
  <si>
    <t>Libor+1.4%</t>
  </si>
  <si>
    <t>May 29, 2019</t>
  </si>
  <si>
    <t xml:space="preserve"> January 2020</t>
  </si>
  <si>
    <t>April 2023</t>
  </si>
  <si>
    <t>MOR</t>
  </si>
  <si>
    <t xml:space="preserve">         Such credit facilities guaranteed by vessels (as stated in note 10).</t>
  </si>
  <si>
    <t>March 30, 2020</t>
  </si>
  <si>
    <t>LEASE LIABILITIES</t>
  </si>
  <si>
    <t>Over 1 year but not exceed 5 years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</si>
  <si>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Future interest of financial lease</t>
    </r>
  </si>
  <si>
    <t>2020</t>
  </si>
  <si>
    <t>Service income</t>
  </si>
  <si>
    <t>Vessels management fee income</t>
  </si>
  <si>
    <t>Gain on exchange rate</t>
  </si>
  <si>
    <t>JUTHA MARITIME PUBLIC COMPANY LIMITED AND ITS SUBSIDIARY</t>
  </si>
  <si>
    <t xml:space="preserve">The relationship and pricing policies among the Company, subsidiary, associate and related persons and parties are </t>
  </si>
  <si>
    <t>Subsidiary:</t>
  </si>
  <si>
    <t>22.</t>
  </si>
  <si>
    <t xml:space="preserve">The interim financial information is prepared by using the same accounting policies and methods of computation as were </t>
  </si>
  <si>
    <t>Consolidated financial statements (Baht)</t>
  </si>
  <si>
    <t>Separate financial statements (Baht)</t>
  </si>
  <si>
    <t>Current portion of lease liabilities</t>
  </si>
  <si>
    <t xml:space="preserve">Lease liabilities </t>
  </si>
  <si>
    <t xml:space="preserve">The Coronavirus disease 2019 (COVID-19) pandemic is continuing to evolve, resulting in an economic slowdown </t>
  </si>
  <si>
    <t xml:space="preserve">and adversely impacting most businesses and industries. This situation may bring uncertainties and have an impact on the </t>
  </si>
  <si>
    <t>estimates and  judgement in respect of various issues as the situation has evolved.</t>
  </si>
  <si>
    <t xml:space="preserve">and assessed the financial impact  in respect of  the valuation of assets,  provisions and contingent liabilities, and has used </t>
  </si>
  <si>
    <t>environment in which the group operates. The Group’s management has continuously monitored ongoing developments</t>
  </si>
  <si>
    <t xml:space="preserve">The  financial  statements in  Thai language as required by Thai law,  and translated  into English  language  from such </t>
  </si>
  <si>
    <t xml:space="preserve">financial  statements  at  the  rate  of  exchange  prevailing  at  the  end of  reporting period in respect  of assets and liabilities, </t>
  </si>
  <si>
    <t xml:space="preserve">The USD  functional  currency  interim  financial  statements  are  translated into  the Thai Baht presentation currency </t>
  </si>
  <si>
    <t>- 11 -</t>
  </si>
  <si>
    <t>- 12 -</t>
  </si>
  <si>
    <t>performance.</t>
  </si>
  <si>
    <t xml:space="preserve">chief  operating decision  maker  in  order  to  make  decisions  about the allocation  of resources  to the  segment  and assess its </t>
  </si>
  <si>
    <t>institutions</t>
  </si>
  <si>
    <t xml:space="preserve">       Type of business</t>
  </si>
  <si>
    <t>1.2  Coronavirus disease 2019 Pandemic</t>
  </si>
  <si>
    <t xml:space="preserve">1.1  The Company’s general information </t>
  </si>
  <si>
    <t xml:space="preserve">3.1  </t>
  </si>
  <si>
    <t>Interim financial statements preparation</t>
  </si>
  <si>
    <t xml:space="preserve">promulgated by the Federation of Accounting Professions, and applicable related rules and regulations of the Securities and </t>
  </si>
  <si>
    <t>1.50 % per annum</t>
  </si>
  <si>
    <t>Scale related to Age ranging from 0 - 21.95</t>
  </si>
  <si>
    <t>- 13 -</t>
  </si>
  <si>
    <t>Type of business</t>
  </si>
  <si>
    <t>Paid-up share capital</t>
  </si>
  <si>
    <t xml:space="preserve">Debt restructuring from short-term borrowings </t>
  </si>
  <si>
    <t>to long-term borrowings</t>
  </si>
  <si>
    <t xml:space="preserve">Exchange different on translation </t>
  </si>
  <si>
    <t xml:space="preserve">    of financial statements</t>
  </si>
  <si>
    <t xml:space="preserve">Operating segment information is reported in a manner consistent with internal reports that are regularly reviewed by the </t>
  </si>
  <si>
    <t>Separate financial statements (USD)</t>
  </si>
  <si>
    <t>For the three-month periods</t>
  </si>
  <si>
    <t xml:space="preserve">These interim financial statements have been prepared  and presented  the  condensed  form in conformity with Thai </t>
  </si>
  <si>
    <t>expenses arose from transactions with related persons and parties.</t>
  </si>
  <si>
    <t xml:space="preserve">The Group has certain transactions with their related person and parties, a portion of assets, liabilities, revenues and </t>
  </si>
  <si>
    <t xml:space="preserve">Other current receivables </t>
  </si>
  <si>
    <t>Advance - subsidiary</t>
  </si>
  <si>
    <t>statements.</t>
  </si>
  <si>
    <t>Balance  as at January 1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</si>
  <si>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lease liabilities </t>
    </r>
  </si>
  <si>
    <t>Lease liabilities excluded future interest are as follows:</t>
  </si>
  <si>
    <t>Present value of lease liabilities</t>
  </si>
  <si>
    <t>Non-current provision for employee as at January 1,</t>
  </si>
  <si>
    <t>Other intangible assets</t>
  </si>
  <si>
    <t>100% Shareholding</t>
  </si>
  <si>
    <t>Separate financial</t>
  </si>
  <si>
    <t xml:space="preserve"> statements  (Baht)</t>
  </si>
  <si>
    <t>OTHER INCOME</t>
  </si>
  <si>
    <t>Uncollected previous year interest</t>
  </si>
  <si>
    <t>Gain on sale of fuel</t>
  </si>
  <si>
    <t>Write off  liabilities</t>
  </si>
  <si>
    <t>Revenue from receive of claims</t>
  </si>
  <si>
    <t xml:space="preserve">- </t>
  </si>
  <si>
    <t>Over  5 years</t>
  </si>
  <si>
    <t xml:space="preserve"> financial statements (Baht)</t>
  </si>
  <si>
    <t xml:space="preserve">being   recorded  as “Exchange  differences  on  translation  of financial statements”  in other  comprehensive  income, other </t>
  </si>
  <si>
    <t xml:space="preserve">The  financial  statements  have  been  prepared  under  the historical  cost convention, except as transaction disclosed </t>
  </si>
  <si>
    <t>-  Definition of business</t>
  </si>
  <si>
    <t>New financial reporting standards</t>
  </si>
  <si>
    <t xml:space="preserve">          Grand total</t>
  </si>
  <si>
    <t>- 16 -</t>
  </si>
  <si>
    <t>350,000</t>
  </si>
  <si>
    <t>8,500</t>
  </si>
  <si>
    <t>as follows:-</t>
  </si>
  <si>
    <t xml:space="preserve">      2.1  Liner service in which vessels are plying on the route between Thailand-Japan-South Korea-Thailand.</t>
  </si>
  <si>
    <t xml:space="preserve">       Location </t>
  </si>
  <si>
    <t xml:space="preserve">        Registration </t>
  </si>
  <si>
    <t xml:space="preserve">:   The Company was incorporated as a public limited company and listed in the Stock of Exchange </t>
  </si>
  <si>
    <t xml:space="preserve">:   The registered office of the Company is located at 153 Mano Tower, Soi Sukumvit 39, Sukumvit </t>
  </si>
  <si>
    <t xml:space="preserve">    Road, Klongtonnua, Wattana, Bangkok.</t>
  </si>
  <si>
    <t>:   The Company’s main business is marine transportation.</t>
  </si>
  <si>
    <t>-  Definition of material and</t>
  </si>
  <si>
    <t xml:space="preserve">-  Interest rate Benchmark reforms </t>
  </si>
  <si>
    <t>Interest rate at 0 - 3.00% per annum</t>
  </si>
  <si>
    <t>Balances of transactions among the Company with subsidiaries, associate, related person and parties</t>
  </si>
  <si>
    <t>Related persons (at interest rate of 3% per annum)</t>
  </si>
  <si>
    <t>Subsidiaries</t>
  </si>
  <si>
    <t xml:space="preserve">Outstanding balance of trade accounts receivable aged on the basis of payments due as follows : </t>
  </si>
  <si>
    <t xml:space="preserve">        In separate financial statements,  changes in cost  of investment in associate derived from exchange difference on translation of functional currency to present in financial </t>
  </si>
  <si>
    <t xml:space="preserve">Import-export </t>
  </si>
  <si>
    <t xml:space="preserve">under customer </t>
  </si>
  <si>
    <t>ceremony agent</t>
  </si>
  <si>
    <t xml:space="preserve">        In separate financial statements, changes in cost of investment in subsidiaries derived from exchange difference on translation of functional currency to present in financial </t>
  </si>
  <si>
    <t>OTHER INTANGIBLE ASSETS</t>
  </si>
  <si>
    <t>Current portion due within 1 year</t>
  </si>
  <si>
    <t>Consolidated financial</t>
  </si>
  <si>
    <t xml:space="preserve">and lease vessels for the agreement period of 8 years. </t>
  </si>
  <si>
    <t>Non-current provisions for employee benefit</t>
  </si>
  <si>
    <t>Consolidated financial statements (USD)</t>
  </si>
  <si>
    <t>Juthamaritimo Co., Ltd.</t>
  </si>
  <si>
    <r>
      <t>Add</t>
    </r>
    <r>
      <rPr>
        <sz val="15"/>
        <rFont val="Angsana New"/>
        <family val="1"/>
      </rPr>
      <t xml:space="preserve"> Increase during the period</t>
    </r>
  </si>
  <si>
    <r>
      <t>Less</t>
    </r>
    <r>
      <rPr>
        <sz val="15"/>
        <rFont val="Angsana New"/>
        <family val="1"/>
      </rPr>
      <t xml:space="preserve"> Decrease during the period</t>
    </r>
  </si>
  <si>
    <t xml:space="preserve">Jutha Maritimo </t>
  </si>
  <si>
    <t>Unrealized (loss) gain on exchange rate</t>
  </si>
  <si>
    <t>The Group  entered into lease building agreeent for using in operation of the entity for the agreement period approximate 2 years</t>
  </si>
  <si>
    <t xml:space="preserve">Changes in present value of non-current provision for employee benefit </t>
  </si>
  <si>
    <t xml:space="preserve">Gains (losses) on re-measurements of defined benefit plans recognized in </t>
  </si>
  <si>
    <t xml:space="preserve">     other comprehensive income during the period</t>
  </si>
  <si>
    <t>Consolidated  financial statements (USD)</t>
  </si>
  <si>
    <t>Separate financial statements  (USD)</t>
  </si>
  <si>
    <t xml:space="preserve">Share of profit from investment in associate </t>
  </si>
  <si>
    <t xml:space="preserve">        As at July 8, 2020, there is additional investment at 100% in Jutha Maritimo Company Limited.</t>
  </si>
  <si>
    <t>Minimum amount to be paid for financial lease are as follows:</t>
  </si>
  <si>
    <t xml:space="preserve">financial statements for the year ended December 31, 2020. These interim financial statements do not include all of financial </t>
  </si>
  <si>
    <t>December 31, 2020</t>
  </si>
  <si>
    <t>20,000-65,000</t>
  </si>
  <si>
    <t>MLR</t>
  </si>
  <si>
    <t xml:space="preserve">Current service costs </t>
  </si>
  <si>
    <t>2021</t>
  </si>
  <si>
    <t>The  primary  objective  of  the  Company’s  capital  management  is  to ensure that it has an appropriate financial structure and</t>
  </si>
  <si>
    <t>December 31,2020</t>
  </si>
  <si>
    <t xml:space="preserve">On December 17, 2020, the shareholders' extraordinary meeting No.1/2020, passed the resolution to approve the </t>
  </si>
  <si>
    <t xml:space="preserve">operations in any matters as follows : </t>
  </si>
  <si>
    <t>a)</t>
  </si>
  <si>
    <t>Ministry of Commerce on December 18, 2020.</t>
  </si>
  <si>
    <t>b)</t>
  </si>
  <si>
    <t>c)</t>
  </si>
  <si>
    <t xml:space="preserve">To allocate the increase ordinary shares of the Company as follows : </t>
  </si>
  <si>
    <t xml:space="preserve">Allocate the increase 88.88 million ordinary shares for offering to the Company's director (specific person) at the offering </t>
  </si>
  <si>
    <t xml:space="preserve">price of Baht 0.45 per share  which is the offering the new issued ordinary shares to the Private Placement  under the debt </t>
  </si>
  <si>
    <t xml:space="preserve">to equity conversion scheme. </t>
  </si>
  <si>
    <t>connected wit the Company.  Thus,  the offering price used  the weighted average price  of the Company's ordinary shares</t>
  </si>
  <si>
    <t xml:space="preserve">Placement at Baht 0.45 per share. </t>
  </si>
  <si>
    <t>17.  ORDINARY SHARES</t>
  </si>
  <si>
    <t>18.  PREFERRED SHARE</t>
  </si>
  <si>
    <t xml:space="preserve">     Overdue</t>
  </si>
  <si>
    <t xml:space="preserve">     -  Less than 3 months</t>
  </si>
  <si>
    <t xml:space="preserve">     -  Over 3 months to 6 months</t>
  </si>
  <si>
    <t xml:space="preserve">     -  Over 6 months to 12 months</t>
  </si>
  <si>
    <t xml:space="preserve">     -  Over  12 months</t>
  </si>
  <si>
    <t>4.   Significant accounting policies</t>
  </si>
  <si>
    <t>January 29,2021</t>
  </si>
  <si>
    <t>January 2021</t>
  </si>
  <si>
    <t>The last installment : 3,667</t>
  </si>
  <si>
    <t>The last installment : 392</t>
  </si>
  <si>
    <t>The last installment : 695,885.35</t>
  </si>
  <si>
    <t>January 2026</t>
  </si>
  <si>
    <t>February 2023</t>
  </si>
  <si>
    <t>August 2022</t>
  </si>
  <si>
    <t>25.</t>
  </si>
  <si>
    <t>26.  CAPITAL MANAGEMENT</t>
  </si>
  <si>
    <t>27.</t>
  </si>
  <si>
    <t xml:space="preserve"> defined benefit plans</t>
  </si>
  <si>
    <t>- 3 -</t>
  </si>
  <si>
    <t>- 4 -</t>
  </si>
  <si>
    <t>- 7 -</t>
  </si>
  <si>
    <t>- 8 -</t>
  </si>
  <si>
    <t xml:space="preserve">Exchange different on translation of financial </t>
  </si>
  <si>
    <t xml:space="preserve">        statements</t>
  </si>
  <si>
    <t>- 14 -</t>
  </si>
  <si>
    <t>- 15 -</t>
  </si>
  <si>
    <t xml:space="preserve">To  decrease  the  Company's  share capital from Baht 650.70 million to Baht 422.39 million by cutting unissued share </t>
  </si>
  <si>
    <t xml:space="preserve">capital  for  76.10  million  shares  at  par value of Baht 3.00 each and the decrease share capital was registered with the </t>
  </si>
  <si>
    <t>Commerce on December 21, 2020.</t>
  </si>
  <si>
    <t xml:space="preserve">million  shares  at  par  value  of  Baht  3.00  each  and  the  increase  share  capital  was  registered  with the Ministry of </t>
  </si>
  <si>
    <t xml:space="preserve">In  increase  the  Company's  share  capital  from  Baht  422.39  million to Baht 1,274.29 million by issuing new 283.97 </t>
  </si>
  <si>
    <t xml:space="preserve">traded  on  the  SET   during  the  7  consecutive business days prior  to the date on  which the Board  of directors' meeting </t>
  </si>
  <si>
    <t xml:space="preserve">Allocate  the  increase  88.88  million ordinary shares  for offering to the specific persons  (Private Placement)  who are not </t>
  </si>
  <si>
    <t xml:space="preserve">resolved  to  propose  the  shareholders'  meeting to consider and approve the aforementioned offering of the newly issued </t>
  </si>
  <si>
    <t xml:space="preserve">ordinary  shares.  i.e. from  October  20  to  29,  2020,  which  is  equivalent  to  Baht  0.43  at  the  offering  price  to Private </t>
  </si>
  <si>
    <t xml:space="preserve"> February 2, 2021.</t>
  </si>
  <si>
    <t xml:space="preserve">Allocate  the  remaining  increase  ordinary  shares  to  the  shareholders  based  on  the  proportion of shareholding (Rights </t>
  </si>
  <si>
    <t xml:space="preserve">Offering)  at  the  ration  of  3  existing  shares  for  1  new  ordinary  share at the offering price of Baht 0.30 per share.  The </t>
  </si>
  <si>
    <t>Company  has  registered  the  increase  share  capital  in  part  of  conversion  debt  to  equity and already offered to Private</t>
  </si>
  <si>
    <t xml:space="preserve"> Placement  on  December  24,  2020,  and  registered  the  increase  share  capital  based   on proportion of right offering on </t>
  </si>
  <si>
    <t xml:space="preserve">Preferred  shareholders  had  the  same  right  as  the  common  shareholders  except  that  they  are  entitled  to  receive  the </t>
  </si>
  <si>
    <t xml:space="preserve">accumulative dividends of  10% per annum prior  to dividends paid to the common shareholders. The latest payment of dividends </t>
  </si>
  <si>
    <t xml:space="preserve">had been made  in  2010  for the operation result of year 2009. Therefore, the undistributed cumulative dividends of the preferred  </t>
  </si>
  <si>
    <t>preserves the ability to continue its business as a going concern.</t>
  </si>
  <si>
    <t xml:space="preserve">(December 31, 2020 Baht  15.18 million and Baht 14.99 million respectively) which were fully depreciated but are still in use. </t>
  </si>
  <si>
    <t>The adoption of these temporary exemptions does not have any significant impact on the Group’s financial statements.</t>
  </si>
  <si>
    <t>used for the financial statements for the year ended December 31, 2020.</t>
  </si>
  <si>
    <t>Interest  rate of 3.00% - 7.25% per annum</t>
  </si>
  <si>
    <t>Consolidated financial statements and  Separate financial statements  (Baht)</t>
  </si>
  <si>
    <t>Fair value</t>
  </si>
  <si>
    <t xml:space="preserve">          Other long-term investments are measured at level 3 fair value.</t>
  </si>
  <si>
    <t>According  Standards  TAS  34 ( Revised 2020 )  " Interim Financial Reporting " including the interpretation and guidelines</t>
  </si>
  <si>
    <t xml:space="preserve">should  be  read  in  conjunction  with  the  financial  statements  for  the  year  ended December 31, 2020. In this period, the </t>
  </si>
  <si>
    <t>Apirl 2020</t>
  </si>
  <si>
    <t xml:space="preserve">Gains (losses) on re-measurements of defined </t>
  </si>
  <si>
    <t xml:space="preserve">     benefit plans recognized in other </t>
  </si>
  <si>
    <t xml:space="preserve">     comprehensive income during the period</t>
  </si>
  <si>
    <t>Associate (at interest rate of 0-2.25% per annum)</t>
  </si>
  <si>
    <t>May 27, 2021</t>
  </si>
  <si>
    <t>May 27, 2022</t>
  </si>
  <si>
    <t>June 24, 2021</t>
  </si>
  <si>
    <t>June 2021</t>
  </si>
  <si>
    <t>May 2031</t>
  </si>
  <si>
    <t>5.3</t>
  </si>
  <si>
    <t xml:space="preserve">Revenues and expenses </t>
  </si>
  <si>
    <t>Advance received form Related parties</t>
  </si>
  <si>
    <t>50,000-300,000</t>
  </si>
  <si>
    <t xml:space="preserve">Acquisition  </t>
  </si>
  <si>
    <t>Debt conversion to equity</t>
  </si>
  <si>
    <t>Debt restructuring( interest)</t>
  </si>
  <si>
    <t>200USD</t>
  </si>
  <si>
    <t>20,200-65,000</t>
  </si>
  <si>
    <t>The last installment : 2,225,100</t>
  </si>
  <si>
    <t>*(4)</t>
  </si>
  <si>
    <t>**(5)</t>
  </si>
  <si>
    <t>Long-term borrowings over 1 year</t>
  </si>
  <si>
    <t xml:space="preserve">          using as guarantee for normal operation.</t>
  </si>
  <si>
    <t>The adoption of these financial reporting standards does not have any significant impact on the Group’s financial statements.</t>
  </si>
  <si>
    <t>Total comprehensive income(expense) for the period</t>
  </si>
  <si>
    <t>Total comprehensive income(expense) attributable to:</t>
  </si>
  <si>
    <t>422,213,796 common shares, USD 0.08 par value</t>
  </si>
  <si>
    <t>Gain(loss) on remeasurements of</t>
  </si>
  <si>
    <r>
      <rPr>
        <b/>
        <sz val="15"/>
        <rFont val="Angsana New"/>
        <family val="1"/>
      </rPr>
      <t xml:space="preserve"> </t>
    </r>
    <r>
      <rPr>
        <b/>
        <u/>
        <sz val="15"/>
        <rFont val="Angsana New"/>
        <family val="1"/>
      </rPr>
      <t xml:space="preserve">For the three-month periods </t>
    </r>
  </si>
  <si>
    <t xml:space="preserve">As at  December 31, 2020, 1st bank for  the  Company could  not complied with stipulation of agreement signed with lender </t>
  </si>
  <si>
    <t xml:space="preserve">financial  institutions.  As  at  December  31,  2020,  such   borrowings   presented  the  outstanding amounts as current liabilities in </t>
  </si>
  <si>
    <t>relaxing  the conditions  and the Management  expected that the Company will negotiable.</t>
  </si>
  <si>
    <t xml:space="preserve">      2.2  Tramps service  in which vessels are plying with  no fixed route or  time table,  sailing to  ports in Asia, Europe and </t>
  </si>
  <si>
    <t>America.</t>
  </si>
  <si>
    <t xml:space="preserve">The Company has not presented the segment expenses and assets since they are commonly used because of the  income </t>
  </si>
  <si>
    <t>by segment.</t>
  </si>
  <si>
    <t xml:space="preserve">currency can be presented as follows : </t>
  </si>
  <si>
    <t>- 22 -</t>
  </si>
  <si>
    <t>- 25 -</t>
  </si>
  <si>
    <t xml:space="preserve">    of Thailand with registration No. 0107536001613 (formerly No.Bor Mor Jor 235) on December </t>
  </si>
  <si>
    <t xml:space="preserve">provide temporary exemptions from the impact of interest rate benchmark reform for a lessee, provided that all specified </t>
  </si>
  <si>
    <t>conditions are to be met.</t>
  </si>
  <si>
    <t>3.2.2  Financial reporting standards that will become effective in the future</t>
  </si>
  <si>
    <t xml:space="preserve">the statements of financial position in full amount of  Baht 224.30 million. However, the Company is still under the negotiation for  </t>
  </si>
  <si>
    <t>316,022,847 common shares, USD 0.08 par value</t>
  </si>
  <si>
    <t>Gain (loss) for the period</t>
  </si>
  <si>
    <t xml:space="preserve">The  Group   have current  liabilities over current assets as presented in the consolidated and separate statements </t>
  </si>
  <si>
    <t>Depreciation</t>
  </si>
  <si>
    <t>*(2)</t>
  </si>
  <si>
    <t>December 2035</t>
  </si>
  <si>
    <t>December 2021</t>
  </si>
  <si>
    <t>470,000THB</t>
  </si>
  <si>
    <t>*Facilities (2),(4) on 29-JAN-2021 , the Company's interest payable was restructured to loan without interest bearing</t>
  </si>
  <si>
    <t xml:space="preserve">from cargo shipping business sigment is not reach 10%  of  total income that the Group did not present the financial information </t>
  </si>
  <si>
    <t>Right-of-use assets</t>
  </si>
  <si>
    <t>422,210,411 common shares, USD 0.08 par value</t>
  </si>
  <si>
    <t>1.  Time charter  service  covers  routes  in Europe,  America,  Central  America and Caribbean  Sea   which the Company</t>
  </si>
  <si>
    <t xml:space="preserve">      manages its fleet.</t>
  </si>
  <si>
    <t>FOR THE NINE-MONTH PERIODS ENDED SEPTEMBER 30, 2021</t>
  </si>
  <si>
    <t>September 30, 2021</t>
  </si>
  <si>
    <t>September 30, 2020</t>
  </si>
  <si>
    <r>
      <rPr>
        <b/>
        <sz val="15"/>
        <rFont val="Angsana New"/>
        <family val="1"/>
      </rPr>
      <t xml:space="preserve"> </t>
    </r>
    <r>
      <rPr>
        <b/>
        <u/>
        <sz val="15"/>
        <rFont val="Angsana New"/>
        <family val="1"/>
      </rPr>
      <t xml:space="preserve">For the nine-month periods </t>
    </r>
  </si>
  <si>
    <t>September 30,2021</t>
  </si>
  <si>
    <t>September 30,2020</t>
  </si>
  <si>
    <t xml:space="preserve">As at  September 30, 2021 and December 31, 2020, the Company has outstanding trade accounts receivable classified by age </t>
  </si>
  <si>
    <t>July-September</t>
  </si>
  <si>
    <t>January - September</t>
  </si>
  <si>
    <t>For the three-month and nine-month periods ended September 30</t>
  </si>
  <si>
    <t>Other income for the three-month and nine-month periods ended September 30, 2021 and 2020, the details are as follows:-</t>
  </si>
  <si>
    <t>For the three-month periods ended September  30, 2021 and 2020.</t>
  </si>
  <si>
    <t>For the nine-month periods ended September 30, 2021 and 2020</t>
  </si>
  <si>
    <t xml:space="preserve">Gain (loss) on exchange rate for the three-month and nine-month periods ended September 30, 2021 and 2020, the details are </t>
  </si>
  <si>
    <t>For the nine-month periods</t>
  </si>
  <si>
    <t>Basic earnings (loss) per share for the three-month periods ended September 30, 2021 and 2020, are detailed as follows:-</t>
  </si>
  <si>
    <t xml:space="preserve">For the three-month periods ended  September 30, 2021 and 2020. </t>
  </si>
  <si>
    <t xml:space="preserve">For the nine-month periods ended September 30, 2021 and 2020, </t>
  </si>
  <si>
    <t xml:space="preserve">The statements of financial position as at  September 30, 2021 and December 31, 2020, and statements of comprehensive income  </t>
  </si>
  <si>
    <t xml:space="preserve">for  the  three-month  and  nine-month  periods  ended  September 30,  2021 and 2020, denominated in US Dollar currency as functional </t>
  </si>
  <si>
    <t>For the three-month periods  ended September 30, 2021 and 2020</t>
  </si>
  <si>
    <t xml:space="preserve">As at September 30, 2021 and December 31, 2020, the Company has debt to equity ratio as follows : </t>
  </si>
  <si>
    <t xml:space="preserve">    29, 1989. Its major shareholders  are Phenjati’s Group (owned 41.22%) and AUSTIN ASSET LIMITED </t>
  </si>
  <si>
    <t xml:space="preserve">    (owned 26.18%).</t>
  </si>
  <si>
    <t>Long-term borrowings over 5 year</t>
  </si>
  <si>
    <t>shares as at September 30, 2021, are Baht 8,988,750.</t>
  </si>
  <si>
    <t>Share discount on ordinary shares</t>
  </si>
  <si>
    <t>Retained earnings (deficits)</t>
  </si>
  <si>
    <t>3.2.1  Financial reporting standards that became effective in the current period</t>
  </si>
  <si>
    <t>Service cost</t>
  </si>
  <si>
    <t>March 25, 2021</t>
  </si>
  <si>
    <t>Not less than 80,000</t>
  </si>
  <si>
    <t>August 2025</t>
  </si>
  <si>
    <t>17.1  Share capital</t>
  </si>
  <si>
    <t>Net profit (loss)</t>
  </si>
  <si>
    <t>Net</t>
  </si>
  <si>
    <t xml:space="preserve">  The Company has contingent liability in respect of letters of guarantee issued by banks amounting to Baht 0.05 million for </t>
  </si>
  <si>
    <t>NOTE TO INTERIM FINANCIAL STATEMENTS</t>
  </si>
  <si>
    <t>Basic earnings (loss) per share (Baht)</t>
  </si>
  <si>
    <t>Gain (loss) before income tax</t>
  </si>
  <si>
    <t xml:space="preserve">Basic earnings (loss) per share </t>
  </si>
  <si>
    <t xml:space="preserve">Earnings (loss) per share </t>
  </si>
  <si>
    <t xml:space="preserve">Earnings  per share </t>
  </si>
  <si>
    <t>Profit(loss) before income tax</t>
  </si>
  <si>
    <t xml:space="preserve">Total comprehensive income (expense) for the </t>
  </si>
  <si>
    <t xml:space="preserve">factor may substantially  suspect  about  the  continuity  of  the  Group's  operations. However, the management of the </t>
  </si>
  <si>
    <t xml:space="preserve">current and the future for the period at least 1 year. Therefore, these financial statements have been prepared on a going </t>
  </si>
  <si>
    <t>concern basis.</t>
  </si>
  <si>
    <t xml:space="preserve">(December 31,  2020: Baht 998.99 million and Baht 744.05 million respectively) and  loss for consecutive years.  Such </t>
  </si>
  <si>
    <t xml:space="preserve">Company is still supporting the necessary  financial to the Company for its ability to operation as a going concern in the </t>
  </si>
  <si>
    <t>- 9 -</t>
  </si>
  <si>
    <t xml:space="preserve"> - 10 -</t>
  </si>
  <si>
    <t xml:space="preserve">credit line obtained from financial institution (in note 14). </t>
  </si>
  <si>
    <t xml:space="preserve">687.73  million  respectively  (December  31,  2020  :  Baht 1,190.34 million and Baht 651.07 million respectively) as guarantee against </t>
  </si>
  <si>
    <t xml:space="preserve">agreement signed with lender financial institutions. As at  September 30, 2021 and December 31, 2020, such borrowings  presented </t>
  </si>
  <si>
    <t xml:space="preserve">the outstanding amounts as current liabilities  in the statements of  financial  position in full amount of Baht 225.17 million and Baht </t>
  </si>
  <si>
    <t xml:space="preserve">165.68 million respectively.   However, the Company is still under the negotiation for relaxing the conditions and the Management </t>
  </si>
  <si>
    <t>expected that the subsidiary will negotiable.</t>
  </si>
  <si>
    <t xml:space="preserve">financial  institutions.  As  at  September  30,  2021, such  borrowings presented the outstanding amounts as current liabilities in the  </t>
  </si>
  <si>
    <t>statements  of  financial  position  in  full  amount  of  Baht  1.94 million. However,  the Company is still under  the  negotiation  for</t>
  </si>
  <si>
    <t xml:space="preserve">Revenues  from promoted services for the three-month and nine-month  periods ended  September 30, 2021 and 2020, can be </t>
  </si>
  <si>
    <t>summarized as follows:</t>
  </si>
  <si>
    <t xml:space="preserve">As  at  September  30,  2021,  the  Company has income from hire of service  recived from 4 customers in the consolidated </t>
  </si>
  <si>
    <t>- 23 -</t>
  </si>
  <si>
    <t xml:space="preserve"> - 24 -</t>
  </si>
  <si>
    <t>- 26 -</t>
  </si>
  <si>
    <t xml:space="preserve">These interim financial statements were approved and authorized for issue by the Company's Board of directors on November </t>
  </si>
  <si>
    <t>12, 2021.</t>
  </si>
  <si>
    <t xml:space="preserve">As at  September  30,  2021  and  December  31,  2020,  2nd  bank  for  the  subsidiary could not complied with stipulation of </t>
  </si>
  <si>
    <t xml:space="preserve">As at September 30, 2021, 3rd bank for the Company could not complied  with  stipulation  of  agreement  signed with lender </t>
  </si>
  <si>
    <t xml:space="preserve">       statement</t>
  </si>
  <si>
    <t>Basic earnings (loss) per share for the nine-month periods ended September 30, 2021 and 2020, are detailed as follows:-</t>
  </si>
  <si>
    <t xml:space="preserve">  period</t>
  </si>
  <si>
    <t>Profit (loss) for the period</t>
  </si>
  <si>
    <t xml:space="preserve">of financial position as at September 30, 2021, total amount of Baht 417.34 million and Baht 144.05 million respectively </t>
  </si>
  <si>
    <t>December  31, 2020, are as follows:</t>
  </si>
  <si>
    <t xml:space="preserve">Balances of transactions among the Company with subsidiaries and associate, related parties as at September 30, 2021 and </t>
  </si>
  <si>
    <t xml:space="preserve">Revenues and expenses transactions with the Company and subsidiaries, associate, person and related parties for the </t>
  </si>
  <si>
    <t>three-month and nine-month periods ended September 30, 2021 and 2020, are as follows:</t>
  </si>
  <si>
    <t xml:space="preserve">          In the consolidated and separate financial statements, the change in cost of other long-term investment  derived from exchange difference on translation of functional </t>
  </si>
  <si>
    <t>currency to present in financial statements.</t>
  </si>
  <si>
    <t xml:space="preserve">Stevedoring, ship and container </t>
  </si>
  <si>
    <t>repair and agents.</t>
  </si>
  <si>
    <t>The maturity of long-term borrowings from financial institutions are as follows:</t>
  </si>
  <si>
    <t>amont of Baht 54.00 million</t>
  </si>
  <si>
    <t xml:space="preserve">Baht 206.47 million and Baht 89.15 million respectively (as at September 30, 2020, amount of Baht 96.67 million and Baht 29.10 </t>
  </si>
  <si>
    <t xml:space="preserve">financial  statements  and  2 customers in the separaet financial statements, with revenue of 10 persent or more, in the amount of </t>
  </si>
  <si>
    <t xml:space="preserve">million respectively). </t>
  </si>
  <si>
    <t>Total comprehensive income (expense) for the period</t>
  </si>
  <si>
    <t>Gain (loss) on remeasurements of</t>
  </si>
  <si>
    <t>Total comprehensive income (expense) attributable to:</t>
  </si>
  <si>
    <t xml:space="preserve">-  Amendment to the reference to the Conceptual Framework for Financial Reporting Standards </t>
  </si>
  <si>
    <t xml:space="preserve">During the current period,  the  Group has adopted  issued  a  number  of the revised financial reporting standards </t>
  </si>
  <si>
    <t xml:space="preserve">and interpretations which are effective for the financial statements for fiscal years beginning on or after January 1, 2021. </t>
  </si>
  <si>
    <t>Standards. The principle amendment and revision are as the follows;</t>
  </si>
  <si>
    <t xml:space="preserve">These financial reporting standards were aimed at alignment with the corresponding International Financial Reporting </t>
  </si>
  <si>
    <t xml:space="preserve">The Federation of Accounting Professions issued amendments to Thai Financial reporting Standard 16 Leases that </t>
  </si>
  <si>
    <t>33.33% Shareholding and common director</t>
  </si>
  <si>
    <t>Co., Ltd. held at 49%</t>
  </si>
  <si>
    <t>Management income</t>
  </si>
  <si>
    <t>Cost</t>
  </si>
  <si>
    <t xml:space="preserve">        As at  September 30,  2021,  the  Group  has  mortgaged  vessels  with carrying value amount of Baht 1,276.74 million and Baht  </t>
  </si>
  <si>
    <t xml:space="preserve">        As  at  September 30, 2021,  the  Group  has equipment  at  cost  of  Baht  20.43   million  and  Baht  20.18  million  respectively </t>
  </si>
  <si>
    <t>January 29, 2021</t>
  </si>
  <si>
    <t>December 21, 2020</t>
  </si>
  <si>
    <t>**Facility (5) , the debt restructuring is from faclity (3) amounting USD 120,000 converted to Thai Baht of 3,266,418.78</t>
  </si>
  <si>
    <t>17.2  Share subscription received in advance</t>
  </si>
  <si>
    <t xml:space="preserve">On September 30, 2021, the Company has received the payment for share subscription in advance  from a person in amount </t>
  </si>
  <si>
    <t>Less Preferred shares dividend</t>
  </si>
  <si>
    <t>Share subscription received in advance</t>
  </si>
  <si>
    <t>Other comprehensive income:</t>
  </si>
  <si>
    <t xml:space="preserve">Shareholder of subsidiary, Thaiden Maritime </t>
  </si>
  <si>
    <t>Common director</t>
  </si>
  <si>
    <t>The last installment : 1,525,700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</si>
</sst>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-* #,##0.00_-;\-* #,##0.00_-;_-* &quot;-&quot;??_-;_-@_-"/>
    <numFmt numFmtId="165" formatCode="#,##0.00_);[Black]\(#,##0.00\)"/>
    <numFmt numFmtId="166" formatCode="#,##0_);[Black]\(#,##0\)"/>
    <numFmt numFmtId="167" formatCode="#,##0.0;[Red]\-#,##0.0"/>
    <numFmt numFmtId="168" formatCode="#,##0.00_);[Blue]\(#,##0.00\)"/>
    <numFmt numFmtId="169" formatCode="[$-1070000]d/m/yy;@"/>
    <numFmt numFmtId="170" formatCode="\ #,##0\ ;\(#,##0\)"/>
    <numFmt numFmtId="171" formatCode="_(* #,##0.0000_);_(* \(#,##0.0000\);_(* &quot;-&quot;??_);_(@_)"/>
    <numFmt numFmtId="172" formatCode="_-* #,##0_-;\-* #,##0_-;_-* &quot;-&quot;??_-;_-@_-"/>
    <numFmt numFmtId="173" formatCode="\ #,##0.00\ ;\(#,##0.00\)"/>
    <numFmt numFmtId="174" formatCode="#,##0\ ;\(#,##0\)"/>
    <numFmt numFmtId="175" formatCode="_(* #,##0.00_);_(* \(#,##0.00\);_(* \-??_);_(@_)"/>
    <numFmt numFmtId="176" formatCode="_(* #,##0_);_(* \(#,##0\);_(* &quot;-&quot;??_);_(@_)"/>
    <numFmt numFmtId="177" formatCode="B1mmm\-yy"/>
    <numFmt numFmtId="178" formatCode="_(* #,##0.00000_);_(* \(#,##0.00000\);_(* &quot;-&quot;??_);_(@_)"/>
  </numFmts>
  <fonts count="27" x14ac:knownFonts="1">
    <font>
      <sz val="15"/>
      <color theme="1"/>
      <name val="Angsan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5"/>
      <color indexed="10"/>
      <name val="Angsana New"/>
      <family val="1"/>
    </font>
    <font>
      <sz val="16"/>
      <name val="AngsanaUPC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3"/>
      <name val="Angsana New"/>
      <family val="1"/>
    </font>
    <font>
      <b/>
      <sz val="13"/>
      <color indexed="8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8"/>
      <name val="Angsana New"/>
      <family val="2"/>
    </font>
    <font>
      <sz val="15"/>
      <color theme="1"/>
      <name val="Angsan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rgb="FF222222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8">
    <xf numFmtId="0" fontId="0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43" fontId="18" fillId="0" borderId="0" applyFill="0" applyBorder="0" applyAlignment="0" applyProtection="0"/>
    <xf numFmtId="164" fontId="18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39" fontId="16" fillId="0" borderId="0"/>
    <xf numFmtId="39" fontId="4" fillId="0" borderId="0"/>
    <xf numFmtId="39" fontId="16" fillId="0" borderId="0"/>
    <xf numFmtId="39" fontId="16" fillId="0" borderId="0"/>
  </cellStyleXfs>
  <cellXfs count="412">
    <xf numFmtId="0" fontId="0" fillId="0" borderId="0" xfId="0"/>
    <xf numFmtId="165" fontId="3" fillId="0" borderId="0" xfId="7" applyNumberFormat="1" applyFont="1" applyFill="1" applyAlignment="1"/>
    <xf numFmtId="165" fontId="3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/>
    <xf numFmtId="165" fontId="5" fillId="0" borderId="0" xfId="7" applyNumberFormat="1" applyFont="1" applyFill="1" applyBorder="1" applyAlignment="1"/>
    <xf numFmtId="165" fontId="2" fillId="0" borderId="0" xfId="7" applyNumberFormat="1" applyFont="1" applyFill="1" applyAlignment="1">
      <alignment horizontal="left"/>
    </xf>
    <xf numFmtId="165" fontId="2" fillId="0" borderId="0" xfId="7" applyNumberFormat="1" applyFont="1" applyFill="1" applyBorder="1" applyAlignment="1"/>
    <xf numFmtId="39" fontId="3" fillId="0" borderId="0" xfId="25" applyNumberFormat="1" applyFont="1" applyFill="1" applyAlignment="1" applyProtection="1"/>
    <xf numFmtId="39" fontId="3" fillId="0" borderId="0" xfId="11" applyNumberFormat="1" applyFont="1" applyFill="1"/>
    <xf numFmtId="165" fontId="3" fillId="0" borderId="0" xfId="7" applyNumberFormat="1" applyFont="1" applyFill="1" applyBorder="1" applyAlignment="1">
      <alignment horizontal="left"/>
    </xf>
    <xf numFmtId="43" fontId="3" fillId="0" borderId="0" xfId="0" applyNumberFormat="1" applyFont="1" applyFill="1" applyAlignment="1"/>
    <xf numFmtId="0" fontId="2" fillId="0" borderId="0" xfId="7" quotePrefix="1" applyFont="1" applyFill="1"/>
    <xf numFmtId="0" fontId="2" fillId="0" borderId="0" xfId="7" applyFont="1" applyFill="1"/>
    <xf numFmtId="0" fontId="3" fillId="0" borderId="0" xfId="7" applyFont="1" applyFill="1"/>
    <xf numFmtId="165" fontId="3" fillId="0" borderId="0" xfId="7" quotePrefix="1" applyNumberFormat="1" applyFont="1" applyFill="1" applyBorder="1" applyAlignment="1">
      <alignment horizontal="left"/>
    </xf>
    <xf numFmtId="39" fontId="3" fillId="0" borderId="0" xfId="0" applyNumberFormat="1" applyFont="1" applyFill="1"/>
    <xf numFmtId="0" fontId="3" fillId="0" borderId="0" xfId="0" applyFont="1" applyFill="1"/>
    <xf numFmtId="0" fontId="3" fillId="0" borderId="0" xfId="7" applyFont="1" applyFill="1" applyAlignment="1">
      <alignment horizontal="left"/>
    </xf>
    <xf numFmtId="165" fontId="3" fillId="0" borderId="0" xfId="0" applyNumberFormat="1" applyFont="1" applyFill="1"/>
    <xf numFmtId="165" fontId="2" fillId="0" borderId="0" xfId="0" quotePrefix="1" applyNumberFormat="1" applyFont="1" applyFill="1" applyBorder="1" applyAlignment="1">
      <alignment horizontal="left"/>
    </xf>
    <xf numFmtId="167" fontId="2" fillId="0" borderId="0" xfId="25" applyNumberFormat="1" applyFont="1" applyFill="1" applyAlignment="1" applyProtection="1">
      <alignment horizontal="left"/>
    </xf>
    <xf numFmtId="165" fontId="2" fillId="0" borderId="0" xfId="0" applyNumberFormat="1" applyFont="1" applyFill="1"/>
    <xf numFmtId="165" fontId="3" fillId="0" borderId="0" xfId="0" quotePrefix="1" applyNumberFormat="1" applyFont="1" applyFill="1" applyBorder="1" applyAlignment="1">
      <alignment horizontal="left"/>
    </xf>
    <xf numFmtId="39" fontId="3" fillId="0" borderId="0" xfId="0" applyNumberFormat="1" applyFont="1" applyFill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left"/>
    </xf>
    <xf numFmtId="39" fontId="3" fillId="0" borderId="0" xfId="7" applyNumberFormat="1" applyFont="1" applyFill="1" applyAlignment="1"/>
    <xf numFmtId="165" fontId="3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left"/>
    </xf>
    <xf numFmtId="0" fontId="2" fillId="0" borderId="0" xfId="0" applyFont="1" applyFill="1" applyAlignment="1"/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/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left"/>
    </xf>
    <xf numFmtId="43" fontId="2" fillId="0" borderId="0" xfId="0" quotePrefix="1" applyNumberFormat="1" applyFont="1" applyFill="1"/>
    <xf numFmtId="43" fontId="3" fillId="0" borderId="0" xfId="1" applyNumberFormat="1" applyFont="1" applyFill="1" applyBorder="1" applyAlignment="1">
      <alignment horizontal="right"/>
    </xf>
    <xf numFmtId="37" fontId="2" fillId="0" borderId="0" xfId="0" quotePrefix="1" applyNumberFormat="1" applyFont="1" applyFill="1" applyBorder="1" applyAlignment="1">
      <alignment horizontal="left"/>
    </xf>
    <xf numFmtId="37" fontId="3" fillId="0" borderId="0" xfId="0" applyNumberFormat="1" applyFont="1" applyFill="1"/>
    <xf numFmtId="37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3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/>
    <xf numFmtId="43" fontId="10" fillId="0" borderId="0" xfId="1" applyFont="1" applyFill="1" applyBorder="1"/>
    <xf numFmtId="37" fontId="12" fillId="0" borderId="1" xfId="25" quotePrefix="1" applyNumberFormat="1" applyFont="1" applyFill="1" applyBorder="1" applyAlignment="1">
      <alignment horizontal="center"/>
    </xf>
    <xf numFmtId="37" fontId="12" fillId="0" borderId="0" xfId="25" applyNumberFormat="1" applyFont="1" applyFill="1" applyBorder="1"/>
    <xf numFmtId="43" fontId="12" fillId="0" borderId="0" xfId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43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Border="1"/>
    <xf numFmtId="43" fontId="3" fillId="0" borderId="2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/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4" xfId="0" applyNumberFormat="1" applyFont="1" applyFill="1" applyBorder="1"/>
    <xf numFmtId="43" fontId="3" fillId="0" borderId="3" xfId="0" applyNumberFormat="1" applyFont="1" applyFill="1" applyBorder="1"/>
    <xf numFmtId="43" fontId="3" fillId="0" borderId="0" xfId="1" applyNumberFormat="1" applyFont="1" applyFill="1" applyBorder="1"/>
    <xf numFmtId="43" fontId="3" fillId="0" borderId="0" xfId="1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3" fillId="0" borderId="0" xfId="25" applyNumberFormat="1" applyFont="1" applyFill="1"/>
    <xf numFmtId="43" fontId="3" fillId="0" borderId="3" xfId="1" applyNumberFormat="1" applyFont="1" applyFill="1" applyBorder="1" applyAlignment="1">
      <alignment horizontal="right"/>
    </xf>
    <xf numFmtId="43" fontId="3" fillId="0" borderId="3" xfId="1" applyNumberFormat="1" applyFont="1" applyFill="1" applyBorder="1" applyAlignment="1">
      <alignment horizontal="center"/>
    </xf>
    <xf numFmtId="37" fontId="3" fillId="0" borderId="0" xfId="25" applyNumberFormat="1" applyFont="1" applyFill="1"/>
    <xf numFmtId="43" fontId="3" fillId="0" borderId="3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quotePrefix="1" applyNumberFormat="1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Alignment="1">
      <alignment horizontal="center" wrapText="1"/>
    </xf>
    <xf numFmtId="39" fontId="14" fillId="0" borderId="0" xfId="0" applyNumberFormat="1" applyFont="1" applyFill="1" applyAlignment="1">
      <alignment horizontal="center" wrapText="1"/>
    </xf>
    <xf numFmtId="37" fontId="3" fillId="0" borderId="0" xfId="0" applyNumberFormat="1" applyFont="1" applyFill="1" applyBorder="1" applyAlignment="1">
      <alignment horizontal="left"/>
    </xf>
    <xf numFmtId="43" fontId="3" fillId="0" borderId="2" xfId="1" applyNumberFormat="1" applyFont="1" applyFill="1" applyBorder="1" applyAlignment="1">
      <alignment horizontal="right"/>
    </xf>
    <xf numFmtId="43" fontId="3" fillId="0" borderId="2" xfId="0" applyNumberFormat="1" applyFont="1" applyBorder="1"/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43" fontId="3" fillId="0" borderId="6" xfId="1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43" fontId="3" fillId="0" borderId="0" xfId="0" applyNumberFormat="1" applyFont="1" applyBorder="1"/>
    <xf numFmtId="39" fontId="14" fillId="0" borderId="0" xfId="0" applyNumberFormat="1" applyFont="1" applyFill="1" applyBorder="1" applyAlignment="1">
      <alignment horizontal="center"/>
    </xf>
    <xf numFmtId="43" fontId="3" fillId="0" borderId="6" xfId="0" applyNumberFormat="1" applyFont="1" applyBorder="1"/>
    <xf numFmtId="43" fontId="3" fillId="0" borderId="0" xfId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/>
    <xf numFmtId="43" fontId="3" fillId="0" borderId="6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37" fontId="2" fillId="0" borderId="0" xfId="0" quotePrefix="1" applyNumberFormat="1" applyFont="1" applyFill="1"/>
    <xf numFmtId="43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/>
    <xf numFmtId="37" fontId="3" fillId="0" borderId="0" xfId="0" applyNumberFormat="1" applyFont="1" applyFill="1" applyBorder="1"/>
    <xf numFmtId="43" fontId="3" fillId="0" borderId="0" xfId="25" applyNumberFormat="1" applyFont="1" applyFill="1" applyAlignment="1"/>
    <xf numFmtId="0" fontId="3" fillId="0" borderId="0" xfId="16" quotePrefix="1" applyFont="1" applyFill="1" applyAlignment="1">
      <alignment horizontal="center"/>
    </xf>
    <xf numFmtId="0" fontId="3" fillId="0" borderId="0" xfId="16" applyFont="1" applyFill="1"/>
    <xf numFmtId="43" fontId="3" fillId="0" borderId="0" xfId="16" quotePrefix="1" applyNumberFormat="1" applyFont="1" applyFill="1" applyAlignment="1">
      <alignment horizontal="center"/>
    </xf>
    <xf numFmtId="171" fontId="3" fillId="0" borderId="0" xfId="16" quotePrefix="1" applyNumberFormat="1" applyFont="1" applyFill="1" applyAlignment="1">
      <alignment horizontal="center"/>
    </xf>
    <xf numFmtId="40" fontId="2" fillId="0" borderId="0" xfId="27" quotePrefix="1" applyNumberFormat="1" applyFont="1" applyFill="1" applyAlignment="1" applyProtection="1">
      <alignment horizontal="left"/>
    </xf>
    <xf numFmtId="0" fontId="9" fillId="0" borderId="0" xfId="6" applyFont="1" applyFill="1" applyProtection="1"/>
    <xf numFmtId="40" fontId="3" fillId="0" borderId="0" xfId="27" applyNumberFormat="1" applyFont="1" applyFill="1" applyAlignment="1" applyProtection="1">
      <alignment horizontal="left"/>
    </xf>
    <xf numFmtId="172" fontId="3" fillId="0" borderId="0" xfId="1" applyNumberFormat="1" applyFont="1" applyFill="1" applyAlignment="1" applyProtection="1">
      <alignment horizontal="left"/>
    </xf>
    <xf numFmtId="40" fontId="3" fillId="0" borderId="0" xfId="27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0" fontId="3" fillId="0" borderId="0" xfId="16" applyNumberFormat="1" applyFont="1" applyFill="1"/>
    <xf numFmtId="40" fontId="2" fillId="0" borderId="0" xfId="27" applyNumberFormat="1" applyFont="1" applyFill="1" applyAlignment="1" applyProtection="1">
      <alignment horizontal="left"/>
    </xf>
    <xf numFmtId="172" fontId="2" fillId="0" borderId="0" xfId="1" applyNumberFormat="1" applyFont="1" applyFill="1" applyAlignment="1" applyProtection="1">
      <alignment horizontal="left"/>
    </xf>
    <xf numFmtId="40" fontId="2" fillId="0" borderId="6" xfId="27" applyNumberFormat="1" applyFont="1" applyFill="1" applyBorder="1"/>
    <xf numFmtId="40" fontId="9" fillId="0" borderId="7" xfId="6" applyNumberFormat="1" applyFont="1" applyFill="1" applyBorder="1" applyAlignment="1" applyProtection="1">
      <alignment horizontal="center"/>
    </xf>
    <xf numFmtId="172" fontId="9" fillId="0" borderId="7" xfId="6" applyNumberFormat="1" applyFont="1" applyFill="1" applyBorder="1" applyAlignment="1" applyProtection="1">
      <alignment horizontal="center"/>
    </xf>
    <xf numFmtId="40" fontId="9" fillId="0" borderId="0" xfId="6" applyNumberFormat="1" applyFont="1" applyFill="1" applyAlignment="1" applyProtection="1">
      <alignment horizontal="center"/>
    </xf>
    <xf numFmtId="40" fontId="2" fillId="0" borderId="0" xfId="27" applyNumberFormat="1" applyFont="1" applyFill="1"/>
    <xf numFmtId="43" fontId="12" fillId="0" borderId="0" xfId="1" applyNumberFormat="1" applyFont="1" applyFill="1" applyAlignment="1">
      <alignment vertical="center"/>
    </xf>
    <xf numFmtId="40" fontId="9" fillId="0" borderId="8" xfId="6" applyNumberFormat="1" applyFont="1" applyFill="1" applyBorder="1" applyAlignment="1" applyProtection="1">
      <alignment horizontal="center"/>
    </xf>
    <xf numFmtId="40" fontId="9" fillId="0" borderId="8" xfId="6" applyNumberFormat="1" applyFont="1" applyFill="1" applyBorder="1" applyProtection="1"/>
    <xf numFmtId="172" fontId="9" fillId="0" borderId="8" xfId="6" applyNumberFormat="1" applyFont="1" applyFill="1" applyBorder="1" applyAlignment="1" applyProtection="1">
      <alignment horizontal="center"/>
    </xf>
    <xf numFmtId="172" fontId="3" fillId="0" borderId="0" xfId="1" applyNumberFormat="1" applyFont="1" applyFill="1"/>
    <xf numFmtId="0" fontId="3" fillId="0" borderId="0" xfId="0" quotePrefix="1" applyFont="1" applyFill="1"/>
    <xf numFmtId="0" fontId="3" fillId="0" borderId="0" xfId="0" quotePrefix="1" applyFont="1" applyFill="1" applyAlignment="1">
      <alignment horizontal="center"/>
    </xf>
    <xf numFmtId="43" fontId="3" fillId="0" borderId="6" xfId="0" applyNumberFormat="1" applyFont="1" applyFill="1" applyBorder="1"/>
    <xf numFmtId="43" fontId="5" fillId="0" borderId="0" xfId="0" applyNumberFormat="1" applyFont="1" applyFill="1"/>
    <xf numFmtId="174" fontId="2" fillId="0" borderId="0" xfId="0" applyNumberFormat="1" applyFont="1" applyFill="1"/>
    <xf numFmtId="43" fontId="3" fillId="0" borderId="0" xfId="0" applyNumberFormat="1" applyFont="1" applyFill="1" applyBorder="1" applyAlignment="1">
      <alignment horizontal="right"/>
    </xf>
    <xf numFmtId="174" fontId="3" fillId="0" borderId="0" xfId="0" applyNumberFormat="1" applyFont="1" applyFill="1"/>
    <xf numFmtId="43" fontId="2" fillId="0" borderId="0" xfId="20" applyNumberFormat="1" applyFont="1" applyFill="1" applyBorder="1" applyAlignment="1">
      <alignment horizontal="center"/>
    </xf>
    <xf numFmtId="43" fontId="3" fillId="0" borderId="0" xfId="20" applyNumberFormat="1" applyFont="1" applyFill="1" applyAlignment="1">
      <alignment horizontal="center"/>
    </xf>
    <xf numFmtId="43" fontId="2" fillId="0" borderId="0" xfId="20" applyNumberFormat="1" applyFont="1" applyFill="1"/>
    <xf numFmtId="43" fontId="3" fillId="0" borderId="0" xfId="20" applyNumberFormat="1" applyFont="1" applyFill="1"/>
    <xf numFmtId="43" fontId="3" fillId="0" borderId="0" xfId="18" applyNumberFormat="1" applyFont="1" applyFill="1"/>
    <xf numFmtId="43" fontId="3" fillId="0" borderId="0" xfId="20" quotePrefix="1" applyNumberFormat="1" applyFont="1" applyFill="1" applyAlignment="1">
      <alignment horizontal="center"/>
    </xf>
    <xf numFmtId="43" fontId="3" fillId="0" borderId="1" xfId="1" applyNumberFormat="1" applyFont="1" applyFill="1" applyBorder="1" applyAlignment="1">
      <alignment horizontal="right"/>
    </xf>
    <xf numFmtId="43" fontId="3" fillId="0" borderId="0" xfId="18" applyNumberFormat="1" applyFont="1" applyFill="1" applyBorder="1" applyAlignment="1">
      <alignment horizontal="right"/>
    </xf>
    <xf numFmtId="37" fontId="2" fillId="0" borderId="1" xfId="25" quotePrefix="1" applyNumberFormat="1" applyFont="1" applyFill="1" applyBorder="1" applyAlignment="1">
      <alignment horizontal="center"/>
    </xf>
    <xf numFmtId="37" fontId="2" fillId="0" borderId="0" xfId="25" applyNumberFormat="1" applyFont="1" applyFill="1" applyBorder="1"/>
    <xf numFmtId="43" fontId="2" fillId="0" borderId="0" xfId="1" applyFont="1" applyFill="1" applyBorder="1" applyAlignment="1">
      <alignment horizontal="center"/>
    </xf>
    <xf numFmtId="43" fontId="3" fillId="0" borderId="1" xfId="0" applyNumberFormat="1" applyFont="1" applyFill="1" applyBorder="1"/>
    <xf numFmtId="43" fontId="2" fillId="0" borderId="0" xfId="21" applyNumberFormat="1" applyFont="1" applyFill="1"/>
    <xf numFmtId="43" fontId="9" fillId="0" borderId="0" xfId="1" applyNumberFormat="1" applyFont="1" applyFill="1" applyBorder="1" applyAlignment="1">
      <alignment horizontal="center"/>
    </xf>
    <xf numFmtId="43" fontId="3" fillId="0" borderId="0" xfId="20" applyNumberFormat="1" applyFont="1" applyFill="1" applyAlignment="1">
      <alignment horizontal="left"/>
    </xf>
    <xf numFmtId="43" fontId="3" fillId="0" borderId="0" xfId="20" quotePrefix="1" applyNumberFormat="1" applyFont="1" applyFill="1" applyAlignment="1">
      <alignment horizontal="center" shrinkToFit="1"/>
    </xf>
    <xf numFmtId="43" fontId="3" fillId="0" borderId="6" xfId="0" applyNumberFormat="1" applyFont="1" applyFill="1" applyBorder="1" applyAlignment="1">
      <alignment horizontal="right"/>
    </xf>
    <xf numFmtId="43" fontId="2" fillId="0" borderId="0" xfId="25" quotePrefix="1" applyNumberFormat="1" applyFont="1" applyFill="1" applyAlignment="1" applyProtection="1">
      <alignment horizontal="center"/>
    </xf>
    <xf numFmtId="43" fontId="2" fillId="0" borderId="0" xfId="25" applyNumberFormat="1" applyFont="1" applyFill="1" applyAlignment="1" applyProtection="1">
      <alignment horizontal="center"/>
    </xf>
    <xf numFmtId="43" fontId="3" fillId="0" borderId="0" xfId="21" applyNumberFormat="1" applyFont="1" applyFill="1" applyAlignment="1">
      <alignment horizontal="center"/>
    </xf>
    <xf numFmtId="43" fontId="3" fillId="0" borderId="0" xfId="21" applyNumberFormat="1" applyFont="1" applyFill="1"/>
    <xf numFmtId="43" fontId="2" fillId="0" borderId="0" xfId="18" applyNumberFormat="1" applyFont="1" applyFill="1"/>
    <xf numFmtId="43" fontId="3" fillId="0" borderId="0" xfId="21" applyNumberFormat="1" applyFont="1" applyFill="1" applyBorder="1"/>
    <xf numFmtId="43" fontId="8" fillId="0" borderId="6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3" fillId="0" borderId="5" xfId="1" applyNumberFormat="1" applyFont="1" applyFill="1" applyBorder="1" applyAlignment="1">
      <alignment horizontal="right"/>
    </xf>
    <xf numFmtId="43" fontId="3" fillId="0" borderId="0" xfId="21" quotePrefix="1" applyNumberFormat="1" applyFont="1" applyFill="1" applyBorder="1" applyAlignment="1">
      <alignment horizontal="left"/>
    </xf>
    <xf numFmtId="43" fontId="3" fillId="0" borderId="0" xfId="21" quotePrefix="1" applyNumberFormat="1" applyFont="1" applyFill="1" applyBorder="1" applyAlignment="1">
      <alignment horizontal="center"/>
    </xf>
    <xf numFmtId="171" fontId="3" fillId="0" borderId="0" xfId="1" applyNumberFormat="1" applyFont="1" applyFill="1" applyBorder="1" applyAlignment="1">
      <alignment horizontal="right"/>
    </xf>
    <xf numFmtId="43" fontId="3" fillId="0" borderId="2" xfId="0" applyNumberFormat="1" applyFont="1" applyFill="1" applyBorder="1"/>
    <xf numFmtId="43" fontId="2" fillId="0" borderId="0" xfId="1" applyFont="1" applyFill="1" applyBorder="1"/>
    <xf numFmtId="37" fontId="2" fillId="0" borderId="6" xfId="25" quotePrefix="1" applyNumberFormat="1" applyFont="1" applyFill="1" applyBorder="1" applyAlignment="1">
      <alignment horizontal="center"/>
    </xf>
    <xf numFmtId="43" fontId="3" fillId="0" borderId="0" xfId="10" applyNumberFormat="1" applyFont="1" applyFill="1"/>
    <xf numFmtId="0" fontId="3" fillId="0" borderId="0" xfId="0" applyFont="1" applyFill="1" applyBorder="1"/>
    <xf numFmtId="166" fontId="2" fillId="0" borderId="0" xfId="7" quotePrefix="1" applyNumberFormat="1" applyFont="1" applyFill="1" applyAlignment="1">
      <alignment horizontal="left"/>
    </xf>
    <xf numFmtId="39" fontId="2" fillId="0" borderId="0" xfId="25" applyNumberFormat="1" applyFont="1" applyFill="1" applyAlignment="1" applyProtection="1"/>
    <xf numFmtId="0" fontId="3" fillId="0" borderId="0" xfId="8" applyFont="1" applyFill="1"/>
    <xf numFmtId="39" fontId="3" fillId="0" borderId="0" xfId="25" applyFont="1" applyFill="1"/>
    <xf numFmtId="165" fontId="3" fillId="0" borderId="0" xfId="7" applyNumberFormat="1" applyFont="1" applyFill="1"/>
    <xf numFmtId="0" fontId="3" fillId="0" borderId="0" xfId="0" quotePrefix="1" applyNumberFormat="1" applyFont="1" applyFill="1" applyBorder="1" applyAlignment="1">
      <alignment horizontal="left"/>
    </xf>
    <xf numFmtId="165" fontId="2" fillId="0" borderId="0" xfId="7" applyNumberFormat="1" applyFont="1" applyFill="1" applyAlignment="1"/>
    <xf numFmtId="43" fontId="2" fillId="0" borderId="6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/>
    <xf numFmtId="167" fontId="3" fillId="0" borderId="0" xfId="25" applyNumberFormat="1" applyFont="1" applyFill="1" applyAlignment="1" applyProtection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3" fillId="0" borderId="0" xfId="0" quotePrefix="1" applyNumberFormat="1" applyFont="1" applyFill="1"/>
    <xf numFmtId="40" fontId="9" fillId="0" borderId="0" xfId="6" applyNumberFormat="1" applyFont="1" applyFill="1" applyBorder="1" applyAlignment="1" applyProtection="1">
      <alignment horizont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0" fontId="3" fillId="0" borderId="0" xfId="7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25" applyNumberFormat="1" applyFont="1" applyFill="1"/>
    <xf numFmtId="0" fontId="3" fillId="0" borderId="0" xfId="0" applyNumberFormat="1" applyFont="1"/>
    <xf numFmtId="0" fontId="2" fillId="0" borderId="0" xfId="0" quotePrefix="1" applyNumberFormat="1" applyFont="1" applyFill="1"/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3" fillId="0" borderId="0" xfId="9" applyNumberFormat="1" applyFont="1" applyFill="1"/>
    <xf numFmtId="0" fontId="3" fillId="0" borderId="0" xfId="25" applyNumberFormat="1" applyFont="1" applyFill="1" applyAlignment="1" applyProtection="1">
      <alignment horizontal="left"/>
    </xf>
    <xf numFmtId="0" fontId="3" fillId="0" borderId="0" xfId="15" applyNumberFormat="1" applyFont="1" applyFill="1"/>
    <xf numFmtId="37" fontId="2" fillId="0" borderId="1" xfId="25" applyNumberFormat="1" applyFont="1" applyFill="1" applyBorder="1" applyAlignment="1">
      <alignment horizontal="center"/>
    </xf>
    <xf numFmtId="37" fontId="2" fillId="0" borderId="6" xfId="25" applyNumberFormat="1" applyFont="1" applyFill="1" applyBorder="1" applyAlignment="1">
      <alignment horizontal="center"/>
    </xf>
    <xf numFmtId="37" fontId="12" fillId="0" borderId="1" xfId="25" applyNumberFormat="1" applyFont="1" applyFill="1" applyBorder="1" applyAlignment="1">
      <alignment horizontal="center"/>
    </xf>
    <xf numFmtId="0" fontId="2" fillId="0" borderId="0" xfId="21" applyNumberFormat="1" applyFont="1" applyFill="1" applyAlignment="1">
      <alignment horizontal="left"/>
    </xf>
    <xf numFmtId="0" fontId="3" fillId="0" borderId="0" xfId="21" applyNumberFormat="1" applyFont="1" applyFill="1" applyAlignment="1">
      <alignment horizontal="left"/>
    </xf>
    <xf numFmtId="43" fontId="3" fillId="0" borderId="0" xfId="1" applyFont="1" applyAlignment="1">
      <alignment horizontal="right"/>
    </xf>
    <xf numFmtId="0" fontId="3" fillId="0" borderId="0" xfId="21" applyNumberFormat="1" applyFont="1" applyFill="1"/>
    <xf numFmtId="0" fontId="3" fillId="0" borderId="0" xfId="21" applyNumberFormat="1" applyFont="1" applyFill="1" applyAlignment="1">
      <alignment horizontal="center"/>
    </xf>
    <xf numFmtId="0" fontId="2" fillId="0" borderId="0" xfId="21" applyNumberFormat="1" applyFont="1" applyFill="1"/>
    <xf numFmtId="0" fontId="3" fillId="0" borderId="0" xfId="21" applyNumberFormat="1" applyFont="1" applyFill="1" applyBorder="1"/>
    <xf numFmtId="37" fontId="3" fillId="0" borderId="0" xfId="0" applyNumberFormat="1" applyFont="1" applyFill="1" applyAlignment="1">
      <alignment horizontal="left" wrapText="1"/>
    </xf>
    <xf numFmtId="0" fontId="3" fillId="0" borderId="0" xfId="7" quotePrefix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left"/>
    </xf>
    <xf numFmtId="0" fontId="2" fillId="0" borderId="0" xfId="25" applyNumberFormat="1" applyFont="1" applyFill="1" applyBorder="1"/>
    <xf numFmtId="0" fontId="3" fillId="0" borderId="0" xfId="25" applyNumberFormat="1" applyFont="1" applyFill="1" applyBorder="1" applyAlignment="1" applyProtection="1">
      <alignment horizontal="left"/>
    </xf>
    <xf numFmtId="0" fontId="3" fillId="0" borderId="0" xfId="25" quotePrefix="1" applyNumberFormat="1" applyFont="1" applyFill="1" applyAlignment="1">
      <alignment horizontal="left"/>
    </xf>
    <xf numFmtId="0" fontId="3" fillId="0" borderId="0" xfId="21" quotePrefix="1" applyNumberFormat="1" applyFont="1" applyFill="1" applyAlignment="1">
      <alignment horizontal="left"/>
    </xf>
    <xf numFmtId="0" fontId="3" fillId="0" borderId="0" xfId="21" quotePrefix="1" applyNumberFormat="1" applyFont="1" applyFill="1" applyBorder="1" applyAlignment="1">
      <alignment horizontal="left"/>
    </xf>
    <xf numFmtId="0" fontId="3" fillId="0" borderId="0" xfId="21" quotePrefix="1" applyNumberFormat="1" applyFont="1" applyFill="1" applyBorder="1" applyAlignment="1">
      <alignment horizontal="center"/>
    </xf>
    <xf numFmtId="0" fontId="2" fillId="0" borderId="0" xfId="20" applyNumberFormat="1" applyFont="1" applyFill="1"/>
    <xf numFmtId="43" fontId="2" fillId="0" borderId="6" xfId="1" applyFont="1" applyFill="1" applyBorder="1" applyAlignment="1">
      <alignment horizontal="center"/>
    </xf>
    <xf numFmtId="37" fontId="10" fillId="0" borderId="5" xfId="0" applyNumberFormat="1" applyFont="1" applyFill="1" applyBorder="1" applyAlignment="1">
      <alignment horizontal="center"/>
    </xf>
    <xf numFmtId="37" fontId="10" fillId="0" borderId="6" xfId="0" applyNumberFormat="1" applyFont="1" applyFill="1" applyBorder="1" applyAlignment="1">
      <alignment horizontal="center" wrapText="1"/>
    </xf>
    <xf numFmtId="37" fontId="15" fillId="0" borderId="5" xfId="0" applyNumberFormat="1" applyFont="1" applyFill="1" applyBorder="1" applyAlignment="1">
      <alignment horizontal="center"/>
    </xf>
    <xf numFmtId="37" fontId="15" fillId="0" borderId="6" xfId="0" applyNumberFormat="1" applyFont="1" applyFill="1" applyBorder="1" applyAlignment="1">
      <alignment horizontal="center" wrapText="1"/>
    </xf>
    <xf numFmtId="43" fontId="14" fillId="0" borderId="0" xfId="0" applyNumberFormat="1" applyFont="1" applyFill="1"/>
    <xf numFmtId="43" fontId="14" fillId="0" borderId="0" xfId="0" applyNumberFormat="1" applyFont="1" applyFill="1" applyAlignment="1">
      <alignment horizontal="left"/>
    </xf>
    <xf numFmtId="43" fontId="14" fillId="0" borderId="0" xfId="0" applyNumberFormat="1" applyFont="1" applyFill="1" applyBorder="1" applyAlignment="1">
      <alignment horizontal="left"/>
    </xf>
    <xf numFmtId="43" fontId="3" fillId="0" borderId="6" xfId="1" applyFont="1" applyFill="1" applyBorder="1"/>
    <xf numFmtId="0" fontId="3" fillId="0" borderId="0" xfId="0" quotePrefix="1" applyNumberFormat="1" applyFont="1" applyFill="1" applyAlignment="1">
      <alignment horizontal="left"/>
    </xf>
    <xf numFmtId="175" fontId="3" fillId="0" borderId="0" xfId="1" applyNumberFormat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left"/>
    </xf>
    <xf numFmtId="177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0" fontId="24" fillId="0" borderId="0" xfId="0" applyFont="1" applyFill="1"/>
    <xf numFmtId="0" fontId="3" fillId="0" borderId="0" xfId="16" quotePrefix="1" applyFont="1" applyFill="1"/>
    <xf numFmtId="175" fontId="3" fillId="0" borderId="0" xfId="1" applyNumberFormat="1" applyFont="1" applyFill="1" applyBorder="1" applyAlignment="1">
      <alignment horizontal="center"/>
    </xf>
    <xf numFmtId="165" fontId="3" fillId="0" borderId="0" xfId="0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lef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left"/>
    </xf>
    <xf numFmtId="43" fontId="3" fillId="0" borderId="6" xfId="1" applyFont="1" applyBorder="1"/>
    <xf numFmtId="43" fontId="3" fillId="0" borderId="0" xfId="22" applyNumberFormat="1" applyFont="1"/>
    <xf numFmtId="37" fontId="12" fillId="0" borderId="6" xfId="25" quotePrefix="1" applyNumberFormat="1" applyFont="1" applyFill="1" applyBorder="1" applyAlignment="1">
      <alignment horizontal="center" vertic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7" fontId="15" fillId="0" borderId="0" xfId="0" applyNumberFormat="1" applyFont="1" applyFill="1" applyBorder="1" applyAlignment="1">
      <alignment horizontal="center" vertical="center" wrapText="1"/>
    </xf>
    <xf numFmtId="37" fontId="12" fillId="0" borderId="0" xfId="25" applyNumberFormat="1" applyFont="1" applyFill="1" applyBorder="1" applyAlignment="1">
      <alignment horizontal="center"/>
    </xf>
    <xf numFmtId="43" fontId="12" fillId="0" borderId="0" xfId="7" applyNumberFormat="1" applyFont="1" applyFill="1" applyBorder="1" applyAlignment="1">
      <alignment horizontal="center"/>
    </xf>
    <xf numFmtId="43" fontId="3" fillId="0" borderId="0" xfId="21" quotePrefix="1" applyNumberFormat="1" applyFont="1" applyFill="1" applyAlignment="1">
      <alignment horizontal="center"/>
    </xf>
    <xf numFmtId="43" fontId="2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16" quotePrefix="1" applyNumberFormat="1" applyFont="1" applyFill="1"/>
    <xf numFmtId="170" fontId="3" fillId="0" borderId="0" xfId="0" applyNumberFormat="1" applyFont="1" applyFill="1"/>
    <xf numFmtId="37" fontId="2" fillId="0" borderId="0" xfId="0" quotePrefix="1" applyNumberFormat="1" applyFont="1" applyFill="1" applyAlignment="1">
      <alignment horizontal="center"/>
    </xf>
    <xf numFmtId="0" fontId="0" fillId="0" borderId="0" xfId="0" applyFill="1"/>
    <xf numFmtId="43" fontId="2" fillId="0" borderId="0" xfId="0" applyNumberFormat="1" applyFont="1" applyFill="1" applyAlignment="1">
      <alignment horizontal="center"/>
    </xf>
    <xf numFmtId="37" fontId="2" fillId="0" borderId="6" xfId="0" quotePrefix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" fillId="0" borderId="0" xfId="0" applyFont="1" applyFill="1"/>
    <xf numFmtId="43" fontId="2" fillId="0" borderId="0" xfId="0" applyNumberFormat="1" applyFont="1" applyFill="1"/>
    <xf numFmtId="43" fontId="8" fillId="0" borderId="0" xfId="0" applyNumberFormat="1" applyFont="1" applyFill="1"/>
    <xf numFmtId="173" fontId="3" fillId="0" borderId="0" xfId="0" applyNumberFormat="1" applyFont="1" applyFill="1"/>
    <xf numFmtId="43" fontId="3" fillId="0" borderId="0" xfId="7" applyNumberFormat="1" applyFont="1" applyFill="1"/>
    <xf numFmtId="43" fontId="3" fillId="0" borderId="2" xfId="1" applyFont="1" applyFill="1" applyBorder="1"/>
    <xf numFmtId="43" fontId="3" fillId="0" borderId="0" xfId="1" applyFont="1" applyFill="1" applyBorder="1"/>
    <xf numFmtId="43" fontId="2" fillId="0" borderId="0" xfId="7" applyNumberFormat="1" applyFont="1" applyFill="1"/>
    <xf numFmtId="0" fontId="2" fillId="0" borderId="0" xfId="0" quotePrefix="1" applyNumberFormat="1" applyFont="1" applyFill="1" applyBorder="1" applyAlignment="1">
      <alignment horizontal="center"/>
    </xf>
    <xf numFmtId="175" fontId="3" fillId="0" borderId="0" xfId="0" applyNumberFormat="1" applyFont="1" applyFill="1" applyBorder="1"/>
    <xf numFmtId="43" fontId="3" fillId="0" borderId="0" xfId="7" applyNumberFormat="1" applyFont="1" applyFill="1" applyAlignment="1">
      <alignment horizontal="center"/>
    </xf>
    <xf numFmtId="43" fontId="2" fillId="0" borderId="6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3" xfId="0" applyNumberFormat="1" applyFont="1" applyFill="1" applyBorder="1" applyAlignment="1">
      <alignment horizontal="right"/>
    </xf>
    <xf numFmtId="176" fontId="3" fillId="0" borderId="0" xfId="0" applyNumberFormat="1" applyFont="1" applyFill="1"/>
    <xf numFmtId="171" fontId="3" fillId="0" borderId="0" xfId="0" applyNumberFormat="1" applyFont="1" applyFill="1" applyBorder="1" applyAlignment="1">
      <alignment horizontal="right"/>
    </xf>
    <xf numFmtId="43" fontId="3" fillId="0" borderId="0" xfId="0" quotePrefix="1" applyNumberFormat="1" applyFont="1" applyFill="1"/>
    <xf numFmtId="43" fontId="3" fillId="0" borderId="0" xfId="21" quotePrefix="1" applyNumberFormat="1" applyFont="1" applyFill="1" applyAlignment="1">
      <alignment horizontal="left"/>
    </xf>
    <xf numFmtId="43" fontId="3" fillId="0" borderId="0" xfId="21" applyNumberFormat="1" applyFont="1" applyFill="1" applyAlignment="1">
      <alignment horizontal="left"/>
    </xf>
    <xf numFmtId="43" fontId="3" fillId="0" borderId="2" xfId="1" quotePrefix="1" applyNumberFormat="1" applyFont="1" applyFill="1" applyBorder="1" applyAlignment="1">
      <alignment horizontal="center"/>
    </xf>
    <xf numFmtId="43" fontId="3" fillId="0" borderId="6" xfId="1" quotePrefix="1" applyNumberFormat="1" applyFont="1" applyFill="1" applyBorder="1" applyAlignment="1">
      <alignment horizontal="center"/>
    </xf>
    <xf numFmtId="39" fontId="3" fillId="0" borderId="0" xfId="26" applyFont="1" applyFill="1"/>
    <xf numFmtId="43" fontId="12" fillId="0" borderId="0" xfId="7" applyNumberFormat="1" applyFont="1" applyFill="1" applyBorder="1" applyAlignment="1">
      <alignment wrapText="1"/>
    </xf>
    <xf numFmtId="39" fontId="2" fillId="0" borderId="0" xfId="25" applyFont="1" applyFill="1"/>
    <xf numFmtId="168" fontId="3" fillId="0" borderId="0" xfId="14" applyNumberFormat="1" applyFont="1" applyFill="1"/>
    <xf numFmtId="43" fontId="2" fillId="0" borderId="0" xfId="25" applyNumberFormat="1" applyFont="1" applyFill="1"/>
    <xf numFmtId="39" fontId="3" fillId="0" borderId="0" xfId="7" applyNumberFormat="1" applyFont="1" applyFill="1"/>
    <xf numFmtId="173" fontId="3" fillId="0" borderId="0" xfId="12" applyNumberFormat="1" applyFont="1" applyFill="1"/>
    <xf numFmtId="43" fontId="3" fillId="0" borderId="3" xfId="1" applyFont="1" applyFill="1" applyBorder="1"/>
    <xf numFmtId="39" fontId="3" fillId="0" borderId="0" xfId="24" applyFont="1" applyFill="1" applyAlignment="1">
      <alignment horizontal="left"/>
    </xf>
    <xf numFmtId="43" fontId="3" fillId="0" borderId="5" xfId="2" applyFont="1" applyFill="1" applyBorder="1"/>
    <xf numFmtId="0" fontId="8" fillId="0" borderId="0" xfId="0" applyNumberFormat="1" applyFont="1" applyFill="1"/>
    <xf numFmtId="0" fontId="5" fillId="0" borderId="0" xfId="0" applyNumberFormat="1" applyFont="1" applyFill="1"/>
    <xf numFmtId="0" fontId="9" fillId="0" borderId="0" xfId="6" applyNumberFormat="1" applyFont="1" applyFill="1" applyProtection="1"/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7" quotePrefix="1" applyNumberFormat="1" applyFont="1" applyFill="1" applyBorder="1" applyAlignment="1">
      <alignment horizontal="left"/>
    </xf>
    <xf numFmtId="0" fontId="3" fillId="0" borderId="0" xfId="7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8" fillId="0" borderId="0" xfId="0" applyNumberFormat="1" applyFont="1" applyFill="1" applyProtection="1"/>
    <xf numFmtId="0" fontId="3" fillId="0" borderId="0" xfId="0" quotePrefix="1" applyNumberFormat="1" applyFont="1" applyFill="1" applyAlignment="1">
      <alignment horizontal="center"/>
    </xf>
    <xf numFmtId="39" fontId="19" fillId="0" borderId="0" xfId="0" applyNumberFormat="1" applyFont="1" applyFill="1"/>
    <xf numFmtId="178" fontId="3" fillId="0" borderId="0" xfId="1" applyNumberFormat="1" applyFont="1" applyFill="1" applyBorder="1" applyAlignment="1">
      <alignment horizontal="right"/>
    </xf>
    <xf numFmtId="0" fontId="26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7" applyNumberFormat="1" applyFont="1" applyFill="1"/>
    <xf numFmtId="0" fontId="3" fillId="0" borderId="0" xfId="25" applyNumberFormat="1" applyFont="1" applyFill="1" applyBorder="1"/>
    <xf numFmtId="43" fontId="3" fillId="0" borderId="0" xfId="0" applyNumberFormat="1" applyFont="1" applyFill="1" applyAlignment="1">
      <alignment horizontal="center"/>
    </xf>
    <xf numFmtId="43" fontId="3" fillId="0" borderId="0" xfId="25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center"/>
    </xf>
    <xf numFmtId="39" fontId="3" fillId="0" borderId="2" xfId="25" applyNumberFormat="1" applyFont="1" applyFill="1" applyBorder="1" applyAlignment="1">
      <alignment horizontal="center"/>
    </xf>
    <xf numFmtId="39" fontId="3" fillId="0" borderId="2" xfId="25" quotePrefix="1" applyNumberFormat="1" applyFont="1" applyFill="1" applyBorder="1" applyAlignment="1">
      <alignment horizontal="center"/>
    </xf>
    <xf numFmtId="177" fontId="3" fillId="0" borderId="0" xfId="0" quotePrefix="1" applyNumberFormat="1" applyFont="1" applyFill="1"/>
    <xf numFmtId="173" fontId="3" fillId="0" borderId="0" xfId="0" applyNumberFormat="1" applyFont="1"/>
    <xf numFmtId="39" fontId="3" fillId="0" borderId="0" xfId="0" applyNumberFormat="1" applyFont="1"/>
    <xf numFmtId="43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quotePrefix="1" applyNumberFormat="1" applyFont="1" applyFill="1" applyBorder="1"/>
    <xf numFmtId="0" fontId="7" fillId="0" borderId="0" xfId="0" applyNumberFormat="1" applyFont="1" applyFill="1" applyBorder="1"/>
    <xf numFmtId="39" fontId="3" fillId="0" borderId="0" xfId="25" applyNumberFormat="1" applyFont="1" applyFill="1" applyBorder="1" applyAlignment="1">
      <alignment horizontal="center"/>
    </xf>
    <xf numFmtId="39" fontId="3" fillId="0" borderId="0" xfId="25" quotePrefix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0" applyNumberFormat="1" applyFont="1" applyFill="1"/>
    <xf numFmtId="39" fontId="3" fillId="0" borderId="0" xfId="1" applyNumberFormat="1" applyFont="1" applyFill="1" applyBorder="1"/>
    <xf numFmtId="39" fontId="3" fillId="0" borderId="3" xfId="1" applyNumberFormat="1" applyFont="1" applyFill="1" applyBorder="1"/>
    <xf numFmtId="43" fontId="3" fillId="0" borderId="0" xfId="22" applyNumberFormat="1" applyFont="1" applyFill="1"/>
    <xf numFmtId="43" fontId="2" fillId="0" borderId="0" xfId="7" applyNumberFormat="1" applyFont="1" applyFill="1" applyAlignment="1">
      <alignment horizontal="left"/>
    </xf>
    <xf numFmtId="43" fontId="3" fillId="0" borderId="0" xfId="7" applyNumberFormat="1" applyFont="1" applyFill="1" applyAlignment="1">
      <alignment horizontal="left"/>
    </xf>
    <xf numFmtId="43" fontId="2" fillId="0" borderId="1" xfId="25" quotePrefix="1" applyNumberFormat="1" applyFont="1" applyFill="1" applyBorder="1" applyAlignment="1">
      <alignment horizontal="center"/>
    </xf>
    <xf numFmtId="43" fontId="2" fillId="0" borderId="0" xfId="25" quotePrefix="1" applyNumberFormat="1" applyFont="1" applyFill="1" applyAlignment="1">
      <alignment horizontal="center"/>
    </xf>
    <xf numFmtId="43" fontId="3" fillId="0" borderId="0" xfId="1" quotePrefix="1" applyNumberFormat="1" applyFont="1" applyFill="1"/>
    <xf numFmtId="169" fontId="2" fillId="0" borderId="1" xfId="25" quotePrefix="1" applyNumberFormat="1" applyFont="1" applyFill="1" applyBorder="1" applyAlignment="1">
      <alignment horizontal="center"/>
    </xf>
    <xf numFmtId="43" fontId="3" fillId="0" borderId="0" xfId="0" applyNumberFormat="1" applyFont="1"/>
    <xf numFmtId="173" fontId="3" fillId="0" borderId="0" xfId="0" applyNumberFormat="1" applyFont="1" applyFill="1" applyBorder="1"/>
    <xf numFmtId="173" fontId="3" fillId="0" borderId="0" xfId="1" applyNumberFormat="1" applyFont="1" applyFill="1" applyBorder="1"/>
    <xf numFmtId="37" fontId="2" fillId="0" borderId="0" xfId="25" applyNumberFormat="1" applyFont="1" applyFill="1" applyBorder="1" applyAlignment="1">
      <alignment horizontal="center"/>
    </xf>
    <xf numFmtId="37" fontId="2" fillId="0" borderId="0" xfId="25" quotePrefix="1" applyNumberFormat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center"/>
    </xf>
    <xf numFmtId="43" fontId="2" fillId="0" borderId="0" xfId="21" quotePrefix="1" applyNumberFormat="1" applyFont="1" applyFill="1" applyAlignment="1">
      <alignment horizontal="left"/>
    </xf>
    <xf numFmtId="164" fontId="3" fillId="0" borderId="0" xfId="1" applyNumberFormat="1" applyFont="1" applyFill="1"/>
    <xf numFmtId="43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7" quotePrefix="1" applyNumberFormat="1" applyFont="1" applyFill="1"/>
    <xf numFmtId="37" fontId="12" fillId="0" borderId="6" xfId="25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43" fontId="19" fillId="0" borderId="0" xfId="0" applyNumberFormat="1" applyFont="1" applyFill="1"/>
    <xf numFmtId="0" fontId="7" fillId="0" borderId="0" xfId="0" applyNumberFormat="1" applyFont="1" applyFill="1"/>
    <xf numFmtId="43" fontId="3" fillId="0" borderId="6" xfId="1" applyFont="1" applyFill="1" applyBorder="1" applyAlignment="1">
      <alignment horizontal="right"/>
    </xf>
    <xf numFmtId="37" fontId="3" fillId="0" borderId="5" xfId="0" applyNumberFormat="1" applyFont="1" applyFill="1" applyBorder="1" applyAlignment="1"/>
    <xf numFmtId="37" fontId="3" fillId="0" borderId="0" xfId="0" applyNumberFormat="1" applyFont="1" applyFill="1" applyAlignment="1"/>
    <xf numFmtId="0" fontId="3" fillId="0" borderId="0" xfId="22" applyNumberFormat="1" applyFont="1"/>
    <xf numFmtId="37" fontId="12" fillId="0" borderId="6" xfId="25" quotePrefix="1" applyNumberFormat="1" applyFont="1" applyFill="1" applyBorder="1" applyAlignment="1">
      <alignment horizontal="center" vertical="center"/>
    </xf>
    <xf numFmtId="0" fontId="3" fillId="0" borderId="0" xfId="22" applyNumberFormat="1" applyFont="1" applyFill="1"/>
    <xf numFmtId="0" fontId="3" fillId="0" borderId="0" xfId="1" quotePrefix="1" applyNumberFormat="1" applyFont="1" applyFill="1"/>
    <xf numFmtId="165" fontId="3" fillId="0" borderId="0" xfId="0" quotePrefix="1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5" fontId="2" fillId="0" borderId="0" xfId="25" applyNumberFormat="1" applyFont="1" applyFill="1" applyAlignment="1" applyProtection="1">
      <alignment horizontal="center"/>
    </xf>
    <xf numFmtId="43" fontId="9" fillId="0" borderId="6" xfId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37" fontId="10" fillId="0" borderId="5" xfId="0" applyNumberFormat="1" applyFont="1" applyFill="1" applyBorder="1" applyAlignment="1">
      <alignment horizontal="center" vertical="center"/>
    </xf>
    <xf numFmtId="37" fontId="10" fillId="0" borderId="6" xfId="0" applyNumberFormat="1" applyFont="1" applyFill="1" applyBorder="1" applyAlignment="1">
      <alignment horizontal="center" vertical="center"/>
    </xf>
    <xf numFmtId="37" fontId="12" fillId="0" borderId="5" xfId="25" applyNumberFormat="1" applyFont="1" applyFill="1" applyBorder="1" applyAlignment="1">
      <alignment horizontal="center" vertical="center"/>
    </xf>
    <xf numFmtId="37" fontId="12" fillId="0" borderId="6" xfId="25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/>
    </xf>
    <xf numFmtId="43" fontId="12" fillId="0" borderId="6" xfId="1" applyFont="1" applyFill="1" applyBorder="1" applyAlignment="1">
      <alignment horizontal="center"/>
    </xf>
    <xf numFmtId="37" fontId="12" fillId="0" borderId="1" xfId="25" applyNumberFormat="1" applyFont="1" applyFill="1" applyBorder="1" applyAlignment="1">
      <alignment horizontal="center" vertical="center"/>
    </xf>
    <xf numFmtId="37" fontId="12" fillId="0" borderId="1" xfId="25" quotePrefix="1" applyNumberFormat="1" applyFont="1" applyFill="1" applyBorder="1" applyAlignment="1">
      <alignment horizontal="center" vertical="center"/>
    </xf>
    <xf numFmtId="37" fontId="12" fillId="0" borderId="5" xfId="25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43" fontId="20" fillId="0" borderId="6" xfId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3" fillId="0" borderId="0" xfId="16" quotePrefix="1" applyFont="1" applyFill="1" applyAlignment="1">
      <alignment horizontal="center"/>
    </xf>
    <xf numFmtId="43" fontId="10" fillId="0" borderId="6" xfId="1" applyFont="1" applyFill="1" applyBorder="1" applyAlignment="1">
      <alignment horizontal="center"/>
    </xf>
    <xf numFmtId="43" fontId="11" fillId="0" borderId="6" xfId="1" applyFont="1" applyFill="1" applyBorder="1" applyAlignment="1">
      <alignment horizontal="center"/>
    </xf>
    <xf numFmtId="0" fontId="9" fillId="0" borderId="9" xfId="6" applyFont="1" applyFill="1" applyBorder="1" applyAlignment="1" applyProtection="1">
      <alignment horizontal="center"/>
    </xf>
    <xf numFmtId="43" fontId="12" fillId="0" borderId="5" xfId="1" quotePrefix="1" applyNumberFormat="1" applyFont="1" applyFill="1" applyBorder="1" applyAlignment="1">
      <alignment horizontal="center" vertical="center"/>
    </xf>
    <xf numFmtId="43" fontId="12" fillId="0" borderId="6" xfId="1" quotePrefix="1" applyNumberFormat="1" applyFont="1" applyFill="1" applyBorder="1" applyAlignment="1">
      <alignment horizontal="center" vertical="center"/>
    </xf>
    <xf numFmtId="43" fontId="12" fillId="0" borderId="5" xfId="1" applyNumberFormat="1" applyFont="1" applyFill="1" applyBorder="1" applyAlignment="1">
      <alignment horizontal="center" vertical="center"/>
    </xf>
    <xf numFmtId="43" fontId="12" fillId="0" borderId="6" xfId="1" applyNumberFormat="1" applyFont="1" applyFill="1" applyBorder="1" applyAlignment="1">
      <alignment horizontal="center" vertical="center"/>
    </xf>
    <xf numFmtId="43" fontId="2" fillId="0" borderId="0" xfId="7" applyNumberFormat="1" applyFont="1" applyFill="1" applyBorder="1" applyAlignment="1">
      <alignment horizontal="center"/>
    </xf>
    <xf numFmtId="43" fontId="2" fillId="0" borderId="6" xfId="7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0" fontId="3" fillId="0" borderId="0" xfId="17" quotePrefix="1" applyNumberFormat="1" applyFont="1" applyFill="1" applyAlignment="1">
      <alignment horizontal="center"/>
    </xf>
    <xf numFmtId="43" fontId="12" fillId="0" borderId="0" xfId="7" applyNumberFormat="1" applyFont="1" applyFill="1" applyBorder="1" applyAlignment="1">
      <alignment horizontal="center"/>
    </xf>
    <xf numFmtId="43" fontId="12" fillId="0" borderId="6" xfId="7" applyNumberFormat="1" applyFont="1" applyFill="1" applyBorder="1" applyAlignment="1">
      <alignment horizontal="center" wrapText="1"/>
    </xf>
    <xf numFmtId="43" fontId="12" fillId="0" borderId="6" xfId="7" applyNumberFormat="1" applyFont="1" applyFill="1" applyBorder="1" applyAlignment="1">
      <alignment horizontal="center"/>
    </xf>
    <xf numFmtId="43" fontId="2" fillId="0" borderId="6" xfId="0" applyNumberFormat="1" applyFont="1" applyFill="1" applyBorder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3" fontId="3" fillId="0" borderId="0" xfId="21" applyNumberFormat="1" applyFont="1" applyFill="1" applyAlignment="1">
      <alignment horizontal="center"/>
    </xf>
    <xf numFmtId="43" fontId="3" fillId="0" borderId="0" xfId="21" quotePrefix="1" applyNumberFormat="1" applyFont="1" applyFill="1" applyAlignment="1">
      <alignment horizontal="center"/>
    </xf>
  </cellXfs>
  <cellStyles count="28">
    <cellStyle name="Comma" xfId="1" builtinId="3"/>
    <cellStyle name="Comma 2" xfId="2"/>
    <cellStyle name="Comma 2 2" xfId="3"/>
    <cellStyle name="Comma 3" xfId="4"/>
    <cellStyle name="Currency1 28 10" xfId="5"/>
    <cellStyle name="Normal" xfId="0" builtinId="0"/>
    <cellStyle name="Normal 2 10" xfId="6"/>
    <cellStyle name="Normal 2 2" xfId="7"/>
    <cellStyle name="Normal 2 2 2" xfId="8"/>
    <cellStyle name="Normal 210" xfId="9"/>
    <cellStyle name="Normal 211" xfId="10"/>
    <cellStyle name="Normal 3" xfId="11"/>
    <cellStyle name="Normal 5" xfId="12"/>
    <cellStyle name="Normal 64" xfId="13"/>
    <cellStyle name="Normal_N187T-Dec'50 เน็ทแบนด์ คอนซัลติ้ง" xfId="14"/>
    <cellStyle name="Normal_W168-Dec'51-T3 วินท์คอม เทคโนโลยี" xfId="15"/>
    <cellStyle name="Normal_W169T-Dec'51 วีพีพี โปรเกรสซิฟ" xfId="16"/>
    <cellStyle name="Percent" xfId="17" builtinId="5"/>
    <cellStyle name="เครื่องหมายจุลภาค 2" xfId="18"/>
    <cellStyle name="เครื่องหมายจุลภาค 2 2" xfId="19"/>
    <cellStyle name="ปกติ 2" xfId="20"/>
    <cellStyle name="ปกติ 2 10" xfId="21"/>
    <cellStyle name="ปกติ 2 2" xfId="22"/>
    <cellStyle name="ปกติ 2 2 3 2" xfId="23"/>
    <cellStyle name="ปกติ_Sheet1 13" xfId="24"/>
    <cellStyle name="ปกติ_Sheet1 2" xfId="25"/>
    <cellStyle name="ปกติ_Sheet1_Samchai-Jun'50-T3" xfId="26"/>
    <cellStyle name="ปกติ_Sheet1_W169T-Dec'51 วีพีพี โปรเกรสซิฟ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view="pageBreakPreview" topLeftCell="A49" zoomScaleNormal="100" zoomScaleSheetLayoutView="100" workbookViewId="0">
      <selection activeCell="C69" sqref="C69"/>
    </sheetView>
  </sheetViews>
  <sheetFormatPr defaultColWidth="9.140625" defaultRowHeight="27" customHeight="1" x14ac:dyDescent="0.45"/>
  <cols>
    <col min="1" max="1" width="3.140625" style="1" customWidth="1"/>
    <col min="2" max="2" width="4.5703125" style="1" customWidth="1"/>
    <col min="3" max="3" width="4.7109375" style="1" customWidth="1"/>
    <col min="4" max="5" width="9.140625" style="1" customWidth="1"/>
    <col min="6" max="6" width="9.140625" style="1"/>
    <col min="7" max="8" width="9.140625" style="1" customWidth="1"/>
    <col min="9" max="9" width="0.85546875" style="1" customWidth="1"/>
    <col min="10" max="10" width="15" style="1" customWidth="1"/>
    <col min="11" max="11" width="0.85546875" style="1" customWidth="1"/>
    <col min="12" max="12" width="15" style="1" customWidth="1"/>
    <col min="13" max="13" width="0.85546875" style="1" customWidth="1"/>
    <col min="14" max="14" width="15" style="1" customWidth="1"/>
    <col min="15" max="15" width="2.140625" style="1" customWidth="1"/>
    <col min="16" max="16384" width="9.140625" style="1"/>
  </cols>
  <sheetData>
    <row r="1" spans="1:14" ht="28.5" customHeight="1" x14ac:dyDescent="0.45">
      <c r="A1" s="374" t="s">
        <v>318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</row>
    <row r="2" spans="1:14" ht="28.5" customHeight="1" x14ac:dyDescent="0.45">
      <c r="A2" s="374" t="s">
        <v>600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</row>
    <row r="3" spans="1:14" ht="28.5" customHeight="1" x14ac:dyDescent="0.45">
      <c r="A3" s="375" t="s">
        <v>563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</row>
    <row r="4" spans="1:14" ht="28.5" customHeight="1" x14ac:dyDescent="0.45">
      <c r="A4" s="375" t="s">
        <v>0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14" ht="28.5" customHeight="1" x14ac:dyDescent="0.4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</row>
    <row r="6" spans="1:14" ht="28.5" customHeight="1" x14ac:dyDescent="0.45">
      <c r="A6" s="5" t="s">
        <v>1</v>
      </c>
      <c r="B6" s="6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28.5" customHeight="1" x14ac:dyDescent="0.45">
      <c r="A7" s="5"/>
      <c r="B7" s="193" t="s">
        <v>342</v>
      </c>
      <c r="C7" s="3"/>
      <c r="D7" s="3"/>
      <c r="E7" s="3"/>
      <c r="F7" s="3"/>
      <c r="G7" s="3"/>
      <c r="H7" s="6"/>
      <c r="I7" s="3"/>
      <c r="J7" s="3"/>
      <c r="K7" s="3"/>
      <c r="L7" s="3"/>
      <c r="M7" s="3"/>
    </row>
    <row r="8" spans="1:14" ht="28.5" customHeight="1" x14ac:dyDescent="0.45">
      <c r="A8" s="5"/>
      <c r="B8" s="7" t="s">
        <v>392</v>
      </c>
      <c r="C8" s="8"/>
      <c r="E8" s="7" t="s">
        <v>393</v>
      </c>
      <c r="F8" s="3"/>
      <c r="G8" s="3"/>
      <c r="H8" s="3"/>
      <c r="I8" s="3"/>
      <c r="J8" s="3"/>
      <c r="K8" s="3"/>
      <c r="L8" s="3"/>
      <c r="M8" s="3"/>
    </row>
    <row r="9" spans="1:14" ht="28.5" customHeight="1" x14ac:dyDescent="0.45">
      <c r="A9" s="5"/>
      <c r="B9" s="7"/>
      <c r="C9" s="8"/>
      <c r="E9" s="7" t="s">
        <v>544</v>
      </c>
      <c r="F9" s="3"/>
      <c r="G9" s="3"/>
      <c r="H9" s="3"/>
      <c r="I9" s="3"/>
      <c r="J9" s="3"/>
      <c r="K9" s="3"/>
      <c r="L9" s="3"/>
      <c r="M9" s="3"/>
    </row>
    <row r="10" spans="1:14" ht="28.5" customHeight="1" x14ac:dyDescent="0.45">
      <c r="A10" s="9"/>
      <c r="B10" s="7"/>
      <c r="C10" s="7"/>
      <c r="E10" s="7" t="s">
        <v>585</v>
      </c>
      <c r="F10" s="3"/>
      <c r="G10" s="3"/>
      <c r="H10" s="3"/>
      <c r="I10" s="3"/>
      <c r="J10" s="3"/>
      <c r="K10" s="3"/>
      <c r="L10" s="3"/>
      <c r="M10" s="3"/>
      <c r="N10" s="3"/>
    </row>
    <row r="11" spans="1:14" ht="28.5" customHeight="1" x14ac:dyDescent="0.45">
      <c r="A11" s="9"/>
      <c r="B11" s="7"/>
      <c r="C11" s="7"/>
      <c r="E11" s="7" t="s">
        <v>586</v>
      </c>
      <c r="F11" s="3"/>
      <c r="G11" s="3"/>
      <c r="H11" s="3"/>
      <c r="I11" s="3"/>
      <c r="J11" s="3"/>
      <c r="K11" s="3"/>
      <c r="L11" s="3"/>
      <c r="M11" s="3"/>
      <c r="N11" s="3"/>
    </row>
    <row r="12" spans="1:14" ht="28.5" customHeight="1" x14ac:dyDescent="0.45">
      <c r="A12" s="9"/>
      <c r="B12" s="7" t="s">
        <v>391</v>
      </c>
      <c r="C12" s="8"/>
      <c r="E12" s="206" t="s">
        <v>394</v>
      </c>
      <c r="F12" s="3"/>
      <c r="G12" s="3"/>
      <c r="H12" s="3"/>
      <c r="I12" s="3"/>
      <c r="J12" s="3"/>
      <c r="K12" s="3"/>
      <c r="L12" s="3"/>
      <c r="M12" s="3"/>
      <c r="N12" s="3"/>
    </row>
    <row r="13" spans="1:14" ht="28.5" customHeight="1" x14ac:dyDescent="0.45">
      <c r="A13" s="9"/>
      <c r="B13" s="7"/>
      <c r="C13" s="8"/>
      <c r="E13" s="206" t="s">
        <v>395</v>
      </c>
      <c r="H13" s="3"/>
      <c r="I13" s="3"/>
      <c r="J13" s="3"/>
      <c r="K13" s="3"/>
      <c r="L13" s="3"/>
      <c r="M13" s="3"/>
      <c r="N13" s="3"/>
    </row>
    <row r="14" spans="1:14" ht="28.5" customHeight="1" x14ac:dyDescent="0.45">
      <c r="A14" s="9"/>
      <c r="B14" s="7" t="s">
        <v>340</v>
      </c>
      <c r="C14" s="8"/>
      <c r="E14" s="206" t="s">
        <v>396</v>
      </c>
      <c r="G14" s="3"/>
      <c r="H14" s="3"/>
      <c r="I14" s="3"/>
      <c r="J14" s="3"/>
      <c r="K14" s="3"/>
      <c r="L14" s="3"/>
      <c r="M14" s="3"/>
      <c r="N14" s="3"/>
    </row>
    <row r="15" spans="1:14" ht="28.5" customHeight="1" x14ac:dyDescent="0.45">
      <c r="A15" s="9"/>
      <c r="B15" s="188" t="s">
        <v>341</v>
      </c>
      <c r="C15" s="8"/>
      <c r="E15" s="10"/>
      <c r="F15" s="3"/>
      <c r="G15" s="3"/>
      <c r="H15" s="3"/>
      <c r="I15" s="3"/>
      <c r="J15" s="3"/>
      <c r="K15" s="3"/>
      <c r="L15" s="3"/>
      <c r="M15" s="3"/>
      <c r="N15" s="3"/>
    </row>
    <row r="16" spans="1:14" ht="28.5" customHeight="1" x14ac:dyDescent="0.45">
      <c r="A16" s="9"/>
      <c r="B16" s="7"/>
      <c r="C16" s="8" t="s">
        <v>327</v>
      </c>
      <c r="E16" s="10"/>
      <c r="F16" s="3"/>
      <c r="G16" s="3"/>
      <c r="H16" s="3"/>
      <c r="I16" s="3"/>
      <c r="J16" s="3"/>
      <c r="K16" s="3"/>
      <c r="L16" s="3"/>
      <c r="M16" s="3"/>
      <c r="N16" s="3"/>
    </row>
    <row r="17" spans="1:14" ht="28.5" customHeight="1" x14ac:dyDescent="0.45">
      <c r="A17" s="9"/>
      <c r="B17" s="7" t="s">
        <v>328</v>
      </c>
      <c r="C17" s="8"/>
      <c r="E17" s="10"/>
      <c r="F17" s="3"/>
      <c r="G17" s="3"/>
      <c r="H17" s="3"/>
      <c r="I17" s="3"/>
      <c r="J17" s="3"/>
      <c r="K17" s="3"/>
      <c r="L17" s="3"/>
      <c r="M17" s="3"/>
      <c r="N17" s="3"/>
    </row>
    <row r="18" spans="1:14" ht="28.5" customHeight="1" x14ac:dyDescent="0.45">
      <c r="A18" s="9"/>
      <c r="B18" s="7" t="s">
        <v>331</v>
      </c>
      <c r="C18" s="8"/>
      <c r="E18" s="10"/>
      <c r="F18" s="3"/>
      <c r="G18" s="3"/>
      <c r="H18" s="3"/>
      <c r="I18" s="3"/>
      <c r="J18" s="3"/>
      <c r="K18" s="3"/>
      <c r="L18" s="3"/>
      <c r="M18" s="3"/>
      <c r="N18" s="3"/>
    </row>
    <row r="19" spans="1:14" ht="28.5" customHeight="1" x14ac:dyDescent="0.45">
      <c r="A19" s="9"/>
      <c r="B19" s="7" t="s">
        <v>330</v>
      </c>
      <c r="C19" s="8"/>
      <c r="E19" s="10"/>
      <c r="F19" s="3"/>
      <c r="G19" s="3"/>
      <c r="H19" s="3"/>
      <c r="I19" s="3"/>
      <c r="J19" s="3"/>
      <c r="K19" s="3"/>
      <c r="L19" s="3"/>
      <c r="M19" s="3"/>
      <c r="N19" s="3"/>
    </row>
    <row r="20" spans="1:14" ht="28.5" customHeight="1" x14ac:dyDescent="0.45">
      <c r="A20" s="9"/>
      <c r="B20" s="7" t="s">
        <v>329</v>
      </c>
      <c r="C20" s="8"/>
      <c r="E20" s="10"/>
      <c r="F20" s="3"/>
      <c r="G20" s="3"/>
      <c r="H20" s="3"/>
      <c r="I20" s="3"/>
      <c r="J20" s="3"/>
      <c r="K20" s="3"/>
      <c r="L20" s="3"/>
      <c r="M20" s="3"/>
      <c r="N20" s="3"/>
    </row>
    <row r="21" spans="1:14" ht="28.5" customHeight="1" x14ac:dyDescent="0.45">
      <c r="A21" s="9"/>
      <c r="B21" s="7"/>
      <c r="C21" s="8"/>
      <c r="E21" s="7"/>
      <c r="F21" s="3"/>
      <c r="G21" s="3"/>
      <c r="H21" s="3"/>
      <c r="I21" s="3"/>
      <c r="J21" s="3"/>
      <c r="K21" s="3"/>
      <c r="L21" s="3"/>
      <c r="M21" s="3"/>
      <c r="N21" s="3"/>
    </row>
    <row r="22" spans="1:14" ht="28.5" customHeight="1" x14ac:dyDescent="0.45">
      <c r="A22" s="187" t="s">
        <v>3</v>
      </c>
      <c r="B22" s="188" t="s">
        <v>273</v>
      </c>
      <c r="C22" s="7"/>
      <c r="E22" s="7"/>
      <c r="F22" s="3"/>
      <c r="G22" s="3"/>
      <c r="H22" s="3"/>
      <c r="I22" s="3"/>
      <c r="J22" s="3"/>
      <c r="K22" s="3"/>
      <c r="L22" s="3"/>
      <c r="M22" s="3"/>
      <c r="N22" s="3"/>
    </row>
    <row r="23" spans="1:14" ht="28.5" customHeight="1" x14ac:dyDescent="0.45">
      <c r="A23" s="9"/>
      <c r="B23" s="190"/>
      <c r="C23" s="191" t="s">
        <v>551</v>
      </c>
      <c r="E23" s="7"/>
      <c r="F23" s="3"/>
      <c r="G23" s="3"/>
      <c r="H23" s="3"/>
      <c r="I23" s="3"/>
      <c r="J23" s="3"/>
      <c r="K23" s="3"/>
      <c r="L23" s="3"/>
      <c r="M23" s="3"/>
      <c r="N23" s="3"/>
    </row>
    <row r="24" spans="1:14" ht="28.5" customHeight="1" x14ac:dyDescent="0.45">
      <c r="A24" s="9"/>
      <c r="B24" s="8" t="s">
        <v>637</v>
      </c>
      <c r="C24" s="191"/>
      <c r="E24" s="7"/>
      <c r="F24" s="3"/>
      <c r="G24" s="3"/>
      <c r="H24" s="3"/>
      <c r="I24" s="3"/>
      <c r="J24" s="3"/>
      <c r="K24" s="3"/>
      <c r="L24" s="3"/>
      <c r="M24" s="3"/>
      <c r="N24" s="3"/>
    </row>
    <row r="25" spans="1:14" ht="28.5" customHeight="1" x14ac:dyDescent="0.45">
      <c r="A25" s="9"/>
      <c r="B25" s="8" t="s">
        <v>611</v>
      </c>
      <c r="C25" s="191"/>
      <c r="E25" s="7"/>
      <c r="F25" s="3"/>
      <c r="G25" s="3"/>
      <c r="H25" s="3"/>
      <c r="I25" s="3"/>
      <c r="J25" s="3"/>
      <c r="K25" s="3"/>
      <c r="L25" s="3"/>
      <c r="M25" s="3"/>
      <c r="N25" s="3"/>
    </row>
    <row r="26" spans="1:14" ht="28.5" customHeight="1" x14ac:dyDescent="0.45">
      <c r="A26" s="9"/>
      <c r="B26" s="8" t="s">
        <v>608</v>
      </c>
      <c r="C26" s="191"/>
      <c r="E26" s="7"/>
      <c r="F26" s="3"/>
      <c r="G26" s="3"/>
      <c r="H26" s="3"/>
      <c r="I26" s="3"/>
      <c r="J26" s="3"/>
      <c r="K26" s="3"/>
      <c r="L26" s="3"/>
      <c r="M26" s="3"/>
      <c r="N26" s="3"/>
    </row>
    <row r="27" spans="1:14" ht="28.5" customHeight="1" x14ac:dyDescent="0.45">
      <c r="A27" s="9"/>
      <c r="B27" s="8" t="s">
        <v>612</v>
      </c>
      <c r="C27" s="191"/>
      <c r="E27" s="7"/>
      <c r="F27" s="3"/>
      <c r="G27" s="3"/>
      <c r="H27" s="3"/>
      <c r="I27" s="3"/>
      <c r="J27" s="3"/>
      <c r="K27" s="3"/>
      <c r="L27" s="3"/>
      <c r="M27" s="3"/>
      <c r="N27" s="3"/>
    </row>
    <row r="28" spans="1:14" ht="28.5" customHeight="1" x14ac:dyDescent="0.45">
      <c r="A28" s="9"/>
      <c r="B28" s="8" t="s">
        <v>609</v>
      </c>
      <c r="C28" s="191"/>
      <c r="E28" s="7"/>
      <c r="F28" s="3"/>
      <c r="G28" s="3"/>
      <c r="H28" s="3"/>
      <c r="I28" s="3"/>
      <c r="J28" s="3"/>
      <c r="K28" s="3"/>
      <c r="L28" s="3"/>
      <c r="M28" s="3"/>
      <c r="N28" s="3"/>
    </row>
    <row r="29" spans="1:14" ht="28.5" customHeight="1" x14ac:dyDescent="0.45">
      <c r="A29" s="9"/>
      <c r="B29" s="190" t="s">
        <v>610</v>
      </c>
      <c r="C29" s="8"/>
      <c r="E29" s="7"/>
      <c r="F29" s="3"/>
      <c r="G29" s="3"/>
      <c r="H29" s="3"/>
      <c r="I29" s="3"/>
      <c r="J29" s="3"/>
      <c r="K29" s="3"/>
      <c r="L29" s="3"/>
      <c r="M29" s="3"/>
      <c r="N29" s="3"/>
    </row>
    <row r="30" spans="1:14" ht="28.5" customHeight="1" x14ac:dyDescent="0.45">
      <c r="A30" s="9"/>
      <c r="B30" s="190"/>
      <c r="C30" s="8"/>
      <c r="E30" s="7"/>
      <c r="F30" s="3"/>
      <c r="G30" s="3"/>
      <c r="H30" s="3"/>
      <c r="I30" s="3"/>
      <c r="J30" s="3"/>
      <c r="K30" s="3"/>
      <c r="L30" s="3"/>
      <c r="M30" s="3"/>
      <c r="N30" s="3"/>
    </row>
    <row r="31" spans="1:14" ht="28.5" customHeight="1" x14ac:dyDescent="0.45">
      <c r="A31" s="9"/>
      <c r="B31" s="190"/>
      <c r="C31" s="8"/>
      <c r="E31" s="7"/>
      <c r="F31" s="3"/>
      <c r="G31" s="3"/>
      <c r="H31" s="3"/>
      <c r="I31" s="3"/>
      <c r="J31" s="3"/>
      <c r="K31" s="3"/>
      <c r="L31" s="3"/>
      <c r="M31" s="3"/>
      <c r="N31" s="3"/>
    </row>
    <row r="32" spans="1:14" ht="30" customHeight="1" x14ac:dyDescent="0.45">
      <c r="A32" s="373" t="s">
        <v>4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</row>
    <row r="33" spans="1:14" ht="30" customHeight="1" x14ac:dyDescent="0.45">
      <c r="A33" s="9"/>
      <c r="B33" s="190"/>
      <c r="C33" s="8"/>
      <c r="E33" s="7"/>
      <c r="F33" s="3"/>
      <c r="G33" s="3"/>
      <c r="H33" s="3"/>
      <c r="I33" s="3"/>
      <c r="J33" s="3"/>
      <c r="K33" s="3"/>
      <c r="L33" s="3"/>
      <c r="M33" s="3"/>
      <c r="N33" s="3"/>
    </row>
    <row r="34" spans="1:14" ht="30" customHeight="1" x14ac:dyDescent="0.45">
      <c r="A34" s="11" t="s">
        <v>5</v>
      </c>
      <c r="B34" s="12" t="s">
        <v>6</v>
      </c>
      <c r="C34" s="13"/>
      <c r="D34" s="14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30" customHeight="1" x14ac:dyDescent="0.45">
      <c r="A35" s="12"/>
      <c r="B35" s="11" t="s">
        <v>343</v>
      </c>
      <c r="C35" s="12" t="s">
        <v>344</v>
      </c>
      <c r="D35" s="14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15" customFormat="1" ht="30" customHeight="1" x14ac:dyDescent="0.45">
      <c r="C36" s="16" t="s">
        <v>358</v>
      </c>
    </row>
    <row r="37" spans="1:14" s="15" customFormat="1" ht="30" customHeight="1" x14ac:dyDescent="0.45">
      <c r="B37" s="15" t="s">
        <v>502</v>
      </c>
    </row>
    <row r="38" spans="1:14" s="15" customFormat="1" ht="30" customHeight="1" x14ac:dyDescent="0.45">
      <c r="B38" s="15" t="s">
        <v>345</v>
      </c>
    </row>
    <row r="39" spans="1:14" s="15" customFormat="1" ht="30" customHeight="1" x14ac:dyDescent="0.45">
      <c r="B39" s="15" t="s">
        <v>7</v>
      </c>
    </row>
    <row r="40" spans="1:14" s="15" customFormat="1" ht="30" customHeight="1" x14ac:dyDescent="0.45">
      <c r="C40" s="15" t="s">
        <v>8</v>
      </c>
    </row>
    <row r="41" spans="1:14" s="15" customFormat="1" ht="30" customHeight="1" x14ac:dyDescent="0.45">
      <c r="B41" s="15" t="s">
        <v>429</v>
      </c>
    </row>
    <row r="42" spans="1:14" s="15" customFormat="1" ht="30" customHeight="1" x14ac:dyDescent="0.45">
      <c r="B42" s="15" t="s">
        <v>9</v>
      </c>
    </row>
    <row r="43" spans="1:14" s="15" customFormat="1" ht="30" customHeight="1" x14ac:dyDescent="0.45">
      <c r="B43" s="15" t="s">
        <v>266</v>
      </c>
    </row>
    <row r="44" spans="1:14" s="15" customFormat="1" ht="30" customHeight="1" x14ac:dyDescent="0.45">
      <c r="B44" s="15" t="s">
        <v>503</v>
      </c>
    </row>
    <row r="45" spans="1:14" s="15" customFormat="1" ht="30" customHeight="1" x14ac:dyDescent="0.45">
      <c r="B45" s="15" t="s">
        <v>265</v>
      </c>
    </row>
    <row r="46" spans="1:14" ht="30" customHeight="1" x14ac:dyDescent="0.45">
      <c r="A46" s="13"/>
      <c r="B46" s="13"/>
      <c r="C46" s="13" t="s">
        <v>267</v>
      </c>
      <c r="D46" s="14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30" customHeight="1" x14ac:dyDescent="0.45">
      <c r="A47" s="13"/>
      <c r="B47" s="13" t="s">
        <v>268</v>
      </c>
      <c r="C47" s="13"/>
      <c r="D47" s="14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30" customHeight="1" x14ac:dyDescent="0.45">
      <c r="A48" s="13"/>
      <c r="B48" s="13"/>
      <c r="C48" s="13" t="s">
        <v>334</v>
      </c>
      <c r="D48" s="14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30" customHeight="1" x14ac:dyDescent="0.45">
      <c r="A49" s="13"/>
      <c r="B49" s="13" t="s">
        <v>333</v>
      </c>
      <c r="C49" s="13"/>
      <c r="D49" s="14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30" customHeight="1" x14ac:dyDescent="0.45">
      <c r="A50" s="13"/>
      <c r="B50" s="13" t="s">
        <v>269</v>
      </c>
      <c r="C50" s="13"/>
      <c r="D50" s="14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30" customHeight="1" x14ac:dyDescent="0.45">
      <c r="A51" s="13"/>
      <c r="B51" s="13" t="s">
        <v>381</v>
      </c>
      <c r="C51" s="13"/>
      <c r="D51" s="14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30" customHeight="1" x14ac:dyDescent="0.45">
      <c r="A52" s="13"/>
      <c r="B52" s="17" t="s">
        <v>270</v>
      </c>
      <c r="C52" s="13"/>
      <c r="D52" s="14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30" customHeight="1" x14ac:dyDescent="0.45">
      <c r="C53" s="1" t="s">
        <v>332</v>
      </c>
      <c r="D53" s="15"/>
      <c r="E53" s="15"/>
      <c r="F53" s="15"/>
      <c r="G53" s="3"/>
      <c r="H53" s="3"/>
      <c r="I53" s="3"/>
      <c r="J53" s="3"/>
      <c r="K53" s="3"/>
      <c r="L53" s="3"/>
      <c r="M53" s="3"/>
    </row>
    <row r="54" spans="1:14" ht="30" customHeight="1" x14ac:dyDescent="0.45">
      <c r="B54" s="189" t="s">
        <v>10</v>
      </c>
      <c r="C54" s="15"/>
      <c r="D54" s="15"/>
      <c r="E54" s="15"/>
      <c r="F54" s="15"/>
      <c r="G54" s="3"/>
      <c r="H54" s="3"/>
      <c r="I54" s="3"/>
      <c r="J54" s="3"/>
      <c r="K54" s="3"/>
      <c r="L54" s="3"/>
      <c r="M54" s="3"/>
    </row>
    <row r="55" spans="1:14" ht="30" customHeight="1" x14ac:dyDescent="0.45">
      <c r="C55" s="1" t="s">
        <v>382</v>
      </c>
      <c r="D55" s="15"/>
      <c r="E55" s="15"/>
      <c r="F55" s="15"/>
      <c r="G55" s="3"/>
      <c r="H55" s="3"/>
      <c r="I55" s="3"/>
      <c r="J55" s="3"/>
      <c r="K55" s="3"/>
      <c r="L55" s="3"/>
      <c r="M55" s="3"/>
    </row>
    <row r="56" spans="1:14" ht="30" customHeight="1" x14ac:dyDescent="0.45">
      <c r="B56" s="189" t="s">
        <v>11</v>
      </c>
      <c r="C56" s="15"/>
      <c r="D56" s="15"/>
      <c r="E56" s="15"/>
      <c r="F56" s="15"/>
      <c r="G56" s="3"/>
      <c r="H56" s="3"/>
      <c r="I56" s="3"/>
      <c r="J56" s="3"/>
      <c r="K56" s="3"/>
      <c r="L56" s="3"/>
      <c r="M56" s="3"/>
    </row>
    <row r="57" spans="1:14" ht="30" customHeight="1" x14ac:dyDescent="0.45">
      <c r="B57" s="189"/>
      <c r="C57" s="15"/>
      <c r="D57" s="15"/>
      <c r="E57" s="15"/>
      <c r="F57" s="15"/>
      <c r="G57" s="3"/>
      <c r="H57" s="3"/>
      <c r="I57" s="3"/>
      <c r="J57" s="3"/>
      <c r="K57" s="3"/>
      <c r="L57" s="3"/>
      <c r="M57" s="3"/>
    </row>
    <row r="58" spans="1:14" ht="30" customHeight="1" x14ac:dyDescent="0.45">
      <c r="B58" s="189"/>
      <c r="C58" s="15"/>
      <c r="D58" s="15"/>
      <c r="E58" s="15"/>
      <c r="F58" s="15"/>
      <c r="G58" s="3"/>
      <c r="H58" s="3"/>
      <c r="I58" s="3"/>
      <c r="J58" s="3"/>
      <c r="K58" s="3"/>
      <c r="L58" s="3"/>
      <c r="M58" s="3"/>
    </row>
    <row r="59" spans="1:14" ht="30" customHeight="1" x14ac:dyDescent="0.45">
      <c r="B59" s="189"/>
      <c r="C59" s="15"/>
      <c r="D59" s="15"/>
      <c r="E59" s="15"/>
      <c r="F59" s="15"/>
      <c r="G59" s="3"/>
      <c r="H59" s="3"/>
      <c r="I59" s="3"/>
      <c r="J59" s="3"/>
      <c r="K59" s="3"/>
      <c r="L59" s="3"/>
      <c r="M59" s="3"/>
    </row>
    <row r="60" spans="1:14" ht="30" customHeight="1" x14ac:dyDescent="0.45">
      <c r="B60" s="189"/>
      <c r="C60" s="15"/>
      <c r="D60" s="15"/>
      <c r="E60" s="15"/>
      <c r="F60" s="15"/>
      <c r="G60" s="3"/>
      <c r="H60" s="3"/>
      <c r="I60" s="3"/>
      <c r="J60" s="3"/>
      <c r="K60" s="3"/>
      <c r="L60" s="3"/>
      <c r="M60" s="3"/>
    </row>
    <row r="61" spans="1:14" ht="30" customHeight="1" x14ac:dyDescent="0.45">
      <c r="A61" s="373" t="s">
        <v>469</v>
      </c>
      <c r="B61" s="373"/>
      <c r="C61" s="373"/>
      <c r="D61" s="373"/>
      <c r="E61" s="373"/>
      <c r="F61" s="373"/>
      <c r="G61" s="373"/>
      <c r="H61" s="373"/>
      <c r="I61" s="373"/>
      <c r="J61" s="373"/>
      <c r="K61" s="373"/>
      <c r="L61" s="373"/>
      <c r="M61" s="373"/>
      <c r="N61" s="373"/>
    </row>
    <row r="62" spans="1:14" ht="30" customHeight="1" x14ac:dyDescent="0.45">
      <c r="B62" s="189"/>
      <c r="C62" s="15"/>
      <c r="D62" s="15"/>
      <c r="E62" s="15"/>
      <c r="F62" s="15"/>
      <c r="G62" s="3"/>
      <c r="H62" s="3"/>
      <c r="I62" s="3"/>
      <c r="J62" s="3"/>
      <c r="K62" s="3"/>
      <c r="L62" s="3"/>
      <c r="M62" s="3"/>
    </row>
    <row r="63" spans="1:14" s="21" customFormat="1" ht="30" customHeight="1" x14ac:dyDescent="0.45">
      <c r="A63" s="19"/>
      <c r="B63" s="20">
        <v>3.2</v>
      </c>
      <c r="C63" s="229" t="s">
        <v>384</v>
      </c>
      <c r="D63" s="19"/>
      <c r="E63" s="19"/>
      <c r="F63" s="19"/>
      <c r="G63" s="19"/>
      <c r="H63" s="19"/>
      <c r="I63" s="19"/>
    </row>
    <row r="64" spans="1:14" s="18" customFormat="1" ht="30" customHeight="1" x14ac:dyDescent="0.45">
      <c r="A64" s="22"/>
      <c r="B64" s="1"/>
      <c r="C64" s="17" t="s">
        <v>591</v>
      </c>
      <c r="D64" s="14"/>
      <c r="E64" s="3"/>
      <c r="F64" s="3"/>
      <c r="G64" s="3"/>
      <c r="H64" s="3"/>
      <c r="I64" s="3"/>
      <c r="J64" s="3"/>
      <c r="K64" s="3"/>
      <c r="L64" s="3"/>
      <c r="M64" s="1"/>
      <c r="N64" s="1"/>
    </row>
    <row r="65" spans="1:21" s="18" customFormat="1" ht="30" customHeight="1" x14ac:dyDescent="0.45">
      <c r="A65" s="22"/>
      <c r="B65" s="1"/>
      <c r="C65" s="13"/>
      <c r="D65" s="17" t="s">
        <v>655</v>
      </c>
      <c r="E65" s="3"/>
      <c r="F65" s="3"/>
      <c r="G65" s="3"/>
      <c r="H65" s="3"/>
      <c r="I65" s="3"/>
      <c r="J65" s="3"/>
      <c r="K65" s="3"/>
      <c r="L65" s="3"/>
      <c r="M65" s="1"/>
      <c r="N65" s="1"/>
    </row>
    <row r="66" spans="1:21" s="18" customFormat="1" ht="30" customHeight="1" x14ac:dyDescent="0.45">
      <c r="A66" s="22"/>
      <c r="B66" s="1"/>
      <c r="C66" s="17" t="s">
        <v>656</v>
      </c>
      <c r="D66" s="14"/>
      <c r="E66" s="3"/>
      <c r="F66" s="3"/>
      <c r="G66" s="3"/>
      <c r="H66" s="3"/>
      <c r="I66" s="3"/>
      <c r="J66" s="3"/>
      <c r="K66" s="3"/>
      <c r="L66" s="3"/>
      <c r="M66" s="1"/>
      <c r="N66" s="1"/>
    </row>
    <row r="67" spans="1:21" s="18" customFormat="1" ht="30" customHeight="1" x14ac:dyDescent="0.45">
      <c r="A67" s="22"/>
      <c r="B67" s="1"/>
      <c r="C67" s="17" t="s">
        <v>658</v>
      </c>
      <c r="D67" s="14"/>
      <c r="E67" s="3"/>
      <c r="F67" s="3"/>
      <c r="G67" s="3"/>
      <c r="H67" s="3"/>
      <c r="I67" s="3"/>
      <c r="J67" s="3"/>
      <c r="K67" s="3"/>
      <c r="L67" s="3"/>
      <c r="M67" s="1"/>
      <c r="N67" s="1"/>
    </row>
    <row r="68" spans="1:21" s="18" customFormat="1" ht="30" customHeight="1" x14ac:dyDescent="0.45">
      <c r="A68" s="22"/>
      <c r="B68" s="1"/>
      <c r="C68" s="17" t="s">
        <v>657</v>
      </c>
      <c r="D68" s="14"/>
      <c r="E68" s="3"/>
      <c r="F68" s="3"/>
      <c r="G68" s="3"/>
      <c r="H68" s="3"/>
      <c r="I68" s="3"/>
      <c r="J68" s="3"/>
      <c r="K68" s="3"/>
      <c r="L68" s="3"/>
      <c r="M68" s="1"/>
      <c r="N68" s="1"/>
    </row>
    <row r="69" spans="1:21" s="18" customFormat="1" ht="30" customHeight="1" x14ac:dyDescent="0.45">
      <c r="A69" s="22"/>
      <c r="B69" s="1"/>
      <c r="C69" s="228" t="s">
        <v>654</v>
      </c>
      <c r="D69" s="14"/>
      <c r="E69" s="3"/>
      <c r="F69" s="3"/>
      <c r="G69" s="3"/>
      <c r="H69" s="3"/>
      <c r="I69" s="3"/>
      <c r="J69" s="3"/>
      <c r="K69" s="3"/>
      <c r="L69" s="3"/>
      <c r="M69" s="1"/>
      <c r="N69" s="1"/>
    </row>
    <row r="70" spans="1:21" s="18" customFormat="1" ht="30" customHeight="1" x14ac:dyDescent="0.45">
      <c r="A70" s="22"/>
      <c r="B70" s="1"/>
      <c r="C70" s="228" t="s">
        <v>383</v>
      </c>
      <c r="D70" s="14"/>
      <c r="E70" s="3"/>
      <c r="F70" s="3"/>
      <c r="G70" s="3"/>
      <c r="H70" s="3"/>
      <c r="I70" s="3"/>
      <c r="J70" s="3"/>
      <c r="K70" s="3"/>
      <c r="L70" s="3"/>
      <c r="M70" s="1"/>
      <c r="N70" s="1"/>
      <c r="O70" s="1"/>
      <c r="P70" s="1"/>
      <c r="Q70" s="1"/>
      <c r="R70" s="1"/>
      <c r="S70" s="1"/>
      <c r="T70" s="1"/>
      <c r="U70" s="1"/>
    </row>
    <row r="71" spans="1:21" s="18" customFormat="1" ht="30" customHeight="1" x14ac:dyDescent="0.45">
      <c r="A71" s="22"/>
      <c r="B71" s="1"/>
      <c r="C71" s="228" t="s">
        <v>397</v>
      </c>
      <c r="D71" s="14"/>
      <c r="E71" s="3"/>
      <c r="F71" s="3"/>
      <c r="G71" s="3"/>
      <c r="H71" s="3"/>
      <c r="I71" s="3"/>
      <c r="J71" s="3"/>
      <c r="K71" s="3"/>
      <c r="L71" s="3"/>
      <c r="M71" s="1"/>
      <c r="N71" s="1"/>
      <c r="O71" s="1"/>
      <c r="P71" s="1"/>
      <c r="Q71" s="1"/>
      <c r="R71" s="1"/>
      <c r="S71" s="1"/>
      <c r="T71" s="1"/>
      <c r="U71" s="1"/>
    </row>
    <row r="72" spans="1:21" ht="30" customHeight="1" x14ac:dyDescent="0.45">
      <c r="C72" s="228" t="s">
        <v>398</v>
      </c>
      <c r="D72" s="14"/>
      <c r="E72" s="3"/>
      <c r="F72" s="3"/>
      <c r="G72" s="3"/>
      <c r="H72" s="3"/>
      <c r="I72" s="3"/>
      <c r="J72" s="3"/>
      <c r="K72" s="3"/>
      <c r="L72" s="3"/>
    </row>
    <row r="73" spans="1:21" ht="30" customHeight="1" x14ac:dyDescent="0.45">
      <c r="B73" s="17"/>
      <c r="C73" s="13" t="s">
        <v>528</v>
      </c>
      <c r="E73" s="3"/>
      <c r="F73" s="3"/>
      <c r="G73" s="3"/>
      <c r="H73" s="3"/>
      <c r="I73" s="3"/>
      <c r="J73" s="3"/>
      <c r="K73" s="3"/>
      <c r="L73" s="3"/>
    </row>
    <row r="74" spans="1:21" ht="30" customHeight="1" x14ac:dyDescent="0.45">
      <c r="C74" s="16" t="s">
        <v>547</v>
      </c>
      <c r="D74" s="16"/>
      <c r="E74" s="16"/>
      <c r="F74" s="255"/>
      <c r="G74" s="255"/>
      <c r="H74" s="255"/>
      <c r="I74" s="255"/>
      <c r="J74" s="255"/>
      <c r="K74" s="255"/>
    </row>
    <row r="75" spans="1:21" ht="30" customHeight="1" x14ac:dyDescent="0.45">
      <c r="D75" s="16" t="s">
        <v>659</v>
      </c>
      <c r="E75" s="16"/>
      <c r="F75" s="18"/>
      <c r="G75" s="49"/>
      <c r="H75" s="49"/>
      <c r="I75" s="49"/>
      <c r="J75" s="49"/>
      <c r="K75" s="49"/>
    </row>
    <row r="76" spans="1:21" ht="30" customHeight="1" x14ac:dyDescent="0.45">
      <c r="C76" s="16" t="s">
        <v>545</v>
      </c>
      <c r="D76" s="16"/>
      <c r="E76" s="16"/>
      <c r="F76" s="23"/>
      <c r="G76" s="256"/>
      <c r="H76" s="256"/>
      <c r="I76" s="256"/>
      <c r="J76" s="256"/>
      <c r="K76" s="256"/>
    </row>
    <row r="77" spans="1:21" ht="30" customHeight="1" x14ac:dyDescent="0.45">
      <c r="C77" s="16" t="s">
        <v>546</v>
      </c>
      <c r="D77" s="16"/>
      <c r="E77" s="16"/>
      <c r="F77" s="23"/>
      <c r="G77" s="256"/>
      <c r="H77" s="256"/>
      <c r="I77" s="256"/>
      <c r="J77" s="256"/>
      <c r="K77" s="256"/>
    </row>
    <row r="78" spans="1:21" ht="30" customHeight="1" x14ac:dyDescent="0.45">
      <c r="C78" s="16" t="s">
        <v>496</v>
      </c>
      <c r="D78" s="16"/>
      <c r="E78" s="16"/>
      <c r="F78" s="23"/>
      <c r="G78" s="257"/>
      <c r="H78" s="257"/>
      <c r="I78" s="258"/>
      <c r="J78" s="258"/>
      <c r="K78" s="49"/>
    </row>
    <row r="80" spans="1:21" ht="28.5" customHeight="1" x14ac:dyDescent="0.45">
      <c r="A80" s="193" t="s">
        <v>456</v>
      </c>
      <c r="D80" s="15"/>
      <c r="E80" s="15"/>
      <c r="F80" s="15"/>
      <c r="G80" s="3"/>
      <c r="H80" s="3"/>
      <c r="I80" s="3"/>
      <c r="J80" s="3"/>
      <c r="K80" s="3"/>
      <c r="L80" s="3"/>
    </row>
    <row r="81" spans="2:12" ht="28.5" customHeight="1" x14ac:dyDescent="0.45">
      <c r="B81" s="189"/>
      <c r="C81" s="15" t="s">
        <v>322</v>
      </c>
      <c r="D81" s="15"/>
      <c r="E81" s="15"/>
      <c r="F81" s="15"/>
      <c r="G81" s="3"/>
      <c r="H81" s="3"/>
      <c r="I81" s="3"/>
      <c r="J81" s="3"/>
      <c r="K81" s="3"/>
      <c r="L81" s="3"/>
    </row>
    <row r="82" spans="2:12" ht="28.5" customHeight="1" x14ac:dyDescent="0.45">
      <c r="B82" s="1" t="s">
        <v>497</v>
      </c>
      <c r="D82" s="15"/>
      <c r="E82" s="15"/>
      <c r="F82" s="15"/>
      <c r="G82" s="3"/>
      <c r="H82" s="3"/>
      <c r="I82" s="3"/>
      <c r="J82" s="3"/>
      <c r="K82" s="3"/>
      <c r="L82" s="3"/>
    </row>
  </sheetData>
  <mergeCells count="6">
    <mergeCell ref="A61:N61"/>
    <mergeCell ref="A1:N1"/>
    <mergeCell ref="A2:N2"/>
    <mergeCell ref="A3:N3"/>
    <mergeCell ref="A4:N4"/>
    <mergeCell ref="A32:N32"/>
  </mergeCells>
  <pageMargins left="0.78740157480314965" right="0.39370078740157483" top="0.59055118110236227" bottom="0.39370078740157483" header="0.31496062992125984" footer="0.43307086614173229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topLeftCell="A10" zoomScaleNormal="100" zoomScaleSheetLayoutView="100" workbookViewId="0">
      <selection activeCell="I17" sqref="I17"/>
    </sheetView>
  </sheetViews>
  <sheetFormatPr defaultColWidth="9.140625" defaultRowHeight="26.25" customHeight="1" x14ac:dyDescent="0.45"/>
  <cols>
    <col min="1" max="1" width="3.140625" style="18" customWidth="1"/>
    <col min="2" max="2" width="3.85546875" style="18" customWidth="1"/>
    <col min="3" max="3" width="5.140625" style="18" customWidth="1"/>
    <col min="4" max="4" width="4.42578125" style="18" customWidth="1"/>
    <col min="5" max="5" width="9.140625" style="18"/>
    <col min="6" max="6" width="9.5703125" style="18" customWidth="1"/>
    <col min="7" max="7" width="12.140625" style="18" customWidth="1"/>
    <col min="8" max="8" width="15.140625" style="18" customWidth="1"/>
    <col min="9" max="9" width="40.85546875" style="18" customWidth="1"/>
    <col min="10" max="10" width="5.140625" style="18" customWidth="1"/>
    <col min="11" max="16384" width="9.140625" style="18"/>
  </cols>
  <sheetData>
    <row r="1" spans="1:9" s="27" customFormat="1" ht="26.1" customHeight="1" x14ac:dyDescent="0.45">
      <c r="A1" s="373" t="s">
        <v>470</v>
      </c>
      <c r="B1" s="373"/>
      <c r="C1" s="373"/>
      <c r="D1" s="373"/>
      <c r="E1" s="373"/>
      <c r="F1" s="373"/>
      <c r="G1" s="373"/>
      <c r="H1" s="373"/>
      <c r="I1" s="373"/>
    </row>
    <row r="2" spans="1:9" s="27" customFormat="1" ht="26.1" customHeight="1" x14ac:dyDescent="0.45">
      <c r="A2" s="13"/>
      <c r="B2" s="16"/>
      <c r="C2" s="19"/>
      <c r="D2" s="13"/>
      <c r="E2" s="13"/>
      <c r="F2" s="13"/>
      <c r="G2" s="13"/>
      <c r="H2" s="13"/>
      <c r="I2" s="13"/>
    </row>
    <row r="3" spans="1:9" ht="26.1" customHeight="1" x14ac:dyDescent="0.45">
      <c r="A3" s="19" t="s">
        <v>14</v>
      </c>
      <c r="B3" s="30" t="s">
        <v>15</v>
      </c>
      <c r="C3" s="31"/>
      <c r="D3" s="31"/>
      <c r="E3" s="31"/>
      <c r="F3" s="31"/>
      <c r="G3" s="31"/>
      <c r="H3" s="31"/>
      <c r="I3" s="31"/>
    </row>
    <row r="4" spans="1:9" ht="26.1" customHeight="1" x14ac:dyDescent="0.45">
      <c r="A4" s="31"/>
      <c r="B4" s="28"/>
      <c r="C4" s="16" t="s">
        <v>360</v>
      </c>
      <c r="D4" s="28"/>
      <c r="E4" s="28"/>
      <c r="F4" s="28"/>
      <c r="G4" s="28"/>
      <c r="H4" s="28"/>
      <c r="I4" s="32"/>
    </row>
    <row r="5" spans="1:9" ht="26.1" customHeight="1" x14ac:dyDescent="0.45">
      <c r="A5" s="31"/>
      <c r="B5" s="16" t="s">
        <v>359</v>
      </c>
      <c r="C5" s="29"/>
      <c r="D5" s="29"/>
      <c r="E5" s="31"/>
      <c r="F5" s="31"/>
      <c r="G5" s="31"/>
      <c r="H5" s="31"/>
      <c r="I5" s="31"/>
    </row>
    <row r="6" spans="1:9" ht="26.1" customHeight="1" x14ac:dyDescent="0.45">
      <c r="A6" s="31"/>
      <c r="B6" s="197">
        <v>5.0999999999999996</v>
      </c>
      <c r="C6" s="198" t="s">
        <v>16</v>
      </c>
      <c r="D6" s="29"/>
      <c r="E6" s="31"/>
      <c r="F6" s="31"/>
      <c r="G6" s="31"/>
      <c r="H6" s="31"/>
      <c r="I6" s="33"/>
    </row>
    <row r="7" spans="1:9" ht="26.1" customHeight="1" x14ac:dyDescent="0.45">
      <c r="A7" s="31"/>
      <c r="B7" s="16"/>
      <c r="C7" s="16" t="s">
        <v>319</v>
      </c>
      <c r="D7" s="29"/>
      <c r="E7" s="31"/>
      <c r="F7" s="31"/>
      <c r="G7" s="31"/>
      <c r="H7" s="31"/>
      <c r="I7" s="33"/>
    </row>
    <row r="8" spans="1:9" ht="26.1" customHeight="1" x14ac:dyDescent="0.45">
      <c r="A8" s="31"/>
      <c r="B8" s="16" t="s">
        <v>17</v>
      </c>
      <c r="C8" s="29"/>
      <c r="D8" s="29"/>
      <c r="E8" s="31"/>
      <c r="F8" s="31"/>
      <c r="G8" s="31"/>
      <c r="H8" s="31"/>
      <c r="I8" s="33"/>
    </row>
    <row r="9" spans="1:9" ht="26.1" customHeight="1" x14ac:dyDescent="0.45">
      <c r="A9" s="31"/>
      <c r="B9" s="31"/>
      <c r="C9" s="29"/>
      <c r="D9" s="29"/>
      <c r="E9" s="31"/>
      <c r="F9" s="31"/>
      <c r="G9" s="31"/>
      <c r="H9" s="31"/>
      <c r="I9" s="268" t="s">
        <v>18</v>
      </c>
    </row>
    <row r="10" spans="1:9" ht="26.1" customHeight="1" x14ac:dyDescent="0.45">
      <c r="A10" s="31"/>
      <c r="C10" s="199" t="s">
        <v>320</v>
      </c>
      <c r="D10" s="29"/>
      <c r="E10" s="29"/>
      <c r="F10" s="31"/>
      <c r="G10" s="31"/>
      <c r="H10" s="31"/>
      <c r="I10" s="33"/>
    </row>
    <row r="11" spans="1:9" ht="26.1" customHeight="1" x14ac:dyDescent="0.45">
      <c r="A11" s="31"/>
      <c r="C11" s="31"/>
      <c r="D11" s="186" t="s">
        <v>19</v>
      </c>
      <c r="E11" s="29"/>
      <c r="F11" s="31"/>
      <c r="G11" s="31"/>
      <c r="H11" s="31"/>
      <c r="I11" s="104" t="s">
        <v>274</v>
      </c>
    </row>
    <row r="12" spans="1:9" ht="26.1" customHeight="1" x14ac:dyDescent="0.45">
      <c r="A12" s="31"/>
      <c r="C12" s="31"/>
      <c r="D12" s="186" t="s">
        <v>415</v>
      </c>
      <c r="E12" s="29"/>
      <c r="F12" s="31"/>
      <c r="G12" s="31"/>
      <c r="H12" s="31"/>
      <c r="I12" s="104" t="s">
        <v>370</v>
      </c>
    </row>
    <row r="13" spans="1:9" ht="26.1" customHeight="1" x14ac:dyDescent="0.45">
      <c r="A13" s="31"/>
      <c r="C13" s="29" t="s">
        <v>20</v>
      </c>
      <c r="D13" s="29"/>
      <c r="E13" s="29"/>
      <c r="F13" s="31"/>
      <c r="G13" s="31"/>
      <c r="H13" s="31"/>
      <c r="I13" s="29"/>
    </row>
    <row r="14" spans="1:9" ht="26.1" customHeight="1" x14ac:dyDescent="0.45">
      <c r="A14" s="31"/>
      <c r="C14" s="31"/>
      <c r="D14" s="16" t="s">
        <v>21</v>
      </c>
      <c r="E14" s="29"/>
      <c r="F14" s="31"/>
      <c r="G14" s="31"/>
      <c r="H14" s="31"/>
      <c r="I14" s="104" t="s">
        <v>660</v>
      </c>
    </row>
    <row r="15" spans="1:9" ht="26.1" customHeight="1" x14ac:dyDescent="0.45">
      <c r="A15" s="31"/>
      <c r="C15" s="16" t="s">
        <v>22</v>
      </c>
      <c r="E15" s="29"/>
      <c r="F15" s="31"/>
      <c r="G15" s="31"/>
      <c r="H15" s="31"/>
      <c r="I15" s="26"/>
    </row>
    <row r="16" spans="1:9" ht="26.1" customHeight="1" x14ac:dyDescent="0.45">
      <c r="A16" s="31"/>
      <c r="B16" s="31"/>
      <c r="D16" s="16" t="s">
        <v>23</v>
      </c>
      <c r="F16" s="31"/>
      <c r="G16" s="31"/>
      <c r="H16" s="31"/>
      <c r="I16" s="104" t="s">
        <v>675</v>
      </c>
    </row>
    <row r="17" spans="1:10" ht="26.1" customHeight="1" x14ac:dyDescent="0.45">
      <c r="A17" s="31"/>
      <c r="B17" s="31"/>
      <c r="D17" s="16" t="s">
        <v>24</v>
      </c>
      <c r="F17" s="31"/>
      <c r="G17" s="31"/>
      <c r="H17" s="31"/>
      <c r="I17" s="104" t="s">
        <v>674</v>
      </c>
    </row>
    <row r="18" spans="1:10" ht="26.1" customHeight="1" x14ac:dyDescent="0.45">
      <c r="A18" s="31"/>
      <c r="B18" s="31"/>
      <c r="C18" s="16"/>
      <c r="D18" s="29"/>
      <c r="F18" s="31"/>
      <c r="G18" s="31"/>
      <c r="H18" s="31"/>
      <c r="I18" s="104" t="s">
        <v>661</v>
      </c>
    </row>
    <row r="19" spans="1:10" s="36" customFormat="1" ht="26.1" customHeight="1" x14ac:dyDescent="0.45">
      <c r="A19" s="35"/>
      <c r="C19" s="29" t="s">
        <v>25</v>
      </c>
      <c r="E19" s="37"/>
      <c r="F19" s="35"/>
      <c r="G19" s="35"/>
      <c r="H19" s="35"/>
      <c r="I19" s="195"/>
      <c r="J19" s="39"/>
    </row>
    <row r="20" spans="1:10" s="36" customFormat="1" ht="26.1" customHeight="1" x14ac:dyDescent="0.45">
      <c r="A20" s="35"/>
      <c r="C20" s="35"/>
      <c r="D20" s="186" t="s">
        <v>26</v>
      </c>
      <c r="E20" s="37"/>
      <c r="G20" s="35"/>
      <c r="H20" s="35"/>
      <c r="I20" s="269" t="s">
        <v>27</v>
      </c>
      <c r="J20" s="39"/>
    </row>
    <row r="21" spans="1:10" s="36" customFormat="1" ht="26.1" customHeight="1" x14ac:dyDescent="0.45">
      <c r="A21" s="35"/>
      <c r="C21" s="35"/>
      <c r="D21" s="186" t="s">
        <v>28</v>
      </c>
      <c r="E21" s="37"/>
      <c r="G21" s="35"/>
      <c r="H21" s="35"/>
      <c r="I21" s="269" t="s">
        <v>27</v>
      </c>
      <c r="J21" s="39"/>
    </row>
    <row r="22" spans="1:10" s="36" customFormat="1" ht="26.1" customHeight="1" x14ac:dyDescent="0.45">
      <c r="A22" s="35"/>
      <c r="C22" s="35"/>
      <c r="D22" s="186" t="s">
        <v>29</v>
      </c>
      <c r="E22" s="37"/>
      <c r="G22" s="35"/>
      <c r="H22" s="35"/>
      <c r="I22" s="269" t="s">
        <v>27</v>
      </c>
      <c r="J22" s="39"/>
    </row>
    <row r="23" spans="1:10" ht="26.1" customHeight="1" x14ac:dyDescent="0.45">
      <c r="D23" s="186" t="s">
        <v>30</v>
      </c>
      <c r="I23" s="269" t="s">
        <v>27</v>
      </c>
    </row>
    <row r="24" spans="1:10" ht="26.1" customHeight="1" x14ac:dyDescent="0.45">
      <c r="D24" s="186" t="s">
        <v>31</v>
      </c>
      <c r="I24" s="269" t="s">
        <v>32</v>
      </c>
    </row>
    <row r="25" spans="1:10" s="36" customFormat="1" ht="26.1" customHeight="1" x14ac:dyDescent="0.45">
      <c r="A25" s="40"/>
      <c r="B25" s="40"/>
      <c r="C25" s="40"/>
      <c r="D25" s="40"/>
      <c r="E25" s="40"/>
      <c r="F25" s="40"/>
      <c r="G25" s="40"/>
      <c r="H25" s="40"/>
      <c r="I25" s="40"/>
      <c r="J25" s="40"/>
    </row>
    <row r="26" spans="1:10" ht="26.1" customHeight="1" x14ac:dyDescent="0.45">
      <c r="B26" s="36"/>
      <c r="C26" s="36"/>
      <c r="D26" s="36"/>
      <c r="E26" s="36"/>
      <c r="I26" s="194" t="s">
        <v>33</v>
      </c>
    </row>
    <row r="27" spans="1:10" ht="26.1" customHeight="1" x14ac:dyDescent="0.45">
      <c r="C27" s="200" t="s">
        <v>662</v>
      </c>
      <c r="D27" s="36"/>
      <c r="E27" s="36"/>
      <c r="G27" s="39"/>
      <c r="H27" s="39"/>
      <c r="I27" s="196" t="s">
        <v>34</v>
      </c>
    </row>
    <row r="28" spans="1:10" ht="26.1" customHeight="1" x14ac:dyDescent="0.45">
      <c r="C28" s="200" t="s">
        <v>35</v>
      </c>
      <c r="D28" s="36"/>
      <c r="E28" s="36"/>
      <c r="G28" s="39"/>
      <c r="H28" s="39"/>
      <c r="I28" s="196" t="s">
        <v>36</v>
      </c>
    </row>
    <row r="29" spans="1:10" ht="26.1" customHeight="1" x14ac:dyDescent="0.45">
      <c r="C29" s="200" t="s">
        <v>37</v>
      </c>
      <c r="D29" s="36"/>
      <c r="E29" s="36"/>
      <c r="G29" s="39"/>
      <c r="H29" s="39"/>
      <c r="I29" s="196" t="s">
        <v>34</v>
      </c>
    </row>
    <row r="30" spans="1:10" ht="26.1" customHeight="1" x14ac:dyDescent="0.45">
      <c r="C30" s="200" t="s">
        <v>38</v>
      </c>
      <c r="D30" s="36"/>
      <c r="E30" s="36"/>
      <c r="G30" s="39"/>
      <c r="H30" s="39"/>
      <c r="I30" s="196" t="s">
        <v>399</v>
      </c>
    </row>
    <row r="36" spans="3:9" ht="26.25" customHeight="1" x14ac:dyDescent="0.45">
      <c r="C36" s="16"/>
      <c r="I36" s="16"/>
    </row>
  </sheetData>
  <mergeCells count="1">
    <mergeCell ref="A1:I1"/>
  </mergeCells>
  <pageMargins left="0.78740157480314965" right="0.39370078740157483" top="0.59055118110236227" bottom="0.39370078740157483" header="0.43307086614173229" footer="0.4724409448818898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view="pageBreakPreview" zoomScaleNormal="100" zoomScaleSheetLayoutView="100" workbookViewId="0">
      <selection activeCell="F138" sqref="F138"/>
    </sheetView>
  </sheetViews>
  <sheetFormatPr defaultColWidth="9.140625" defaultRowHeight="27" customHeight="1" x14ac:dyDescent="0.45"/>
  <cols>
    <col min="1" max="1" width="2.7109375" style="36" customWidth="1"/>
    <col min="2" max="2" width="4" style="36" customWidth="1"/>
    <col min="3" max="3" width="3.140625" style="36" customWidth="1"/>
    <col min="4" max="4" width="4.42578125" style="36" customWidth="1"/>
    <col min="5" max="6" width="9.140625" style="36"/>
    <col min="7" max="7" width="9.42578125" style="36" customWidth="1"/>
    <col min="8" max="8" width="2.140625" style="36" customWidth="1"/>
    <col min="9" max="9" width="17.140625" style="39" customWidth="1"/>
    <col min="10" max="10" width="0.85546875" style="39" customWidth="1"/>
    <col min="11" max="11" width="17.140625" style="39" customWidth="1"/>
    <col min="12" max="12" width="0.85546875" style="39" customWidth="1"/>
    <col min="13" max="13" width="16.7109375" style="39" customWidth="1"/>
    <col min="14" max="14" width="0.85546875" style="39" customWidth="1"/>
    <col min="15" max="15" width="16.7109375" style="39" customWidth="1"/>
    <col min="16" max="16" width="1.140625" style="36" customWidth="1"/>
    <col min="17" max="17" width="14.85546875" style="36" bestFit="1" customWidth="1"/>
    <col min="18" max="18" width="12.5703125" style="36" bestFit="1" customWidth="1"/>
    <col min="19" max="22" width="9.140625" style="36"/>
    <col min="23" max="23" width="13.85546875" style="36" bestFit="1" customWidth="1"/>
    <col min="24" max="24" width="9.140625" style="36"/>
    <col min="25" max="25" width="13.85546875" style="36" bestFit="1" customWidth="1"/>
    <col min="26" max="26" width="9.140625" style="36"/>
    <col min="27" max="27" width="12.85546875" style="36" bestFit="1" customWidth="1"/>
    <col min="28" max="16384" width="9.140625" style="36"/>
  </cols>
  <sheetData>
    <row r="1" spans="1:18" ht="27" customHeight="1" x14ac:dyDescent="0.45">
      <c r="A1" s="377" t="s">
        <v>12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</row>
    <row r="2" spans="1:18" ht="27" customHeight="1" x14ac:dyDescent="0.4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18" ht="27" customHeight="1" x14ac:dyDescent="0.45">
      <c r="A3" s="41"/>
      <c r="B3" s="201" t="s">
        <v>39</v>
      </c>
      <c r="C3" s="200" t="s">
        <v>400</v>
      </c>
      <c r="E3" s="35"/>
      <c r="F3" s="35"/>
      <c r="G3" s="35"/>
      <c r="H3" s="35"/>
      <c r="I3" s="38"/>
      <c r="J3" s="38"/>
      <c r="K3" s="38"/>
      <c r="L3" s="38"/>
      <c r="M3" s="38"/>
      <c r="N3" s="38"/>
      <c r="O3" s="43"/>
    </row>
    <row r="4" spans="1:18" s="45" customFormat="1" ht="27" customHeight="1" x14ac:dyDescent="0.45">
      <c r="A4" s="44"/>
      <c r="D4" s="45" t="s">
        <v>639</v>
      </c>
      <c r="E4" s="46"/>
      <c r="F4" s="46"/>
      <c r="G4" s="46"/>
      <c r="H4" s="46"/>
      <c r="I4" s="47"/>
      <c r="J4" s="47"/>
      <c r="K4" s="47"/>
      <c r="L4" s="47"/>
      <c r="M4" s="47"/>
      <c r="N4" s="47"/>
      <c r="O4" s="48"/>
      <c r="P4" s="49"/>
      <c r="Q4" s="49"/>
      <c r="R4" s="49"/>
    </row>
    <row r="5" spans="1:18" s="45" customFormat="1" ht="27" customHeight="1" x14ac:dyDescent="0.45">
      <c r="A5" s="44"/>
      <c r="B5" s="50"/>
      <c r="C5" s="50" t="s">
        <v>638</v>
      </c>
      <c r="E5" s="46"/>
      <c r="F5" s="46"/>
      <c r="G5" s="46"/>
      <c r="H5" s="46"/>
      <c r="I5" s="47"/>
      <c r="J5" s="47"/>
      <c r="K5" s="47"/>
      <c r="L5" s="47"/>
      <c r="M5" s="47"/>
      <c r="N5" s="47"/>
      <c r="O5" s="48"/>
      <c r="P5" s="49"/>
      <c r="Q5" s="49"/>
      <c r="R5" s="49"/>
    </row>
    <row r="6" spans="1:18" ht="27" customHeight="1" x14ac:dyDescent="0.45">
      <c r="A6" s="35"/>
      <c r="E6" s="51"/>
      <c r="F6" s="51"/>
      <c r="G6" s="51"/>
      <c r="H6" s="51"/>
      <c r="I6" s="378" t="s">
        <v>323</v>
      </c>
      <c r="J6" s="378"/>
      <c r="K6" s="378"/>
      <c r="L6" s="183"/>
      <c r="M6" s="376" t="s">
        <v>324</v>
      </c>
      <c r="N6" s="376"/>
      <c r="O6" s="376"/>
    </row>
    <row r="7" spans="1:18" ht="27" customHeight="1" x14ac:dyDescent="0.45">
      <c r="A7" s="35"/>
      <c r="E7" s="51"/>
      <c r="F7" s="51"/>
      <c r="G7" s="51"/>
      <c r="H7" s="51"/>
      <c r="I7" s="161" t="s">
        <v>564</v>
      </c>
      <c r="J7" s="162"/>
      <c r="K7" s="161" t="s">
        <v>430</v>
      </c>
      <c r="L7" s="163"/>
      <c r="M7" s="217" t="str">
        <f>I7</f>
        <v>September 30, 2021</v>
      </c>
      <c r="N7" s="162"/>
      <c r="O7" s="161" t="str">
        <f>K7</f>
        <v>December 31, 2020</v>
      </c>
    </row>
    <row r="8" spans="1:18" ht="27" customHeight="1" x14ac:dyDescent="0.45">
      <c r="A8" s="35"/>
      <c r="C8" s="203" t="s">
        <v>214</v>
      </c>
      <c r="D8" s="200"/>
      <c r="E8" s="200"/>
      <c r="F8" s="207"/>
      <c r="G8" s="51"/>
      <c r="H8" s="51"/>
      <c r="I8" s="56"/>
      <c r="J8" s="57"/>
      <c r="K8" s="56"/>
      <c r="L8" s="58"/>
      <c r="M8" s="56"/>
      <c r="N8" s="57"/>
      <c r="O8" s="56"/>
      <c r="R8" s="51"/>
    </row>
    <row r="9" spans="1:18" ht="27" customHeight="1" x14ac:dyDescent="0.45">
      <c r="A9" s="35"/>
      <c r="C9" s="203"/>
      <c r="D9" s="212" t="s">
        <v>67</v>
      </c>
      <c r="E9" s="200"/>
      <c r="F9" s="207"/>
      <c r="G9" s="51"/>
      <c r="H9" s="51"/>
      <c r="I9" s="56"/>
      <c r="J9" s="57"/>
      <c r="K9" s="56"/>
      <c r="L9" s="58"/>
      <c r="M9" s="56"/>
      <c r="N9" s="57"/>
      <c r="O9" s="56"/>
      <c r="R9" s="51"/>
    </row>
    <row r="10" spans="1:18" s="51" customFormat="1" ht="27" customHeight="1" thickBot="1" x14ac:dyDescent="0.5">
      <c r="A10" s="35"/>
      <c r="C10" s="207"/>
      <c r="D10" s="207"/>
      <c r="E10" s="200" t="s">
        <v>44</v>
      </c>
      <c r="F10" s="207"/>
      <c r="I10" s="60">
        <v>0</v>
      </c>
      <c r="J10" s="35"/>
      <c r="K10" s="60">
        <v>0</v>
      </c>
      <c r="L10" s="35"/>
      <c r="M10" s="60">
        <v>1436977.12</v>
      </c>
      <c r="N10" s="35"/>
      <c r="O10" s="60">
        <v>1272396.79</v>
      </c>
    </row>
    <row r="11" spans="1:18" s="51" customFormat="1" ht="27" customHeight="1" thickTop="1" x14ac:dyDescent="0.45">
      <c r="A11" s="35"/>
      <c r="C11" s="207"/>
      <c r="D11" s="212" t="s">
        <v>43</v>
      </c>
      <c r="E11" s="207"/>
      <c r="F11" s="207"/>
      <c r="I11" s="35"/>
      <c r="J11" s="35"/>
      <c r="K11" s="35"/>
      <c r="L11" s="35"/>
      <c r="M11" s="35"/>
      <c r="N11" s="35"/>
      <c r="O11" s="35"/>
    </row>
    <row r="12" spans="1:18" s="51" customFormat="1" ht="27" customHeight="1" thickBot="1" x14ac:dyDescent="0.5">
      <c r="A12" s="35"/>
      <c r="C12" s="207"/>
      <c r="D12" s="207"/>
      <c r="E12" s="200" t="s">
        <v>44</v>
      </c>
      <c r="F12" s="207"/>
      <c r="I12" s="60">
        <v>0</v>
      </c>
      <c r="J12" s="35"/>
      <c r="K12" s="60">
        <v>0</v>
      </c>
      <c r="L12" s="35"/>
      <c r="M12" s="60">
        <v>22005699.949999999</v>
      </c>
      <c r="N12" s="35"/>
      <c r="O12" s="60">
        <v>16561391.529999999</v>
      </c>
    </row>
    <row r="13" spans="1:18" s="51" customFormat="1" ht="27" customHeight="1" thickTop="1" x14ac:dyDescent="0.45">
      <c r="A13" s="35"/>
      <c r="C13" s="203" t="s">
        <v>45</v>
      </c>
      <c r="D13" s="207"/>
      <c r="E13" s="207"/>
      <c r="F13" s="213"/>
      <c r="G13" s="35"/>
      <c r="H13" s="35"/>
      <c r="I13" s="35"/>
      <c r="J13" s="35"/>
      <c r="K13" s="35"/>
      <c r="L13" s="35"/>
      <c r="M13" s="35"/>
      <c r="N13" s="35"/>
      <c r="O13" s="35"/>
    </row>
    <row r="14" spans="1:18" s="51" customFormat="1" ht="27" customHeight="1" thickBot="1" x14ac:dyDescent="0.5">
      <c r="A14" s="35"/>
      <c r="C14" s="322"/>
      <c r="D14" s="200"/>
      <c r="E14" s="200" t="s">
        <v>22</v>
      </c>
      <c r="F14" s="213"/>
      <c r="G14" s="35"/>
      <c r="H14" s="35"/>
      <c r="I14" s="60">
        <v>728252.42</v>
      </c>
      <c r="J14" s="323"/>
      <c r="K14" s="60">
        <v>728752.31</v>
      </c>
      <c r="L14" s="323"/>
      <c r="M14" s="60">
        <v>728252.42</v>
      </c>
      <c r="N14" s="323"/>
      <c r="O14" s="60">
        <v>728752.31</v>
      </c>
    </row>
    <row r="15" spans="1:18" s="51" customFormat="1" ht="27" customHeight="1" thickTop="1" x14ac:dyDescent="0.45">
      <c r="A15" s="35"/>
      <c r="C15" s="230" t="s">
        <v>230</v>
      </c>
      <c r="D15" s="207"/>
      <c r="E15" s="207"/>
      <c r="F15" s="213"/>
      <c r="G15" s="35"/>
      <c r="H15" s="35"/>
      <c r="I15" s="35"/>
      <c r="J15" s="35"/>
      <c r="K15" s="35"/>
      <c r="L15" s="35"/>
      <c r="M15" s="35"/>
      <c r="N15" s="35"/>
      <c r="O15" s="35"/>
    </row>
    <row r="16" spans="1:18" s="51" customFormat="1" ht="27" customHeight="1" x14ac:dyDescent="0.45">
      <c r="A16" s="35"/>
      <c r="C16" s="231"/>
      <c r="D16" s="212" t="s">
        <v>47</v>
      </c>
      <c r="E16" s="213"/>
      <c r="F16" s="213"/>
      <c r="G16" s="35"/>
      <c r="H16" s="35"/>
      <c r="I16" s="35"/>
      <c r="J16" s="35"/>
      <c r="K16" s="35"/>
      <c r="L16" s="35"/>
      <c r="M16" s="35"/>
      <c r="N16" s="35"/>
      <c r="O16" s="35"/>
    </row>
    <row r="17" spans="1:15" s="51" customFormat="1" ht="27" customHeight="1" thickBot="1" x14ac:dyDescent="0.5">
      <c r="A17" s="35"/>
      <c r="C17" s="213"/>
      <c r="D17" s="207"/>
      <c r="E17" s="207" t="s">
        <v>48</v>
      </c>
      <c r="F17" s="213"/>
      <c r="G17" s="35"/>
      <c r="H17" s="35"/>
      <c r="I17" s="60">
        <v>9834067.9900000002</v>
      </c>
      <c r="J17" s="323"/>
      <c r="K17" s="60">
        <v>10331421.24</v>
      </c>
      <c r="L17" s="323"/>
      <c r="M17" s="60">
        <v>9834067.9900000002</v>
      </c>
      <c r="N17" s="323"/>
      <c r="O17" s="60">
        <v>10331421.24</v>
      </c>
    </row>
    <row r="18" spans="1:15" s="51" customFormat="1" ht="27" customHeight="1" thickTop="1" x14ac:dyDescent="0.45">
      <c r="A18" s="35"/>
      <c r="B18" s="35"/>
      <c r="C18" s="207"/>
      <c r="D18" s="212" t="s">
        <v>49</v>
      </c>
      <c r="E18" s="360"/>
      <c r="F18" s="213"/>
      <c r="G18" s="35"/>
      <c r="H18" s="35"/>
      <c r="I18" s="35"/>
      <c r="J18" s="35"/>
      <c r="K18" s="35"/>
      <c r="L18" s="35"/>
      <c r="M18" s="35"/>
      <c r="N18" s="35"/>
      <c r="O18" s="35"/>
    </row>
    <row r="19" spans="1:15" s="51" customFormat="1" ht="27" customHeight="1" x14ac:dyDescent="0.45">
      <c r="A19" s="35"/>
      <c r="B19" s="35"/>
      <c r="C19" s="207"/>
      <c r="D19" s="207"/>
      <c r="E19" s="207" t="s">
        <v>22</v>
      </c>
      <c r="F19" s="213"/>
      <c r="G19" s="35"/>
      <c r="H19" s="35"/>
      <c r="I19" s="323">
        <v>15547892.029999999</v>
      </c>
      <c r="J19" s="323"/>
      <c r="K19" s="323">
        <v>15271261.43</v>
      </c>
      <c r="L19" s="323"/>
      <c r="M19" s="323">
        <v>15547892.029999999</v>
      </c>
      <c r="N19" s="323"/>
      <c r="O19" s="323">
        <v>15271261.43</v>
      </c>
    </row>
    <row r="20" spans="1:15" s="51" customFormat="1" ht="27" customHeight="1" x14ac:dyDescent="0.45">
      <c r="A20" s="35"/>
      <c r="B20" s="35"/>
      <c r="C20" s="207"/>
      <c r="D20" s="207"/>
      <c r="E20" s="207" t="s">
        <v>52</v>
      </c>
      <c r="F20" s="213"/>
      <c r="G20" s="35"/>
      <c r="H20" s="35"/>
      <c r="I20" s="323">
        <v>4297061.22</v>
      </c>
      <c r="J20" s="323"/>
      <c r="K20" s="323">
        <v>3532182.4399999995</v>
      </c>
      <c r="L20" s="323"/>
      <c r="M20" s="323">
        <v>4297061.22</v>
      </c>
      <c r="N20" s="323"/>
      <c r="O20" s="323">
        <v>3532182.4399999995</v>
      </c>
    </row>
    <row r="21" spans="1:15" s="51" customFormat="1" ht="27" customHeight="1" thickBot="1" x14ac:dyDescent="0.5">
      <c r="A21" s="35"/>
      <c r="B21" s="35"/>
      <c r="C21" s="207"/>
      <c r="D21" s="207"/>
      <c r="E21" s="213"/>
      <c r="F21" s="200" t="s">
        <v>50</v>
      </c>
      <c r="G21" s="35"/>
      <c r="H21" s="35"/>
      <c r="I21" s="62">
        <f>SUM(I19:I20)</f>
        <v>19844953.25</v>
      </c>
      <c r="J21" s="35"/>
      <c r="K21" s="62">
        <f>SUM(K19:K20)</f>
        <v>18803443.869999997</v>
      </c>
      <c r="L21" s="35"/>
      <c r="M21" s="62">
        <f>SUM(M19:M20)</f>
        <v>19844953.25</v>
      </c>
      <c r="N21" s="35"/>
      <c r="O21" s="62">
        <f>SUM(O19:O20)</f>
        <v>18803443.869999997</v>
      </c>
    </row>
    <row r="22" spans="1:15" s="51" customFormat="1" ht="27" customHeight="1" thickTop="1" x14ac:dyDescent="0.45">
      <c r="C22" s="207"/>
      <c r="D22" s="203" t="s">
        <v>51</v>
      </c>
      <c r="E22" s="200"/>
      <c r="F22" s="200"/>
      <c r="I22" s="43"/>
      <c r="J22" s="38"/>
      <c r="K22" s="43"/>
      <c r="L22" s="38"/>
      <c r="M22" s="43"/>
      <c r="N22" s="43"/>
      <c r="O22" s="43"/>
    </row>
    <row r="23" spans="1:15" s="51" customFormat="1" ht="27" customHeight="1" x14ac:dyDescent="0.45">
      <c r="C23" s="207"/>
      <c r="D23" s="200"/>
      <c r="E23" s="200" t="s">
        <v>48</v>
      </c>
      <c r="F23" s="200"/>
      <c r="I23" s="323">
        <v>1599349.6</v>
      </c>
      <c r="J23" s="323"/>
      <c r="K23" s="323">
        <v>1330578.05</v>
      </c>
      <c r="L23" s="323"/>
      <c r="M23" s="323">
        <v>1599349.6</v>
      </c>
      <c r="N23" s="323"/>
      <c r="O23" s="323">
        <v>1330578.05</v>
      </c>
    </row>
    <row r="24" spans="1:15" s="51" customFormat="1" ht="27" customHeight="1" x14ac:dyDescent="0.45">
      <c r="C24" s="207"/>
      <c r="D24" s="200"/>
      <c r="E24" s="200" t="s">
        <v>52</v>
      </c>
      <c r="F24" s="200"/>
      <c r="I24" s="323">
        <v>18558960.210000001</v>
      </c>
      <c r="J24" s="323"/>
      <c r="K24" s="323">
        <v>28135125.600000001</v>
      </c>
      <c r="L24" s="323"/>
      <c r="M24" s="323">
        <v>18558960.210000001</v>
      </c>
      <c r="N24" s="323"/>
      <c r="O24" s="323">
        <v>28135125.600000001</v>
      </c>
    </row>
    <row r="25" spans="1:15" s="51" customFormat="1" ht="27" customHeight="1" thickBot="1" x14ac:dyDescent="0.5">
      <c r="C25" s="200"/>
      <c r="D25" s="200"/>
      <c r="E25" s="200"/>
      <c r="F25" s="200" t="s">
        <v>50</v>
      </c>
      <c r="I25" s="62">
        <f>SUM(I23:I24)</f>
        <v>20158309.810000002</v>
      </c>
      <c r="J25" s="35"/>
      <c r="K25" s="62">
        <f>SUM(K23:K24)</f>
        <v>29465703.650000002</v>
      </c>
      <c r="L25" s="35"/>
      <c r="M25" s="62">
        <f>SUM(M23:M24)</f>
        <v>20158309.810000002</v>
      </c>
      <c r="N25" s="35"/>
      <c r="O25" s="62">
        <f>SUM(O23:O24)</f>
        <v>29465703.650000002</v>
      </c>
    </row>
    <row r="26" spans="1:15" s="51" customFormat="1" ht="27" customHeight="1" thickTop="1" x14ac:dyDescent="0.45">
      <c r="C26" s="207"/>
      <c r="D26" s="203" t="s">
        <v>297</v>
      </c>
      <c r="E26" s="200"/>
      <c r="F26" s="207"/>
      <c r="I26" s="186"/>
      <c r="J26" s="35"/>
      <c r="K26" s="186"/>
      <c r="L26" s="35"/>
      <c r="M26" s="35"/>
      <c r="N26" s="35"/>
      <c r="O26" s="35"/>
    </row>
    <row r="27" spans="1:15" s="51" customFormat="1" ht="27" customHeight="1" x14ac:dyDescent="0.45">
      <c r="A27" s="35"/>
      <c r="B27" s="35"/>
      <c r="C27" s="207"/>
      <c r="D27" s="207"/>
      <c r="E27" s="200" t="s">
        <v>22</v>
      </c>
      <c r="F27" s="213"/>
      <c r="G27" s="35"/>
      <c r="H27" s="35"/>
      <c r="I27" s="323">
        <v>1330468.56</v>
      </c>
      <c r="J27" s="323"/>
      <c r="K27" s="323">
        <v>1178086.9099999999</v>
      </c>
      <c r="L27" s="323"/>
      <c r="M27" s="323">
        <v>1330468.56</v>
      </c>
      <c r="N27" s="323"/>
      <c r="O27" s="323">
        <v>1178086.9099999999</v>
      </c>
    </row>
    <row r="28" spans="1:15" s="51" customFormat="1" ht="27" customHeight="1" x14ac:dyDescent="0.45">
      <c r="A28" s="35"/>
      <c r="B28" s="35"/>
      <c r="C28" s="207"/>
      <c r="D28" s="207"/>
      <c r="E28" s="213"/>
      <c r="F28" s="200" t="s">
        <v>50</v>
      </c>
      <c r="G28" s="35"/>
      <c r="H28" s="35"/>
      <c r="I28" s="61">
        <f>SUM(I27:I27)</f>
        <v>1330468.56</v>
      </c>
      <c r="J28" s="323"/>
      <c r="K28" s="61">
        <f>SUM(K27:K27)</f>
        <v>1178086.9099999999</v>
      </c>
      <c r="L28" s="323"/>
      <c r="M28" s="61">
        <f>SUM(M27:M27)</f>
        <v>1330468.56</v>
      </c>
      <c r="N28" s="323"/>
      <c r="O28" s="61">
        <f>SUM(O27:O27)</f>
        <v>1178086.9099999999</v>
      </c>
    </row>
    <row r="29" spans="1:15" s="51" customFormat="1" ht="27" customHeight="1" thickBot="1" x14ac:dyDescent="0.5">
      <c r="A29" s="35"/>
      <c r="B29" s="35"/>
      <c r="C29" s="207"/>
      <c r="D29" s="207"/>
      <c r="E29" s="200" t="s">
        <v>385</v>
      </c>
      <c r="F29" s="213"/>
      <c r="G29" s="35"/>
      <c r="H29" s="35"/>
      <c r="I29" s="62">
        <f>+I17+I21+I25+I28</f>
        <v>51167799.610000007</v>
      </c>
      <c r="J29" s="35"/>
      <c r="K29" s="62">
        <f>+K17+K21+K25+K28</f>
        <v>59778655.670000002</v>
      </c>
      <c r="L29" s="35"/>
      <c r="M29" s="62">
        <f>+M17+M21+M25+M28</f>
        <v>51167799.610000007</v>
      </c>
      <c r="N29" s="35"/>
      <c r="O29" s="62">
        <f>+O17+O21+O25+O28</f>
        <v>59778655.670000002</v>
      </c>
    </row>
    <row r="30" spans="1:15" s="51" customFormat="1" ht="27" customHeight="1" thickTop="1" x14ac:dyDescent="0.45">
      <c r="A30" s="35"/>
      <c r="B30" s="35"/>
      <c r="C30" s="207"/>
      <c r="D30" s="207"/>
      <c r="E30" s="200"/>
      <c r="F30" s="213"/>
      <c r="G30" s="35"/>
      <c r="H30" s="35"/>
      <c r="I30" s="35"/>
      <c r="J30" s="35"/>
      <c r="K30" s="35"/>
      <c r="L30" s="35"/>
      <c r="M30" s="35"/>
      <c r="N30" s="35"/>
      <c r="O30" s="35"/>
    </row>
    <row r="31" spans="1:15" s="51" customFormat="1" ht="27" customHeight="1" x14ac:dyDescent="0.45">
      <c r="A31" s="35"/>
      <c r="B31" s="35"/>
      <c r="C31" s="207"/>
      <c r="D31" s="207"/>
      <c r="E31" s="200"/>
      <c r="F31" s="213"/>
      <c r="G31" s="35"/>
      <c r="H31" s="35"/>
      <c r="I31" s="35"/>
      <c r="J31" s="35"/>
      <c r="K31" s="35"/>
      <c r="L31" s="35"/>
      <c r="M31" s="35"/>
      <c r="N31" s="35"/>
      <c r="O31" s="35"/>
    </row>
    <row r="32" spans="1:15" s="51" customFormat="1" ht="27" customHeight="1" x14ac:dyDescent="0.45">
      <c r="A32" s="35"/>
      <c r="B32" s="35"/>
      <c r="C32" s="207"/>
      <c r="D32" s="207"/>
      <c r="E32" s="200"/>
      <c r="F32" s="213"/>
      <c r="G32" s="35"/>
      <c r="H32" s="35"/>
      <c r="I32" s="35"/>
      <c r="J32" s="35"/>
      <c r="K32" s="35"/>
      <c r="L32" s="35"/>
      <c r="M32" s="35"/>
      <c r="N32" s="35"/>
      <c r="O32" s="35"/>
    </row>
    <row r="33" spans="1:15" s="51" customFormat="1" ht="24.95" customHeight="1" x14ac:dyDescent="0.45">
      <c r="A33" s="377" t="s">
        <v>13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377"/>
      <c r="O33" s="377"/>
    </row>
    <row r="34" spans="1:15" s="51" customFormat="1" ht="24.95" customHeight="1" x14ac:dyDescent="0.45">
      <c r="A34" s="35"/>
      <c r="B34" s="35"/>
      <c r="D34" s="37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s="51" customFormat="1" ht="24.95" customHeight="1" x14ac:dyDescent="0.45">
      <c r="A35" s="35"/>
      <c r="I35" s="378" t="s">
        <v>40</v>
      </c>
      <c r="J35" s="378"/>
      <c r="K35" s="378"/>
      <c r="L35" s="183"/>
      <c r="M35" s="376" t="s">
        <v>41</v>
      </c>
      <c r="N35" s="376"/>
      <c r="O35" s="376"/>
    </row>
    <row r="36" spans="1:15" s="51" customFormat="1" ht="24.95" customHeight="1" x14ac:dyDescent="0.45">
      <c r="A36" s="35"/>
      <c r="I36" s="217" t="str">
        <f>I7</f>
        <v>September 30, 2021</v>
      </c>
      <c r="J36" s="162"/>
      <c r="K36" s="161" t="str">
        <f>K7</f>
        <v>December 31, 2020</v>
      </c>
      <c r="L36" s="163"/>
      <c r="M36" s="217" t="str">
        <f>I36</f>
        <v>September 30, 2021</v>
      </c>
      <c r="N36" s="162"/>
      <c r="O36" s="161" t="str">
        <f>K36</f>
        <v>December 31, 2020</v>
      </c>
    </row>
    <row r="37" spans="1:15" s="51" customFormat="1" ht="24.95" customHeight="1" x14ac:dyDescent="0.45">
      <c r="A37" s="35"/>
      <c r="B37" s="35"/>
      <c r="C37" s="203" t="s">
        <v>53</v>
      </c>
      <c r="D37" s="360"/>
      <c r="E37" s="213"/>
      <c r="F37" s="213"/>
      <c r="G37" s="213"/>
      <c r="H37" s="35"/>
      <c r="I37" s="38"/>
      <c r="J37" s="38"/>
      <c r="K37" s="38"/>
      <c r="L37" s="38"/>
      <c r="M37" s="38"/>
      <c r="N37" s="38"/>
      <c r="O37" s="38"/>
    </row>
    <row r="38" spans="1:15" s="51" customFormat="1" ht="24.95" customHeight="1" x14ac:dyDescent="0.45">
      <c r="A38" s="35"/>
      <c r="B38" s="35"/>
      <c r="C38" s="200" t="s">
        <v>508</v>
      </c>
      <c r="D38" s="360"/>
      <c r="E38" s="213"/>
      <c r="F38" s="213"/>
      <c r="G38" s="213"/>
      <c r="H38" s="35"/>
      <c r="I38" s="38"/>
      <c r="J38" s="38"/>
      <c r="K38" s="38"/>
      <c r="L38" s="38"/>
      <c r="M38" s="38"/>
      <c r="N38" s="38"/>
      <c r="O38" s="38"/>
    </row>
    <row r="39" spans="1:15" s="51" customFormat="1" ht="24.95" customHeight="1" x14ac:dyDescent="0.45">
      <c r="A39" s="35"/>
      <c r="B39" s="35"/>
      <c r="C39" s="360"/>
      <c r="D39" s="207" t="s">
        <v>54</v>
      </c>
      <c r="E39" s="213"/>
      <c r="F39" s="213"/>
      <c r="G39" s="213"/>
      <c r="H39" s="35"/>
      <c r="I39" s="47">
        <f>+K44</f>
        <v>15910113</v>
      </c>
      <c r="J39" s="47"/>
      <c r="K39" s="47">
        <v>16900627.379999999</v>
      </c>
      <c r="L39" s="47"/>
      <c r="M39" s="47">
        <f>+O44</f>
        <v>15910113</v>
      </c>
      <c r="N39" s="47"/>
      <c r="O39" s="47">
        <v>16900627.379999999</v>
      </c>
    </row>
    <row r="40" spans="1:15" s="51" customFormat="1" ht="24.95" customHeight="1" x14ac:dyDescent="0.45">
      <c r="A40" s="35"/>
      <c r="B40" s="35"/>
      <c r="C40" s="360"/>
      <c r="D40" s="379" t="s">
        <v>298</v>
      </c>
      <c r="E40" s="379"/>
      <c r="F40" s="379"/>
      <c r="G40" s="379"/>
      <c r="H40" s="35"/>
      <c r="I40" s="323">
        <f>M40</f>
        <v>0</v>
      </c>
      <c r="J40" s="47"/>
      <c r="K40" s="323">
        <v>-1000000</v>
      </c>
      <c r="L40" s="323"/>
      <c r="M40" s="323">
        <v>0</v>
      </c>
      <c r="N40" s="323"/>
      <c r="O40" s="323">
        <v>-1000000</v>
      </c>
    </row>
    <row r="41" spans="1:15" s="51" customFormat="1" ht="24.95" customHeight="1" x14ac:dyDescent="0.45">
      <c r="A41" s="35"/>
      <c r="B41" s="35"/>
      <c r="C41" s="360"/>
      <c r="D41" s="207" t="s">
        <v>55</v>
      </c>
      <c r="E41" s="213"/>
      <c r="F41" s="213"/>
      <c r="G41" s="213"/>
      <c r="H41" s="35"/>
      <c r="I41" s="323">
        <v>-1881873.74</v>
      </c>
      <c r="J41" s="47"/>
      <c r="K41" s="323">
        <v>68060.649999999994</v>
      </c>
      <c r="L41" s="323"/>
      <c r="M41" s="323">
        <v>-1881873.74</v>
      </c>
      <c r="N41" s="323"/>
      <c r="O41" s="323">
        <v>68060.649999999994</v>
      </c>
    </row>
    <row r="42" spans="1:15" s="51" customFormat="1" ht="24.95" customHeight="1" x14ac:dyDescent="0.45">
      <c r="A42" s="35"/>
      <c r="B42" s="35"/>
      <c r="C42" s="360"/>
      <c r="D42" s="207" t="s">
        <v>56</v>
      </c>
      <c r="E42" s="213"/>
      <c r="F42" s="213"/>
      <c r="G42" s="213"/>
      <c r="H42" s="35"/>
    </row>
    <row r="43" spans="1:15" s="51" customFormat="1" ht="24.95" customHeight="1" x14ac:dyDescent="0.45">
      <c r="A43" s="35"/>
      <c r="B43" s="35"/>
      <c r="C43" s="37"/>
      <c r="D43" s="51" t="s">
        <v>59</v>
      </c>
      <c r="E43" s="35"/>
      <c r="F43" s="35"/>
      <c r="G43" s="35"/>
      <c r="H43" s="35"/>
      <c r="I43" s="323">
        <v>1892677.9832020011</v>
      </c>
      <c r="J43" s="47"/>
      <c r="K43" s="323">
        <v>-58575.03</v>
      </c>
      <c r="L43" s="323"/>
      <c r="M43" s="323">
        <v>1892677.9832020011</v>
      </c>
      <c r="N43" s="323"/>
      <c r="O43" s="323">
        <v>-58575.03</v>
      </c>
    </row>
    <row r="44" spans="1:15" s="51" customFormat="1" ht="24.95" customHeight="1" x14ac:dyDescent="0.45">
      <c r="A44" s="35"/>
      <c r="B44" s="213"/>
      <c r="C44" s="360"/>
      <c r="D44" s="207" t="s">
        <v>57</v>
      </c>
      <c r="E44" s="213"/>
      <c r="F44" s="35"/>
      <c r="G44" s="35"/>
      <c r="H44" s="35"/>
      <c r="I44" s="61">
        <f>SUM(I39:I43)</f>
        <v>15920917.243202001</v>
      </c>
      <c r="J44" s="38"/>
      <c r="K44" s="61">
        <f>SUM(K39:K43)</f>
        <v>15910113</v>
      </c>
      <c r="L44" s="38"/>
      <c r="M44" s="61">
        <f>SUM(M39:M43)</f>
        <v>15920917.243202001</v>
      </c>
      <c r="N44" s="38"/>
      <c r="O44" s="61">
        <f>SUM(O39:O43)</f>
        <v>15910113</v>
      </c>
    </row>
    <row r="45" spans="1:15" s="51" customFormat="1" ht="24.95" customHeight="1" x14ac:dyDescent="0.45">
      <c r="B45" s="207"/>
      <c r="C45" s="207" t="s">
        <v>401</v>
      </c>
      <c r="D45" s="207"/>
      <c r="E45" s="207"/>
      <c r="I45" s="35"/>
      <c r="J45" s="35"/>
      <c r="K45" s="35"/>
      <c r="L45" s="35"/>
      <c r="M45" s="35"/>
      <c r="N45" s="35"/>
      <c r="O45" s="35"/>
    </row>
    <row r="46" spans="1:15" s="51" customFormat="1" ht="24.95" customHeight="1" x14ac:dyDescent="0.45">
      <c r="B46" s="207"/>
      <c r="C46" s="207"/>
      <c r="D46" s="207" t="s">
        <v>54</v>
      </c>
      <c r="E46" s="207"/>
      <c r="I46" s="323">
        <v>25128034.61999999</v>
      </c>
      <c r="J46" s="323"/>
      <c r="K46" s="323">
        <v>110920806.00999999</v>
      </c>
      <c r="L46" s="323"/>
      <c r="M46" s="323">
        <v>25128034.61999999</v>
      </c>
      <c r="N46" s="323"/>
      <c r="O46" s="323">
        <v>110920806.00999999</v>
      </c>
    </row>
    <row r="47" spans="1:15" s="51" customFormat="1" ht="24.95" customHeight="1" x14ac:dyDescent="0.45">
      <c r="B47" s="207"/>
      <c r="C47" s="207"/>
      <c r="D47" s="63" t="s">
        <v>416</v>
      </c>
      <c r="E47" s="207"/>
      <c r="I47" s="323">
        <v>18006266.829999998</v>
      </c>
      <c r="J47" s="323"/>
      <c r="K47" s="323">
        <v>2419000</v>
      </c>
      <c r="L47" s="323"/>
      <c r="M47" s="323">
        <v>18006266.829999998</v>
      </c>
      <c r="N47" s="323"/>
      <c r="O47" s="323">
        <v>2419000</v>
      </c>
    </row>
    <row r="48" spans="1:15" s="51" customFormat="1" ht="24.95" customHeight="1" x14ac:dyDescent="0.45">
      <c r="B48" s="207"/>
      <c r="C48" s="207"/>
      <c r="D48" s="63" t="s">
        <v>417</v>
      </c>
      <c r="E48" s="207"/>
      <c r="I48" s="51">
        <v>-6735000</v>
      </c>
      <c r="K48" s="51">
        <v>-48722000.399999999</v>
      </c>
      <c r="M48" s="51">
        <v>-6735000</v>
      </c>
      <c r="O48" s="51">
        <v>-48722000.399999999</v>
      </c>
    </row>
    <row r="49" spans="3:16" s="51" customFormat="1" ht="24.95" customHeight="1" x14ac:dyDescent="0.45">
      <c r="D49" s="200" t="s">
        <v>519</v>
      </c>
      <c r="I49" s="35">
        <v>0</v>
      </c>
      <c r="J49" s="35"/>
      <c r="K49" s="35">
        <v>-39999999.600000001</v>
      </c>
      <c r="L49" s="35"/>
      <c r="M49" s="35">
        <v>0</v>
      </c>
      <c r="N49" s="35"/>
      <c r="O49" s="35">
        <v>-39999999.600000001</v>
      </c>
    </row>
    <row r="50" spans="3:16" s="51" customFormat="1" ht="24.95" customHeight="1" x14ac:dyDescent="0.45">
      <c r="D50" s="200" t="s">
        <v>58</v>
      </c>
      <c r="I50" s="35">
        <f>M50</f>
        <v>-3741925.4769060002</v>
      </c>
      <c r="J50" s="35"/>
      <c r="K50" s="35">
        <v>154788.63</v>
      </c>
      <c r="L50" s="35"/>
      <c r="M50" s="35">
        <v>-3741925.4769060002</v>
      </c>
      <c r="N50" s="35"/>
      <c r="O50" s="35">
        <v>154788.63</v>
      </c>
    </row>
    <row r="51" spans="3:16" s="51" customFormat="1" ht="24.95" customHeight="1" x14ac:dyDescent="0.45">
      <c r="D51" s="200" t="s">
        <v>56</v>
      </c>
    </row>
    <row r="52" spans="3:16" s="51" customFormat="1" ht="24.95" customHeight="1" x14ac:dyDescent="0.45">
      <c r="D52" s="36" t="s">
        <v>59</v>
      </c>
      <c r="I52" s="35">
        <f>M52</f>
        <v>3703278.9669059962</v>
      </c>
      <c r="J52" s="35"/>
      <c r="K52" s="35">
        <v>355439.98</v>
      </c>
      <c r="L52" s="35"/>
      <c r="M52" s="35">
        <v>3703278.9669059962</v>
      </c>
      <c r="N52" s="35"/>
      <c r="O52" s="35">
        <v>355439.98</v>
      </c>
    </row>
    <row r="53" spans="3:16" s="51" customFormat="1" ht="24.95" customHeight="1" x14ac:dyDescent="0.45">
      <c r="C53" s="207"/>
      <c r="D53" s="207" t="s">
        <v>57</v>
      </c>
      <c r="E53" s="207"/>
      <c r="I53" s="61">
        <f>SUM(I46:I52)</f>
        <v>36360654.939999983</v>
      </c>
      <c r="J53" s="35"/>
      <c r="K53" s="61">
        <f>SUM(K46:K52)</f>
        <v>25128034.61999999</v>
      </c>
      <c r="L53" s="35"/>
      <c r="M53" s="61">
        <f>SUM(M46:M52)</f>
        <v>36360654.939999983</v>
      </c>
      <c r="N53" s="35"/>
      <c r="O53" s="61">
        <f>SUM(O46:O52)</f>
        <v>25128034.61999999</v>
      </c>
    </row>
    <row r="54" spans="3:16" s="51" customFormat="1" ht="24.95" customHeight="1" x14ac:dyDescent="0.45">
      <c r="C54" s="207" t="s">
        <v>299</v>
      </c>
      <c r="E54" s="200"/>
      <c r="I54" s="35"/>
      <c r="J54" s="35"/>
      <c r="K54" s="35"/>
      <c r="L54" s="35"/>
      <c r="M54" s="35"/>
      <c r="N54" s="35"/>
      <c r="O54" s="35"/>
      <c r="P54" s="35"/>
    </row>
    <row r="55" spans="3:16" s="51" customFormat="1" ht="24.95" customHeight="1" x14ac:dyDescent="0.45">
      <c r="D55" s="207" t="s">
        <v>54</v>
      </c>
      <c r="E55" s="200"/>
      <c r="I55" s="35">
        <v>7411037</v>
      </c>
      <c r="J55" s="35"/>
      <c r="K55" s="35">
        <v>6935420</v>
      </c>
      <c r="L55" s="35"/>
      <c r="M55" s="35">
        <v>0</v>
      </c>
      <c r="N55" s="35"/>
      <c r="O55" s="35">
        <v>0</v>
      </c>
      <c r="P55" s="35"/>
    </row>
    <row r="56" spans="3:16" s="51" customFormat="1" ht="24.95" customHeight="1" x14ac:dyDescent="0.45">
      <c r="D56" s="200" t="s">
        <v>56</v>
      </c>
      <c r="E56" s="200"/>
      <c r="I56" s="35"/>
      <c r="J56" s="35"/>
      <c r="K56" s="35"/>
      <c r="L56" s="35"/>
      <c r="M56" s="35"/>
      <c r="N56" s="35"/>
      <c r="O56" s="35"/>
      <c r="P56" s="35"/>
    </row>
    <row r="57" spans="3:16" s="51" customFormat="1" ht="24.95" customHeight="1" x14ac:dyDescent="0.45">
      <c r="D57" s="36" t="s">
        <v>59</v>
      </c>
      <c r="E57" s="36"/>
      <c r="I57" s="35">
        <v>391092</v>
      </c>
      <c r="J57" s="35"/>
      <c r="K57" s="35">
        <v>-26887</v>
      </c>
      <c r="L57" s="35"/>
      <c r="M57" s="35">
        <v>0</v>
      </c>
      <c r="N57" s="35"/>
      <c r="O57" s="35">
        <v>0</v>
      </c>
      <c r="P57" s="35"/>
    </row>
    <row r="58" spans="3:16" s="51" customFormat="1" ht="24.95" customHeight="1" x14ac:dyDescent="0.45">
      <c r="D58" s="207" t="s">
        <v>57</v>
      </c>
      <c r="E58" s="200"/>
      <c r="I58" s="61">
        <f>SUM(I55:I57)</f>
        <v>7802129</v>
      </c>
      <c r="J58" s="35"/>
      <c r="K58" s="61">
        <f>SUM(K55:K57)</f>
        <v>6908533</v>
      </c>
      <c r="L58" s="35"/>
      <c r="M58" s="61">
        <f>SUM(M55:M57)</f>
        <v>0</v>
      </c>
      <c r="N58" s="35"/>
      <c r="O58" s="61">
        <f>SUM(O55:O57)</f>
        <v>0</v>
      </c>
    </row>
    <row r="59" spans="3:16" s="51" customFormat="1" ht="24.95" customHeight="1" thickBot="1" x14ac:dyDescent="0.5">
      <c r="C59" s="207"/>
      <c r="D59" s="207"/>
      <c r="E59" s="200" t="s">
        <v>179</v>
      </c>
      <c r="F59" s="36"/>
      <c r="I59" s="62">
        <f>+I53+I44+I58</f>
        <v>60083701.183201984</v>
      </c>
      <c r="J59" s="35"/>
      <c r="K59" s="62">
        <f>+K53+K44+K58</f>
        <v>47946680.61999999</v>
      </c>
      <c r="L59" s="35"/>
      <c r="M59" s="62">
        <f>+M53+M44</f>
        <v>52281572.183201984</v>
      </c>
      <c r="N59" s="35"/>
      <c r="O59" s="62">
        <f>+O53+O44</f>
        <v>41038147.61999999</v>
      </c>
    </row>
    <row r="60" spans="3:16" s="51" customFormat="1" ht="24.95" customHeight="1" thickTop="1" x14ac:dyDescent="0.45">
      <c r="C60" s="203" t="s">
        <v>60</v>
      </c>
      <c r="E60" s="207"/>
      <c r="I60" s="35"/>
      <c r="J60" s="35"/>
      <c r="K60" s="35"/>
      <c r="L60" s="35"/>
      <c r="M60" s="35"/>
      <c r="N60" s="35"/>
      <c r="O60" s="35"/>
    </row>
    <row r="61" spans="3:16" s="51" customFormat="1" ht="24.95" customHeight="1" x14ac:dyDescent="0.45">
      <c r="C61" s="207"/>
      <c r="D61" s="207" t="s">
        <v>54</v>
      </c>
      <c r="E61" s="207"/>
      <c r="I61" s="35">
        <v>10512985.000000004</v>
      </c>
      <c r="J61" s="35"/>
      <c r="K61" s="35">
        <v>10553900.000000004</v>
      </c>
      <c r="L61" s="35"/>
      <c r="M61" s="35">
        <v>10512985.000000004</v>
      </c>
      <c r="N61" s="35"/>
      <c r="O61" s="35">
        <v>10553900.000000004</v>
      </c>
    </row>
    <row r="62" spans="3:16" s="51" customFormat="1" ht="24.95" customHeight="1" x14ac:dyDescent="0.45">
      <c r="C62" s="207"/>
      <c r="D62" s="200" t="s">
        <v>56</v>
      </c>
      <c r="E62" s="207"/>
      <c r="I62" s="35"/>
      <c r="J62" s="35"/>
      <c r="K62" s="35"/>
      <c r="L62" s="35"/>
      <c r="M62" s="35"/>
      <c r="N62" s="35"/>
      <c r="O62" s="35"/>
    </row>
    <row r="63" spans="3:16" s="51" customFormat="1" ht="24.95" customHeight="1" x14ac:dyDescent="0.45">
      <c r="C63" s="207"/>
      <c r="D63" s="36" t="s">
        <v>59</v>
      </c>
      <c r="E63" s="207"/>
      <c r="I63" s="35">
        <v>1359820</v>
      </c>
      <c r="J63" s="35"/>
      <c r="K63" s="35">
        <v>-40915</v>
      </c>
      <c r="L63" s="35"/>
      <c r="M63" s="35">
        <v>1359820</v>
      </c>
      <c r="N63" s="35"/>
      <c r="O63" s="35">
        <v>-40915</v>
      </c>
    </row>
    <row r="64" spans="3:16" s="51" customFormat="1" ht="24.95" customHeight="1" thickBot="1" x14ac:dyDescent="0.5">
      <c r="C64" s="207"/>
      <c r="D64" s="207" t="s">
        <v>57</v>
      </c>
      <c r="E64" s="207"/>
      <c r="I64" s="62">
        <f>SUM(I61:I63)</f>
        <v>11872805.000000004</v>
      </c>
      <c r="J64" s="35"/>
      <c r="K64" s="62">
        <f>SUM(K61:K63)</f>
        <v>10512985.000000004</v>
      </c>
      <c r="L64" s="35"/>
      <c r="M64" s="62">
        <f>SUM(M61:M63)</f>
        <v>11872805.000000004</v>
      </c>
      <c r="N64" s="35"/>
      <c r="O64" s="62">
        <f>SUM(O61:O63)</f>
        <v>10512985.000000004</v>
      </c>
    </row>
    <row r="65" spans="1:15" s="51" customFormat="1" ht="24.95" customHeight="1" thickTop="1" x14ac:dyDescent="0.45">
      <c r="C65" s="59" t="s">
        <v>300</v>
      </c>
      <c r="D65" s="59"/>
      <c r="E65" s="59"/>
      <c r="F65" s="59"/>
      <c r="I65" s="337"/>
      <c r="J65" s="263"/>
      <c r="K65" s="338"/>
      <c r="L65" s="325"/>
      <c r="M65" s="337"/>
      <c r="N65" s="263"/>
      <c r="O65" s="338"/>
    </row>
    <row r="66" spans="1:15" s="51" customFormat="1" ht="24.95" customHeight="1" thickBot="1" x14ac:dyDescent="0.5">
      <c r="C66" s="59"/>
      <c r="D66" s="51" t="s">
        <v>22</v>
      </c>
      <c r="E66" s="59"/>
      <c r="F66" s="59"/>
      <c r="I66" s="326">
        <v>6152590</v>
      </c>
      <c r="J66" s="263"/>
      <c r="K66" s="327">
        <v>6752742.5800000001</v>
      </c>
      <c r="L66" s="325"/>
      <c r="M66" s="326">
        <v>6152590</v>
      </c>
      <c r="N66" s="263"/>
      <c r="O66" s="327">
        <v>6752742.5800000001</v>
      </c>
    </row>
    <row r="67" spans="1:15" s="51" customFormat="1" ht="27" customHeight="1" thickTop="1" x14ac:dyDescent="0.45">
      <c r="A67" s="377" t="s">
        <v>471</v>
      </c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</row>
    <row r="68" spans="1:15" s="51" customFormat="1" ht="27" customHeight="1" x14ac:dyDescent="0.45">
      <c r="I68" s="64"/>
      <c r="J68" s="65"/>
      <c r="K68" s="64"/>
      <c r="L68" s="65"/>
      <c r="M68" s="66"/>
      <c r="N68" s="43"/>
      <c r="O68" s="64"/>
    </row>
    <row r="69" spans="1:15" ht="27" customHeight="1" x14ac:dyDescent="0.45">
      <c r="A69" s="333"/>
      <c r="B69" s="335" t="s">
        <v>514</v>
      </c>
      <c r="C69" s="203" t="s">
        <v>515</v>
      </c>
      <c r="D69" s="334"/>
      <c r="E69" s="333"/>
      <c r="F69" s="333"/>
      <c r="G69" s="333"/>
      <c r="H69" s="333"/>
      <c r="I69" s="332"/>
      <c r="J69" s="332"/>
      <c r="K69" s="332"/>
      <c r="L69" s="332"/>
      <c r="M69" s="332"/>
      <c r="N69" s="332"/>
      <c r="O69" s="332"/>
    </row>
    <row r="70" spans="1:15" ht="27" customHeight="1" x14ac:dyDescent="0.45">
      <c r="A70" s="333"/>
      <c r="B70" s="333"/>
      <c r="C70" s="45"/>
      <c r="D70" s="45" t="s">
        <v>640</v>
      </c>
      <c r="E70" s="333"/>
      <c r="F70" s="333"/>
      <c r="G70" s="333"/>
      <c r="H70" s="333"/>
      <c r="I70" s="332"/>
      <c r="J70" s="332"/>
      <c r="K70" s="332"/>
      <c r="L70" s="332"/>
      <c r="M70" s="332"/>
      <c r="N70" s="332"/>
      <c r="O70" s="332"/>
    </row>
    <row r="71" spans="1:15" ht="27" customHeight="1" x14ac:dyDescent="0.45">
      <c r="A71" s="333"/>
      <c r="B71" s="333"/>
      <c r="C71" s="45" t="s">
        <v>641</v>
      </c>
      <c r="D71" s="45"/>
      <c r="E71" s="333"/>
      <c r="F71" s="333"/>
      <c r="G71" s="333"/>
      <c r="H71" s="333"/>
      <c r="I71" s="332"/>
      <c r="J71" s="332"/>
      <c r="K71" s="332"/>
      <c r="L71" s="332"/>
      <c r="M71" s="332"/>
      <c r="N71" s="332"/>
      <c r="O71" s="332"/>
    </row>
    <row r="72" spans="1:15" ht="27" customHeight="1" x14ac:dyDescent="0.45">
      <c r="A72" s="333"/>
      <c r="B72" s="333"/>
      <c r="C72" s="45"/>
      <c r="D72" s="45"/>
      <c r="E72" s="336" t="s">
        <v>533</v>
      </c>
      <c r="F72" s="333"/>
      <c r="G72" s="333"/>
      <c r="H72" s="333"/>
      <c r="I72" s="332"/>
      <c r="J72" s="332"/>
      <c r="K72" s="332"/>
      <c r="L72" s="332"/>
      <c r="M72" s="332"/>
      <c r="N72" s="332"/>
      <c r="O72" s="332"/>
    </row>
    <row r="73" spans="1:15" s="51" customFormat="1" ht="27" customHeight="1" x14ac:dyDescent="0.45">
      <c r="I73" s="378" t="s">
        <v>40</v>
      </c>
      <c r="J73" s="378"/>
      <c r="K73" s="378"/>
      <c r="L73" s="183"/>
      <c r="M73" s="376" t="s">
        <v>41</v>
      </c>
      <c r="N73" s="376"/>
      <c r="O73" s="376"/>
    </row>
    <row r="74" spans="1:15" s="51" customFormat="1" ht="27" customHeight="1" x14ac:dyDescent="0.45">
      <c r="I74" s="217" t="str">
        <f>I36</f>
        <v>September 30, 2021</v>
      </c>
      <c r="J74" s="183"/>
      <c r="K74" s="161" t="s">
        <v>565</v>
      </c>
      <c r="L74" s="163"/>
      <c r="M74" s="217" t="str">
        <f>M36</f>
        <v>September 30, 2021</v>
      </c>
      <c r="N74" s="183"/>
      <c r="O74" s="161" t="str">
        <f>K74</f>
        <v>September 30, 2020</v>
      </c>
    </row>
    <row r="75" spans="1:15" s="51" customFormat="1" ht="27" customHeight="1" x14ac:dyDescent="0.45">
      <c r="C75" s="59" t="s">
        <v>275</v>
      </c>
      <c r="I75" s="353"/>
      <c r="J75" s="183"/>
      <c r="K75" s="354"/>
      <c r="L75" s="163"/>
      <c r="M75" s="353"/>
      <c r="N75" s="183"/>
      <c r="O75" s="354"/>
    </row>
    <row r="76" spans="1:15" s="51" customFormat="1" ht="27" customHeight="1" thickBot="1" x14ac:dyDescent="0.5">
      <c r="D76" s="51" t="s">
        <v>22</v>
      </c>
      <c r="I76" s="355">
        <v>0</v>
      </c>
      <c r="J76" s="283"/>
      <c r="K76" s="356">
        <v>23066330.079999998</v>
      </c>
      <c r="L76" s="47"/>
      <c r="M76" s="355">
        <v>0</v>
      </c>
      <c r="N76" s="283"/>
      <c r="O76" s="356">
        <v>0</v>
      </c>
    </row>
    <row r="77" spans="1:15" s="51" customFormat="1" ht="27" customHeight="1" thickTop="1" x14ac:dyDescent="0.45">
      <c r="C77" s="212" t="s">
        <v>276</v>
      </c>
      <c r="D77" s="207"/>
      <c r="E77" s="207"/>
      <c r="F77" s="207"/>
      <c r="G77" s="207"/>
      <c r="I77" s="35"/>
      <c r="J77" s="35"/>
      <c r="K77" s="35"/>
      <c r="L77" s="35"/>
      <c r="M77" s="35"/>
      <c r="N77" s="35"/>
      <c r="O77" s="35"/>
    </row>
    <row r="78" spans="1:15" s="51" customFormat="1" ht="27" customHeight="1" thickBot="1" x14ac:dyDescent="0.5">
      <c r="C78" s="207"/>
      <c r="D78" s="207" t="s">
        <v>402</v>
      </c>
      <c r="E78" s="207"/>
      <c r="F78" s="207"/>
      <c r="G78" s="207"/>
      <c r="I78" s="60">
        <v>0</v>
      </c>
      <c r="J78" s="35"/>
      <c r="K78" s="60">
        <v>0</v>
      </c>
      <c r="L78" s="35"/>
      <c r="M78" s="60">
        <v>1906431.44</v>
      </c>
      <c r="N78" s="35"/>
      <c r="O78" s="60">
        <v>1018213.22</v>
      </c>
    </row>
    <row r="79" spans="1:15" s="51" customFormat="1" ht="27" customHeight="1" thickTop="1" x14ac:dyDescent="0.45">
      <c r="C79" s="212" t="s">
        <v>277</v>
      </c>
      <c r="D79" s="207"/>
      <c r="E79" s="207"/>
      <c r="F79" s="207"/>
      <c r="G79" s="207"/>
      <c r="I79" s="35"/>
      <c r="J79" s="35"/>
      <c r="K79" s="35"/>
      <c r="L79" s="35"/>
      <c r="M79" s="35"/>
      <c r="N79" s="35"/>
      <c r="O79" s="35"/>
    </row>
    <row r="80" spans="1:15" s="51" customFormat="1" ht="27" customHeight="1" thickBot="1" x14ac:dyDescent="0.5">
      <c r="C80" s="207"/>
      <c r="D80" s="51" t="s">
        <v>22</v>
      </c>
      <c r="E80" s="207"/>
      <c r="F80" s="207"/>
      <c r="G80" s="207"/>
      <c r="I80" s="60">
        <v>0</v>
      </c>
      <c r="J80" s="35"/>
      <c r="K80" s="60">
        <v>257976.53</v>
      </c>
      <c r="L80" s="35"/>
      <c r="M80" s="60">
        <v>0</v>
      </c>
      <c r="N80" s="35"/>
      <c r="O80" s="60">
        <v>257976.53</v>
      </c>
    </row>
    <row r="81" spans="3:15" s="51" customFormat="1" ht="27" customHeight="1" thickTop="1" x14ac:dyDescent="0.45">
      <c r="C81" s="212" t="s">
        <v>61</v>
      </c>
      <c r="D81" s="207"/>
      <c r="E81" s="207"/>
      <c r="F81" s="207"/>
      <c r="G81" s="207"/>
      <c r="I81" s="35"/>
      <c r="J81" s="35"/>
      <c r="K81" s="35"/>
      <c r="L81" s="35"/>
      <c r="M81" s="35"/>
      <c r="N81" s="35"/>
      <c r="O81" s="35"/>
    </row>
    <row r="82" spans="3:15" s="51" customFormat="1" ht="27" customHeight="1" thickBot="1" x14ac:dyDescent="0.5">
      <c r="C82" s="207"/>
      <c r="D82" s="207" t="s">
        <v>22</v>
      </c>
      <c r="E82" s="207"/>
      <c r="F82" s="207"/>
      <c r="G82" s="207"/>
      <c r="I82" s="60">
        <v>536590.02</v>
      </c>
      <c r="J82" s="35"/>
      <c r="K82" s="60">
        <v>996541.47</v>
      </c>
      <c r="L82" s="35"/>
      <c r="M82" s="60">
        <v>536590.02</v>
      </c>
      <c r="N82" s="35"/>
      <c r="O82" s="60">
        <v>996541.47</v>
      </c>
    </row>
    <row r="83" spans="3:15" s="51" customFormat="1" ht="27" customHeight="1" thickTop="1" x14ac:dyDescent="0.45">
      <c r="C83" s="212" t="s">
        <v>62</v>
      </c>
      <c r="D83" s="207"/>
      <c r="E83" s="207"/>
      <c r="F83" s="207"/>
      <c r="G83" s="207"/>
      <c r="I83" s="35"/>
      <c r="J83" s="35"/>
      <c r="K83" s="35"/>
      <c r="L83" s="35"/>
      <c r="M83" s="35"/>
      <c r="N83" s="35"/>
      <c r="O83" s="35"/>
    </row>
    <row r="84" spans="3:15" s="51" customFormat="1" ht="27" customHeight="1" x14ac:dyDescent="0.45">
      <c r="C84" s="207"/>
      <c r="D84" s="207" t="s">
        <v>48</v>
      </c>
      <c r="E84" s="207"/>
      <c r="F84" s="207"/>
      <c r="G84" s="207"/>
      <c r="I84" s="35">
        <v>90859.520000000004</v>
      </c>
      <c r="J84" s="35"/>
      <c r="K84" s="51">
        <v>88887.64</v>
      </c>
      <c r="L84" s="35"/>
      <c r="M84" s="35">
        <v>90859.520000000004</v>
      </c>
      <c r="N84" s="35"/>
      <c r="O84" s="51">
        <v>88887.64</v>
      </c>
    </row>
    <row r="85" spans="3:15" s="51" customFormat="1" ht="27" customHeight="1" x14ac:dyDescent="0.45">
      <c r="C85" s="207"/>
      <c r="D85" s="207" t="s">
        <v>52</v>
      </c>
      <c r="E85" s="207"/>
      <c r="F85" s="207"/>
      <c r="G85" s="207"/>
      <c r="I85" s="35">
        <v>257842.37</v>
      </c>
      <c r="J85" s="35"/>
      <c r="K85" s="51">
        <v>770304.88</v>
      </c>
      <c r="L85" s="35"/>
      <c r="M85" s="35">
        <v>257842.37</v>
      </c>
      <c r="N85" s="35"/>
      <c r="O85" s="48">
        <v>770304.88</v>
      </c>
    </row>
    <row r="86" spans="3:15" s="51" customFormat="1" ht="27" customHeight="1" thickBot="1" x14ac:dyDescent="0.5">
      <c r="C86" s="207"/>
      <c r="D86" s="207"/>
      <c r="E86" s="207"/>
      <c r="F86" s="207" t="s">
        <v>50</v>
      </c>
      <c r="G86" s="207"/>
      <c r="I86" s="62">
        <f>SUM(I84:I85)</f>
        <v>348701.89</v>
      </c>
      <c r="J86" s="35"/>
      <c r="K86" s="62">
        <f>SUM(K84:K85)</f>
        <v>859192.52</v>
      </c>
      <c r="L86" s="35"/>
      <c r="M86" s="62">
        <f>SUM(M84:M85)</f>
        <v>348701.89</v>
      </c>
      <c r="N86" s="35"/>
      <c r="O86" s="62">
        <f>SUM(O84:O85)</f>
        <v>859192.52</v>
      </c>
    </row>
    <row r="87" spans="3:15" s="51" customFormat="1" ht="27" customHeight="1" thickTop="1" x14ac:dyDescent="0.45">
      <c r="C87" s="212" t="s">
        <v>63</v>
      </c>
      <c r="D87" s="207"/>
      <c r="E87" s="207"/>
      <c r="F87" s="207"/>
      <c r="G87" s="207"/>
      <c r="I87" s="67"/>
    </row>
    <row r="88" spans="3:15" s="51" customFormat="1" ht="27" customHeight="1" thickBot="1" x14ac:dyDescent="0.5">
      <c r="C88" s="212" t="s">
        <v>64</v>
      </c>
      <c r="D88" s="207"/>
      <c r="E88" s="207"/>
      <c r="F88" s="207"/>
      <c r="G88" s="207"/>
      <c r="I88" s="60">
        <v>4788450</v>
      </c>
      <c r="J88" s="35"/>
      <c r="K88" s="182">
        <v>4633550</v>
      </c>
      <c r="L88" s="35"/>
      <c r="M88" s="60">
        <v>4788450</v>
      </c>
      <c r="N88" s="35"/>
      <c r="O88" s="182">
        <v>4633550</v>
      </c>
    </row>
    <row r="89" spans="3:15" s="51" customFormat="1" ht="27" customHeight="1" thickTop="1" x14ac:dyDescent="0.45">
      <c r="C89" s="212"/>
      <c r="D89" s="207"/>
      <c r="E89" s="207"/>
      <c r="F89" s="207"/>
      <c r="G89" s="207"/>
      <c r="I89" s="35"/>
      <c r="J89" s="35"/>
      <c r="L89" s="35"/>
      <c r="M89" s="35"/>
      <c r="N89" s="35"/>
    </row>
    <row r="90" spans="3:15" s="51" customFormat="1" ht="27" customHeight="1" x14ac:dyDescent="0.45">
      <c r="C90" s="45"/>
      <c r="D90" s="45"/>
      <c r="E90" s="336" t="s">
        <v>566</v>
      </c>
      <c r="I90" s="35"/>
      <c r="J90" s="35"/>
      <c r="K90" s="35"/>
      <c r="L90" s="35"/>
      <c r="M90" s="35"/>
      <c r="N90" s="35"/>
      <c r="O90" s="35"/>
    </row>
    <row r="91" spans="3:15" s="51" customFormat="1" ht="27" customHeight="1" x14ac:dyDescent="0.45">
      <c r="I91" s="378" t="s">
        <v>40</v>
      </c>
      <c r="J91" s="378"/>
      <c r="K91" s="378"/>
      <c r="L91" s="183"/>
      <c r="M91" s="376" t="s">
        <v>41</v>
      </c>
      <c r="N91" s="376"/>
      <c r="O91" s="376"/>
    </row>
    <row r="92" spans="3:15" s="51" customFormat="1" ht="27" customHeight="1" x14ac:dyDescent="0.45">
      <c r="I92" s="349" t="s">
        <v>567</v>
      </c>
      <c r="J92" s="183"/>
      <c r="K92" s="349" t="s">
        <v>568</v>
      </c>
      <c r="L92" s="163"/>
      <c r="M92" s="349" t="s">
        <v>567</v>
      </c>
      <c r="N92" s="183"/>
      <c r="O92" s="349" t="s">
        <v>568</v>
      </c>
    </row>
    <row r="93" spans="3:15" s="51" customFormat="1" ht="27" customHeight="1" x14ac:dyDescent="0.45">
      <c r="C93" s="212" t="s">
        <v>275</v>
      </c>
      <c r="D93" s="207"/>
      <c r="E93" s="207"/>
      <c r="F93" s="207"/>
      <c r="G93" s="207"/>
      <c r="I93" s="35"/>
      <c r="J93" s="35"/>
      <c r="K93" s="35"/>
      <c r="L93" s="35"/>
      <c r="M93" s="35"/>
      <c r="N93" s="35"/>
      <c r="O93" s="35"/>
    </row>
    <row r="94" spans="3:15" s="51" customFormat="1" ht="27" customHeight="1" thickBot="1" x14ac:dyDescent="0.5">
      <c r="C94" s="207"/>
      <c r="D94" s="207" t="s">
        <v>22</v>
      </c>
      <c r="E94" s="207"/>
      <c r="F94" s="207"/>
      <c r="G94" s="207"/>
      <c r="I94" s="60">
        <v>117317479.95</v>
      </c>
      <c r="J94" s="35"/>
      <c r="K94" s="60">
        <v>67575182.319999993</v>
      </c>
      <c r="L94" s="35"/>
      <c r="M94" s="60">
        <v>0</v>
      </c>
      <c r="N94" s="35"/>
      <c r="O94" s="60">
        <v>0</v>
      </c>
    </row>
    <row r="95" spans="3:15" s="51" customFormat="1" ht="27" customHeight="1" thickTop="1" x14ac:dyDescent="0.45">
      <c r="C95" s="212" t="s">
        <v>276</v>
      </c>
      <c r="D95" s="207"/>
      <c r="E95" s="207"/>
      <c r="F95" s="207"/>
      <c r="G95" s="207"/>
      <c r="I95" s="35"/>
      <c r="J95" s="35"/>
      <c r="K95" s="35"/>
      <c r="L95" s="35"/>
      <c r="M95" s="35"/>
      <c r="N95" s="35"/>
      <c r="O95" s="35"/>
    </row>
    <row r="96" spans="3:15" s="51" customFormat="1" ht="27" customHeight="1" thickBot="1" x14ac:dyDescent="0.5">
      <c r="C96" s="207"/>
      <c r="D96" s="207" t="s">
        <v>402</v>
      </c>
      <c r="E96" s="207"/>
      <c r="F96" s="207"/>
      <c r="G96" s="207"/>
      <c r="I96" s="60">
        <v>0</v>
      </c>
      <c r="J96" s="35"/>
      <c r="K96" s="182">
        <v>0</v>
      </c>
      <c r="L96" s="35"/>
      <c r="M96" s="60">
        <v>4428609.34</v>
      </c>
      <c r="N96" s="35"/>
      <c r="O96" s="182">
        <v>3006304.04</v>
      </c>
    </row>
    <row r="97" spans="1:15" s="51" customFormat="1" ht="27" customHeight="1" thickTop="1" x14ac:dyDescent="0.45">
      <c r="C97" s="207"/>
      <c r="D97" s="207"/>
      <c r="E97" s="207"/>
      <c r="F97" s="207"/>
      <c r="G97" s="207"/>
      <c r="I97" s="35"/>
      <c r="J97" s="35"/>
      <c r="L97" s="35"/>
      <c r="M97" s="35"/>
      <c r="N97" s="35"/>
    </row>
    <row r="98" spans="1:15" s="51" customFormat="1" ht="27" customHeight="1" x14ac:dyDescent="0.45">
      <c r="C98" s="207"/>
      <c r="D98" s="207"/>
      <c r="E98" s="207"/>
      <c r="F98" s="207"/>
      <c r="G98" s="207"/>
      <c r="I98" s="35"/>
      <c r="J98" s="35"/>
      <c r="L98" s="35"/>
      <c r="M98" s="35"/>
      <c r="N98" s="35"/>
    </row>
    <row r="99" spans="1:15" s="51" customFormat="1" ht="27.95" customHeight="1" x14ac:dyDescent="0.45">
      <c r="A99" s="377" t="s">
        <v>472</v>
      </c>
      <c r="B99" s="377"/>
      <c r="C99" s="377"/>
      <c r="D99" s="377"/>
      <c r="E99" s="377"/>
      <c r="F99" s="377"/>
      <c r="G99" s="377"/>
      <c r="H99" s="377"/>
      <c r="I99" s="377"/>
      <c r="J99" s="377"/>
      <c r="K99" s="377"/>
      <c r="L99" s="377"/>
      <c r="M99" s="377"/>
      <c r="N99" s="377"/>
      <c r="O99" s="377"/>
    </row>
    <row r="100" spans="1:15" s="51" customFormat="1" ht="27.95" customHeight="1" x14ac:dyDescent="0.45">
      <c r="C100" s="212"/>
      <c r="D100" s="207"/>
      <c r="E100" s="207"/>
      <c r="F100" s="207"/>
      <c r="G100" s="207"/>
      <c r="I100" s="35"/>
      <c r="J100" s="35"/>
      <c r="L100" s="35"/>
      <c r="M100" s="35"/>
      <c r="N100" s="35"/>
    </row>
    <row r="101" spans="1:15" s="51" customFormat="1" ht="27.95" customHeight="1" x14ac:dyDescent="0.45">
      <c r="I101" s="378" t="s">
        <v>40</v>
      </c>
      <c r="J101" s="378"/>
      <c r="K101" s="378"/>
      <c r="L101" s="183"/>
      <c r="M101" s="376" t="s">
        <v>41</v>
      </c>
      <c r="N101" s="376"/>
      <c r="O101" s="376"/>
    </row>
    <row r="102" spans="1:15" s="51" customFormat="1" ht="27.95" customHeight="1" x14ac:dyDescent="0.45">
      <c r="I102" s="349" t="s">
        <v>567</v>
      </c>
      <c r="J102" s="183"/>
      <c r="K102" s="349" t="s">
        <v>568</v>
      </c>
      <c r="L102" s="163"/>
      <c r="M102" s="349" t="s">
        <v>567</v>
      </c>
      <c r="N102" s="183"/>
      <c r="O102" s="349" t="s">
        <v>568</v>
      </c>
    </row>
    <row r="103" spans="1:15" s="51" customFormat="1" ht="27.95" customHeight="1" x14ac:dyDescent="0.45">
      <c r="C103" s="212" t="s">
        <v>277</v>
      </c>
      <c r="D103" s="207"/>
      <c r="E103" s="207"/>
      <c r="F103" s="207"/>
      <c r="G103" s="207"/>
      <c r="I103" s="35"/>
      <c r="J103" s="35"/>
      <c r="K103" s="35"/>
      <c r="L103" s="35"/>
      <c r="M103" s="35"/>
      <c r="N103" s="35"/>
      <c r="O103" s="35"/>
    </row>
    <row r="104" spans="1:15" s="51" customFormat="1" ht="27.95" customHeight="1" x14ac:dyDescent="0.45">
      <c r="C104" s="212"/>
      <c r="D104" s="207" t="s">
        <v>48</v>
      </c>
      <c r="E104" s="207"/>
      <c r="F104" s="207"/>
      <c r="G104" s="207"/>
      <c r="I104" s="35">
        <v>0</v>
      </c>
      <c r="J104" s="35"/>
      <c r="K104" s="35">
        <v>0</v>
      </c>
      <c r="L104" s="35"/>
      <c r="M104" s="35">
        <v>497624.02</v>
      </c>
      <c r="N104" s="35"/>
      <c r="O104" s="35">
        <v>2003784.94</v>
      </c>
    </row>
    <row r="105" spans="1:15" s="51" customFormat="1" ht="27.95" customHeight="1" x14ac:dyDescent="0.45">
      <c r="C105" s="207"/>
      <c r="D105" s="207" t="s">
        <v>22</v>
      </c>
      <c r="E105" s="207"/>
      <c r="F105" s="207"/>
      <c r="G105" s="207"/>
      <c r="I105" s="35">
        <f>M105</f>
        <v>255281.15046599999</v>
      </c>
      <c r="J105" s="35"/>
      <c r="K105" s="35">
        <v>257976.53</v>
      </c>
      <c r="L105" s="35"/>
      <c r="M105" s="35">
        <v>255281.15046599999</v>
      </c>
      <c r="N105" s="35"/>
      <c r="O105" s="35">
        <v>257976.53</v>
      </c>
    </row>
    <row r="106" spans="1:15" s="51" customFormat="1" ht="27.95" customHeight="1" thickBot="1" x14ac:dyDescent="0.5">
      <c r="C106" s="207"/>
      <c r="D106" s="207"/>
      <c r="E106" s="207"/>
      <c r="F106" s="207" t="s">
        <v>50</v>
      </c>
      <c r="G106" s="207"/>
      <c r="I106" s="62">
        <f>SUM(I104:I105)</f>
        <v>255281.15046599999</v>
      </c>
      <c r="J106" s="35"/>
      <c r="K106" s="62">
        <f>SUM(K104:K105)</f>
        <v>257976.53</v>
      </c>
      <c r="L106" s="35"/>
      <c r="M106" s="62">
        <f>SUM(M104:M105)</f>
        <v>752905.17046599998</v>
      </c>
      <c r="N106" s="35"/>
      <c r="O106" s="62">
        <f>SUM(O104:O105)</f>
        <v>2261761.4699999997</v>
      </c>
    </row>
    <row r="107" spans="1:15" s="51" customFormat="1" ht="27.95" customHeight="1" thickTop="1" x14ac:dyDescent="0.45">
      <c r="C107" s="212" t="s">
        <v>592</v>
      </c>
      <c r="D107" s="207"/>
      <c r="E107" s="207"/>
      <c r="F107" s="207"/>
      <c r="G107" s="207"/>
      <c r="I107" s="35"/>
      <c r="J107" s="35"/>
      <c r="K107" s="35"/>
      <c r="L107" s="35"/>
      <c r="M107" s="35"/>
      <c r="N107" s="35"/>
      <c r="O107" s="35"/>
    </row>
    <row r="108" spans="1:15" s="51" customFormat="1" ht="27.95" customHeight="1" thickBot="1" x14ac:dyDescent="0.5">
      <c r="C108" s="207"/>
      <c r="D108" s="207" t="s">
        <v>48</v>
      </c>
      <c r="E108" s="207"/>
      <c r="F108" s="207"/>
      <c r="G108" s="207"/>
      <c r="I108" s="60">
        <v>674.82</v>
      </c>
      <c r="J108" s="35"/>
      <c r="K108" s="60">
        <f>O108</f>
        <v>331585.8</v>
      </c>
      <c r="L108" s="35"/>
      <c r="M108" s="60">
        <v>674.82</v>
      </c>
      <c r="N108" s="35"/>
      <c r="O108" s="60">
        <v>331585.8</v>
      </c>
    </row>
    <row r="109" spans="1:15" s="51" customFormat="1" ht="27.95" customHeight="1" thickTop="1" x14ac:dyDescent="0.45">
      <c r="C109" s="212" t="s">
        <v>61</v>
      </c>
      <c r="D109" s="207"/>
      <c r="E109" s="207"/>
      <c r="F109" s="207"/>
      <c r="G109" s="207"/>
      <c r="I109" s="35"/>
      <c r="J109" s="35"/>
      <c r="K109" s="35"/>
      <c r="L109" s="35"/>
      <c r="M109" s="35"/>
      <c r="N109" s="35"/>
      <c r="O109" s="35"/>
    </row>
    <row r="110" spans="1:15" s="51" customFormat="1" ht="27.95" customHeight="1" thickBot="1" x14ac:dyDescent="0.5">
      <c r="C110" s="207"/>
      <c r="D110" s="207" t="s">
        <v>22</v>
      </c>
      <c r="E110" s="207"/>
      <c r="F110" s="207"/>
      <c r="G110" s="207"/>
      <c r="I110" s="60">
        <v>1612035.86</v>
      </c>
      <c r="J110" s="35"/>
      <c r="K110" s="60">
        <v>2998067.01</v>
      </c>
      <c r="L110" s="35"/>
      <c r="M110" s="60">
        <v>1612035.86</v>
      </c>
      <c r="N110" s="35"/>
      <c r="O110" s="60">
        <v>2998067.01</v>
      </c>
    </row>
    <row r="111" spans="1:15" s="51" customFormat="1" ht="27.95" customHeight="1" thickTop="1" x14ac:dyDescent="0.45">
      <c r="C111" s="212" t="s">
        <v>62</v>
      </c>
      <c r="D111" s="207"/>
      <c r="E111" s="207"/>
      <c r="F111" s="207"/>
      <c r="G111" s="207"/>
      <c r="I111" s="35"/>
      <c r="J111" s="35"/>
      <c r="K111" s="35"/>
      <c r="L111" s="35"/>
      <c r="M111" s="35"/>
      <c r="N111" s="35"/>
      <c r="O111" s="35"/>
    </row>
    <row r="112" spans="1:15" s="51" customFormat="1" ht="27.95" customHeight="1" x14ac:dyDescent="0.45">
      <c r="C112" s="207"/>
      <c r="D112" s="207" t="s">
        <v>48</v>
      </c>
      <c r="E112" s="207"/>
      <c r="F112" s="207"/>
      <c r="G112" s="207"/>
      <c r="I112" s="35">
        <v>265120.05</v>
      </c>
      <c r="J112" s="35"/>
      <c r="K112" s="51">
        <v>270800.01</v>
      </c>
      <c r="L112" s="35"/>
      <c r="M112" s="35">
        <v>265120.05</v>
      </c>
      <c r="N112" s="35"/>
      <c r="O112" s="51">
        <v>270800.01</v>
      </c>
    </row>
    <row r="113" spans="1:15" s="51" customFormat="1" ht="27.95" customHeight="1" x14ac:dyDescent="0.45">
      <c r="C113" s="207"/>
      <c r="D113" s="207" t="s">
        <v>52</v>
      </c>
      <c r="E113" s="207"/>
      <c r="F113" s="207"/>
      <c r="G113" s="207"/>
      <c r="I113" s="35">
        <v>626478.28</v>
      </c>
      <c r="J113" s="35"/>
      <c r="K113" s="51">
        <v>2362764.1800000002</v>
      </c>
      <c r="L113" s="35"/>
      <c r="M113" s="35">
        <v>626478.28</v>
      </c>
      <c r="N113" s="35"/>
      <c r="O113" s="48">
        <v>2362764.1800000002</v>
      </c>
    </row>
    <row r="114" spans="1:15" s="51" customFormat="1" ht="27.95" customHeight="1" thickBot="1" x14ac:dyDescent="0.5">
      <c r="C114" s="207"/>
      <c r="D114" s="207"/>
      <c r="E114" s="207"/>
      <c r="F114" s="207" t="s">
        <v>50</v>
      </c>
      <c r="G114" s="207"/>
      <c r="I114" s="62">
        <f>SUM(I112:I113)</f>
        <v>891598.33000000007</v>
      </c>
      <c r="J114" s="35"/>
      <c r="K114" s="62">
        <f>SUM(K112:K113)</f>
        <v>2633564.1900000004</v>
      </c>
      <c r="L114" s="35"/>
      <c r="M114" s="62">
        <f>SUM(M112:M113)</f>
        <v>891598.33000000007</v>
      </c>
      <c r="N114" s="35"/>
      <c r="O114" s="62">
        <f>SUM(O112:O113)</f>
        <v>2633564.1900000004</v>
      </c>
    </row>
    <row r="115" spans="1:15" s="51" customFormat="1" ht="27.95" customHeight="1" thickTop="1" x14ac:dyDescent="0.45">
      <c r="C115" s="212" t="s">
        <v>63</v>
      </c>
      <c r="D115" s="207"/>
      <c r="E115" s="207"/>
      <c r="F115" s="207"/>
      <c r="G115" s="207"/>
      <c r="I115" s="67"/>
    </row>
    <row r="116" spans="1:15" s="51" customFormat="1" ht="27.95" customHeight="1" thickBot="1" x14ac:dyDescent="0.5">
      <c r="C116" s="212" t="s">
        <v>64</v>
      </c>
      <c r="D116" s="207"/>
      <c r="E116" s="207"/>
      <c r="F116" s="207"/>
      <c r="G116" s="207"/>
      <c r="I116" s="60">
        <v>14221350</v>
      </c>
      <c r="J116" s="35"/>
      <c r="K116" s="182">
        <f>O116</f>
        <v>13956650</v>
      </c>
      <c r="L116" s="35"/>
      <c r="M116" s="60">
        <v>14221350</v>
      </c>
      <c r="N116" s="35"/>
      <c r="O116" s="182">
        <v>13956650</v>
      </c>
    </row>
    <row r="117" spans="1:15" ht="27.95" customHeight="1" thickTop="1" x14ac:dyDescent="0.45">
      <c r="A117" s="229" t="s">
        <v>65</v>
      </c>
      <c r="B117" s="229" t="s">
        <v>42</v>
      </c>
      <c r="C117" s="71"/>
      <c r="D117" s="71"/>
      <c r="E117" s="71"/>
      <c r="F117" s="71"/>
      <c r="G117" s="359"/>
      <c r="H117" s="359"/>
      <c r="I117" s="70"/>
      <c r="J117" s="70"/>
      <c r="K117" s="70"/>
      <c r="L117" s="70"/>
      <c r="M117" s="70"/>
      <c r="N117" s="70"/>
      <c r="O117" s="70"/>
    </row>
    <row r="118" spans="1:15" ht="27.95" customHeight="1" x14ac:dyDescent="0.45">
      <c r="A118" s="229"/>
      <c r="B118" s="232" t="s">
        <v>66</v>
      </c>
      <c r="C118" s="209" t="s">
        <v>67</v>
      </c>
      <c r="D118" s="213"/>
      <c r="E118" s="213"/>
      <c r="F118" s="213"/>
      <c r="G118" s="213"/>
      <c r="H118" s="35"/>
      <c r="I118" s="38"/>
      <c r="J118" s="38"/>
      <c r="K118" s="38"/>
      <c r="L118" s="38"/>
      <c r="M118" s="38"/>
      <c r="N118" s="38"/>
      <c r="O118" s="43"/>
    </row>
    <row r="119" spans="1:15" ht="27.95" customHeight="1" x14ac:dyDescent="0.45">
      <c r="A119" s="41"/>
      <c r="C119" s="200" t="s">
        <v>403</v>
      </c>
      <c r="E119" s="213"/>
      <c r="F119" s="213"/>
      <c r="G119" s="213"/>
      <c r="H119" s="35"/>
      <c r="I119" s="38"/>
      <c r="J119" s="38"/>
      <c r="K119" s="38"/>
      <c r="L119" s="38"/>
      <c r="M119" s="38"/>
      <c r="N119" s="38"/>
      <c r="O119" s="43"/>
    </row>
    <row r="120" spans="1:15" ht="27.95" customHeight="1" x14ac:dyDescent="0.45">
      <c r="A120" s="35"/>
      <c r="B120" s="51"/>
      <c r="C120" s="207"/>
      <c r="D120" s="207"/>
      <c r="E120" s="207"/>
      <c r="F120" s="207"/>
      <c r="G120" s="200"/>
      <c r="I120" s="378" t="s">
        <v>40</v>
      </c>
      <c r="J120" s="378"/>
      <c r="K120" s="378"/>
      <c r="L120" s="183"/>
      <c r="M120" s="376" t="s">
        <v>41</v>
      </c>
      <c r="N120" s="376"/>
      <c r="O120" s="376"/>
    </row>
    <row r="121" spans="1:15" ht="27.95" customHeight="1" x14ac:dyDescent="0.45">
      <c r="A121" s="35"/>
      <c r="B121" s="51"/>
      <c r="C121" s="207"/>
      <c r="D121" s="207"/>
      <c r="E121" s="207"/>
      <c r="F121" s="207"/>
      <c r="G121" s="207"/>
      <c r="H121" s="51"/>
      <c r="I121" s="217" t="str">
        <f>I74</f>
        <v>September 30, 2021</v>
      </c>
      <c r="J121" s="162"/>
      <c r="K121" s="161" t="str">
        <f>K36</f>
        <v>December 31, 2020</v>
      </c>
      <c r="L121" s="163"/>
      <c r="M121" s="217" t="str">
        <f>I121</f>
        <v>September 30, 2021</v>
      </c>
      <c r="N121" s="162"/>
      <c r="O121" s="161" t="str">
        <f>K121</f>
        <v>December 31, 2020</v>
      </c>
    </row>
    <row r="122" spans="1:15" ht="27.95" customHeight="1" x14ac:dyDescent="0.45">
      <c r="A122" s="35"/>
      <c r="C122" s="209" t="s">
        <v>67</v>
      </c>
      <c r="D122" s="360"/>
      <c r="E122" s="213"/>
      <c r="F122" s="213"/>
      <c r="G122" s="213"/>
      <c r="H122" s="35"/>
      <c r="I122" s="64">
        <v>75372401.730000004</v>
      </c>
      <c r="J122" s="43"/>
      <c r="K122" s="35">
        <v>25898060.309999999</v>
      </c>
      <c r="L122" s="43"/>
      <c r="M122" s="64">
        <v>75372401.730000004</v>
      </c>
      <c r="N122" s="43"/>
      <c r="O122" s="35">
        <v>25089684.75</v>
      </c>
    </row>
    <row r="123" spans="1:15" ht="27.95" customHeight="1" thickBot="1" x14ac:dyDescent="0.5">
      <c r="A123" s="35"/>
      <c r="C123" s="200"/>
      <c r="D123" s="360"/>
      <c r="E123" s="207" t="s">
        <v>50</v>
      </c>
      <c r="F123" s="213"/>
      <c r="G123" s="213"/>
      <c r="H123" s="35"/>
      <c r="I123" s="73">
        <f>SUM(I122:I122)</f>
        <v>75372401.730000004</v>
      </c>
      <c r="J123" s="43"/>
      <c r="K123" s="74">
        <f>SUM(K122:K122)</f>
        <v>25898060.309999999</v>
      </c>
      <c r="L123" s="43"/>
      <c r="M123" s="73">
        <f>SUM(M122:M122)</f>
        <v>75372401.730000004</v>
      </c>
      <c r="N123" s="43"/>
      <c r="O123" s="74">
        <f>SUM(O122:O122)</f>
        <v>25089684.75</v>
      </c>
    </row>
    <row r="124" spans="1:15" ht="27.95" customHeight="1" thickTop="1" x14ac:dyDescent="0.45">
      <c r="A124" s="35"/>
      <c r="C124" s="200"/>
      <c r="D124" s="360"/>
      <c r="E124" s="207"/>
      <c r="F124" s="213"/>
      <c r="G124" s="213"/>
      <c r="H124" s="35"/>
      <c r="I124" s="43"/>
      <c r="J124" s="43"/>
      <c r="K124" s="38"/>
      <c r="L124" s="43"/>
      <c r="M124" s="43"/>
      <c r="N124" s="43"/>
      <c r="O124" s="38"/>
    </row>
    <row r="125" spans="1:15" ht="27.95" customHeight="1" x14ac:dyDescent="0.45">
      <c r="A125" s="35"/>
      <c r="C125" s="200"/>
      <c r="D125" s="360"/>
      <c r="E125" s="207"/>
      <c r="F125" s="213"/>
      <c r="G125" s="213"/>
      <c r="H125" s="35"/>
      <c r="I125" s="43"/>
      <c r="J125" s="43"/>
      <c r="K125" s="38"/>
      <c r="L125" s="43"/>
      <c r="M125" s="43"/>
      <c r="N125" s="43"/>
      <c r="O125" s="38"/>
    </row>
    <row r="126" spans="1:15" ht="27.95" customHeight="1" x14ac:dyDescent="0.45">
      <c r="A126" s="35"/>
      <c r="C126" s="200"/>
      <c r="D126" s="360"/>
      <c r="E126" s="207"/>
      <c r="F126" s="213"/>
      <c r="G126" s="213"/>
      <c r="H126" s="35"/>
      <c r="I126" s="43"/>
      <c r="J126" s="43"/>
      <c r="K126" s="38"/>
      <c r="L126" s="43"/>
      <c r="M126" s="43"/>
      <c r="N126" s="43"/>
      <c r="O126" s="38"/>
    </row>
    <row r="127" spans="1:15" ht="27.95" customHeight="1" x14ac:dyDescent="0.45">
      <c r="A127" s="35"/>
      <c r="C127" s="200"/>
      <c r="D127" s="360"/>
      <c r="E127" s="207"/>
      <c r="F127" s="213"/>
      <c r="G127" s="213"/>
      <c r="H127" s="35"/>
      <c r="I127" s="43"/>
      <c r="J127" s="43"/>
      <c r="K127" s="38"/>
      <c r="L127" s="43"/>
      <c r="M127" s="43"/>
      <c r="N127" s="43"/>
      <c r="O127" s="38"/>
    </row>
    <row r="128" spans="1:15" ht="27.95" customHeight="1" x14ac:dyDescent="0.45">
      <c r="A128" s="35"/>
      <c r="C128" s="200"/>
      <c r="D128" s="360"/>
      <c r="E128" s="207"/>
      <c r="F128" s="213"/>
      <c r="G128" s="213"/>
      <c r="H128" s="35"/>
      <c r="I128" s="43"/>
      <c r="J128" s="43"/>
      <c r="K128" s="38"/>
      <c r="L128" s="43"/>
      <c r="M128" s="43"/>
      <c r="N128" s="43"/>
      <c r="O128" s="38"/>
    </row>
    <row r="129" spans="1:15" ht="27.95" customHeight="1" x14ac:dyDescent="0.45">
      <c r="A129" s="35"/>
      <c r="C129" s="200"/>
      <c r="D129" s="360"/>
      <c r="E129" s="207"/>
      <c r="F129" s="213"/>
      <c r="G129" s="213"/>
      <c r="H129" s="35"/>
      <c r="I129" s="43"/>
      <c r="J129" s="43"/>
      <c r="K129" s="38"/>
      <c r="L129" s="43"/>
      <c r="M129" s="43"/>
      <c r="N129" s="43"/>
      <c r="O129" s="38"/>
    </row>
    <row r="130" spans="1:15" s="51" customFormat="1" ht="27" customHeight="1" x14ac:dyDescent="0.45">
      <c r="A130" s="377" t="s">
        <v>613</v>
      </c>
      <c r="B130" s="377"/>
      <c r="C130" s="377"/>
      <c r="D130" s="377"/>
      <c r="E130" s="377"/>
      <c r="F130" s="377"/>
      <c r="G130" s="377"/>
      <c r="H130" s="377"/>
      <c r="I130" s="377"/>
      <c r="J130" s="377"/>
      <c r="K130" s="377"/>
      <c r="L130" s="377"/>
      <c r="M130" s="377"/>
      <c r="N130" s="377"/>
      <c r="O130" s="377"/>
    </row>
    <row r="131" spans="1:15" s="51" customFormat="1" ht="27" customHeight="1" x14ac:dyDescent="0.45">
      <c r="C131" s="212"/>
      <c r="D131" s="207"/>
      <c r="E131" s="207"/>
      <c r="F131" s="207"/>
      <c r="G131" s="207"/>
      <c r="I131" s="35"/>
      <c r="J131" s="35"/>
      <c r="L131" s="35"/>
      <c r="M131" s="35"/>
      <c r="N131" s="35"/>
    </row>
    <row r="132" spans="1:15" ht="27" customHeight="1" x14ac:dyDescent="0.45">
      <c r="C132" s="214"/>
      <c r="D132" s="209" t="s">
        <v>569</v>
      </c>
      <c r="E132" s="200"/>
      <c r="F132" s="200"/>
      <c r="G132" s="200"/>
    </row>
    <row r="133" spans="1:15" ht="27" customHeight="1" x14ac:dyDescent="0.45">
      <c r="B133" s="72"/>
      <c r="C133" s="209" t="s">
        <v>68</v>
      </c>
      <c r="D133" s="214"/>
      <c r="E133" s="200"/>
      <c r="F133" s="200"/>
      <c r="G133" s="200"/>
      <c r="I133" s="69"/>
      <c r="J133" s="69"/>
      <c r="K133" s="69"/>
      <c r="L133" s="69"/>
      <c r="M133" s="69"/>
      <c r="N133" s="69"/>
      <c r="O133" s="69"/>
    </row>
    <row r="134" spans="1:15" ht="27" customHeight="1" x14ac:dyDescent="0.45">
      <c r="C134" s="200"/>
      <c r="D134" s="200"/>
      <c r="E134" s="200"/>
      <c r="F134" s="200"/>
      <c r="G134" s="200"/>
      <c r="I134" s="378" t="s">
        <v>40</v>
      </c>
      <c r="J134" s="378"/>
      <c r="K134" s="378"/>
      <c r="L134" s="183"/>
      <c r="M134" s="376" t="s">
        <v>41</v>
      </c>
      <c r="N134" s="376"/>
      <c r="O134" s="376"/>
    </row>
    <row r="135" spans="1:15" ht="27" customHeight="1" x14ac:dyDescent="0.45">
      <c r="C135" s="200"/>
      <c r="D135" s="200"/>
      <c r="E135" s="200"/>
      <c r="F135" s="200"/>
      <c r="G135" s="200"/>
      <c r="I135" s="217" t="str">
        <f>I121</f>
        <v>September 30, 2021</v>
      </c>
      <c r="J135" s="162"/>
      <c r="K135" s="161" t="str">
        <f>K121</f>
        <v>December 31, 2020</v>
      </c>
      <c r="L135" s="163"/>
      <c r="M135" s="217" t="str">
        <f>M121</f>
        <v>September 30, 2021</v>
      </c>
      <c r="N135" s="162"/>
      <c r="O135" s="161" t="str">
        <f>O121</f>
        <v>December 31, 2020</v>
      </c>
    </row>
    <row r="136" spans="1:15" ht="27" customHeight="1" x14ac:dyDescent="0.45">
      <c r="C136" s="200"/>
      <c r="D136" s="209" t="s">
        <v>69</v>
      </c>
      <c r="E136" s="215"/>
      <c r="F136" s="200"/>
      <c r="G136" s="200"/>
    </row>
    <row r="137" spans="1:15" ht="27" customHeight="1" x14ac:dyDescent="0.45">
      <c r="C137" s="200"/>
      <c r="D137" s="209" t="s">
        <v>70</v>
      </c>
      <c r="E137" s="215"/>
      <c r="F137" s="200"/>
      <c r="G137" s="200"/>
      <c r="I137" s="64">
        <v>45839238.595810004</v>
      </c>
      <c r="K137" s="35">
        <v>13682100.9</v>
      </c>
      <c r="M137" s="64">
        <v>45839238.595810004</v>
      </c>
      <c r="O137" s="35">
        <v>12873725.34</v>
      </c>
    </row>
    <row r="138" spans="1:15" ht="27" customHeight="1" x14ac:dyDescent="0.45">
      <c r="C138" s="200"/>
      <c r="D138" s="209" t="s">
        <v>451</v>
      </c>
      <c r="E138" s="324"/>
      <c r="I138" s="64"/>
      <c r="K138" s="35"/>
      <c r="M138" s="64"/>
      <c r="O138" s="35"/>
    </row>
    <row r="139" spans="1:15" ht="27" customHeight="1" x14ac:dyDescent="0.45">
      <c r="C139" s="200"/>
      <c r="D139" s="72" t="s">
        <v>452</v>
      </c>
      <c r="E139" s="324"/>
      <c r="I139" s="64">
        <v>0</v>
      </c>
      <c r="K139" s="35">
        <v>12215959.41</v>
      </c>
      <c r="M139" s="64">
        <v>0</v>
      </c>
      <c r="O139" s="35">
        <v>12215959.41</v>
      </c>
    </row>
    <row r="140" spans="1:15" ht="27" customHeight="1" x14ac:dyDescent="0.45">
      <c r="C140" s="200"/>
      <c r="D140" s="72" t="s">
        <v>453</v>
      </c>
      <c r="E140" s="324"/>
      <c r="I140" s="64">
        <v>0</v>
      </c>
      <c r="K140" s="35">
        <v>0</v>
      </c>
      <c r="M140" s="64">
        <v>0</v>
      </c>
      <c r="O140" s="35">
        <v>0</v>
      </c>
    </row>
    <row r="141" spans="1:15" ht="27" customHeight="1" x14ac:dyDescent="0.45">
      <c r="C141" s="200"/>
      <c r="D141" s="72" t="s">
        <v>454</v>
      </c>
      <c r="E141" s="324"/>
      <c r="I141" s="64">
        <v>28334952.870000001</v>
      </c>
      <c r="K141" s="35">
        <v>0</v>
      </c>
      <c r="M141" s="64">
        <v>28334952.870000001</v>
      </c>
      <c r="O141" s="35">
        <v>0</v>
      </c>
    </row>
    <row r="142" spans="1:15" ht="27" customHeight="1" x14ac:dyDescent="0.45">
      <c r="C142" s="200"/>
      <c r="D142" s="72" t="s">
        <v>455</v>
      </c>
      <c r="E142" s="324"/>
      <c r="I142" s="64">
        <v>1198210.26</v>
      </c>
      <c r="K142" s="35">
        <v>0</v>
      </c>
      <c r="M142" s="64">
        <v>1198210.26</v>
      </c>
      <c r="O142" s="35">
        <v>0</v>
      </c>
    </row>
    <row r="143" spans="1:15" ht="27" customHeight="1" thickBot="1" x14ac:dyDescent="0.5">
      <c r="C143" s="200"/>
      <c r="D143" s="209"/>
      <c r="E143" s="215" t="s">
        <v>50</v>
      </c>
      <c r="F143" s="200"/>
      <c r="G143" s="200"/>
      <c r="I143" s="76">
        <f>SUM(I137:I142)</f>
        <v>75372401.725810006</v>
      </c>
      <c r="K143" s="76">
        <f>SUM(K137:K142)</f>
        <v>25898060.310000002</v>
      </c>
      <c r="M143" s="76">
        <f>SUM(M137:M142)</f>
        <v>75372401.725810006</v>
      </c>
      <c r="O143" s="76">
        <f>SUM(O137:O142)</f>
        <v>25089684.75</v>
      </c>
    </row>
    <row r="144" spans="1:15" ht="27" customHeight="1" thickTop="1" x14ac:dyDescent="0.45">
      <c r="B144" s="232" t="s">
        <v>71</v>
      </c>
      <c r="C144" s="209" t="s">
        <v>361</v>
      </c>
      <c r="D144" s="200"/>
      <c r="E144" s="200"/>
      <c r="F144" s="200"/>
      <c r="G144" s="200"/>
      <c r="K144" s="64"/>
      <c r="M144" s="77"/>
      <c r="O144" s="64"/>
    </row>
    <row r="145" spans="3:15" ht="27" customHeight="1" x14ac:dyDescent="0.45">
      <c r="C145" s="200"/>
      <c r="D145" s="200"/>
      <c r="E145" s="200"/>
      <c r="F145" s="200"/>
      <c r="G145" s="200"/>
      <c r="I145" s="378" t="s">
        <v>40</v>
      </c>
      <c r="J145" s="378"/>
      <c r="K145" s="378"/>
      <c r="L145" s="183"/>
      <c r="M145" s="376" t="s">
        <v>41</v>
      </c>
      <c r="N145" s="376"/>
      <c r="O145" s="376"/>
    </row>
    <row r="146" spans="3:15" ht="27" customHeight="1" x14ac:dyDescent="0.45">
      <c r="C146" s="200"/>
      <c r="D146" s="200"/>
      <c r="E146" s="200"/>
      <c r="F146" s="200"/>
      <c r="G146" s="200"/>
      <c r="I146" s="217" t="str">
        <f>I135</f>
        <v>September 30, 2021</v>
      </c>
      <c r="J146" s="162"/>
      <c r="K146" s="161" t="str">
        <f>K135</f>
        <v>December 31, 2020</v>
      </c>
      <c r="L146" s="163"/>
      <c r="M146" s="217" t="str">
        <f>I146</f>
        <v>September 30, 2021</v>
      </c>
      <c r="N146" s="162"/>
      <c r="O146" s="161" t="str">
        <f>K146</f>
        <v>December 31, 2020</v>
      </c>
    </row>
    <row r="147" spans="3:15" ht="27" customHeight="1" x14ac:dyDescent="0.45">
      <c r="C147" s="200"/>
      <c r="D147" s="209" t="s">
        <v>362</v>
      </c>
      <c r="E147" s="216"/>
      <c r="F147" s="200"/>
      <c r="G147" s="200"/>
      <c r="I147" s="39">
        <v>0</v>
      </c>
      <c r="K147" s="35">
        <v>0</v>
      </c>
      <c r="M147" s="39">
        <v>23442677.07</v>
      </c>
      <c r="O147" s="35">
        <v>17833788.32</v>
      </c>
    </row>
    <row r="148" spans="3:15" ht="27" customHeight="1" x14ac:dyDescent="0.45">
      <c r="C148" s="200"/>
      <c r="D148" s="209" t="s">
        <v>301</v>
      </c>
      <c r="E148" s="216"/>
      <c r="F148" s="200"/>
      <c r="G148" s="200"/>
      <c r="I148" s="39">
        <v>7647026.7400000002</v>
      </c>
      <c r="K148" s="35">
        <v>3568507.51</v>
      </c>
      <c r="M148" s="39">
        <v>7465617.0746770101</v>
      </c>
      <c r="O148" s="35">
        <v>3568507.51</v>
      </c>
    </row>
    <row r="149" spans="3:15" ht="27" customHeight="1" x14ac:dyDescent="0.45">
      <c r="C149" s="200"/>
      <c r="D149" s="209" t="s">
        <v>72</v>
      </c>
      <c r="E149" s="216"/>
      <c r="F149" s="200"/>
      <c r="G149" s="200"/>
      <c r="I149" s="39">
        <v>1492584.25</v>
      </c>
      <c r="K149" s="35">
        <v>564415.43000000005</v>
      </c>
      <c r="M149" s="39">
        <v>435169.17</v>
      </c>
      <c r="O149" s="35">
        <v>178077.35</v>
      </c>
    </row>
    <row r="150" spans="3:15" ht="27" customHeight="1" x14ac:dyDescent="0.45">
      <c r="C150" s="200"/>
      <c r="D150" s="209" t="s">
        <v>73</v>
      </c>
      <c r="E150" s="216"/>
      <c r="F150" s="200"/>
      <c r="G150" s="200"/>
      <c r="I150" s="39">
        <v>206753.03</v>
      </c>
      <c r="K150" s="35">
        <v>443940.23</v>
      </c>
      <c r="M150" s="39">
        <v>206753.03</v>
      </c>
      <c r="O150" s="35">
        <v>443940.23</v>
      </c>
    </row>
    <row r="151" spans="3:15" ht="27" customHeight="1" x14ac:dyDescent="0.45">
      <c r="C151" s="200"/>
      <c r="D151" s="209" t="s">
        <v>74</v>
      </c>
      <c r="E151" s="215"/>
      <c r="F151" s="200"/>
      <c r="G151" s="200"/>
      <c r="I151" s="39">
        <v>2397555.56</v>
      </c>
      <c r="K151" s="35">
        <v>596926.99</v>
      </c>
      <c r="M151" s="39">
        <v>4303.38</v>
      </c>
      <c r="O151" s="35">
        <v>1777.3</v>
      </c>
    </row>
    <row r="152" spans="3:15" ht="27" customHeight="1" x14ac:dyDescent="0.45">
      <c r="C152" s="200"/>
      <c r="D152" s="209"/>
      <c r="E152" s="209" t="s">
        <v>50</v>
      </c>
      <c r="F152" s="200"/>
      <c r="G152" s="200"/>
      <c r="I152" s="78">
        <f>SUM(I147:I151)</f>
        <v>11743919.58</v>
      </c>
      <c r="K152" s="78">
        <f>SUM(K147:K151)</f>
        <v>5173790.16</v>
      </c>
      <c r="M152" s="78">
        <f>SUM(M147:M151)</f>
        <v>31554519.724677011</v>
      </c>
      <c r="O152" s="78">
        <f>SUM(O147:O151)</f>
        <v>22026090.710000001</v>
      </c>
    </row>
    <row r="153" spans="3:15" ht="27" customHeight="1" thickBot="1" x14ac:dyDescent="0.5">
      <c r="C153" s="200"/>
      <c r="D153" s="192" t="s">
        <v>75</v>
      </c>
      <c r="E153" s="200"/>
      <c r="F153" s="200"/>
      <c r="G153" s="200"/>
      <c r="I153" s="76">
        <f>+I152+I143</f>
        <v>87116321.305810004</v>
      </c>
      <c r="K153" s="76">
        <f>+K152+K143</f>
        <v>31071850.470000003</v>
      </c>
      <c r="M153" s="76">
        <f>M152+M143</f>
        <v>106926921.45048702</v>
      </c>
      <c r="O153" s="74">
        <f>O152+O143</f>
        <v>47115775.460000001</v>
      </c>
    </row>
    <row r="154" spans="3:15" ht="27" customHeight="1" thickTop="1" x14ac:dyDescent="0.45">
      <c r="I154" s="64"/>
      <c r="J154" s="79"/>
      <c r="K154" s="64"/>
      <c r="L154" s="64"/>
      <c r="M154" s="64"/>
      <c r="N154" s="64"/>
      <c r="O154" s="64"/>
    </row>
    <row r="165" s="36" customFormat="1" ht="27" customHeight="1" x14ac:dyDescent="0.45"/>
    <row r="166" s="36" customFormat="1" ht="27" customHeight="1" x14ac:dyDescent="0.45"/>
    <row r="167" s="36" customFormat="1" ht="27" customHeight="1" x14ac:dyDescent="0.45"/>
  </sheetData>
  <mergeCells count="22">
    <mergeCell ref="I145:K145"/>
    <mergeCell ref="M145:O145"/>
    <mergeCell ref="I134:K134"/>
    <mergeCell ref="M134:O134"/>
    <mergeCell ref="D40:G40"/>
    <mergeCell ref="I101:K101"/>
    <mergeCell ref="M101:O101"/>
    <mergeCell ref="A130:O130"/>
    <mergeCell ref="I91:K91"/>
    <mergeCell ref="M91:O91"/>
    <mergeCell ref="I120:K120"/>
    <mergeCell ref="A99:O99"/>
    <mergeCell ref="M120:O120"/>
    <mergeCell ref="M35:O35"/>
    <mergeCell ref="A67:O67"/>
    <mergeCell ref="I73:K73"/>
    <mergeCell ref="M73:O73"/>
    <mergeCell ref="A1:O1"/>
    <mergeCell ref="I6:K6"/>
    <mergeCell ref="M6:O6"/>
    <mergeCell ref="A33:O33"/>
    <mergeCell ref="I35:K35"/>
  </mergeCells>
  <pageMargins left="0.78740157480314965" right="0.39370078740157483" top="0.78740157480314965" bottom="0.39370078740157483" header="0.35433070866141736" footer="0.59055118110236227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BreakPreview" topLeftCell="A13" zoomScaleNormal="70" zoomScaleSheetLayoutView="100" workbookViewId="0">
      <selection activeCell="O30" sqref="O30"/>
    </sheetView>
  </sheetViews>
  <sheetFormatPr defaultColWidth="9.140625" defaultRowHeight="28.5" customHeight="1" x14ac:dyDescent="0.45"/>
  <cols>
    <col min="1" max="1" width="2.85546875" style="45" customWidth="1"/>
    <col min="2" max="2" width="14.42578125" style="45" customWidth="1"/>
    <col min="3" max="3" width="0.85546875" style="45" customWidth="1"/>
    <col min="4" max="4" width="13" style="45" customWidth="1"/>
    <col min="5" max="5" width="0.85546875" style="45" customWidth="1"/>
    <col min="6" max="6" width="13.42578125" style="45" customWidth="1"/>
    <col min="7" max="7" width="0.85546875" style="45" customWidth="1"/>
    <col min="8" max="8" width="16.140625" style="45" customWidth="1"/>
    <col min="9" max="9" width="13.7109375" style="45" customWidth="1"/>
    <col min="10" max="10" width="1.140625" style="45" customWidth="1"/>
    <col min="11" max="11" width="16.85546875" style="39" customWidth="1"/>
    <col min="12" max="12" width="0.7109375" style="39" customWidth="1"/>
    <col min="13" max="13" width="16.85546875" style="39" customWidth="1"/>
    <col min="14" max="14" width="0.7109375" style="39" customWidth="1"/>
    <col min="15" max="15" width="16.140625" style="39" customWidth="1"/>
    <col min="16" max="16" width="0.7109375" style="39" customWidth="1"/>
    <col min="17" max="17" width="16.140625" style="39" customWidth="1"/>
    <col min="18" max="18" width="3.5703125" style="45" customWidth="1"/>
    <col min="19" max="16384" width="9.140625" style="45"/>
  </cols>
  <sheetData>
    <row r="1" spans="1:18" ht="28.5" customHeight="1" x14ac:dyDescent="0.45">
      <c r="A1" s="389" t="s">
        <v>614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81"/>
    </row>
    <row r="2" spans="1:18" ht="28.5" customHeight="1" x14ac:dyDescent="0.45">
      <c r="A2" s="80"/>
      <c r="B2" s="80"/>
      <c r="C2" s="80"/>
      <c r="D2" s="80"/>
      <c r="E2" s="80"/>
      <c r="F2" s="80"/>
      <c r="G2" s="80"/>
      <c r="H2" s="80"/>
      <c r="I2" s="80"/>
      <c r="J2" s="80"/>
      <c r="K2" s="70"/>
      <c r="L2" s="70"/>
      <c r="M2" s="70"/>
      <c r="N2" s="70"/>
      <c r="O2" s="70"/>
      <c r="P2" s="70"/>
      <c r="Q2" s="70"/>
      <c r="R2" s="81"/>
    </row>
    <row r="3" spans="1:18" ht="28.5" customHeight="1" x14ac:dyDescent="0.45">
      <c r="A3" s="44" t="s">
        <v>76</v>
      </c>
      <c r="B3" s="82" t="s">
        <v>77</v>
      </c>
      <c r="C3" s="82"/>
      <c r="D3" s="46"/>
      <c r="E3" s="46"/>
      <c r="F3" s="83"/>
      <c r="G3" s="83"/>
      <c r="H3" s="83"/>
      <c r="I3" s="83"/>
      <c r="J3" s="46"/>
      <c r="K3" s="38"/>
      <c r="L3" s="38"/>
      <c r="M3" s="38"/>
      <c r="N3" s="38"/>
      <c r="O3" s="38"/>
      <c r="P3" s="38"/>
      <c r="Q3" s="38"/>
      <c r="R3" s="46"/>
    </row>
    <row r="4" spans="1:18" ht="28.5" customHeight="1" x14ac:dyDescent="0.45">
      <c r="A4" s="44"/>
      <c r="B4" s="82"/>
      <c r="C4" s="82"/>
      <c r="D4" s="46"/>
      <c r="E4" s="46"/>
      <c r="F4" s="83"/>
      <c r="G4" s="83"/>
      <c r="H4" s="83"/>
      <c r="I4" s="83"/>
      <c r="J4" s="46"/>
      <c r="K4" s="385" t="s">
        <v>40</v>
      </c>
      <c r="L4" s="385"/>
      <c r="M4" s="385"/>
      <c r="N4" s="52"/>
      <c r="O4" s="390" t="s">
        <v>41</v>
      </c>
      <c r="P4" s="390"/>
      <c r="Q4" s="390"/>
      <c r="R4" s="46"/>
    </row>
    <row r="5" spans="1:18" s="90" customFormat="1" ht="28.5" customHeight="1" x14ac:dyDescent="0.45">
      <c r="A5" s="84"/>
      <c r="B5" s="380" t="s">
        <v>78</v>
      </c>
      <c r="C5" s="85"/>
      <c r="D5" s="380" t="s">
        <v>79</v>
      </c>
      <c r="E5" s="380"/>
      <c r="F5" s="380"/>
      <c r="G5" s="86"/>
      <c r="H5" s="238" t="s">
        <v>80</v>
      </c>
      <c r="I5" s="238" t="s">
        <v>81</v>
      </c>
      <c r="J5" s="87"/>
      <c r="K5" s="388" t="s">
        <v>564</v>
      </c>
      <c r="L5" s="54"/>
      <c r="M5" s="388" t="s">
        <v>430</v>
      </c>
      <c r="N5" s="88"/>
      <c r="O5" s="382" t="str">
        <f>K5</f>
        <v>September 30, 2021</v>
      </c>
      <c r="P5" s="54"/>
      <c r="Q5" s="388" t="str">
        <f>M5</f>
        <v>December 31, 2020</v>
      </c>
      <c r="R5" s="89"/>
    </row>
    <row r="6" spans="1:18" s="90" customFormat="1" ht="28.5" customHeight="1" x14ac:dyDescent="0.45">
      <c r="A6" s="84"/>
      <c r="B6" s="381"/>
      <c r="C6" s="91"/>
      <c r="D6" s="381"/>
      <c r="E6" s="381"/>
      <c r="F6" s="381"/>
      <c r="G6" s="86"/>
      <c r="H6" s="239" t="s">
        <v>82</v>
      </c>
      <c r="I6" s="239" t="s">
        <v>83</v>
      </c>
      <c r="J6" s="87"/>
      <c r="K6" s="383"/>
      <c r="L6" s="54"/>
      <c r="M6" s="383"/>
      <c r="N6" s="88"/>
      <c r="O6" s="383"/>
      <c r="P6" s="54"/>
      <c r="Q6" s="383"/>
      <c r="R6" s="84"/>
    </row>
    <row r="7" spans="1:18" ht="28.5" customHeight="1" x14ac:dyDescent="0.45">
      <c r="A7" s="46"/>
      <c r="B7" s="92" t="s">
        <v>84</v>
      </c>
      <c r="C7" s="92"/>
      <c r="D7" s="367" t="s">
        <v>644</v>
      </c>
      <c r="E7" s="367"/>
      <c r="F7" s="367"/>
      <c r="R7" s="93"/>
    </row>
    <row r="8" spans="1:18" ht="28.5" customHeight="1" thickBot="1" x14ac:dyDescent="0.5">
      <c r="A8" s="46"/>
      <c r="B8" s="92" t="s">
        <v>85</v>
      </c>
      <c r="C8" s="92"/>
      <c r="D8" s="368" t="s">
        <v>645</v>
      </c>
      <c r="E8" s="368"/>
      <c r="F8" s="368"/>
      <c r="G8" s="94"/>
      <c r="H8" s="95">
        <v>15</v>
      </c>
      <c r="I8" s="96">
        <v>33.33</v>
      </c>
      <c r="J8" s="97"/>
      <c r="K8" s="98">
        <v>22854170.289999999</v>
      </c>
      <c r="L8" s="38"/>
      <c r="M8" s="99">
        <v>20304945.93</v>
      </c>
      <c r="N8" s="38"/>
      <c r="O8" s="99">
        <v>6628400.7999999998</v>
      </c>
      <c r="P8" s="38"/>
      <c r="Q8" s="99">
        <v>5869234.6200000001</v>
      </c>
      <c r="R8" s="93"/>
    </row>
    <row r="9" spans="1:18" ht="28.5" customHeight="1" thickTop="1" x14ac:dyDescent="0.45">
      <c r="A9" s="46"/>
      <c r="B9" s="92"/>
      <c r="C9" s="92"/>
      <c r="D9" s="227"/>
      <c r="E9" s="227"/>
      <c r="F9" s="227"/>
      <c r="G9" s="94"/>
      <c r="H9" s="95"/>
      <c r="I9" s="96"/>
      <c r="J9" s="97"/>
      <c r="K9" s="43"/>
      <c r="L9" s="38"/>
      <c r="M9" s="110"/>
      <c r="N9" s="38"/>
      <c r="O9" s="110"/>
      <c r="P9" s="38"/>
      <c r="Q9" s="110"/>
      <c r="R9" s="93"/>
    </row>
    <row r="10" spans="1:18" ht="28.5" customHeight="1" x14ac:dyDescent="0.45">
      <c r="A10" s="46"/>
      <c r="B10" s="50" t="s">
        <v>404</v>
      </c>
      <c r="D10" s="97"/>
      <c r="E10" s="97"/>
      <c r="F10" s="97"/>
      <c r="G10" s="97"/>
      <c r="H10" s="97"/>
      <c r="I10" s="97"/>
      <c r="J10" s="97"/>
      <c r="K10" s="38"/>
      <c r="L10" s="38"/>
      <c r="M10" s="38"/>
      <c r="N10" s="38"/>
      <c r="O10" s="38"/>
      <c r="P10" s="38"/>
      <c r="Q10" s="38"/>
      <c r="R10" s="93"/>
    </row>
    <row r="11" spans="1:18" ht="28.5" customHeight="1" x14ac:dyDescent="0.45">
      <c r="A11" s="46"/>
      <c r="B11" s="50" t="s">
        <v>363</v>
      </c>
      <c r="D11" s="97"/>
      <c r="E11" s="97"/>
      <c r="F11" s="97"/>
      <c r="G11" s="97"/>
      <c r="H11" s="97"/>
      <c r="I11" s="97"/>
      <c r="J11" s="97"/>
      <c r="K11" s="38"/>
      <c r="L11" s="38"/>
      <c r="M11" s="38"/>
      <c r="N11" s="38"/>
      <c r="O11" s="38"/>
      <c r="P11" s="38"/>
      <c r="Q11" s="38"/>
      <c r="R11" s="93"/>
    </row>
    <row r="12" spans="1:18" ht="28.5" customHeight="1" x14ac:dyDescent="0.45">
      <c r="A12" s="46"/>
      <c r="B12" s="50"/>
      <c r="D12" s="97"/>
      <c r="E12" s="97"/>
      <c r="F12" s="97"/>
      <c r="G12" s="97"/>
      <c r="H12" s="97"/>
      <c r="I12" s="97"/>
      <c r="J12" s="97"/>
      <c r="K12" s="38"/>
      <c r="L12" s="38"/>
      <c r="M12" s="38"/>
      <c r="N12" s="38"/>
      <c r="O12" s="38"/>
      <c r="P12" s="38"/>
      <c r="Q12" s="38"/>
      <c r="R12" s="93"/>
    </row>
    <row r="13" spans="1:18" ht="28.5" customHeight="1" x14ac:dyDescent="0.45">
      <c r="A13" s="229" t="s">
        <v>86</v>
      </c>
      <c r="B13" s="204" t="s">
        <v>87</v>
      </c>
      <c r="D13" s="97"/>
      <c r="E13" s="97"/>
      <c r="F13" s="97"/>
      <c r="G13" s="97"/>
      <c r="H13" s="97"/>
      <c r="I13" s="97"/>
      <c r="J13" s="97"/>
      <c r="K13" s="38"/>
      <c r="L13" s="38"/>
      <c r="M13" s="38"/>
      <c r="N13" s="38"/>
      <c r="O13" s="38"/>
      <c r="P13" s="38"/>
      <c r="Q13" s="38"/>
      <c r="R13" s="93"/>
    </row>
    <row r="14" spans="1:18" ht="28.5" customHeight="1" x14ac:dyDescent="0.45">
      <c r="A14" s="46"/>
      <c r="B14" s="82"/>
      <c r="C14" s="82"/>
      <c r="D14" s="46"/>
      <c r="E14" s="46"/>
      <c r="F14" s="83"/>
      <c r="G14" s="83"/>
      <c r="H14" s="83"/>
      <c r="I14" s="83"/>
      <c r="J14" s="46"/>
      <c r="K14" s="237"/>
      <c r="L14" s="237" t="s">
        <v>323</v>
      </c>
      <c r="M14" s="237"/>
      <c r="N14" s="183"/>
      <c r="O14" s="376" t="s">
        <v>41</v>
      </c>
      <c r="P14" s="376"/>
      <c r="Q14" s="376"/>
      <c r="R14" s="93"/>
    </row>
    <row r="15" spans="1:18" s="90" customFormat="1" ht="28.5" customHeight="1" x14ac:dyDescent="0.45">
      <c r="A15" s="84"/>
      <c r="B15" s="380" t="s">
        <v>78</v>
      </c>
      <c r="C15" s="85"/>
      <c r="D15" s="380" t="s">
        <v>349</v>
      </c>
      <c r="E15" s="380"/>
      <c r="F15" s="380"/>
      <c r="G15" s="86"/>
      <c r="H15" s="238" t="s">
        <v>350</v>
      </c>
      <c r="I15" s="238" t="s">
        <v>81</v>
      </c>
      <c r="J15" s="87"/>
      <c r="K15" s="382" t="str">
        <f>K5</f>
        <v>September 30, 2021</v>
      </c>
      <c r="L15" s="54"/>
      <c r="M15" s="388" t="str">
        <f>M5</f>
        <v>December 31, 2020</v>
      </c>
      <c r="N15" s="88"/>
      <c r="O15" s="382" t="str">
        <f>O5</f>
        <v>September 30, 2021</v>
      </c>
      <c r="P15" s="54"/>
      <c r="Q15" s="388" t="str">
        <f>Q5</f>
        <v>December 31, 2020</v>
      </c>
      <c r="R15" s="100"/>
    </row>
    <row r="16" spans="1:18" s="90" customFormat="1" ht="28.5" customHeight="1" x14ac:dyDescent="0.45">
      <c r="A16" s="84"/>
      <c r="B16" s="381"/>
      <c r="C16" s="91"/>
      <c r="D16" s="381"/>
      <c r="E16" s="381"/>
      <c r="F16" s="381"/>
      <c r="G16" s="86"/>
      <c r="H16" s="239" t="s">
        <v>82</v>
      </c>
      <c r="I16" s="239" t="s">
        <v>83</v>
      </c>
      <c r="J16" s="87"/>
      <c r="K16" s="383"/>
      <c r="L16" s="54"/>
      <c r="M16" s="383"/>
      <c r="N16" s="88"/>
      <c r="O16" s="383"/>
      <c r="P16" s="54"/>
      <c r="Q16" s="383"/>
      <c r="R16" s="100"/>
    </row>
    <row r="17" spans="1:18" ht="28.5" customHeight="1" x14ac:dyDescent="0.45">
      <c r="A17" s="46"/>
      <c r="B17" s="92" t="s">
        <v>88</v>
      </c>
      <c r="C17" s="92"/>
      <c r="E17" s="83"/>
      <c r="F17" s="101"/>
      <c r="G17" s="92"/>
      <c r="H17" s="92"/>
      <c r="I17" s="92"/>
      <c r="J17" s="97"/>
      <c r="K17" s="43"/>
      <c r="L17" s="43"/>
      <c r="M17" s="43"/>
      <c r="N17" s="43"/>
      <c r="O17" s="43"/>
      <c r="P17" s="43"/>
      <c r="Q17" s="43"/>
      <c r="R17" s="93"/>
    </row>
    <row r="18" spans="1:18" ht="28.5" customHeight="1" x14ac:dyDescent="0.45">
      <c r="A18" s="46"/>
      <c r="B18" s="102" t="s">
        <v>89</v>
      </c>
      <c r="C18" s="92"/>
      <c r="D18" s="384" t="s">
        <v>90</v>
      </c>
      <c r="E18" s="384"/>
      <c r="F18" s="384"/>
      <c r="G18" s="94"/>
      <c r="H18" s="83">
        <v>225</v>
      </c>
      <c r="I18" s="83">
        <v>51</v>
      </c>
      <c r="J18" s="97"/>
      <c r="K18" s="43">
        <v>0</v>
      </c>
      <c r="L18" s="43"/>
      <c r="M18" s="43">
        <v>0</v>
      </c>
      <c r="N18" s="43"/>
      <c r="O18" s="43">
        <v>114749900</v>
      </c>
      <c r="P18" s="43"/>
      <c r="Q18" s="43">
        <v>114749900</v>
      </c>
      <c r="R18" s="93"/>
    </row>
    <row r="19" spans="1:18" ht="28.5" customHeight="1" x14ac:dyDescent="0.45">
      <c r="A19" s="46"/>
      <c r="B19" s="102" t="s">
        <v>418</v>
      </c>
      <c r="C19" s="92"/>
      <c r="D19" s="384"/>
      <c r="E19" s="384"/>
      <c r="F19" s="384"/>
      <c r="G19" s="94"/>
      <c r="H19" s="83"/>
      <c r="I19" s="83"/>
      <c r="J19" s="97"/>
      <c r="K19" s="43"/>
      <c r="L19" s="43"/>
      <c r="M19" s="43"/>
      <c r="N19" s="43"/>
      <c r="O19" s="43"/>
      <c r="P19" s="43"/>
      <c r="Q19" s="43"/>
      <c r="R19" s="93"/>
    </row>
    <row r="20" spans="1:18" ht="28.5" customHeight="1" x14ac:dyDescent="0.45">
      <c r="A20" s="46"/>
      <c r="B20" s="102" t="s">
        <v>89</v>
      </c>
      <c r="C20" s="92"/>
      <c r="D20" s="384" t="s">
        <v>90</v>
      </c>
      <c r="E20" s="384"/>
      <c r="F20" s="384"/>
      <c r="G20" s="94"/>
      <c r="H20" s="111">
        <v>0.31</v>
      </c>
      <c r="I20" s="83">
        <v>100</v>
      </c>
      <c r="J20" s="97"/>
      <c r="K20" s="43">
        <v>0</v>
      </c>
      <c r="L20" s="43"/>
      <c r="M20" s="43">
        <v>0</v>
      </c>
      <c r="N20" s="43"/>
      <c r="O20" s="43">
        <v>313307</v>
      </c>
      <c r="P20" s="43"/>
      <c r="Q20" s="43">
        <v>313307</v>
      </c>
      <c r="R20" s="93"/>
    </row>
    <row r="21" spans="1:18" ht="28.5" customHeight="1" x14ac:dyDescent="0.45">
      <c r="A21" s="46"/>
      <c r="B21" s="45" t="s">
        <v>91</v>
      </c>
      <c r="E21" s="97"/>
      <c r="F21" s="46"/>
      <c r="G21" s="97"/>
      <c r="H21" s="97"/>
      <c r="I21" s="46"/>
      <c r="J21" s="97"/>
      <c r="K21" s="103">
        <v>0</v>
      </c>
      <c r="L21" s="43"/>
      <c r="M21" s="103">
        <v>0</v>
      </c>
      <c r="N21" s="43"/>
      <c r="O21" s="103">
        <v>9878461.9300000072</v>
      </c>
      <c r="P21" s="43"/>
      <c r="Q21" s="103">
        <v>-4431398.3199999928</v>
      </c>
      <c r="R21" s="93"/>
    </row>
    <row r="22" spans="1:18" ht="28.5" customHeight="1" thickBot="1" x14ac:dyDescent="0.5">
      <c r="A22" s="46"/>
      <c r="B22" s="50"/>
      <c r="D22" s="36" t="s">
        <v>50</v>
      </c>
      <c r="E22" s="97"/>
      <c r="F22" s="97"/>
      <c r="G22" s="97"/>
      <c r="H22" s="97"/>
      <c r="I22" s="97"/>
      <c r="J22" s="97"/>
      <c r="K22" s="73">
        <f>SUM(K18:K21)</f>
        <v>0</v>
      </c>
      <c r="L22" s="38"/>
      <c r="M22" s="73">
        <f>SUM(M18:M21)</f>
        <v>0</v>
      </c>
      <c r="N22" s="38"/>
      <c r="O22" s="73">
        <f>SUM(O18:O21)</f>
        <v>124941668.93000001</v>
      </c>
      <c r="P22" s="38"/>
      <c r="Q22" s="73">
        <f>SUM(Q18:Q21)</f>
        <v>110631808.68000001</v>
      </c>
      <c r="R22" s="93"/>
    </row>
    <row r="23" spans="1:18" ht="28.5" customHeight="1" thickTop="1" x14ac:dyDescent="0.45">
      <c r="A23" s="46"/>
      <c r="B23" s="50" t="s">
        <v>427</v>
      </c>
      <c r="D23" s="36"/>
      <c r="E23" s="97"/>
      <c r="F23" s="97"/>
      <c r="G23" s="97"/>
      <c r="H23" s="97"/>
      <c r="I23" s="97"/>
      <c r="J23" s="97"/>
      <c r="K23" s="43"/>
      <c r="L23" s="38"/>
      <c r="M23" s="43"/>
      <c r="N23" s="38"/>
      <c r="O23" s="43"/>
      <c r="P23" s="38"/>
      <c r="Q23" s="43"/>
      <c r="R23" s="93"/>
    </row>
    <row r="24" spans="1:18" ht="28.5" customHeight="1" x14ac:dyDescent="0.45">
      <c r="A24" s="46"/>
      <c r="B24" s="50" t="s">
        <v>408</v>
      </c>
      <c r="E24" s="97"/>
      <c r="F24" s="97"/>
      <c r="G24" s="97"/>
      <c r="H24" s="97"/>
      <c r="I24" s="97"/>
      <c r="J24" s="97"/>
      <c r="K24" s="43"/>
      <c r="L24" s="38"/>
      <c r="M24" s="43"/>
      <c r="N24" s="38"/>
      <c r="O24" s="43"/>
      <c r="P24" s="38"/>
      <c r="Q24" s="43"/>
      <c r="R24" s="93"/>
    </row>
    <row r="25" spans="1:18" ht="28.5" customHeight="1" x14ac:dyDescent="0.45">
      <c r="A25" s="46"/>
      <c r="B25" s="50" t="s">
        <v>363</v>
      </c>
      <c r="E25" s="97"/>
      <c r="F25" s="97"/>
      <c r="G25" s="97"/>
      <c r="H25" s="97"/>
      <c r="I25" s="97"/>
      <c r="J25" s="97"/>
      <c r="K25" s="43"/>
      <c r="L25" s="38"/>
      <c r="M25" s="43"/>
      <c r="N25" s="38"/>
      <c r="O25" s="64"/>
      <c r="P25" s="38"/>
      <c r="Q25" s="43"/>
      <c r="R25" s="93"/>
    </row>
    <row r="26" spans="1:18" ht="28.5" customHeight="1" x14ac:dyDescent="0.45">
      <c r="A26" s="46"/>
      <c r="B26" s="50"/>
      <c r="D26" s="97"/>
      <c r="E26" s="97"/>
      <c r="F26" s="97"/>
      <c r="G26" s="97"/>
      <c r="H26" s="97"/>
      <c r="I26" s="97"/>
      <c r="J26" s="97"/>
      <c r="K26" s="38"/>
      <c r="L26" s="38"/>
      <c r="M26" s="38"/>
      <c r="N26" s="38"/>
      <c r="O26" s="38"/>
      <c r="P26" s="38"/>
      <c r="Q26" s="38"/>
      <c r="R26" s="93"/>
    </row>
    <row r="27" spans="1:18" ht="28.5" customHeight="1" x14ac:dyDescent="0.45">
      <c r="A27" s="44" t="s">
        <v>92</v>
      </c>
      <c r="B27" s="105" t="s">
        <v>93</v>
      </c>
      <c r="D27" s="97"/>
      <c r="E27" s="97"/>
      <c r="F27" s="97"/>
      <c r="G27" s="97"/>
      <c r="H27" s="97"/>
      <c r="I27" s="97"/>
      <c r="J27" s="97"/>
      <c r="K27" s="38"/>
      <c r="L27" s="38"/>
      <c r="M27" s="38"/>
      <c r="N27" s="38"/>
      <c r="O27" s="38"/>
      <c r="P27" s="38"/>
      <c r="Q27" s="38"/>
      <c r="R27" s="93"/>
    </row>
    <row r="28" spans="1:18" ht="28.5" customHeight="1" x14ac:dyDescent="0.45">
      <c r="A28" s="46"/>
      <c r="B28" s="106"/>
      <c r="D28" s="97"/>
      <c r="E28" s="97"/>
      <c r="F28" s="97"/>
      <c r="G28" s="97"/>
      <c r="H28" s="97"/>
      <c r="I28" s="97"/>
      <c r="J28" s="97"/>
      <c r="K28" s="385" t="s">
        <v>499</v>
      </c>
      <c r="L28" s="385"/>
      <c r="M28" s="385"/>
      <c r="N28" s="385"/>
      <c r="O28" s="385"/>
      <c r="P28" s="385"/>
      <c r="Q28" s="385"/>
      <c r="R28" s="93"/>
    </row>
    <row r="29" spans="1:18" s="90" customFormat="1" ht="28.5" customHeight="1" x14ac:dyDescent="0.4">
      <c r="A29" s="84"/>
      <c r="B29" s="380" t="s">
        <v>78</v>
      </c>
      <c r="C29" s="107"/>
      <c r="D29" s="380" t="s">
        <v>79</v>
      </c>
      <c r="E29" s="108"/>
      <c r="F29" s="240" t="s">
        <v>80</v>
      </c>
      <c r="G29" s="108"/>
      <c r="H29" s="380" t="s">
        <v>94</v>
      </c>
      <c r="I29" s="85"/>
      <c r="J29" s="109"/>
      <c r="K29" s="386" t="s">
        <v>564</v>
      </c>
      <c r="L29" s="386"/>
      <c r="M29" s="386"/>
      <c r="N29" s="88"/>
      <c r="O29" s="387" t="s">
        <v>430</v>
      </c>
      <c r="P29" s="387"/>
      <c r="Q29" s="387"/>
      <c r="R29" s="100"/>
    </row>
    <row r="30" spans="1:18" s="90" customFormat="1" ht="28.5" customHeight="1" x14ac:dyDescent="0.45">
      <c r="A30" s="84"/>
      <c r="B30" s="381"/>
      <c r="C30" s="91"/>
      <c r="D30" s="381"/>
      <c r="E30" s="108"/>
      <c r="F30" s="241" t="s">
        <v>82</v>
      </c>
      <c r="G30" s="108"/>
      <c r="H30" s="381"/>
      <c r="I30" s="264"/>
      <c r="J30" s="109"/>
      <c r="K30" s="261" t="s">
        <v>663</v>
      </c>
      <c r="L30" s="265"/>
      <c r="M30" s="261" t="s">
        <v>500</v>
      </c>
      <c r="N30" s="88"/>
      <c r="O30" s="370" t="s">
        <v>663</v>
      </c>
      <c r="P30" s="265"/>
      <c r="Q30" s="261" t="s">
        <v>500</v>
      </c>
      <c r="R30" s="100"/>
    </row>
    <row r="31" spans="1:18" ht="28.5" customHeight="1" x14ac:dyDescent="0.45">
      <c r="A31" s="46"/>
      <c r="B31" s="242" t="s">
        <v>95</v>
      </c>
      <c r="C31" s="242"/>
      <c r="D31" s="243" t="s">
        <v>405</v>
      </c>
      <c r="E31" s="94"/>
      <c r="F31" s="83"/>
      <c r="G31" s="94"/>
      <c r="H31" s="94"/>
      <c r="I31" s="111"/>
      <c r="K31" s="43"/>
      <c r="L31" s="43"/>
      <c r="M31" s="110"/>
      <c r="N31" s="43"/>
      <c r="O31" s="43"/>
      <c r="P31" s="43"/>
      <c r="Q31" s="110"/>
      <c r="R31" s="93"/>
    </row>
    <row r="32" spans="1:18" ht="28.5" customHeight="1" x14ac:dyDescent="0.45">
      <c r="A32" s="46"/>
      <c r="B32" s="243" t="s">
        <v>96</v>
      </c>
      <c r="C32" s="242"/>
      <c r="D32" s="244" t="s">
        <v>406</v>
      </c>
      <c r="E32" s="94"/>
      <c r="F32" s="83"/>
      <c r="G32" s="94"/>
      <c r="H32" s="94"/>
      <c r="I32" s="111"/>
      <c r="K32" s="43"/>
      <c r="L32" s="43"/>
      <c r="M32" s="110"/>
      <c r="N32" s="43"/>
      <c r="O32" s="43"/>
      <c r="P32" s="43"/>
      <c r="Q32" s="110"/>
      <c r="R32" s="93"/>
    </row>
    <row r="33" spans="1:18" ht="28.5" customHeight="1" x14ac:dyDescent="0.45">
      <c r="A33" s="46"/>
      <c r="B33" s="243"/>
      <c r="C33" s="242"/>
      <c r="D33" s="244" t="s">
        <v>407</v>
      </c>
      <c r="E33" s="94"/>
      <c r="F33" s="83">
        <v>12</v>
      </c>
      <c r="G33" s="94"/>
      <c r="H33" s="111">
        <v>7.5</v>
      </c>
      <c r="I33" s="111"/>
      <c r="K33" s="43">
        <v>1800000</v>
      </c>
      <c r="L33" s="43"/>
      <c r="M33" s="110">
        <v>1800000</v>
      </c>
      <c r="N33" s="43"/>
      <c r="O33" s="43">
        <v>1800000</v>
      </c>
      <c r="P33" s="43"/>
      <c r="Q33" s="110">
        <v>1800000</v>
      </c>
      <c r="R33" s="93"/>
    </row>
    <row r="34" spans="1:18" ht="28.5" customHeight="1" x14ac:dyDescent="0.45">
      <c r="A34" s="46"/>
      <c r="B34" s="45" t="s">
        <v>97</v>
      </c>
      <c r="D34" s="46"/>
      <c r="E34" s="97"/>
      <c r="F34" s="46"/>
      <c r="G34" s="97"/>
      <c r="H34" s="97"/>
      <c r="I34" s="46"/>
      <c r="K34" s="43">
        <v>231257.49</v>
      </c>
      <c r="L34" s="43"/>
      <c r="M34" s="110">
        <v>231257.49</v>
      </c>
      <c r="N34" s="43"/>
      <c r="O34" s="43">
        <v>-1387.16</v>
      </c>
      <c r="P34" s="43"/>
      <c r="Q34" s="112">
        <v>-1387.1599999999162</v>
      </c>
      <c r="R34" s="93"/>
    </row>
    <row r="35" spans="1:18" ht="28.5" customHeight="1" thickBot="1" x14ac:dyDescent="0.5">
      <c r="A35" s="46"/>
      <c r="B35" s="50"/>
      <c r="D35" s="36" t="s">
        <v>50</v>
      </c>
      <c r="E35" s="97"/>
      <c r="F35" s="97"/>
      <c r="G35" s="97"/>
      <c r="H35" s="97"/>
      <c r="I35" s="97"/>
      <c r="J35" s="97"/>
      <c r="K35" s="73">
        <f>SUM(K31:K34)</f>
        <v>2031257.49</v>
      </c>
      <c r="L35" s="43"/>
      <c r="M35" s="73">
        <f>SUM(M31:M34)</f>
        <v>2031257.49</v>
      </c>
      <c r="N35" s="43"/>
      <c r="O35" s="73">
        <f>SUM(O31:O34)</f>
        <v>1798612.84</v>
      </c>
      <c r="P35" s="43"/>
      <c r="Q35" s="73">
        <f>SUM(Q31:Q34)</f>
        <v>1798612.84</v>
      </c>
      <c r="R35" s="93"/>
    </row>
    <row r="36" spans="1:18" ht="6" customHeight="1" thickTop="1" x14ac:dyDescent="0.45">
      <c r="A36" s="46"/>
      <c r="B36" s="50"/>
      <c r="E36" s="97"/>
      <c r="F36" s="97"/>
      <c r="G36" s="97"/>
      <c r="H36" s="97"/>
      <c r="I36" s="113"/>
      <c r="J36" s="97"/>
      <c r="K36" s="43"/>
      <c r="L36" s="43"/>
      <c r="M36" s="43"/>
      <c r="N36" s="43"/>
      <c r="O36" s="43"/>
      <c r="P36" s="43"/>
      <c r="Q36" s="43"/>
      <c r="R36" s="93"/>
    </row>
    <row r="37" spans="1:18" ht="28.5" customHeight="1" x14ac:dyDescent="0.45">
      <c r="A37" s="46"/>
      <c r="B37" s="50" t="s">
        <v>642</v>
      </c>
      <c r="D37" s="97"/>
      <c r="E37" s="97"/>
      <c r="F37" s="97"/>
      <c r="G37" s="97"/>
      <c r="H37" s="97"/>
      <c r="I37" s="97"/>
      <c r="J37" s="97"/>
      <c r="K37" s="38"/>
      <c r="L37" s="38"/>
      <c r="M37" s="38"/>
      <c r="N37" s="38"/>
      <c r="O37" s="38"/>
      <c r="P37" s="38"/>
      <c r="Q37" s="38"/>
      <c r="R37" s="93"/>
    </row>
    <row r="38" spans="1:18" ht="28.5" customHeight="1" x14ac:dyDescent="0.45">
      <c r="A38" s="46"/>
      <c r="B38" s="50" t="s">
        <v>643</v>
      </c>
      <c r="D38" s="97"/>
      <c r="E38" s="97"/>
      <c r="F38" s="97"/>
      <c r="G38" s="97"/>
      <c r="H38" s="97"/>
      <c r="I38" s="97"/>
      <c r="J38" s="97"/>
      <c r="K38" s="38"/>
      <c r="L38" s="38"/>
      <c r="M38" s="38"/>
      <c r="N38" s="38"/>
      <c r="O38" s="38"/>
      <c r="P38" s="38"/>
      <c r="Q38" s="38"/>
      <c r="R38" s="93"/>
    </row>
    <row r="39" spans="1:18" ht="28.5" customHeight="1" x14ac:dyDescent="0.45">
      <c r="A39" s="46"/>
      <c r="B39" s="50" t="s">
        <v>501</v>
      </c>
      <c r="E39" s="97"/>
      <c r="F39" s="97"/>
      <c r="G39" s="97"/>
      <c r="H39" s="97"/>
      <c r="I39" s="97"/>
      <c r="J39" s="97"/>
      <c r="K39" s="43"/>
      <c r="L39" s="43"/>
      <c r="M39" s="43"/>
      <c r="N39" s="43"/>
      <c r="O39" s="43"/>
      <c r="P39" s="43"/>
      <c r="Q39" s="43"/>
      <c r="R39" s="93"/>
    </row>
    <row r="40" spans="1:18" ht="28.5" customHeight="1" x14ac:dyDescent="0.45">
      <c r="B40" s="50"/>
    </row>
  </sheetData>
  <mergeCells count="25">
    <mergeCell ref="A1:Q1"/>
    <mergeCell ref="K4:M4"/>
    <mergeCell ref="O4:Q4"/>
    <mergeCell ref="B5:B6"/>
    <mergeCell ref="D5:F6"/>
    <mergeCell ref="K5:K6"/>
    <mergeCell ref="M5:M6"/>
    <mergeCell ref="Q5:Q6"/>
    <mergeCell ref="O14:Q14"/>
    <mergeCell ref="O5:O6"/>
    <mergeCell ref="D20:F20"/>
    <mergeCell ref="O15:O16"/>
    <mergeCell ref="D18:F18"/>
    <mergeCell ref="M15:M16"/>
    <mergeCell ref="Q15:Q16"/>
    <mergeCell ref="B29:B30"/>
    <mergeCell ref="D29:D30"/>
    <mergeCell ref="B15:B16"/>
    <mergeCell ref="D15:F16"/>
    <mergeCell ref="K15:K16"/>
    <mergeCell ref="D19:F19"/>
    <mergeCell ref="H29:H30"/>
    <mergeCell ref="K28:Q28"/>
    <mergeCell ref="K29:M29"/>
    <mergeCell ref="O29:Q29"/>
  </mergeCells>
  <pageMargins left="0.70866141732283472" right="0.19685039370078741" top="0.6692913385826772" bottom="0.43307086614173229" header="0.43307086614173229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13" zoomScaleNormal="100" zoomScaleSheetLayoutView="100" workbookViewId="0">
      <selection activeCell="B20" sqref="B20"/>
    </sheetView>
  </sheetViews>
  <sheetFormatPr defaultColWidth="9.140625" defaultRowHeight="21.75" x14ac:dyDescent="0.45"/>
  <cols>
    <col min="1" max="1" width="3.7109375" style="45" customWidth="1"/>
    <col min="2" max="2" width="12.140625" style="45" customWidth="1"/>
    <col min="3" max="3" width="9.140625" style="45"/>
    <col min="4" max="4" width="14.5703125" style="45" customWidth="1"/>
    <col min="5" max="5" width="2.7109375" style="45" customWidth="1"/>
    <col min="6" max="6" width="17.7109375" style="39" customWidth="1"/>
    <col min="7" max="7" width="1.140625" style="39" customWidth="1"/>
    <col min="8" max="8" width="17.7109375" style="39" customWidth="1"/>
    <col min="9" max="9" width="1.140625" style="39" customWidth="1"/>
    <col min="10" max="10" width="16.7109375" style="39" customWidth="1"/>
    <col min="11" max="11" width="1.140625" style="39" customWidth="1"/>
    <col min="12" max="12" width="16.7109375" style="39" customWidth="1"/>
    <col min="13" max="13" width="1.42578125" style="45" customWidth="1"/>
    <col min="14" max="14" width="18.140625" style="45" customWidth="1"/>
    <col min="15" max="15" width="2.5703125" style="45" customWidth="1"/>
    <col min="16" max="16" width="17.42578125" style="45" customWidth="1"/>
    <col min="17" max="16384" width="9.140625" style="45"/>
  </cols>
  <sheetData>
    <row r="1" spans="1:12" ht="24.75" customHeight="1" x14ac:dyDescent="0.45">
      <c r="A1" s="389" t="s">
        <v>335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</row>
    <row r="2" spans="1:12" ht="24.75" customHeight="1" x14ac:dyDescent="0.45">
      <c r="A2" s="80"/>
      <c r="B2" s="80"/>
      <c r="C2" s="80"/>
      <c r="D2" s="80"/>
      <c r="E2" s="80"/>
      <c r="F2" s="70"/>
      <c r="G2" s="70"/>
      <c r="H2" s="70"/>
      <c r="I2" s="70"/>
      <c r="J2" s="70"/>
      <c r="K2" s="70"/>
      <c r="L2" s="70"/>
    </row>
    <row r="3" spans="1:12" ht="24.75" customHeight="1" x14ac:dyDescent="0.45">
      <c r="A3" s="44" t="s">
        <v>98</v>
      </c>
      <c r="B3" s="114" t="s">
        <v>99</v>
      </c>
      <c r="C3" s="46"/>
      <c r="F3" s="38"/>
      <c r="G3" s="38"/>
      <c r="H3" s="38"/>
      <c r="I3" s="38"/>
      <c r="J3" s="38"/>
      <c r="K3" s="38"/>
      <c r="L3" s="38"/>
    </row>
    <row r="4" spans="1:12" ht="24.75" customHeight="1" x14ac:dyDescent="0.45">
      <c r="A4" s="46"/>
      <c r="B4" s="46"/>
      <c r="C4" s="46"/>
      <c r="F4" s="391" t="s">
        <v>40</v>
      </c>
      <c r="G4" s="391"/>
      <c r="H4" s="391"/>
      <c r="I4" s="183"/>
      <c r="J4" s="391" t="s">
        <v>41</v>
      </c>
      <c r="K4" s="391"/>
      <c r="L4" s="391"/>
    </row>
    <row r="5" spans="1:12" ht="24.75" customHeight="1" x14ac:dyDescent="0.45">
      <c r="A5" s="46"/>
      <c r="B5" s="115"/>
      <c r="C5" s="115"/>
      <c r="D5" s="97"/>
      <c r="E5" s="97"/>
      <c r="F5" s="184" t="s">
        <v>564</v>
      </c>
      <c r="G5" s="162"/>
      <c r="H5" s="184" t="s">
        <v>430</v>
      </c>
      <c r="I5" s="163"/>
      <c r="J5" s="218" t="str">
        <f>F5</f>
        <v>September 30, 2021</v>
      </c>
      <c r="K5" s="162"/>
      <c r="L5" s="184" t="str">
        <f>H5</f>
        <v>December 31, 2020</v>
      </c>
    </row>
    <row r="6" spans="1:12" ht="24.75" customHeight="1" x14ac:dyDescent="0.45">
      <c r="A6" s="46"/>
      <c r="B6" s="97"/>
      <c r="C6" s="46"/>
      <c r="K6" s="38"/>
    </row>
    <row r="7" spans="1:12" ht="24.75" customHeight="1" x14ac:dyDescent="0.45">
      <c r="A7" s="46"/>
      <c r="B7" s="97" t="s">
        <v>278</v>
      </c>
      <c r="C7" s="46"/>
      <c r="F7" s="39">
        <v>1226203578.72</v>
      </c>
      <c r="H7" s="39">
        <v>1312893500.6599998</v>
      </c>
      <c r="J7" s="43">
        <v>671774732.80999994</v>
      </c>
      <c r="K7" s="38"/>
      <c r="L7" s="38">
        <v>738508289.49999988</v>
      </c>
    </row>
    <row r="8" spans="1:12" ht="24.75" customHeight="1" x14ac:dyDescent="0.45">
      <c r="A8" s="46"/>
      <c r="B8" s="97" t="s">
        <v>100</v>
      </c>
      <c r="C8" s="46"/>
      <c r="F8" s="39">
        <v>14591717.089999998</v>
      </c>
      <c r="H8" s="39">
        <v>23904499.830000002</v>
      </c>
      <c r="J8" s="43">
        <v>392634.45</v>
      </c>
      <c r="K8" s="38"/>
      <c r="L8" s="38">
        <v>12824368.890000001</v>
      </c>
    </row>
    <row r="9" spans="1:12" ht="24.75" customHeight="1" x14ac:dyDescent="0.45">
      <c r="A9" s="46"/>
      <c r="B9" s="97" t="s">
        <v>101</v>
      </c>
      <c r="C9" s="46"/>
      <c r="F9" s="39">
        <v>-974937.09000000008</v>
      </c>
      <c r="H9" s="39">
        <v>-472423.43999999971</v>
      </c>
      <c r="J9" s="43">
        <v>-974937.09000000008</v>
      </c>
      <c r="K9" s="38"/>
      <c r="L9" s="43">
        <v>-472423.43999999971</v>
      </c>
    </row>
    <row r="10" spans="1:12" ht="24.75" customHeight="1" x14ac:dyDescent="0.45">
      <c r="A10" s="46"/>
      <c r="B10" s="50" t="s">
        <v>102</v>
      </c>
      <c r="C10" s="115"/>
      <c r="D10" s="97"/>
      <c r="E10" s="97"/>
      <c r="F10" s="39">
        <v>-69312599.780000001</v>
      </c>
      <c r="H10" s="39">
        <v>-92256176.049999997</v>
      </c>
      <c r="J10" s="43">
        <v>-50595552.75</v>
      </c>
      <c r="K10" s="43"/>
      <c r="L10" s="43">
        <v>-67488958.730000004</v>
      </c>
    </row>
    <row r="11" spans="1:12" ht="24.75" customHeight="1" x14ac:dyDescent="0.45">
      <c r="A11" s="46"/>
      <c r="B11" s="97" t="s">
        <v>103</v>
      </c>
      <c r="C11" s="46"/>
      <c r="F11" s="39">
        <v>-16794965.27</v>
      </c>
      <c r="H11" s="39">
        <v>-23294814.130000003</v>
      </c>
      <c r="J11" s="43">
        <v>-6879695.04</v>
      </c>
      <c r="K11" s="43"/>
      <c r="L11" s="43">
        <v>-18195685.690000001</v>
      </c>
    </row>
    <row r="12" spans="1:12" ht="24.75" customHeight="1" x14ac:dyDescent="0.45">
      <c r="A12" s="46"/>
      <c r="B12" s="45" t="s">
        <v>279</v>
      </c>
      <c r="C12" s="46"/>
      <c r="J12" s="43"/>
      <c r="K12" s="43"/>
      <c r="L12" s="43"/>
    </row>
    <row r="13" spans="1:12" ht="24.75" customHeight="1" x14ac:dyDescent="0.45">
      <c r="A13" s="46"/>
      <c r="B13" s="45" t="s">
        <v>280</v>
      </c>
      <c r="C13" s="46"/>
      <c r="F13" s="116">
        <v>158891516.42000026</v>
      </c>
      <c r="H13" s="116">
        <v>5428991.8499999568</v>
      </c>
      <c r="J13" s="103">
        <v>88058203.720000207</v>
      </c>
      <c r="K13" s="43"/>
      <c r="L13" s="103">
        <v>6599142.2800000655</v>
      </c>
    </row>
    <row r="14" spans="1:12" ht="24.75" customHeight="1" thickBot="1" x14ac:dyDescent="0.5">
      <c r="A14" s="46"/>
      <c r="B14" s="97" t="s">
        <v>281</v>
      </c>
      <c r="C14" s="46"/>
      <c r="F14" s="98">
        <f>SUM(F7:F13)</f>
        <v>1312604310.0900004</v>
      </c>
      <c r="H14" s="98">
        <f>SUM(H7:H13)</f>
        <v>1226203578.7199996</v>
      </c>
      <c r="J14" s="98">
        <f>SUM(J7:J13)</f>
        <v>701775386.10000014</v>
      </c>
      <c r="K14" s="38"/>
      <c r="L14" s="98">
        <f>SUM(L7:L13)</f>
        <v>671774732.80999982</v>
      </c>
    </row>
    <row r="15" spans="1:12" ht="24.75" customHeight="1" thickTop="1" x14ac:dyDescent="0.45">
      <c r="A15" s="46"/>
      <c r="B15" s="97"/>
      <c r="C15" s="46"/>
      <c r="F15" s="38"/>
      <c r="G15" s="38"/>
      <c r="H15" s="64"/>
      <c r="I15" s="38"/>
    </row>
    <row r="16" spans="1:12" ht="24.75" customHeight="1" x14ac:dyDescent="0.45">
      <c r="A16" s="46"/>
      <c r="B16" s="36" t="s">
        <v>664</v>
      </c>
      <c r="F16" s="117"/>
      <c r="G16" s="117"/>
      <c r="H16" s="117"/>
      <c r="I16" s="117"/>
      <c r="J16" s="117"/>
      <c r="K16" s="117"/>
      <c r="L16" s="117"/>
    </row>
    <row r="17" spans="1:12" ht="24.75" customHeight="1" x14ac:dyDescent="0.45">
      <c r="B17" s="200" t="s">
        <v>616</v>
      </c>
      <c r="C17" s="75"/>
    </row>
    <row r="18" spans="1:12" ht="24.75" customHeight="1" x14ac:dyDescent="0.45">
      <c r="B18" s="200" t="s">
        <v>615</v>
      </c>
      <c r="C18" s="75"/>
    </row>
    <row r="19" spans="1:12" ht="24.75" customHeight="1" x14ac:dyDescent="0.45">
      <c r="B19" s="104" t="s">
        <v>665</v>
      </c>
    </row>
    <row r="20" spans="1:12" ht="24.75" customHeight="1" x14ac:dyDescent="0.45">
      <c r="B20" s="200" t="s">
        <v>495</v>
      </c>
    </row>
    <row r="21" spans="1:12" ht="24.75" customHeight="1" x14ac:dyDescent="0.45"/>
    <row r="22" spans="1:12" ht="24.75" customHeight="1" x14ac:dyDescent="0.45">
      <c r="A22" s="44" t="s">
        <v>302</v>
      </c>
      <c r="B22" s="114" t="s">
        <v>303</v>
      </c>
      <c r="F22" s="36"/>
    </row>
    <row r="23" spans="1:12" ht="24.75" customHeight="1" x14ac:dyDescent="0.45">
      <c r="B23" s="36"/>
      <c r="F23" s="391" t="s">
        <v>40</v>
      </c>
      <c r="G23" s="391"/>
      <c r="H23" s="391"/>
      <c r="I23" s="183"/>
      <c r="J23" s="391" t="s">
        <v>41</v>
      </c>
      <c r="K23" s="391"/>
      <c r="L23" s="391"/>
    </row>
    <row r="24" spans="1:12" ht="24.75" customHeight="1" x14ac:dyDescent="0.45">
      <c r="B24" s="36"/>
      <c r="F24" s="184" t="s">
        <v>564</v>
      </c>
      <c r="G24" s="162"/>
      <c r="H24" s="184" t="s">
        <v>430</v>
      </c>
      <c r="I24" s="163"/>
      <c r="J24" s="218" t="str">
        <f>F24</f>
        <v>September 30, 2021</v>
      </c>
      <c r="K24" s="162"/>
      <c r="L24" s="184" t="str">
        <f>H24</f>
        <v>December 31, 2020</v>
      </c>
    </row>
    <row r="25" spans="1:12" ht="24.75" customHeight="1" x14ac:dyDescent="0.45">
      <c r="B25" s="97" t="s">
        <v>278</v>
      </c>
      <c r="F25" s="339">
        <v>173809403.11000001</v>
      </c>
      <c r="G25" s="339"/>
      <c r="H25" s="339">
        <v>660976.93000000005</v>
      </c>
      <c r="I25" s="340"/>
      <c r="J25" s="340">
        <v>1330638.42</v>
      </c>
      <c r="K25" s="340"/>
      <c r="L25" s="340">
        <v>660976.93000000005</v>
      </c>
    </row>
    <row r="26" spans="1:12" ht="24.75" customHeight="1" x14ac:dyDescent="0.45">
      <c r="B26" s="97" t="s">
        <v>518</v>
      </c>
      <c r="F26" s="49">
        <v>0</v>
      </c>
      <c r="G26" s="262"/>
      <c r="H26" s="339">
        <v>190077478.56</v>
      </c>
      <c r="I26" s="15"/>
      <c r="J26" s="49">
        <v>0</v>
      </c>
      <c r="K26" s="15"/>
      <c r="L26" s="340">
        <v>1648608.54</v>
      </c>
    </row>
    <row r="27" spans="1:12" ht="24.75" customHeight="1" x14ac:dyDescent="0.45">
      <c r="B27" s="45" t="s">
        <v>552</v>
      </c>
      <c r="F27" s="339">
        <v>-18230451.5</v>
      </c>
      <c r="G27" s="339"/>
      <c r="H27" s="339">
        <v>-10020835.960000001</v>
      </c>
      <c r="I27" s="339"/>
      <c r="J27" s="339">
        <v>-625700.80315334653</v>
      </c>
      <c r="K27" s="339"/>
      <c r="L27" s="339">
        <v>-928272.42</v>
      </c>
    </row>
    <row r="28" spans="1:12" ht="24.75" customHeight="1" x14ac:dyDescent="0.45">
      <c r="B28" s="45" t="s">
        <v>473</v>
      </c>
      <c r="G28" s="339"/>
      <c r="I28" s="340"/>
      <c r="J28" s="340"/>
      <c r="K28" s="340"/>
    </row>
    <row r="29" spans="1:12" ht="24.75" customHeight="1" x14ac:dyDescent="0.45">
      <c r="B29" s="45" t="s">
        <v>474</v>
      </c>
      <c r="F29" s="341">
        <v>20940268.789999992</v>
      </c>
      <c r="G29" s="339"/>
      <c r="H29" s="341">
        <v>-6908216.4199999999</v>
      </c>
      <c r="I29" s="339"/>
      <c r="J29" s="339">
        <v>116981.73</v>
      </c>
      <c r="K29" s="339"/>
      <c r="L29" s="340">
        <v>-50674.63</v>
      </c>
    </row>
    <row r="30" spans="1:12" ht="24.75" customHeight="1" thickBot="1" x14ac:dyDescent="0.5">
      <c r="B30" s="45" t="s">
        <v>281</v>
      </c>
      <c r="F30" s="342">
        <f>SUM(F25:F29)</f>
        <v>176519220.40000001</v>
      </c>
      <c r="G30" s="339"/>
      <c r="H30" s="342">
        <f>SUM(H25:H29)</f>
        <v>173809403.11000001</v>
      </c>
      <c r="I30" s="340"/>
      <c r="J30" s="342">
        <f>SUM(J25:J29)</f>
        <v>821919.34684665338</v>
      </c>
      <c r="K30" s="340"/>
      <c r="L30" s="342">
        <f>SUM(L25:L29)</f>
        <v>1330638.4200000004</v>
      </c>
    </row>
    <row r="31" spans="1:12" ht="24.75" customHeight="1" thickTop="1" x14ac:dyDescent="0.45">
      <c r="B31" s="36"/>
    </row>
    <row r="32" spans="1:12" ht="24.75" customHeight="1" x14ac:dyDescent="0.45">
      <c r="B32" s="36"/>
    </row>
    <row r="33" spans="1:12" ht="24.75" customHeight="1" x14ac:dyDescent="0.45">
      <c r="B33" s="36"/>
    </row>
    <row r="34" spans="1:12" ht="24.75" customHeight="1" x14ac:dyDescent="0.45">
      <c r="B34" s="36"/>
    </row>
    <row r="35" spans="1:12" ht="30" customHeight="1" x14ac:dyDescent="0.45">
      <c r="A35" s="389" t="s">
        <v>336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</row>
    <row r="36" spans="1:12" ht="30" customHeight="1" x14ac:dyDescent="0.45">
      <c r="A36" s="80"/>
      <c r="B36" s="80"/>
      <c r="C36" s="80"/>
      <c r="D36" s="80"/>
      <c r="E36" s="80"/>
      <c r="F36" s="70"/>
      <c r="G36" s="70"/>
      <c r="H36" s="70"/>
      <c r="I36" s="70"/>
      <c r="J36" s="70"/>
      <c r="K36" s="70"/>
      <c r="L36" s="70"/>
    </row>
    <row r="37" spans="1:12" ht="30" customHeight="1" x14ac:dyDescent="0.45">
      <c r="A37" s="118" t="s">
        <v>105</v>
      </c>
      <c r="B37" s="119" t="s">
        <v>409</v>
      </c>
    </row>
    <row r="38" spans="1:12" ht="30" customHeight="1" x14ac:dyDescent="0.45">
      <c r="A38" s="120"/>
      <c r="F38" s="391" t="s">
        <v>40</v>
      </c>
      <c r="G38" s="391"/>
      <c r="H38" s="391"/>
      <c r="I38" s="163"/>
      <c r="J38" s="391" t="s">
        <v>41</v>
      </c>
      <c r="K38" s="391"/>
      <c r="L38" s="391"/>
    </row>
    <row r="39" spans="1:12" ht="30" customHeight="1" x14ac:dyDescent="0.45">
      <c r="F39" s="218" t="str">
        <f>F24</f>
        <v>September 30, 2021</v>
      </c>
      <c r="G39" s="162"/>
      <c r="H39" s="184" t="str">
        <f>H24</f>
        <v>December 31, 2020</v>
      </c>
      <c r="I39" s="163"/>
      <c r="J39" s="218" t="str">
        <f>F39</f>
        <v>September 30, 2021</v>
      </c>
      <c r="K39" s="162"/>
      <c r="L39" s="184" t="str">
        <f>H39</f>
        <v>December 31, 2020</v>
      </c>
    </row>
    <row r="40" spans="1:12" ht="30" customHeight="1" x14ac:dyDescent="0.45">
      <c r="B40" s="97"/>
      <c r="C40" s="46"/>
      <c r="J40" s="43"/>
      <c r="K40" s="38"/>
      <c r="L40" s="64"/>
    </row>
    <row r="41" spans="1:12" ht="30" customHeight="1" x14ac:dyDescent="0.45">
      <c r="B41" s="97" t="s">
        <v>278</v>
      </c>
      <c r="C41" s="46"/>
      <c r="F41" s="49">
        <v>266959.53999999998</v>
      </c>
      <c r="G41" s="49"/>
      <c r="H41" s="49">
        <v>300875.71000000002</v>
      </c>
      <c r="I41" s="49"/>
      <c r="J41" s="49">
        <v>57244.71</v>
      </c>
      <c r="K41" s="49"/>
      <c r="L41" s="49">
        <v>77349.83</v>
      </c>
    </row>
    <row r="42" spans="1:12" ht="30" customHeight="1" x14ac:dyDescent="0.45">
      <c r="B42" s="199" t="s">
        <v>104</v>
      </c>
      <c r="C42" s="115"/>
      <c r="D42" s="97"/>
      <c r="F42" s="49">
        <v>-25888.510000000002</v>
      </c>
      <c r="G42" s="49"/>
      <c r="H42" s="49">
        <v>-34518.019999999997</v>
      </c>
      <c r="I42" s="49"/>
      <c r="J42" s="49">
        <v>-16153.35</v>
      </c>
      <c r="K42" s="49"/>
      <c r="L42" s="49">
        <v>-21537.809999999998</v>
      </c>
    </row>
    <row r="43" spans="1:12" ht="30" customHeight="1" x14ac:dyDescent="0.45">
      <c r="B43" s="45" t="s">
        <v>279</v>
      </c>
      <c r="C43" s="115"/>
      <c r="D43" s="97"/>
      <c r="J43" s="43"/>
      <c r="K43" s="43"/>
      <c r="L43" s="43"/>
    </row>
    <row r="44" spans="1:12" ht="30" customHeight="1" x14ac:dyDescent="0.45">
      <c r="B44" s="45" t="s">
        <v>280</v>
      </c>
      <c r="C44" s="46"/>
      <c r="F44" s="39">
        <v>32679.550000000017</v>
      </c>
      <c r="H44" s="39">
        <v>601.85</v>
      </c>
      <c r="J44" s="43">
        <v>6782.5</v>
      </c>
      <c r="K44" s="43"/>
      <c r="L44" s="43">
        <v>1432.6899999999951</v>
      </c>
    </row>
    <row r="45" spans="1:12" ht="30" customHeight="1" thickBot="1" x14ac:dyDescent="0.5">
      <c r="B45" s="97" t="s">
        <v>281</v>
      </c>
      <c r="C45" s="46"/>
      <c r="F45" s="73">
        <f>SUM(F40:F44)</f>
        <v>273750.57999999996</v>
      </c>
      <c r="H45" s="73">
        <f>SUM(H40:H44)</f>
        <v>266959.53999999998</v>
      </c>
      <c r="J45" s="73">
        <f>SUM(J40:J44)</f>
        <v>47873.86</v>
      </c>
      <c r="K45" s="38"/>
      <c r="L45" s="73">
        <f>SUM(L41:L44)</f>
        <v>57244.71</v>
      </c>
    </row>
    <row r="46" spans="1:12" ht="30" customHeight="1" thickTop="1" x14ac:dyDescent="0.45">
      <c r="C46" s="46"/>
      <c r="L46" s="64"/>
    </row>
    <row r="47" spans="1:12" s="120" customFormat="1" ht="30" customHeight="1" x14ac:dyDescent="0.45">
      <c r="A47" s="44" t="s">
        <v>147</v>
      </c>
      <c r="B47" s="120" t="s">
        <v>46</v>
      </c>
      <c r="F47" s="57"/>
      <c r="G47" s="57"/>
      <c r="H47" s="57"/>
      <c r="I47" s="57"/>
      <c r="J47" s="57"/>
      <c r="K47" s="57"/>
      <c r="L47" s="57"/>
    </row>
    <row r="48" spans="1:12" ht="30" customHeight="1" x14ac:dyDescent="0.45">
      <c r="F48" s="391" t="s">
        <v>40</v>
      </c>
      <c r="G48" s="391"/>
      <c r="H48" s="391"/>
      <c r="I48" s="163"/>
      <c r="J48" s="391" t="s">
        <v>41</v>
      </c>
      <c r="K48" s="391"/>
      <c r="L48" s="391"/>
    </row>
    <row r="49" spans="2:12" ht="30" customHeight="1" x14ac:dyDescent="0.45">
      <c r="F49" s="218" t="str">
        <f>F39</f>
        <v>September 30, 2021</v>
      </c>
      <c r="G49" s="162"/>
      <c r="H49" s="184" t="str">
        <f>H39</f>
        <v>December 31, 2020</v>
      </c>
      <c r="I49" s="163"/>
      <c r="J49" s="218" t="str">
        <f>F49</f>
        <v>September 30, 2021</v>
      </c>
      <c r="K49" s="162"/>
      <c r="L49" s="184" t="str">
        <f>H49</f>
        <v>December 31, 2020</v>
      </c>
    </row>
    <row r="50" spans="2:12" ht="30" customHeight="1" x14ac:dyDescent="0.45">
      <c r="B50" s="75" t="s">
        <v>47</v>
      </c>
      <c r="F50" s="64">
        <v>43143778.07</v>
      </c>
      <c r="G50" s="64"/>
      <c r="H50" s="36">
        <v>52404095.859999999</v>
      </c>
      <c r="I50" s="64"/>
      <c r="J50" s="64">
        <v>39674235.07</v>
      </c>
      <c r="K50" s="64"/>
      <c r="L50" s="36">
        <v>48215427.07</v>
      </c>
    </row>
    <row r="51" spans="2:12" ht="30" customHeight="1" x14ac:dyDescent="0.45">
      <c r="B51" s="75" t="s">
        <v>51</v>
      </c>
      <c r="F51" s="64">
        <v>27793449.169999998</v>
      </c>
      <c r="G51" s="64"/>
      <c r="H51" s="36">
        <v>35928123.829999998</v>
      </c>
      <c r="I51" s="64"/>
      <c r="J51" s="64">
        <v>27748533.329999998</v>
      </c>
      <c r="K51" s="64"/>
      <c r="L51" s="36">
        <v>35200336.609999999</v>
      </c>
    </row>
    <row r="52" spans="2:12" ht="30" customHeight="1" x14ac:dyDescent="0.45">
      <c r="B52" s="75" t="s">
        <v>106</v>
      </c>
      <c r="F52" s="64">
        <v>76956441.859999999</v>
      </c>
      <c r="G52" s="64"/>
      <c r="H52" s="36">
        <v>77449177.930000007</v>
      </c>
      <c r="I52" s="64"/>
      <c r="J52" s="64">
        <v>72065793.989599988</v>
      </c>
      <c r="K52" s="64"/>
      <c r="L52" s="36">
        <v>75872752.220199987</v>
      </c>
    </row>
    <row r="53" spans="2:12" ht="30" customHeight="1" x14ac:dyDescent="0.45">
      <c r="B53" s="72" t="s">
        <v>107</v>
      </c>
      <c r="C53" s="185"/>
      <c r="D53" s="185"/>
      <c r="F53" s="64"/>
      <c r="G53" s="64"/>
      <c r="H53" s="36"/>
      <c r="I53" s="64"/>
      <c r="J53" s="64"/>
      <c r="K53" s="64"/>
      <c r="L53" s="36"/>
    </row>
    <row r="54" spans="2:12" ht="30" customHeight="1" x14ac:dyDescent="0.45">
      <c r="B54" s="185" t="s">
        <v>108</v>
      </c>
      <c r="F54" s="64">
        <v>26080045.329999998</v>
      </c>
      <c r="G54" s="64"/>
      <c r="H54" s="36">
        <v>19676847.050000001</v>
      </c>
      <c r="I54" s="64"/>
      <c r="J54" s="64">
        <v>26080045.329999998</v>
      </c>
      <c r="K54" s="64"/>
      <c r="L54" s="36">
        <v>19676847.050000001</v>
      </c>
    </row>
    <row r="55" spans="2:12" ht="30" customHeight="1" x14ac:dyDescent="0.45">
      <c r="B55" s="121" t="s">
        <v>516</v>
      </c>
      <c r="F55" s="64">
        <v>0</v>
      </c>
      <c r="G55" s="64"/>
      <c r="H55" s="36">
        <v>0</v>
      </c>
      <c r="I55" s="64"/>
      <c r="J55" s="64">
        <v>5852830.1600000001</v>
      </c>
      <c r="K55" s="64"/>
      <c r="L55" s="36">
        <v>0</v>
      </c>
    </row>
    <row r="56" spans="2:12" ht="30" customHeight="1" x14ac:dyDescent="0.45">
      <c r="B56" s="121" t="s">
        <v>107</v>
      </c>
      <c r="F56" s="64">
        <v>2825036.92</v>
      </c>
      <c r="G56" s="64"/>
      <c r="H56" s="36">
        <v>4187792.91</v>
      </c>
      <c r="I56" s="64"/>
      <c r="J56" s="64">
        <v>2825036.92</v>
      </c>
      <c r="K56" s="64"/>
      <c r="L56" s="36">
        <v>4187792.9099999997</v>
      </c>
    </row>
    <row r="57" spans="2:12" ht="30" customHeight="1" x14ac:dyDescent="0.45">
      <c r="B57" s="75" t="s">
        <v>109</v>
      </c>
      <c r="F57" s="64">
        <v>9395881.7699999996</v>
      </c>
      <c r="G57" s="64"/>
      <c r="H57" s="36">
        <v>3945652.73</v>
      </c>
      <c r="I57" s="64"/>
      <c r="J57" s="64">
        <v>3130274.54</v>
      </c>
      <c r="K57" s="64"/>
      <c r="L57" s="36">
        <v>929387.52000000002</v>
      </c>
    </row>
    <row r="58" spans="2:12" ht="30" customHeight="1" x14ac:dyDescent="0.45">
      <c r="B58" s="75" t="s">
        <v>74</v>
      </c>
      <c r="F58" s="64">
        <v>4581856.8899999997</v>
      </c>
      <c r="G58" s="64"/>
      <c r="H58" s="36">
        <v>2177818.02</v>
      </c>
      <c r="I58" s="64"/>
      <c r="J58" s="64">
        <v>4551759.67</v>
      </c>
      <c r="K58" s="64"/>
      <c r="L58" s="36">
        <v>2176356.41</v>
      </c>
    </row>
    <row r="59" spans="2:12" ht="30" customHeight="1" thickBot="1" x14ac:dyDescent="0.5">
      <c r="D59" s="122" t="s">
        <v>50</v>
      </c>
      <c r="F59" s="73">
        <f>SUM(F50:F58)</f>
        <v>190776490.00999999</v>
      </c>
      <c r="G59" s="64"/>
      <c r="H59" s="73">
        <f>SUM(H50:H58)</f>
        <v>195769508.33000001</v>
      </c>
      <c r="I59" s="64"/>
      <c r="J59" s="73">
        <f>SUM(J50:J58)</f>
        <v>181928509.00959992</v>
      </c>
      <c r="K59" s="64"/>
      <c r="L59" s="73">
        <f>SUM(L50:L58)</f>
        <v>186258899.79020002</v>
      </c>
    </row>
    <row r="60" spans="2:12" ht="30" customHeight="1" thickTop="1" x14ac:dyDescent="0.45">
      <c r="D60" s="122"/>
      <c r="F60" s="43"/>
      <c r="G60" s="64"/>
      <c r="H60" s="43"/>
      <c r="I60" s="64"/>
      <c r="J60" s="43"/>
      <c r="K60" s="64"/>
      <c r="L60" s="43"/>
    </row>
    <row r="61" spans="2:12" ht="30" customHeight="1" x14ac:dyDescent="0.45">
      <c r="D61" s="122"/>
      <c r="F61" s="43"/>
      <c r="G61" s="64"/>
      <c r="H61" s="43"/>
      <c r="I61" s="64"/>
      <c r="J61" s="43"/>
      <c r="K61" s="64"/>
      <c r="L61" s="43"/>
    </row>
    <row r="62" spans="2:12" ht="30" customHeight="1" x14ac:dyDescent="0.45">
      <c r="D62" s="122"/>
      <c r="F62" s="43"/>
      <c r="G62" s="64"/>
      <c r="H62" s="43"/>
      <c r="I62" s="64"/>
      <c r="J62" s="43"/>
      <c r="K62" s="64"/>
      <c r="L62" s="43"/>
    </row>
  </sheetData>
  <mergeCells count="10">
    <mergeCell ref="F48:H48"/>
    <mergeCell ref="J48:L48"/>
    <mergeCell ref="A1:L1"/>
    <mergeCell ref="F4:H4"/>
    <mergeCell ref="J4:L4"/>
    <mergeCell ref="A35:L35"/>
    <mergeCell ref="F38:H38"/>
    <mergeCell ref="J38:L38"/>
    <mergeCell ref="F23:H23"/>
    <mergeCell ref="J23:L23"/>
  </mergeCells>
  <pageMargins left="0.78740157480314965" right="0.39370078740157483" top="0.78740157480314965" bottom="0.39370078740157483" header="0.43307086614173229" footer="0.3937007874015748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topLeftCell="C13" zoomScale="85" zoomScaleNormal="55" zoomScaleSheetLayoutView="85" workbookViewId="0">
      <selection activeCell="M20" sqref="M20:S20"/>
    </sheetView>
  </sheetViews>
  <sheetFormatPr defaultColWidth="9.140625" defaultRowHeight="21" customHeight="1" x14ac:dyDescent="0.45"/>
  <cols>
    <col min="1" max="1" width="3.85546875" style="124" customWidth="1"/>
    <col min="2" max="3" width="8.42578125" style="124" customWidth="1"/>
    <col min="4" max="4" width="17.7109375" style="124" customWidth="1"/>
    <col min="5" max="5" width="25.7109375" style="124" customWidth="1"/>
    <col min="6" max="6" width="15.42578125" style="16" customWidth="1"/>
    <col min="7" max="7" width="14.5703125" style="124" customWidth="1"/>
    <col min="8" max="8" width="1.7109375" style="124" customWidth="1"/>
    <col min="9" max="9" width="14.85546875" style="124" bestFit="1" customWidth="1"/>
    <col min="10" max="10" width="15.7109375" style="124" customWidth="1"/>
    <col min="11" max="11" width="28" style="124" customWidth="1"/>
    <col min="12" max="12" width="1.7109375" style="124" customWidth="1"/>
    <col min="13" max="13" width="16.140625" style="39" customWidth="1"/>
    <col min="14" max="14" width="1.7109375" style="39" customWidth="1"/>
    <col min="15" max="15" width="16.140625" style="39" customWidth="1"/>
    <col min="16" max="16" width="1.7109375" style="39" customWidth="1"/>
    <col min="17" max="17" width="16.42578125" style="39" customWidth="1"/>
    <col min="18" max="18" width="1.7109375" style="39" customWidth="1"/>
    <col min="19" max="19" width="16.42578125" style="39" customWidth="1"/>
    <col min="20" max="20" width="2" style="124" customWidth="1"/>
    <col min="21" max="16384" width="9.140625" style="124"/>
  </cols>
  <sheetData>
    <row r="1" spans="1:19" ht="21" customHeight="1" x14ac:dyDescent="0.45">
      <c r="A1" s="392" t="s">
        <v>348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</row>
    <row r="2" spans="1:19" ht="21" customHeight="1" x14ac:dyDescent="0.45"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5"/>
      <c r="N2" s="125"/>
      <c r="O2" s="125"/>
      <c r="P2" s="125"/>
      <c r="Q2" s="126"/>
      <c r="R2" s="125"/>
      <c r="S2" s="125"/>
    </row>
    <row r="3" spans="1:19" s="133" customFormat="1" ht="21" customHeight="1" x14ac:dyDescent="0.45">
      <c r="A3" s="127" t="s">
        <v>154</v>
      </c>
      <c r="B3" s="128" t="s">
        <v>110</v>
      </c>
      <c r="C3" s="129"/>
      <c r="D3" s="129"/>
      <c r="E3" s="129"/>
      <c r="F3" s="130"/>
      <c r="G3" s="131"/>
      <c r="H3" s="131"/>
      <c r="I3" s="131"/>
      <c r="J3" s="131"/>
      <c r="K3" s="131"/>
      <c r="L3" s="131"/>
      <c r="M3" s="69"/>
      <c r="N3" s="69"/>
      <c r="O3" s="132"/>
      <c r="P3" s="69"/>
      <c r="Q3" s="69"/>
      <c r="R3" s="69"/>
      <c r="S3" s="132"/>
    </row>
    <row r="4" spans="1:19" s="133" customFormat="1" ht="21" customHeight="1" x14ac:dyDescent="0.45">
      <c r="B4" s="134"/>
      <c r="C4" s="134"/>
      <c r="D4" s="134"/>
      <c r="E4" s="134"/>
      <c r="F4" s="135"/>
      <c r="G4" s="136"/>
      <c r="H4" s="136"/>
      <c r="I4" s="136"/>
      <c r="J4" s="136"/>
      <c r="K4" s="136"/>
      <c r="L4" s="136"/>
      <c r="M4" s="393" t="s">
        <v>40</v>
      </c>
      <c r="N4" s="393"/>
      <c r="O4" s="393"/>
      <c r="P4" s="52"/>
      <c r="Q4" s="394" t="s">
        <v>41</v>
      </c>
      <c r="R4" s="394"/>
      <c r="S4" s="394"/>
    </row>
    <row r="5" spans="1:19" s="133" customFormat="1" ht="21" customHeight="1" x14ac:dyDescent="0.45">
      <c r="B5" s="137" t="s">
        <v>111</v>
      </c>
      <c r="C5" s="137" t="s">
        <v>112</v>
      </c>
      <c r="D5" s="137" t="s">
        <v>113</v>
      </c>
      <c r="E5" s="137" t="s">
        <v>114</v>
      </c>
      <c r="F5" s="138" t="s">
        <v>282</v>
      </c>
      <c r="G5" s="139" t="s">
        <v>115</v>
      </c>
      <c r="H5" s="140"/>
      <c r="I5" s="395" t="s">
        <v>283</v>
      </c>
      <c r="J5" s="395"/>
      <c r="K5" s="139" t="s">
        <v>285</v>
      </c>
      <c r="L5" s="139"/>
      <c r="M5" s="396" t="s">
        <v>564</v>
      </c>
      <c r="N5" s="141"/>
      <c r="O5" s="396" t="s">
        <v>430</v>
      </c>
      <c r="P5" s="141"/>
      <c r="Q5" s="398" t="str">
        <f>M5</f>
        <v>September 30, 2021</v>
      </c>
      <c r="R5" s="141"/>
      <c r="S5" s="396" t="str">
        <f>O5</f>
        <v>December 31, 2020</v>
      </c>
    </row>
    <row r="6" spans="1:19" s="133" customFormat="1" ht="21" customHeight="1" x14ac:dyDescent="0.45">
      <c r="B6" s="142" t="s">
        <v>116</v>
      </c>
      <c r="C6" s="143"/>
      <c r="D6" s="142"/>
      <c r="E6" s="142"/>
      <c r="F6" s="144" t="s">
        <v>117</v>
      </c>
      <c r="G6" s="142" t="s">
        <v>118</v>
      </c>
      <c r="H6" s="136"/>
      <c r="I6" s="142" t="s">
        <v>284</v>
      </c>
      <c r="J6" s="142" t="s">
        <v>119</v>
      </c>
      <c r="K6" s="142" t="s">
        <v>118</v>
      </c>
      <c r="L6" s="202"/>
      <c r="M6" s="397"/>
      <c r="N6" s="141"/>
      <c r="O6" s="397"/>
      <c r="P6" s="141"/>
      <c r="Q6" s="399"/>
      <c r="R6" s="141"/>
      <c r="S6" s="397"/>
    </row>
    <row r="7" spans="1:19" s="133" customFormat="1" ht="21" customHeight="1" x14ac:dyDescent="0.45">
      <c r="B7" s="34">
        <v>1</v>
      </c>
      <c r="C7" s="34" t="s">
        <v>120</v>
      </c>
      <c r="D7" s="16" t="s">
        <v>121</v>
      </c>
      <c r="E7" s="16" t="s">
        <v>122</v>
      </c>
      <c r="F7" s="358">
        <v>13200000</v>
      </c>
      <c r="G7" s="16" t="s">
        <v>304</v>
      </c>
      <c r="I7" s="16" t="s">
        <v>123</v>
      </c>
      <c r="J7" s="16" t="s">
        <v>124</v>
      </c>
      <c r="K7" s="16" t="s">
        <v>125</v>
      </c>
      <c r="L7" s="16"/>
      <c r="M7" s="39">
        <v>0</v>
      </c>
      <c r="N7" s="39"/>
      <c r="O7" s="39">
        <v>230153271.33000001</v>
      </c>
      <c r="P7" s="39"/>
      <c r="Q7" s="247">
        <v>0</v>
      </c>
      <c r="R7" s="39"/>
      <c r="S7" s="39">
        <v>230153271.33000001</v>
      </c>
    </row>
    <row r="8" spans="1:19" s="133" customFormat="1" ht="21" customHeight="1" x14ac:dyDescent="0.45">
      <c r="B8" s="34"/>
      <c r="C8" s="34"/>
      <c r="D8" s="146" t="s">
        <v>126</v>
      </c>
      <c r="E8" s="16" t="s">
        <v>127</v>
      </c>
      <c r="F8" s="145"/>
      <c r="G8" s="16"/>
      <c r="I8" s="16"/>
      <c r="J8" s="16"/>
      <c r="K8" s="16" t="s">
        <v>128</v>
      </c>
      <c r="L8" s="16"/>
      <c r="M8" s="39"/>
      <c r="N8" s="39"/>
      <c r="O8" s="39"/>
      <c r="P8" s="39"/>
      <c r="Q8" s="39"/>
      <c r="R8" s="39"/>
      <c r="S8" s="39"/>
    </row>
    <row r="9" spans="1:19" s="133" customFormat="1" ht="21" customHeight="1" x14ac:dyDescent="0.45">
      <c r="B9" s="34"/>
      <c r="C9" s="34"/>
      <c r="D9" s="146" t="s">
        <v>129</v>
      </c>
      <c r="E9" s="16" t="s">
        <v>130</v>
      </c>
      <c r="F9" s="145"/>
      <c r="G9" s="16"/>
      <c r="I9" s="16"/>
      <c r="J9" s="16"/>
      <c r="K9" s="16"/>
      <c r="L9" s="16"/>
      <c r="M9" s="39"/>
      <c r="N9" s="39"/>
      <c r="O9" s="39"/>
      <c r="P9" s="39"/>
      <c r="Q9" s="39"/>
      <c r="R9" s="39"/>
      <c r="S9" s="39"/>
    </row>
    <row r="10" spans="1:19" s="133" customFormat="1" ht="21" customHeight="1" x14ac:dyDescent="0.45">
      <c r="B10" s="34"/>
      <c r="C10" s="34"/>
      <c r="D10" s="146" t="s">
        <v>131</v>
      </c>
      <c r="E10" s="16" t="s">
        <v>130</v>
      </c>
      <c r="F10" s="145"/>
      <c r="G10" s="16"/>
      <c r="I10" s="16"/>
      <c r="J10" s="16"/>
      <c r="K10" s="16"/>
      <c r="L10" s="16"/>
      <c r="M10" s="39"/>
      <c r="N10" s="39"/>
      <c r="O10" s="39"/>
      <c r="P10" s="39"/>
      <c r="Q10" s="39"/>
      <c r="R10" s="39"/>
      <c r="S10" s="39"/>
    </row>
    <row r="11" spans="1:19" s="133" customFormat="1" ht="21" customHeight="1" x14ac:dyDescent="0.45">
      <c r="B11" s="34"/>
      <c r="C11" s="34"/>
      <c r="D11" s="146" t="s">
        <v>457</v>
      </c>
      <c r="E11" s="16" t="s">
        <v>130</v>
      </c>
      <c r="F11" s="145"/>
      <c r="G11" s="16"/>
      <c r="I11" s="146" t="s">
        <v>135</v>
      </c>
      <c r="J11" s="372" t="s">
        <v>554</v>
      </c>
      <c r="K11" s="39" t="s">
        <v>431</v>
      </c>
      <c r="M11" s="133">
        <f>Q11</f>
        <v>259922839.28999999</v>
      </c>
      <c r="O11" s="39">
        <v>0</v>
      </c>
      <c r="Q11" s="133">
        <v>259922839.28999999</v>
      </c>
      <c r="R11" s="39"/>
      <c r="S11" s="39">
        <v>0</v>
      </c>
    </row>
    <row r="12" spans="1:19" s="133" customFormat="1" ht="21" customHeight="1" x14ac:dyDescent="0.45">
      <c r="B12" s="34"/>
      <c r="C12" s="34"/>
      <c r="D12" s="146"/>
      <c r="E12" s="16"/>
      <c r="F12" s="145"/>
      <c r="G12" s="16"/>
      <c r="I12" s="16"/>
      <c r="J12" s="16"/>
      <c r="K12" s="16" t="s">
        <v>676</v>
      </c>
      <c r="L12" s="16"/>
      <c r="M12" s="39"/>
      <c r="N12" s="39"/>
      <c r="O12" s="39"/>
      <c r="P12" s="39"/>
      <c r="Q12" s="39"/>
      <c r="R12" s="39"/>
      <c r="S12" s="39"/>
    </row>
    <row r="13" spans="1:19" s="133" customFormat="1" ht="21" customHeight="1" x14ac:dyDescent="0.45">
      <c r="B13" s="34"/>
      <c r="C13" s="147" t="s">
        <v>553</v>
      </c>
      <c r="D13" s="146" t="s">
        <v>666</v>
      </c>
      <c r="E13" s="16" t="s">
        <v>122</v>
      </c>
      <c r="F13" s="358">
        <v>15666.73</v>
      </c>
      <c r="G13" s="256">
        <v>0</v>
      </c>
      <c r="I13" s="146" t="s">
        <v>458</v>
      </c>
      <c r="J13" s="146" t="s">
        <v>462</v>
      </c>
      <c r="K13" s="16" t="s">
        <v>521</v>
      </c>
      <c r="L13" s="16"/>
      <c r="M13" s="39">
        <f>Q13</f>
        <v>1513637.4500560001</v>
      </c>
      <c r="N13" s="39"/>
      <c r="O13" s="39">
        <v>0</v>
      </c>
      <c r="P13" s="39"/>
      <c r="Q13" s="39">
        <v>1513637.4500560001</v>
      </c>
      <c r="R13" s="39"/>
      <c r="S13" s="39">
        <v>0</v>
      </c>
    </row>
    <row r="14" spans="1:19" s="133" customFormat="1" ht="21" customHeight="1" x14ac:dyDescent="0.45">
      <c r="B14" s="34"/>
      <c r="C14" s="34"/>
      <c r="D14" s="146" t="s">
        <v>509</v>
      </c>
      <c r="E14" s="16" t="s">
        <v>520</v>
      </c>
      <c r="F14" s="145"/>
      <c r="G14" s="16"/>
      <c r="I14" s="16"/>
      <c r="J14" s="16"/>
      <c r="K14" s="16" t="s">
        <v>459</v>
      </c>
      <c r="L14" s="16"/>
      <c r="M14" s="39"/>
      <c r="N14" s="39"/>
      <c r="O14" s="39"/>
      <c r="P14" s="39"/>
      <c r="Q14" s="39"/>
      <c r="R14" s="39"/>
      <c r="S14" s="39"/>
    </row>
    <row r="15" spans="1:19" s="133" customFormat="1" ht="21" customHeight="1" x14ac:dyDescent="0.45">
      <c r="B15" s="34"/>
      <c r="C15" s="147" t="s">
        <v>138</v>
      </c>
      <c r="D15" s="16" t="s">
        <v>133</v>
      </c>
      <c r="E15" s="16" t="s">
        <v>122</v>
      </c>
      <c r="F15" s="358">
        <v>16000000</v>
      </c>
      <c r="G15" s="16" t="s">
        <v>304</v>
      </c>
      <c r="I15" s="16" t="s">
        <v>134</v>
      </c>
      <c r="J15" s="16" t="s">
        <v>135</v>
      </c>
      <c r="K15" s="16" t="s">
        <v>136</v>
      </c>
      <c r="L15" s="16"/>
      <c r="M15" s="49">
        <v>0</v>
      </c>
      <c r="N15" s="49"/>
      <c r="O15" s="49">
        <v>254765671.06999999</v>
      </c>
      <c r="P15" s="49"/>
      <c r="Q15" s="49">
        <v>0</v>
      </c>
      <c r="R15" s="49"/>
      <c r="S15" s="49">
        <v>254765671.06999999</v>
      </c>
    </row>
    <row r="16" spans="1:19" s="133" customFormat="1" ht="21" customHeight="1" x14ac:dyDescent="0.45">
      <c r="B16" s="34"/>
      <c r="C16" s="34"/>
      <c r="D16" s="16" t="s">
        <v>126</v>
      </c>
      <c r="E16" s="16" t="s">
        <v>127</v>
      </c>
      <c r="F16" s="145"/>
      <c r="G16" s="16"/>
      <c r="I16" s="16"/>
      <c r="J16" s="16"/>
      <c r="K16" s="16" t="s">
        <v>137</v>
      </c>
      <c r="L16" s="16"/>
      <c r="M16" s="39"/>
      <c r="N16" s="39"/>
      <c r="O16" s="39"/>
      <c r="P16" s="39"/>
      <c r="Q16" s="39"/>
      <c r="R16" s="39"/>
      <c r="S16" s="39"/>
    </row>
    <row r="17" spans="1:19" s="133" customFormat="1" ht="21" customHeight="1" x14ac:dyDescent="0.45">
      <c r="B17" s="34"/>
      <c r="C17" s="34"/>
      <c r="D17" s="146" t="s">
        <v>129</v>
      </c>
      <c r="E17" s="16" t="s">
        <v>130</v>
      </c>
      <c r="F17" s="145"/>
      <c r="G17" s="16"/>
      <c r="I17" s="16"/>
      <c r="J17" s="16"/>
      <c r="K17" s="16"/>
      <c r="L17" s="16"/>
      <c r="M17" s="39"/>
      <c r="N17" s="39"/>
      <c r="O17" s="39"/>
      <c r="P17" s="39"/>
      <c r="Q17" s="39"/>
      <c r="R17" s="39"/>
      <c r="S17" s="39"/>
    </row>
    <row r="18" spans="1:19" s="133" customFormat="1" ht="21" customHeight="1" x14ac:dyDescent="0.45">
      <c r="B18" s="34"/>
      <c r="C18" s="34"/>
      <c r="D18" s="146" t="s">
        <v>131</v>
      </c>
      <c r="E18" s="16" t="s">
        <v>130</v>
      </c>
      <c r="F18" s="145"/>
      <c r="G18" s="16"/>
      <c r="I18" s="16"/>
      <c r="J18" s="16"/>
      <c r="K18" s="16"/>
      <c r="L18" s="16"/>
      <c r="M18" s="39"/>
      <c r="N18" s="39"/>
      <c r="O18" s="39"/>
      <c r="P18" s="39"/>
      <c r="Q18" s="39"/>
      <c r="R18" s="39"/>
      <c r="S18" s="39"/>
    </row>
    <row r="19" spans="1:19" s="133" customFormat="1" ht="21" customHeight="1" x14ac:dyDescent="0.45">
      <c r="B19" s="34"/>
      <c r="C19" s="34"/>
      <c r="D19" s="146" t="s">
        <v>666</v>
      </c>
      <c r="E19" s="16" t="s">
        <v>130</v>
      </c>
      <c r="G19" s="16"/>
      <c r="L19" s="16"/>
    </row>
    <row r="20" spans="1:19" s="133" customFormat="1" ht="21" customHeight="1" x14ac:dyDescent="0.45">
      <c r="B20" s="34"/>
      <c r="C20" s="34"/>
      <c r="D20" s="146" t="s">
        <v>509</v>
      </c>
      <c r="E20" s="16" t="s">
        <v>520</v>
      </c>
      <c r="F20" s="145"/>
      <c r="G20" s="16"/>
      <c r="I20" s="146" t="s">
        <v>135</v>
      </c>
      <c r="J20" s="348" t="s">
        <v>554</v>
      </c>
      <c r="K20" s="16" t="s">
        <v>522</v>
      </c>
      <c r="L20" s="16"/>
      <c r="M20" s="39">
        <f>Q20</f>
        <v>283648095.91000003</v>
      </c>
      <c r="N20" s="39"/>
      <c r="O20" s="39">
        <v>0</v>
      </c>
      <c r="P20" s="39"/>
      <c r="Q20" s="39">
        <v>283648095.91000003</v>
      </c>
      <c r="R20" s="39"/>
      <c r="S20" s="39">
        <v>0</v>
      </c>
    </row>
    <row r="21" spans="1:19" s="133" customFormat="1" ht="21" customHeight="1" x14ac:dyDescent="0.45">
      <c r="B21" s="34"/>
      <c r="C21" s="34"/>
      <c r="D21" s="146"/>
      <c r="E21" s="16"/>
      <c r="F21" s="145"/>
      <c r="G21" s="16"/>
      <c r="I21" s="146"/>
      <c r="J21" s="39"/>
      <c r="K21" s="16" t="s">
        <v>523</v>
      </c>
      <c r="L21" s="16"/>
      <c r="M21" s="39"/>
      <c r="N21" s="39"/>
      <c r="O21" s="39"/>
      <c r="P21" s="39"/>
      <c r="Q21" s="39"/>
      <c r="R21" s="39"/>
      <c r="S21" s="39"/>
    </row>
    <row r="22" spans="1:19" s="133" customFormat="1" ht="21" customHeight="1" x14ac:dyDescent="0.45">
      <c r="B22" s="34"/>
      <c r="C22" s="34" t="s">
        <v>524</v>
      </c>
      <c r="D22" s="146" t="s">
        <v>457</v>
      </c>
      <c r="E22" s="16" t="s">
        <v>122</v>
      </c>
      <c r="F22" s="36">
        <v>17192.150000000001</v>
      </c>
      <c r="G22" s="36">
        <v>0</v>
      </c>
      <c r="I22" s="146" t="s">
        <v>458</v>
      </c>
      <c r="J22" s="146" t="s">
        <v>462</v>
      </c>
      <c r="K22" s="248" t="s">
        <v>521</v>
      </c>
      <c r="L22" s="16"/>
      <c r="M22" s="49">
        <f>Q22</f>
        <v>1350491.5404360001</v>
      </c>
      <c r="N22" s="48"/>
      <c r="O22" s="49">
        <v>0</v>
      </c>
      <c r="P22" s="49"/>
      <c r="Q22" s="49">
        <v>1350491.5404360001</v>
      </c>
      <c r="R22" s="49"/>
      <c r="S22" s="49">
        <v>0</v>
      </c>
    </row>
    <row r="23" spans="1:19" s="133" customFormat="1" ht="21" customHeight="1" x14ac:dyDescent="0.45">
      <c r="B23" s="34"/>
      <c r="C23" s="34"/>
      <c r="D23" s="208" t="s">
        <v>509</v>
      </c>
      <c r="E23" s="16" t="s">
        <v>520</v>
      </c>
      <c r="F23" s="145"/>
      <c r="G23" s="16"/>
      <c r="I23" s="16"/>
      <c r="J23" s="16"/>
      <c r="K23" s="36" t="s">
        <v>460</v>
      </c>
      <c r="L23" s="16"/>
      <c r="M23" s="39"/>
      <c r="N23" s="39"/>
      <c r="O23" s="39"/>
      <c r="P23" s="39"/>
      <c r="Q23" s="39"/>
      <c r="R23" s="39"/>
      <c r="S23" s="39"/>
    </row>
    <row r="24" spans="1:19" s="133" customFormat="1" ht="21" customHeight="1" x14ac:dyDescent="0.45">
      <c r="B24" s="34"/>
      <c r="C24" s="147" t="s">
        <v>525</v>
      </c>
      <c r="D24" s="208" t="s">
        <v>510</v>
      </c>
      <c r="E24" s="16" t="s">
        <v>130</v>
      </c>
      <c r="F24" s="39">
        <v>120000</v>
      </c>
      <c r="G24" s="16"/>
      <c r="I24" s="328" t="s">
        <v>135</v>
      </c>
      <c r="J24" s="348" t="s">
        <v>555</v>
      </c>
      <c r="K24" s="104" t="s">
        <v>556</v>
      </c>
      <c r="L24" s="16"/>
      <c r="M24" s="39">
        <f>Q24</f>
        <v>1396662.5</v>
      </c>
      <c r="N24" s="39"/>
      <c r="O24" s="39">
        <v>0</v>
      </c>
      <c r="P24" s="39"/>
      <c r="Q24" s="39">
        <v>1396662.5</v>
      </c>
      <c r="R24" s="39"/>
      <c r="S24" s="39">
        <v>0</v>
      </c>
    </row>
    <row r="25" spans="1:19" s="133" customFormat="1" ht="21" customHeight="1" x14ac:dyDescent="0.45">
      <c r="B25" s="34">
        <v>2</v>
      </c>
      <c r="C25" s="147" t="s">
        <v>120</v>
      </c>
      <c r="D25" s="146" t="s">
        <v>139</v>
      </c>
      <c r="E25" s="16" t="s">
        <v>286</v>
      </c>
      <c r="F25" s="39">
        <v>10420000</v>
      </c>
      <c r="G25" s="16" t="s">
        <v>140</v>
      </c>
      <c r="I25" s="146" t="s">
        <v>141</v>
      </c>
      <c r="J25" s="16" t="s">
        <v>142</v>
      </c>
      <c r="K25" s="146" t="s">
        <v>143</v>
      </c>
      <c r="L25" s="146"/>
      <c r="M25" s="49">
        <v>228280117.84999999</v>
      </c>
      <c r="N25" s="49"/>
      <c r="O25" s="49">
        <v>209930904.59</v>
      </c>
      <c r="P25" s="49"/>
      <c r="Q25" s="49">
        <v>0</v>
      </c>
      <c r="R25" s="48"/>
      <c r="S25" s="49">
        <v>0</v>
      </c>
    </row>
    <row r="26" spans="1:19" s="252" customFormat="1" ht="21" customHeight="1" x14ac:dyDescent="0.45">
      <c r="A26" s="133"/>
      <c r="B26" s="34"/>
      <c r="C26" s="147" t="s">
        <v>132</v>
      </c>
      <c r="D26" s="208" t="s">
        <v>305</v>
      </c>
      <c r="E26" s="26" t="s">
        <v>122</v>
      </c>
      <c r="F26" s="65">
        <v>340000</v>
      </c>
      <c r="G26" s="26" t="s">
        <v>140</v>
      </c>
      <c r="H26" s="34"/>
      <c r="I26" s="249" t="s">
        <v>306</v>
      </c>
      <c r="J26" s="250" t="s">
        <v>307</v>
      </c>
      <c r="K26" s="146" t="s">
        <v>388</v>
      </c>
      <c r="L26" s="251"/>
      <c r="M26" s="48">
        <v>11545679.710000001</v>
      </c>
      <c r="N26" s="49"/>
      <c r="O26" s="48">
        <v>7660190.7000000002</v>
      </c>
      <c r="P26" s="49"/>
      <c r="Q26" s="49">
        <v>0</v>
      </c>
      <c r="R26" s="49"/>
      <c r="S26" s="49">
        <v>0</v>
      </c>
    </row>
    <row r="27" spans="1:19" s="252" customFormat="1" ht="21" customHeight="1" x14ac:dyDescent="0.45">
      <c r="A27" s="133"/>
      <c r="B27" s="34">
        <v>3</v>
      </c>
      <c r="C27" s="34" t="s">
        <v>120</v>
      </c>
      <c r="D27" s="26" t="s">
        <v>310</v>
      </c>
      <c r="E27" s="26" t="s">
        <v>130</v>
      </c>
      <c r="F27" s="49">
        <v>9300000</v>
      </c>
      <c r="G27" s="124" t="s">
        <v>308</v>
      </c>
      <c r="H27" s="34"/>
      <c r="I27" s="270" t="s">
        <v>504</v>
      </c>
      <c r="J27" s="253" t="s">
        <v>464</v>
      </c>
      <c r="K27" s="124" t="s">
        <v>387</v>
      </c>
      <c r="L27" s="251"/>
      <c r="M27" s="49">
        <v>0</v>
      </c>
      <c r="N27" s="49"/>
      <c r="O27" s="49">
        <v>7855618.3799999999</v>
      </c>
      <c r="P27" s="49"/>
      <c r="Q27" s="49">
        <v>0</v>
      </c>
      <c r="R27" s="49"/>
      <c r="S27" s="49">
        <v>7855618.3799999999</v>
      </c>
    </row>
    <row r="28" spans="1:19" s="252" customFormat="1" ht="21" customHeight="1" x14ac:dyDescent="0.45">
      <c r="A28" s="133"/>
      <c r="B28" s="34"/>
      <c r="C28" s="34"/>
      <c r="D28" s="146" t="s">
        <v>667</v>
      </c>
      <c r="E28" s="16" t="s">
        <v>130</v>
      </c>
      <c r="F28" s="49">
        <v>9295885.3499999996</v>
      </c>
      <c r="G28" s="26"/>
      <c r="H28" s="34"/>
      <c r="I28" s="146" t="s">
        <v>458</v>
      </c>
      <c r="J28" s="253" t="s">
        <v>463</v>
      </c>
      <c r="K28" s="124" t="s">
        <v>387</v>
      </c>
      <c r="L28" s="251"/>
      <c r="M28" s="49">
        <f>Q28</f>
        <v>8655331.1600000001</v>
      </c>
      <c r="N28" s="49"/>
      <c r="O28" s="49">
        <v>0</v>
      </c>
      <c r="P28" s="49"/>
      <c r="Q28" s="49">
        <v>8655331.1600000001</v>
      </c>
      <c r="R28" s="49"/>
      <c r="S28" s="49">
        <v>0</v>
      </c>
    </row>
    <row r="29" spans="1:19" s="252" customFormat="1" ht="21" customHeight="1" x14ac:dyDescent="0.45">
      <c r="A29" s="133"/>
      <c r="B29" s="34"/>
      <c r="C29" s="34"/>
      <c r="D29" s="146"/>
      <c r="E29" s="16"/>
      <c r="F29" s="49"/>
      <c r="G29" s="26"/>
      <c r="H29" s="34"/>
      <c r="I29" s="124"/>
      <c r="J29" s="124"/>
      <c r="K29" s="124" t="s">
        <v>461</v>
      </c>
      <c r="L29" s="251"/>
      <c r="M29" s="254"/>
      <c r="N29" s="254"/>
      <c r="O29" s="254"/>
      <c r="P29" s="254"/>
      <c r="Q29" s="254"/>
      <c r="R29" s="254"/>
      <c r="S29" s="254"/>
    </row>
    <row r="30" spans="1:19" s="252" customFormat="1" ht="21" customHeight="1" x14ac:dyDescent="0.45">
      <c r="A30" s="133"/>
      <c r="B30" s="34">
        <v>4</v>
      </c>
      <c r="C30" s="147" t="s">
        <v>120</v>
      </c>
      <c r="D30" s="26" t="s">
        <v>593</v>
      </c>
      <c r="E30" s="16" t="s">
        <v>130</v>
      </c>
      <c r="F30" s="49">
        <v>10224935.17</v>
      </c>
      <c r="G30" s="124" t="s">
        <v>432</v>
      </c>
      <c r="H30" s="34"/>
      <c r="I30" s="146" t="s">
        <v>458</v>
      </c>
      <c r="J30" s="253" t="s">
        <v>595</v>
      </c>
      <c r="K30" s="124" t="s">
        <v>517</v>
      </c>
      <c r="L30" s="251"/>
      <c r="M30" s="254">
        <f>Q30</f>
        <v>9874289.6600000001</v>
      </c>
      <c r="N30" s="254"/>
      <c r="O30" s="254">
        <v>0</v>
      </c>
      <c r="P30" s="254"/>
      <c r="Q30" s="254">
        <v>9874289.6600000001</v>
      </c>
      <c r="R30" s="254"/>
      <c r="S30" s="254">
        <v>0</v>
      </c>
    </row>
    <row r="31" spans="1:19" s="252" customFormat="1" ht="21" customHeight="1" x14ac:dyDescent="0.45">
      <c r="A31" s="133"/>
      <c r="B31" s="34">
        <v>5</v>
      </c>
      <c r="C31" s="147" t="s">
        <v>120</v>
      </c>
      <c r="D31" s="26" t="s">
        <v>511</v>
      </c>
      <c r="E31" s="16" t="s">
        <v>130</v>
      </c>
      <c r="F31" s="49">
        <v>10000000</v>
      </c>
      <c r="G31" s="124" t="s">
        <v>432</v>
      </c>
      <c r="H31" s="34"/>
      <c r="I31" s="146" t="s">
        <v>512</v>
      </c>
      <c r="J31" s="253" t="s">
        <v>513</v>
      </c>
      <c r="K31" s="49" t="s">
        <v>594</v>
      </c>
      <c r="L31" s="251"/>
      <c r="M31" s="245">
        <f>Q31</f>
        <v>9729474.6799999997</v>
      </c>
      <c r="N31" s="49"/>
      <c r="O31" s="245">
        <v>0</v>
      </c>
      <c r="P31" s="49"/>
      <c r="Q31" s="245">
        <v>9729474.6799999997</v>
      </c>
      <c r="R31" s="49"/>
      <c r="S31" s="245">
        <v>0</v>
      </c>
    </row>
    <row r="32" spans="1:19" s="133" customFormat="1" ht="21" customHeight="1" x14ac:dyDescent="0.45">
      <c r="D32" s="200" t="s">
        <v>50</v>
      </c>
      <c r="F32" s="36"/>
      <c r="G32" s="36"/>
      <c r="H32" s="36"/>
      <c r="I32" s="36"/>
      <c r="J32" s="36"/>
      <c r="K32" s="36"/>
      <c r="L32" s="36"/>
      <c r="M32" s="49">
        <f>SUM(M7:M31)</f>
        <v>815916619.75049198</v>
      </c>
      <c r="N32" s="49"/>
      <c r="O32" s="49">
        <f>SUM(O7:O31)</f>
        <v>710365656.07000005</v>
      </c>
      <c r="P32" s="49"/>
      <c r="Q32" s="49">
        <f>SUM(Q7:Q31)</f>
        <v>576090822.19049191</v>
      </c>
      <c r="R32" s="49"/>
      <c r="S32" s="49">
        <f>SUM(S7:S31)</f>
        <v>492774560.77999997</v>
      </c>
    </row>
    <row r="33" spans="1:19" s="133" customFormat="1" ht="21" customHeight="1" x14ac:dyDescent="0.45">
      <c r="B33" s="36"/>
      <c r="C33" s="36"/>
      <c r="D33" s="200" t="s">
        <v>144</v>
      </c>
      <c r="E33" s="36"/>
      <c r="F33" s="36"/>
      <c r="G33" s="36"/>
      <c r="H33" s="36"/>
      <c r="I33" s="36"/>
      <c r="J33" s="36"/>
      <c r="K33" s="36"/>
      <c r="L33" s="36"/>
      <c r="M33" s="49">
        <v>-41664950.310000002</v>
      </c>
      <c r="N33" s="49"/>
      <c r="O33" s="49">
        <v>-316705761.89999998</v>
      </c>
      <c r="P33" s="49"/>
      <c r="Q33" s="49">
        <v>-21922171.710000001</v>
      </c>
      <c r="R33" s="49"/>
      <c r="S33" s="49">
        <v>-264799310.21000001</v>
      </c>
    </row>
    <row r="34" spans="1:19" s="133" customFormat="1" ht="21" customHeight="1" x14ac:dyDescent="0.45">
      <c r="B34" s="36"/>
      <c r="C34" s="36"/>
      <c r="D34" s="200" t="s">
        <v>145</v>
      </c>
      <c r="E34" s="36"/>
      <c r="F34" s="36"/>
      <c r="G34" s="36"/>
      <c r="H34" s="36"/>
      <c r="I34" s="36"/>
      <c r="J34" s="36"/>
      <c r="K34" s="36"/>
      <c r="L34" s="36"/>
      <c r="M34" s="245">
        <v>-222019286.21000001</v>
      </c>
      <c r="N34" s="49"/>
      <c r="O34" s="245">
        <v>-389980680.43000001</v>
      </c>
      <c r="P34" s="49">
        <v>-359292065.83999997</v>
      </c>
      <c r="Q34" s="245">
        <v>-1936267.25</v>
      </c>
      <c r="R34" s="49">
        <v>-359292065.83999997</v>
      </c>
      <c r="S34" s="245">
        <v>-224296036.83000001</v>
      </c>
    </row>
    <row r="35" spans="1:19" s="133" customFormat="1" ht="21" customHeight="1" thickBot="1" x14ac:dyDescent="0.5">
      <c r="B35" s="36"/>
      <c r="C35" s="36"/>
      <c r="D35" s="200" t="s">
        <v>146</v>
      </c>
      <c r="E35" s="36"/>
      <c r="F35" s="36"/>
      <c r="G35" s="36"/>
      <c r="H35" s="36"/>
      <c r="I35" s="36"/>
      <c r="J35" s="36"/>
      <c r="K35" s="36"/>
      <c r="L35" s="36"/>
      <c r="M35" s="68">
        <f>SUM(M32:M34)</f>
        <v>552232383.23049188</v>
      </c>
      <c r="N35" s="36"/>
      <c r="O35" s="68">
        <f>SUM(O32:O34)</f>
        <v>3679213.7400000691</v>
      </c>
      <c r="P35" s="36"/>
      <c r="Q35" s="68">
        <f>SUM(Q32:Q34)</f>
        <v>552232383.23049188</v>
      </c>
      <c r="R35" s="36"/>
      <c r="S35" s="68">
        <f>SUM(S32:S34)</f>
        <v>3679213.7399999499</v>
      </c>
    </row>
    <row r="36" spans="1:19" s="133" customFormat="1" ht="6" customHeight="1" thickTop="1" x14ac:dyDescent="0.45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21" customHeight="1" x14ac:dyDescent="0.45">
      <c r="B37" s="36" t="s">
        <v>309</v>
      </c>
      <c r="C37" s="16"/>
      <c r="D37" s="16"/>
      <c r="E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43"/>
    </row>
    <row r="38" spans="1:19" s="39" customFormat="1" ht="21" customHeight="1" x14ac:dyDescent="0.45">
      <c r="A38" s="124"/>
      <c r="B38" s="36" t="s">
        <v>287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43"/>
      <c r="N38" s="16"/>
      <c r="O38" s="43"/>
      <c r="P38" s="16"/>
      <c r="Q38" s="16"/>
      <c r="R38" s="16"/>
    </row>
    <row r="39" spans="1:19" ht="21" customHeight="1" x14ac:dyDescent="0.45">
      <c r="B39" s="124" t="s">
        <v>557</v>
      </c>
    </row>
    <row r="40" spans="1:19" ht="21" customHeight="1" x14ac:dyDescent="0.45">
      <c r="B40" s="124" t="s">
        <v>668</v>
      </c>
    </row>
  </sheetData>
  <mergeCells count="8">
    <mergeCell ref="A1:S1"/>
    <mergeCell ref="M4:O4"/>
    <mergeCell ref="Q4:S4"/>
    <mergeCell ref="I5:J5"/>
    <mergeCell ref="M5:M6"/>
    <mergeCell ref="O5:O6"/>
    <mergeCell ref="Q5:Q6"/>
    <mergeCell ref="S5:S6"/>
  </mergeCells>
  <phoneticPr fontId="21" type="noConversion"/>
  <pageMargins left="0.59055118110236227" right="0.19685039370078741" top="0.59055118110236227" bottom="0.39370078740157483" header="0.31496062992125984" footer="0.27559055118110237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0"/>
  <sheetViews>
    <sheetView tabSelected="1" view="pageBreakPreview" topLeftCell="A73" zoomScaleNormal="85" zoomScaleSheetLayoutView="100" workbookViewId="0">
      <selection activeCell="B86" sqref="B86"/>
    </sheetView>
  </sheetViews>
  <sheetFormatPr defaultColWidth="9.140625" defaultRowHeight="27" customHeight="1" x14ac:dyDescent="0.45"/>
  <cols>
    <col min="1" max="1" width="3.7109375" style="36" customWidth="1"/>
    <col min="2" max="2" width="4.5703125" style="36" customWidth="1"/>
    <col min="3" max="3" width="5.140625" style="36" customWidth="1"/>
    <col min="4" max="4" width="4.42578125" style="36" customWidth="1"/>
    <col min="5" max="6" width="9.140625" style="36"/>
    <col min="7" max="7" width="8.5703125" style="36" customWidth="1"/>
    <col min="8" max="8" width="16.140625" style="36" customWidth="1"/>
    <col min="9" max="9" width="0.85546875" style="36" customWidth="1"/>
    <col min="10" max="10" width="16.140625" style="36" customWidth="1"/>
    <col min="11" max="11" width="1" style="36" customWidth="1"/>
    <col min="12" max="12" width="16.140625" style="36" customWidth="1"/>
    <col min="13" max="13" width="0.85546875" style="36" customWidth="1"/>
    <col min="14" max="14" width="16.140625" style="36" customWidth="1"/>
    <col min="15" max="15" width="1.42578125" style="36" customWidth="1"/>
    <col min="16" max="16" width="2.140625" style="36" customWidth="1"/>
    <col min="17" max="16384" width="9.140625" style="36"/>
  </cols>
  <sheetData>
    <row r="1" spans="1:14" ht="21" customHeight="1" x14ac:dyDescent="0.45">
      <c r="A1" s="377" t="s">
        <v>475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2" spans="1:14" ht="21" customHeight="1" x14ac:dyDescent="0.4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278" customFormat="1" ht="21" customHeight="1" x14ac:dyDescent="0.45">
      <c r="A3" s="127" t="s">
        <v>154</v>
      </c>
      <c r="B3" s="310" t="s">
        <v>288</v>
      </c>
      <c r="C3" s="285"/>
      <c r="D3" s="285"/>
      <c r="E3" s="285"/>
      <c r="F3" s="285"/>
      <c r="G3" s="71"/>
      <c r="H3" s="71"/>
      <c r="I3" s="71"/>
      <c r="J3" s="71"/>
      <c r="K3" s="71"/>
      <c r="L3" s="71"/>
      <c r="M3" s="71"/>
      <c r="N3" s="71"/>
    </row>
    <row r="4" spans="1:14" ht="21" customHeight="1" x14ac:dyDescent="0.45">
      <c r="B4" s="200"/>
      <c r="C4" s="200"/>
      <c r="D4" s="200"/>
      <c r="E4" s="200"/>
      <c r="F4" s="200"/>
      <c r="H4" s="276"/>
      <c r="I4" s="276" t="s">
        <v>323</v>
      </c>
      <c r="J4" s="276"/>
      <c r="K4" s="163"/>
      <c r="L4" s="391" t="s">
        <v>324</v>
      </c>
      <c r="M4" s="391"/>
      <c r="N4" s="391"/>
    </row>
    <row r="5" spans="1:14" ht="21" customHeight="1" x14ac:dyDescent="0.45">
      <c r="B5" s="200"/>
      <c r="C5" s="200"/>
      <c r="D5" s="200"/>
      <c r="E5" s="200"/>
      <c r="F5" s="200"/>
      <c r="H5" s="184" t="s">
        <v>564</v>
      </c>
      <c r="I5" s="162"/>
      <c r="J5" s="184" t="s">
        <v>430</v>
      </c>
      <c r="K5" s="163"/>
      <c r="L5" s="218" t="str">
        <f>H5</f>
        <v>September 30, 2021</v>
      </c>
      <c r="M5" s="162"/>
      <c r="N5" s="184" t="str">
        <f>J5</f>
        <v>December 31, 2020</v>
      </c>
    </row>
    <row r="6" spans="1:14" ht="21" customHeight="1" x14ac:dyDescent="0.45">
      <c r="B6" s="200" t="s">
        <v>498</v>
      </c>
      <c r="C6" s="200"/>
      <c r="D6" s="200"/>
      <c r="E6" s="200"/>
      <c r="F6" s="200"/>
      <c r="H6" s="56"/>
      <c r="I6" s="57"/>
      <c r="J6" s="56"/>
      <c r="K6" s="71"/>
      <c r="L6" s="56"/>
      <c r="M6" s="57"/>
      <c r="N6" s="56"/>
    </row>
    <row r="7" spans="1:14" ht="21" customHeight="1" x14ac:dyDescent="0.45">
      <c r="B7" s="200" t="s">
        <v>364</v>
      </c>
      <c r="C7" s="200"/>
      <c r="D7" s="200"/>
      <c r="E7" s="200"/>
      <c r="F7" s="200"/>
      <c r="H7" s="70">
        <v>710365656.07000005</v>
      </c>
      <c r="I7" s="57"/>
      <c r="J7" s="70">
        <v>808939215.8599999</v>
      </c>
      <c r="K7" s="71"/>
      <c r="L7" s="70">
        <v>492774560.77999997</v>
      </c>
      <c r="M7" s="57"/>
      <c r="N7" s="70">
        <v>555375616.94000006</v>
      </c>
    </row>
    <row r="8" spans="1:14" ht="21" customHeight="1" x14ac:dyDescent="0.45">
      <c r="B8" s="200" t="s">
        <v>351</v>
      </c>
      <c r="C8" s="200"/>
      <c r="D8" s="200"/>
      <c r="E8" s="200"/>
      <c r="F8" s="200"/>
      <c r="H8" s="70"/>
      <c r="I8" s="57"/>
      <c r="J8" s="70"/>
      <c r="K8" s="71"/>
      <c r="L8" s="70"/>
      <c r="M8" s="57"/>
      <c r="N8" s="70"/>
    </row>
    <row r="9" spans="1:14" ht="21" customHeight="1" x14ac:dyDescent="0.45">
      <c r="C9" s="200" t="s">
        <v>352</v>
      </c>
      <c r="D9" s="200"/>
      <c r="E9" s="200"/>
      <c r="F9" s="200"/>
      <c r="H9" s="70">
        <v>24499176.311376002</v>
      </c>
      <c r="I9" s="57"/>
      <c r="J9" s="70">
        <v>0</v>
      </c>
      <c r="K9" s="71"/>
      <c r="L9" s="70">
        <v>24499176.311376002</v>
      </c>
      <c r="M9" s="57"/>
      <c r="N9" s="70">
        <v>0</v>
      </c>
    </row>
    <row r="10" spans="1:14" ht="21" customHeight="1" x14ac:dyDescent="0.45">
      <c r="B10" s="200" t="s">
        <v>148</v>
      </c>
      <c r="C10" s="200"/>
      <c r="D10" s="200"/>
      <c r="E10" s="200"/>
      <c r="F10" s="200"/>
      <c r="H10" s="70">
        <v>-7412080.1500000004</v>
      </c>
      <c r="I10" s="57"/>
      <c r="J10" s="70">
        <v>-96450878</v>
      </c>
      <c r="K10" s="71"/>
      <c r="L10" s="70">
        <v>-3471355.35</v>
      </c>
      <c r="M10" s="57"/>
      <c r="N10" s="70">
        <v>-61072616.799999997</v>
      </c>
    </row>
    <row r="11" spans="1:14" ht="21" customHeight="1" x14ac:dyDescent="0.45">
      <c r="B11" s="200" t="s">
        <v>419</v>
      </c>
      <c r="C11" s="200"/>
      <c r="D11" s="200"/>
      <c r="E11" s="200"/>
      <c r="F11" s="200"/>
      <c r="H11" s="70">
        <v>7273201.8200000003</v>
      </c>
      <c r="I11" s="57"/>
      <c r="J11" s="70">
        <v>-2185115.0700000236</v>
      </c>
      <c r="K11" s="71"/>
      <c r="L11" s="70">
        <v>-3252866.34</v>
      </c>
      <c r="M11" s="57"/>
      <c r="N11" s="70">
        <v>-2185115.0700000236</v>
      </c>
    </row>
    <row r="12" spans="1:14" ht="21" customHeight="1" x14ac:dyDescent="0.45">
      <c r="B12" s="200" t="s">
        <v>149</v>
      </c>
      <c r="C12" s="200"/>
      <c r="D12" s="200"/>
      <c r="E12" s="200"/>
      <c r="F12" s="200"/>
      <c r="H12" s="70"/>
      <c r="I12" s="57"/>
      <c r="J12" s="70"/>
      <c r="K12" s="71"/>
      <c r="L12" s="70"/>
      <c r="M12" s="57"/>
      <c r="N12" s="70"/>
    </row>
    <row r="13" spans="1:14" ht="21" customHeight="1" x14ac:dyDescent="0.45">
      <c r="B13" s="200"/>
      <c r="C13" s="200" t="s">
        <v>150</v>
      </c>
      <c r="D13" s="200"/>
      <c r="E13" s="200"/>
      <c r="F13" s="200"/>
      <c r="H13" s="297">
        <v>81190665.700152248</v>
      </c>
      <c r="I13" s="57"/>
      <c r="J13" s="297">
        <v>62433.280000209808</v>
      </c>
      <c r="K13" s="71"/>
      <c r="L13" s="297">
        <v>65541306.798624098</v>
      </c>
      <c r="M13" s="57"/>
      <c r="N13" s="297">
        <v>656675.71000001021</v>
      </c>
    </row>
    <row r="14" spans="1:14" ht="21" customHeight="1" x14ac:dyDescent="0.45">
      <c r="B14" s="200" t="s">
        <v>151</v>
      </c>
      <c r="C14" s="200"/>
      <c r="D14" s="200"/>
      <c r="E14" s="200"/>
      <c r="F14" s="200"/>
      <c r="H14" s="51"/>
      <c r="J14" s="51"/>
      <c r="L14" s="51"/>
      <c r="N14" s="51"/>
    </row>
    <row r="15" spans="1:14" ht="21" customHeight="1" thickBot="1" x14ac:dyDescent="0.5">
      <c r="A15" s="40"/>
      <c r="B15" s="311"/>
      <c r="C15" s="192" t="s">
        <v>339</v>
      </c>
      <c r="D15" s="311"/>
      <c r="E15" s="311"/>
      <c r="F15" s="311"/>
      <c r="G15" s="40"/>
      <c r="H15" s="296">
        <f>SUM(H7:H13)</f>
        <v>815916619.75152838</v>
      </c>
      <c r="I15" s="39"/>
      <c r="J15" s="296">
        <f>SUM(J7:J13)</f>
        <v>710365656.07000005</v>
      </c>
      <c r="K15" s="40"/>
      <c r="L15" s="296">
        <f>SUM(L7:L13)</f>
        <v>576090822.20000005</v>
      </c>
      <c r="M15" s="39"/>
      <c r="N15" s="296">
        <f>SUM(N7:N13)</f>
        <v>492774560.78000003</v>
      </c>
    </row>
    <row r="16" spans="1:14" ht="9" customHeight="1" thickTop="1" x14ac:dyDescent="0.45">
      <c r="A16" s="40"/>
      <c r="B16" s="311"/>
      <c r="C16" s="192"/>
      <c r="D16" s="311"/>
      <c r="E16" s="311"/>
      <c r="F16" s="311"/>
      <c r="G16" s="40"/>
      <c r="H16" s="70"/>
      <c r="I16" s="39"/>
      <c r="J16" s="70"/>
      <c r="K16" s="40"/>
      <c r="L16" s="70"/>
      <c r="M16" s="39"/>
      <c r="N16" s="70"/>
    </row>
    <row r="17" spans="2:15" ht="20.25" customHeight="1" x14ac:dyDescent="0.45">
      <c r="B17" s="308" t="s">
        <v>646</v>
      </c>
      <c r="C17" s="200"/>
      <c r="D17" s="200"/>
      <c r="E17" s="200"/>
      <c r="F17" s="200"/>
      <c r="L17" s="49"/>
    </row>
    <row r="18" spans="2:15" ht="20.25" customHeight="1" x14ac:dyDescent="0.45">
      <c r="B18" s="200"/>
      <c r="C18" s="200"/>
      <c r="D18" s="200"/>
      <c r="E18" s="200"/>
      <c r="F18" s="200"/>
      <c r="H18" s="276"/>
      <c r="I18" s="276" t="s">
        <v>323</v>
      </c>
      <c r="J18" s="276"/>
      <c r="K18" s="163"/>
      <c r="L18" s="391" t="s">
        <v>41</v>
      </c>
      <c r="M18" s="391"/>
      <c r="N18" s="391"/>
    </row>
    <row r="19" spans="2:15" ht="20.25" customHeight="1" x14ac:dyDescent="0.45">
      <c r="B19" s="200"/>
      <c r="C19" s="200"/>
      <c r="D19" s="200"/>
      <c r="E19" s="200"/>
      <c r="F19" s="200"/>
      <c r="H19" s="218" t="str">
        <f>H5</f>
        <v>September 30, 2021</v>
      </c>
      <c r="I19" s="162"/>
      <c r="J19" s="184" t="str">
        <f>J5</f>
        <v>December 31, 2020</v>
      </c>
      <c r="K19" s="163"/>
      <c r="L19" s="218" t="str">
        <f>H19</f>
        <v>September 30, 2021</v>
      </c>
      <c r="M19" s="162"/>
      <c r="N19" s="184" t="str">
        <f>J19</f>
        <v>December 31, 2020</v>
      </c>
    </row>
    <row r="20" spans="2:15" ht="20.25" customHeight="1" x14ac:dyDescent="0.45">
      <c r="B20" s="200" t="s">
        <v>410</v>
      </c>
      <c r="C20" s="200"/>
      <c r="D20" s="200"/>
      <c r="E20" s="200"/>
      <c r="F20" s="200"/>
      <c r="H20" s="39">
        <v>41664950.310000002</v>
      </c>
      <c r="I20" s="39"/>
      <c r="J20" s="36">
        <v>316705761.89999998</v>
      </c>
      <c r="K20" s="39"/>
      <c r="L20" s="39">
        <v>21922171.710000001</v>
      </c>
      <c r="M20" s="39"/>
      <c r="N20" s="280">
        <v>264799310.21000001</v>
      </c>
    </row>
    <row r="21" spans="2:15" ht="20.25" customHeight="1" x14ac:dyDescent="0.45">
      <c r="B21" s="200" t="s">
        <v>152</v>
      </c>
      <c r="C21" s="200"/>
      <c r="D21" s="200"/>
      <c r="E21" s="200"/>
      <c r="F21" s="200"/>
    </row>
    <row r="22" spans="2:15" ht="20.25" customHeight="1" x14ac:dyDescent="0.45">
      <c r="B22" s="200" t="s">
        <v>153</v>
      </c>
      <c r="C22" s="200"/>
      <c r="D22" s="200"/>
      <c r="E22" s="200"/>
      <c r="F22" s="200"/>
      <c r="H22" s="39">
        <v>222019286.21000001</v>
      </c>
      <c r="I22" s="39"/>
      <c r="J22" s="280">
        <v>389980680.43000001</v>
      </c>
      <c r="K22" s="39">
        <v>-359292065.83999997</v>
      </c>
      <c r="L22" s="39">
        <v>1936267.25</v>
      </c>
      <c r="M22" s="39">
        <v>-359292065.83999997</v>
      </c>
      <c r="N22" s="36">
        <v>224296036.83000001</v>
      </c>
    </row>
    <row r="23" spans="2:15" ht="20.100000000000001" customHeight="1" x14ac:dyDescent="0.45">
      <c r="B23" s="205" t="s">
        <v>526</v>
      </c>
      <c r="C23" s="200"/>
      <c r="D23" s="200"/>
      <c r="E23" s="200"/>
      <c r="F23" s="200"/>
      <c r="H23" s="43">
        <v>94654478.550491989</v>
      </c>
      <c r="I23" s="69"/>
      <c r="J23" s="351">
        <v>3679213.7400000691</v>
      </c>
      <c r="K23" s="69">
        <v>-359292065.83999997</v>
      </c>
      <c r="L23" s="43">
        <v>94654478.550491989</v>
      </c>
      <c r="M23" s="69">
        <v>-359292065.83999997</v>
      </c>
      <c r="N23" s="352">
        <v>3679213.7399999499</v>
      </c>
    </row>
    <row r="24" spans="2:15" ht="20.100000000000001" customHeight="1" x14ac:dyDescent="0.45">
      <c r="B24" s="205" t="s">
        <v>587</v>
      </c>
      <c r="C24" s="200"/>
      <c r="D24" s="200"/>
      <c r="E24" s="200"/>
      <c r="F24" s="200"/>
      <c r="H24" s="103">
        <v>457577904.68000001</v>
      </c>
      <c r="I24" s="69"/>
      <c r="J24" s="245">
        <v>0</v>
      </c>
      <c r="K24" s="69"/>
      <c r="L24" s="103">
        <v>457577904.68000001</v>
      </c>
      <c r="M24" s="69"/>
      <c r="N24" s="245">
        <v>0</v>
      </c>
    </row>
    <row r="25" spans="2:15" ht="20.25" customHeight="1" x14ac:dyDescent="0.45">
      <c r="B25" s="200" t="s">
        <v>151</v>
      </c>
      <c r="C25" s="200"/>
      <c r="D25" s="200"/>
      <c r="E25" s="200"/>
      <c r="F25" s="200"/>
      <c r="H25" s="51"/>
      <c r="J25" s="51"/>
      <c r="L25" s="51"/>
      <c r="N25" s="51"/>
    </row>
    <row r="26" spans="2:15" ht="20.25" customHeight="1" thickBot="1" x14ac:dyDescent="0.5">
      <c r="B26" s="311"/>
      <c r="C26" s="192" t="s">
        <v>339</v>
      </c>
      <c r="D26" s="200"/>
      <c r="E26" s="200"/>
      <c r="F26" s="200"/>
      <c r="H26" s="282">
        <f>SUM(H20:H24)</f>
        <v>815916619.7504921</v>
      </c>
      <c r="I26" s="283"/>
      <c r="J26" s="282">
        <f>SUM(J20:J24)</f>
        <v>710365656.06999993</v>
      </c>
      <c r="K26" s="283"/>
      <c r="L26" s="282">
        <f>SUM(L20:L24)</f>
        <v>576090822.19049203</v>
      </c>
      <c r="M26" s="283"/>
      <c r="N26" s="282">
        <f>SUM(N20:N24)</f>
        <v>492774560.77999997</v>
      </c>
    </row>
    <row r="27" spans="2:15" ht="20.25" customHeight="1" thickTop="1" x14ac:dyDescent="0.45">
      <c r="C27" s="16"/>
      <c r="H27" s="283"/>
      <c r="I27" s="283"/>
      <c r="J27" s="283"/>
      <c r="K27" s="283"/>
      <c r="L27" s="283"/>
      <c r="M27" s="283"/>
      <c r="N27" s="283"/>
    </row>
    <row r="28" spans="2:15" ht="20.25" customHeight="1" x14ac:dyDescent="0.45">
      <c r="B28" s="200"/>
      <c r="C28" s="200" t="s">
        <v>534</v>
      </c>
      <c r="D28" s="308"/>
      <c r="E28" s="308"/>
      <c r="F28" s="309"/>
      <c r="G28" s="149"/>
      <c r="H28" s="149"/>
      <c r="I28" s="149"/>
      <c r="J28" s="149"/>
      <c r="K28" s="149"/>
      <c r="L28" s="149"/>
      <c r="M28" s="149"/>
      <c r="N28" s="149"/>
    </row>
    <row r="29" spans="2:15" ht="20.25" customHeight="1" x14ac:dyDescent="0.45">
      <c r="B29" s="200" t="s">
        <v>535</v>
      </c>
      <c r="C29" s="200"/>
      <c r="D29" s="200"/>
      <c r="E29" s="308"/>
      <c r="F29" s="309"/>
      <c r="G29" s="149"/>
      <c r="H29" s="149"/>
      <c r="I29" s="149"/>
      <c r="J29" s="149"/>
      <c r="K29" s="149"/>
      <c r="L29" s="149"/>
      <c r="M29" s="149"/>
      <c r="N29" s="149"/>
    </row>
    <row r="30" spans="2:15" ht="20.25" customHeight="1" x14ac:dyDescent="0.45">
      <c r="B30" s="200" t="s">
        <v>548</v>
      </c>
      <c r="C30" s="200"/>
      <c r="D30" s="308"/>
      <c r="E30" s="308"/>
      <c r="F30" s="309"/>
      <c r="G30" s="149"/>
      <c r="H30" s="149"/>
      <c r="I30" s="149"/>
      <c r="J30" s="149"/>
      <c r="K30" s="149"/>
      <c r="L30" s="149"/>
      <c r="M30" s="149"/>
      <c r="N30" s="149"/>
    </row>
    <row r="31" spans="2:15" ht="20.25" customHeight="1" x14ac:dyDescent="0.45">
      <c r="B31" s="200" t="s">
        <v>536</v>
      </c>
      <c r="C31" s="200"/>
      <c r="D31" s="308"/>
      <c r="E31" s="308"/>
      <c r="F31" s="309"/>
      <c r="G31" s="149"/>
      <c r="H31" s="149"/>
      <c r="I31" s="149"/>
      <c r="J31" s="149"/>
      <c r="K31" s="149"/>
      <c r="L31" s="149"/>
      <c r="M31" s="149"/>
      <c r="N31" s="149"/>
    </row>
    <row r="32" spans="2:15" ht="20.25" customHeight="1" x14ac:dyDescent="0.45">
      <c r="B32" s="200"/>
      <c r="C32" s="200" t="s">
        <v>631</v>
      </c>
      <c r="D32" s="308"/>
      <c r="E32" s="309"/>
      <c r="F32" s="309"/>
      <c r="H32" s="149"/>
      <c r="I32" s="149"/>
      <c r="J32" s="149"/>
      <c r="K32" s="149"/>
      <c r="L32" s="149"/>
      <c r="M32" s="149"/>
      <c r="N32" s="149"/>
      <c r="O32" s="149"/>
    </row>
    <row r="33" spans="1:15" ht="20.25" customHeight="1" x14ac:dyDescent="0.45">
      <c r="B33" s="200" t="s">
        <v>617</v>
      </c>
      <c r="C33" s="200"/>
      <c r="D33" s="308"/>
      <c r="E33" s="309"/>
      <c r="F33" s="309"/>
      <c r="H33" s="149"/>
      <c r="I33" s="149"/>
      <c r="J33" s="149"/>
      <c r="K33" s="149"/>
      <c r="L33" s="149"/>
      <c r="M33" s="149"/>
      <c r="N33" s="149"/>
      <c r="O33" s="149"/>
    </row>
    <row r="34" spans="1:15" ht="20.25" customHeight="1" x14ac:dyDescent="0.45">
      <c r="B34" s="200" t="s">
        <v>618</v>
      </c>
      <c r="C34" s="200"/>
      <c r="D34" s="308"/>
      <c r="E34" s="309"/>
      <c r="F34" s="309"/>
      <c r="H34" s="149"/>
      <c r="I34" s="149"/>
      <c r="J34" s="149"/>
      <c r="K34" s="149"/>
      <c r="L34" s="149"/>
      <c r="M34" s="149"/>
      <c r="N34" s="149"/>
      <c r="O34" s="149"/>
    </row>
    <row r="35" spans="1:15" ht="20.25" customHeight="1" x14ac:dyDescent="0.45">
      <c r="B35" s="200" t="s">
        <v>619</v>
      </c>
      <c r="C35" s="200"/>
      <c r="D35" s="308"/>
      <c r="E35" s="309"/>
      <c r="F35" s="309"/>
      <c r="H35" s="149"/>
      <c r="I35" s="149"/>
      <c r="J35" s="149"/>
      <c r="K35" s="149"/>
      <c r="L35" s="149"/>
      <c r="M35" s="149"/>
      <c r="N35" s="149"/>
      <c r="O35" s="149"/>
    </row>
    <row r="36" spans="1:15" ht="20.25" customHeight="1" x14ac:dyDescent="0.45">
      <c r="B36" s="200" t="s">
        <v>620</v>
      </c>
      <c r="C36" s="200"/>
      <c r="D36" s="308"/>
      <c r="E36" s="309"/>
      <c r="F36" s="309"/>
      <c r="H36" s="149"/>
      <c r="I36" s="149"/>
      <c r="J36" s="149"/>
      <c r="K36" s="149"/>
      <c r="L36" s="149"/>
      <c r="M36" s="149"/>
      <c r="N36" s="149"/>
      <c r="O36" s="149"/>
    </row>
    <row r="37" spans="1:15" ht="20.25" customHeight="1" x14ac:dyDescent="0.45">
      <c r="B37" s="200"/>
      <c r="C37" s="200" t="s">
        <v>632</v>
      </c>
      <c r="D37" s="308"/>
      <c r="E37" s="308"/>
      <c r="F37" s="309"/>
      <c r="H37" s="149"/>
      <c r="I37" s="149"/>
      <c r="J37" s="149"/>
      <c r="K37" s="149"/>
      <c r="L37" s="149"/>
      <c r="M37" s="149"/>
      <c r="N37" s="149"/>
      <c r="O37" s="149"/>
    </row>
    <row r="38" spans="1:15" ht="20.25" customHeight="1" x14ac:dyDescent="0.45">
      <c r="B38" s="200" t="s">
        <v>621</v>
      </c>
      <c r="C38" s="200"/>
      <c r="D38" s="200"/>
      <c r="E38" s="308"/>
      <c r="F38" s="309"/>
      <c r="H38" s="149"/>
      <c r="I38" s="149"/>
      <c r="J38" s="149"/>
      <c r="K38" s="149"/>
      <c r="L38" s="149"/>
      <c r="M38" s="149"/>
      <c r="N38" s="149"/>
      <c r="O38" s="149"/>
    </row>
    <row r="39" spans="1:15" ht="20.25" customHeight="1" x14ac:dyDescent="0.45">
      <c r="B39" s="200" t="s">
        <v>622</v>
      </c>
      <c r="C39" s="200"/>
      <c r="D39" s="308"/>
      <c r="E39" s="308"/>
      <c r="F39" s="309"/>
      <c r="H39" s="149"/>
      <c r="I39" s="149"/>
      <c r="J39" s="149"/>
      <c r="K39" s="149"/>
      <c r="L39" s="149"/>
      <c r="M39" s="149"/>
      <c r="N39" s="149"/>
      <c r="O39" s="149"/>
    </row>
    <row r="40" spans="1:15" ht="20.25" customHeight="1" x14ac:dyDescent="0.45">
      <c r="B40" s="200" t="s">
        <v>536</v>
      </c>
      <c r="C40" s="200"/>
      <c r="D40" s="308"/>
      <c r="E40" s="308"/>
      <c r="F40" s="309"/>
      <c r="H40" s="149"/>
      <c r="I40" s="149"/>
      <c r="J40" s="149"/>
      <c r="K40" s="149"/>
      <c r="L40" s="149"/>
      <c r="M40" s="149"/>
      <c r="N40" s="149"/>
      <c r="O40" s="149"/>
    </row>
    <row r="41" spans="1:15" ht="20.25" customHeight="1" x14ac:dyDescent="0.45">
      <c r="B41" s="200"/>
      <c r="C41" s="200"/>
      <c r="D41" s="308"/>
      <c r="E41" s="308"/>
      <c r="F41" s="309"/>
      <c r="H41" s="149"/>
      <c r="I41" s="149"/>
      <c r="J41" s="149"/>
      <c r="K41" s="149"/>
      <c r="L41" s="149"/>
      <c r="M41" s="149"/>
      <c r="N41" s="149"/>
      <c r="O41" s="149"/>
    </row>
    <row r="42" spans="1:15" ht="20.25" customHeight="1" x14ac:dyDescent="0.45">
      <c r="B42" s="200"/>
      <c r="C42" s="200"/>
      <c r="D42" s="308"/>
      <c r="E42" s="309"/>
      <c r="F42" s="309"/>
      <c r="H42" s="149"/>
      <c r="I42" s="149"/>
      <c r="J42" s="149"/>
      <c r="K42" s="149"/>
      <c r="L42" s="149"/>
      <c r="M42" s="149"/>
      <c r="N42" s="149"/>
      <c r="O42" s="149"/>
    </row>
    <row r="43" spans="1:15" ht="24" customHeight="1" x14ac:dyDescent="0.45">
      <c r="A43" s="377" t="s">
        <v>476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149"/>
    </row>
    <row r="44" spans="1:15" ht="24" customHeight="1" x14ac:dyDescent="0.45">
      <c r="D44" s="279"/>
      <c r="E44" s="149"/>
      <c r="F44" s="149"/>
      <c r="H44" s="149"/>
      <c r="I44" s="149"/>
      <c r="J44" s="149"/>
      <c r="K44" s="149"/>
      <c r="L44" s="149"/>
      <c r="M44" s="149"/>
      <c r="N44" s="149"/>
      <c r="O44" s="149"/>
    </row>
    <row r="45" spans="1:15" ht="24" customHeight="1" x14ac:dyDescent="0.45">
      <c r="A45" s="127" t="s">
        <v>173</v>
      </c>
      <c r="B45" s="203" t="s">
        <v>311</v>
      </c>
      <c r="C45" s="16"/>
      <c r="D45" s="279"/>
      <c r="E45" s="149"/>
      <c r="F45" s="149"/>
      <c r="H45" s="277"/>
      <c r="I45" s="149"/>
      <c r="J45" s="149"/>
      <c r="K45" s="149"/>
      <c r="L45" s="149"/>
      <c r="M45" s="149"/>
      <c r="N45" s="149"/>
      <c r="O45" s="149"/>
    </row>
    <row r="46" spans="1:15" ht="24" customHeight="1" x14ac:dyDescent="0.45">
      <c r="A46" s="16"/>
      <c r="C46" s="298" t="s">
        <v>428</v>
      </c>
      <c r="D46" s="279"/>
      <c r="E46" s="149"/>
      <c r="F46" s="149"/>
      <c r="H46" s="149"/>
      <c r="I46" s="149"/>
      <c r="J46" s="149"/>
      <c r="K46" s="149"/>
      <c r="L46" s="149"/>
      <c r="M46" s="149"/>
      <c r="N46" s="149"/>
      <c r="O46" s="149"/>
    </row>
    <row r="47" spans="1:15" ht="24" customHeight="1" x14ac:dyDescent="0.45">
      <c r="B47" s="16"/>
      <c r="C47" s="16"/>
      <c r="D47" s="16"/>
      <c r="E47" s="16"/>
      <c r="F47" s="16"/>
      <c r="G47" s="16"/>
      <c r="H47" s="405" t="s">
        <v>411</v>
      </c>
      <c r="I47" s="405"/>
      <c r="J47" s="405"/>
      <c r="K47" s="299"/>
      <c r="M47" s="266" t="s">
        <v>371</v>
      </c>
      <c r="N47" s="266"/>
      <c r="O47" s="149"/>
    </row>
    <row r="48" spans="1:15" ht="24" customHeight="1" x14ac:dyDescent="0.45">
      <c r="B48" s="300"/>
      <c r="C48" s="301"/>
      <c r="D48" s="301"/>
      <c r="E48" s="301"/>
      <c r="F48" s="301"/>
      <c r="G48" s="16"/>
      <c r="H48" s="406" t="s">
        <v>380</v>
      </c>
      <c r="I48" s="406"/>
      <c r="J48" s="406"/>
      <c r="K48" s="299"/>
      <c r="L48" s="407" t="s">
        <v>372</v>
      </c>
      <c r="M48" s="407"/>
      <c r="N48" s="407"/>
      <c r="O48" s="149"/>
    </row>
    <row r="49" spans="1:15" ht="24" customHeight="1" x14ac:dyDescent="0.45">
      <c r="B49" s="300"/>
      <c r="C49" s="301"/>
      <c r="D49" s="301"/>
      <c r="E49" s="301"/>
      <c r="F49" s="301"/>
      <c r="G49" s="16"/>
      <c r="H49" s="218" t="str">
        <f>H19</f>
        <v>September 30, 2021</v>
      </c>
      <c r="I49" s="162"/>
      <c r="J49" s="184" t="str">
        <f>J19</f>
        <v>December 31, 2020</v>
      </c>
      <c r="K49" s="51"/>
      <c r="L49" s="218" t="str">
        <f>H49</f>
        <v>September 30, 2021</v>
      </c>
      <c r="M49" s="162"/>
      <c r="N49" s="184" t="str">
        <f>J49</f>
        <v>December 31, 2020</v>
      </c>
      <c r="O49" s="149"/>
    </row>
    <row r="50" spans="1:15" ht="24" customHeight="1" x14ac:dyDescent="0.45">
      <c r="C50" s="303" t="s">
        <v>201</v>
      </c>
      <c r="D50" s="300"/>
      <c r="E50" s="301"/>
      <c r="F50" s="301"/>
      <c r="G50" s="16"/>
      <c r="H50" s="304">
        <v>32961792.109999999</v>
      </c>
      <c r="I50" s="16"/>
      <c r="J50" s="49">
        <v>31083944.600000001</v>
      </c>
      <c r="L50" s="304">
        <v>6169959.5700000003</v>
      </c>
      <c r="M50" s="15"/>
      <c r="N50" s="49">
        <v>6235391.9800000004</v>
      </c>
      <c r="O50" s="149"/>
    </row>
    <row r="51" spans="1:15" ht="24" customHeight="1" x14ac:dyDescent="0.45">
      <c r="C51" s="303" t="s">
        <v>312</v>
      </c>
      <c r="D51" s="300"/>
      <c r="E51" s="301"/>
      <c r="F51" s="301"/>
      <c r="G51" s="16"/>
      <c r="H51" s="49">
        <v>109033056.66</v>
      </c>
      <c r="I51" s="16"/>
      <c r="J51" s="49">
        <v>97117316.909999996</v>
      </c>
      <c r="L51" s="49">
        <v>0</v>
      </c>
      <c r="M51" s="15"/>
      <c r="N51" s="49">
        <v>572080</v>
      </c>
      <c r="O51" s="149"/>
    </row>
    <row r="52" spans="1:15" ht="24" customHeight="1" x14ac:dyDescent="0.45">
      <c r="C52" s="303" t="s">
        <v>379</v>
      </c>
      <c r="D52" s="300"/>
      <c r="E52" s="301"/>
      <c r="F52" s="301"/>
      <c r="G52" s="16"/>
      <c r="H52" s="49">
        <v>50897018.920000017</v>
      </c>
      <c r="I52" s="16"/>
      <c r="J52" s="49">
        <v>63107947.099999994</v>
      </c>
      <c r="L52" s="49">
        <v>0</v>
      </c>
      <c r="M52" s="15"/>
      <c r="N52" s="49">
        <v>0</v>
      </c>
      <c r="O52" s="149"/>
    </row>
    <row r="53" spans="1:15" ht="24" customHeight="1" x14ac:dyDescent="0.45">
      <c r="C53" s="16"/>
      <c r="D53" s="303" t="s">
        <v>50</v>
      </c>
      <c r="E53" s="301"/>
      <c r="F53" s="301"/>
      <c r="G53" s="16"/>
      <c r="H53" s="307">
        <f>SUM(H50:H52)</f>
        <v>192891867.69</v>
      </c>
      <c r="I53" s="16"/>
      <c r="J53" s="307">
        <f>SUM(J50:J52)</f>
        <v>191309208.60999998</v>
      </c>
      <c r="L53" s="307">
        <f>SUM(L50:L52)</f>
        <v>6169959.5700000003</v>
      </c>
      <c r="M53" s="15"/>
      <c r="N53" s="307">
        <f>SUM(N50:N52)</f>
        <v>6807471.9800000004</v>
      </c>
      <c r="O53" s="149"/>
    </row>
    <row r="54" spans="1:15" ht="24" customHeight="1" x14ac:dyDescent="0.45">
      <c r="C54" s="303" t="s">
        <v>313</v>
      </c>
      <c r="D54" s="16"/>
      <c r="E54" s="301"/>
      <c r="F54" s="301"/>
      <c r="G54" s="16"/>
      <c r="H54" s="329">
        <v>-9939075.4800000004</v>
      </c>
      <c r="I54" s="25"/>
      <c r="J54" s="329">
        <v>-10885833.720000001</v>
      </c>
      <c r="K54" s="49"/>
      <c r="L54" s="329">
        <v>-17369.57</v>
      </c>
      <c r="M54" s="330"/>
      <c r="N54" s="329">
        <v>-54729.4</v>
      </c>
      <c r="O54" s="149"/>
    </row>
    <row r="55" spans="1:15" ht="24" customHeight="1" thickBot="1" x14ac:dyDescent="0.5">
      <c r="C55" s="303" t="s">
        <v>367</v>
      </c>
      <c r="D55" s="16"/>
      <c r="E55" s="301"/>
      <c r="F55" s="301"/>
      <c r="G55" s="16"/>
      <c r="H55" s="305">
        <f>+H53+H54</f>
        <v>182952792.21000001</v>
      </c>
      <c r="I55" s="16"/>
      <c r="J55" s="305">
        <f>+J53+J54</f>
        <v>180423374.88999999</v>
      </c>
      <c r="L55" s="305">
        <f>+L53+L54</f>
        <v>6152590</v>
      </c>
      <c r="M55" s="15"/>
      <c r="N55" s="305">
        <f>+N53+N54</f>
        <v>6752742.5800000001</v>
      </c>
      <c r="O55" s="149"/>
    </row>
    <row r="56" spans="1:15" ht="24" customHeight="1" thickTop="1" x14ac:dyDescent="0.45">
      <c r="C56" s="303" t="s">
        <v>366</v>
      </c>
      <c r="D56" s="16"/>
      <c r="E56" s="301"/>
      <c r="F56" s="301"/>
      <c r="G56" s="16"/>
      <c r="H56" s="15"/>
      <c r="I56" s="16"/>
      <c r="J56" s="49"/>
      <c r="L56" s="15"/>
      <c r="M56" s="15"/>
      <c r="N56" s="49"/>
      <c r="O56" s="149"/>
    </row>
    <row r="57" spans="1:15" ht="24" customHeight="1" x14ac:dyDescent="0.45">
      <c r="C57" s="306" t="s">
        <v>326</v>
      </c>
      <c r="D57" s="16"/>
      <c r="E57" s="301"/>
      <c r="F57" s="301"/>
      <c r="G57" s="16"/>
      <c r="H57" s="49">
        <f>H55</f>
        <v>182952792.21000001</v>
      </c>
      <c r="I57" s="16"/>
      <c r="J57" s="49">
        <f>J55</f>
        <v>180423374.88999999</v>
      </c>
      <c r="L57" s="49">
        <f>L55</f>
        <v>6152590</v>
      </c>
      <c r="M57" s="15"/>
      <c r="N57" s="49">
        <f>N55</f>
        <v>6752742.5800000001</v>
      </c>
      <c r="O57" s="149"/>
    </row>
    <row r="58" spans="1:15" ht="24" customHeight="1" x14ac:dyDescent="0.45">
      <c r="C58" s="306" t="s">
        <v>365</v>
      </c>
      <c r="D58" s="303"/>
      <c r="E58" s="301"/>
      <c r="F58" s="301"/>
      <c r="G58" s="16"/>
      <c r="H58" s="304">
        <v>-30318930.82</v>
      </c>
      <c r="I58" s="16"/>
      <c r="J58" s="304">
        <v>-20207626.629999999</v>
      </c>
      <c r="L58" s="304">
        <v>-6152590</v>
      </c>
      <c r="M58" s="15"/>
      <c r="N58" s="304">
        <v>-6190178.3300000001</v>
      </c>
      <c r="O58" s="149"/>
    </row>
    <row r="59" spans="1:15" ht="24" customHeight="1" thickBot="1" x14ac:dyDescent="0.5">
      <c r="C59" s="306" t="s">
        <v>326</v>
      </c>
      <c r="D59" s="16"/>
      <c r="E59" s="301"/>
      <c r="F59" s="301"/>
      <c r="G59" s="16"/>
      <c r="H59" s="305">
        <f>SUM(H57:H58)</f>
        <v>152633861.39000002</v>
      </c>
      <c r="I59" s="16"/>
      <c r="J59" s="305">
        <f>SUM(J57:J58)</f>
        <v>160215748.25999999</v>
      </c>
      <c r="L59" s="305">
        <f>SUM(L57:L58)</f>
        <v>0</v>
      </c>
      <c r="M59" s="15"/>
      <c r="N59" s="305">
        <f>SUM(N57:N58)</f>
        <v>562564.25</v>
      </c>
      <c r="O59" s="149"/>
    </row>
    <row r="60" spans="1:15" ht="24" customHeight="1" thickTop="1" x14ac:dyDescent="0.45">
      <c r="B60" s="200"/>
      <c r="C60" s="200" t="s">
        <v>420</v>
      </c>
      <c r="D60" s="308"/>
      <c r="E60" s="149"/>
      <c r="F60" s="149"/>
      <c r="H60" s="149"/>
      <c r="I60" s="149"/>
      <c r="J60" s="149"/>
      <c r="K60" s="149"/>
      <c r="L60" s="149"/>
      <c r="M60" s="149"/>
      <c r="N60" s="149"/>
      <c r="O60" s="149"/>
    </row>
    <row r="61" spans="1:15" ht="24" customHeight="1" x14ac:dyDescent="0.45">
      <c r="B61" s="200" t="s">
        <v>412</v>
      </c>
      <c r="C61" s="200"/>
      <c r="D61" s="308"/>
      <c r="E61" s="149"/>
      <c r="F61" s="149"/>
      <c r="H61" s="149"/>
      <c r="I61" s="149"/>
      <c r="J61" s="149"/>
      <c r="K61" s="149"/>
      <c r="L61" s="149"/>
      <c r="M61" s="149"/>
      <c r="N61" s="149"/>
      <c r="O61" s="149"/>
    </row>
    <row r="62" spans="1:15" ht="24" customHeight="1" x14ac:dyDescent="0.45">
      <c r="B62" s="200"/>
      <c r="C62" s="200"/>
      <c r="D62" s="308"/>
      <c r="E62" s="149"/>
      <c r="F62" s="149"/>
      <c r="H62" s="149"/>
      <c r="I62" s="149"/>
      <c r="J62" s="149"/>
      <c r="K62" s="149"/>
      <c r="L62" s="149"/>
      <c r="M62" s="149"/>
      <c r="N62" s="149"/>
      <c r="O62" s="149"/>
    </row>
    <row r="63" spans="1:15" s="278" customFormat="1" ht="24" customHeight="1" x14ac:dyDescent="0.45">
      <c r="A63" s="211" t="s">
        <v>174</v>
      </c>
      <c r="B63" s="321" t="s">
        <v>289</v>
      </c>
    </row>
    <row r="64" spans="1:15" ht="24" customHeight="1" x14ac:dyDescent="0.45">
      <c r="B64" s="200"/>
      <c r="C64" s="312" t="s">
        <v>421</v>
      </c>
      <c r="D64" s="200"/>
      <c r="E64" s="200"/>
    </row>
    <row r="65" spans="1:16" ht="24" customHeight="1" x14ac:dyDescent="0.45">
      <c r="L65" s="400" t="s">
        <v>155</v>
      </c>
      <c r="M65" s="400"/>
      <c r="N65" s="400"/>
    </row>
    <row r="66" spans="1:16" ht="24" customHeight="1" x14ac:dyDescent="0.45">
      <c r="L66" s="401" t="s">
        <v>156</v>
      </c>
      <c r="M66" s="401"/>
      <c r="N66" s="401"/>
    </row>
    <row r="67" spans="1:16" ht="24" customHeight="1" x14ac:dyDescent="0.45">
      <c r="L67" s="184" t="s">
        <v>564</v>
      </c>
      <c r="M67" s="162"/>
      <c r="N67" s="184" t="s">
        <v>430</v>
      </c>
    </row>
    <row r="68" spans="1:16" ht="24" customHeight="1" x14ac:dyDescent="0.45">
      <c r="B68" s="200" t="s">
        <v>368</v>
      </c>
      <c r="C68" s="200"/>
      <c r="D68" s="200"/>
      <c r="E68" s="200"/>
      <c r="F68" s="200"/>
      <c r="G68" s="200"/>
      <c r="L68" s="39">
        <v>19171327.16</v>
      </c>
      <c r="M68" s="39"/>
      <c r="N68" s="36">
        <v>15291989.879999997</v>
      </c>
    </row>
    <row r="69" spans="1:16" ht="24" customHeight="1" x14ac:dyDescent="0.45">
      <c r="B69" s="200" t="s">
        <v>433</v>
      </c>
      <c r="C69" s="200"/>
      <c r="D69" s="200"/>
      <c r="E69" s="200"/>
      <c r="F69" s="200"/>
      <c r="G69" s="200"/>
      <c r="L69" s="64">
        <v>1042903.5</v>
      </c>
      <c r="M69" s="39"/>
      <c r="N69" s="36">
        <v>1422813</v>
      </c>
    </row>
    <row r="70" spans="1:16" ht="24" customHeight="1" x14ac:dyDescent="0.45">
      <c r="B70" s="200" t="s">
        <v>161</v>
      </c>
      <c r="C70" s="200"/>
      <c r="D70" s="200"/>
      <c r="E70" s="200"/>
      <c r="F70" s="200"/>
      <c r="G70" s="200"/>
      <c r="L70" s="64">
        <v>232209.75</v>
      </c>
      <c r="M70" s="39"/>
      <c r="N70" s="36">
        <v>290064</v>
      </c>
    </row>
    <row r="71" spans="1:16" ht="24" customHeight="1" x14ac:dyDescent="0.45">
      <c r="B71" s="200" t="s">
        <v>422</v>
      </c>
      <c r="C71" s="200"/>
      <c r="D71" s="200"/>
      <c r="E71" s="200"/>
      <c r="F71" s="200"/>
      <c r="G71" s="200"/>
      <c r="L71" s="64"/>
      <c r="M71" s="39"/>
      <c r="P71" s="317"/>
    </row>
    <row r="72" spans="1:16" ht="24" customHeight="1" x14ac:dyDescent="0.45">
      <c r="B72" s="200" t="s">
        <v>423</v>
      </c>
      <c r="C72" s="200"/>
      <c r="D72" s="200"/>
      <c r="E72" s="200"/>
      <c r="F72" s="200"/>
      <c r="G72" s="200"/>
      <c r="L72" s="64">
        <v>0</v>
      </c>
      <c r="M72" s="39"/>
      <c r="N72" s="64">
        <v>2532858</v>
      </c>
      <c r="P72" s="317"/>
    </row>
    <row r="73" spans="1:16" ht="24" customHeight="1" x14ac:dyDescent="0.45">
      <c r="B73" s="308" t="s">
        <v>290</v>
      </c>
      <c r="C73" s="200"/>
      <c r="D73" s="200"/>
      <c r="E73" s="200"/>
      <c r="F73" s="200"/>
      <c r="G73" s="200"/>
      <c r="L73" s="64">
        <v>-1202136.6599999999</v>
      </c>
      <c r="M73" s="39"/>
      <c r="N73" s="36">
        <v>-348000</v>
      </c>
      <c r="P73" s="317"/>
    </row>
    <row r="74" spans="1:16" ht="24" customHeight="1" x14ac:dyDescent="0.45">
      <c r="B74" s="205" t="s">
        <v>157</v>
      </c>
      <c r="C74" s="200"/>
      <c r="D74" s="200"/>
      <c r="E74" s="200"/>
      <c r="F74" s="200"/>
      <c r="G74" s="200"/>
      <c r="L74" s="43">
        <v>2251813.2200000002</v>
      </c>
      <c r="M74" s="39"/>
      <c r="N74" s="36">
        <v>273183.93</v>
      </c>
    </row>
    <row r="75" spans="1:16" ht="24" customHeight="1" x14ac:dyDescent="0.45">
      <c r="B75" s="200" t="s">
        <v>158</v>
      </c>
      <c r="C75" s="200"/>
      <c r="D75" s="200"/>
      <c r="E75" s="200"/>
      <c r="F75" s="200"/>
      <c r="G75" s="200"/>
      <c r="L75" s="39">
        <v>-2239155.23</v>
      </c>
      <c r="M75" s="39"/>
      <c r="N75" s="36">
        <v>-291581.650000002</v>
      </c>
    </row>
    <row r="76" spans="1:16" ht="24" customHeight="1" thickBot="1" x14ac:dyDescent="0.5">
      <c r="B76" s="203" t="s">
        <v>159</v>
      </c>
      <c r="C76" s="200"/>
      <c r="D76" s="200"/>
      <c r="E76" s="200"/>
      <c r="F76" s="200"/>
      <c r="G76" s="200"/>
      <c r="L76" s="73">
        <f>SUM(L68:L75)</f>
        <v>19256961.739999998</v>
      </c>
      <c r="M76" s="39"/>
      <c r="N76" s="73">
        <f>SUM(N68:N75)</f>
        <v>19171327.159999993</v>
      </c>
    </row>
    <row r="77" spans="1:16" ht="24" customHeight="1" thickTop="1" x14ac:dyDescent="0.45">
      <c r="B77" s="278"/>
      <c r="L77" s="43"/>
      <c r="M77" s="39"/>
      <c r="N77" s="43"/>
    </row>
    <row r="78" spans="1:16" ht="21.95" customHeight="1" x14ac:dyDescent="0.45">
      <c r="A78" s="377" t="s">
        <v>386</v>
      </c>
      <c r="B78" s="377"/>
      <c r="C78" s="377"/>
      <c r="D78" s="377"/>
      <c r="E78" s="377"/>
      <c r="F78" s="377"/>
      <c r="G78" s="377"/>
      <c r="H78" s="377"/>
      <c r="I78" s="377"/>
      <c r="J78" s="377"/>
      <c r="K78" s="377"/>
      <c r="L78" s="377"/>
      <c r="M78" s="377"/>
      <c r="N78" s="377"/>
    </row>
    <row r="79" spans="1:16" ht="21.95" customHeight="1" x14ac:dyDescent="0.4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6" ht="21.95" customHeight="1" x14ac:dyDescent="0.45">
      <c r="B80" s="313" t="s">
        <v>291</v>
      </c>
      <c r="C80" s="200"/>
      <c r="D80" s="200"/>
      <c r="E80" s="200"/>
      <c r="F80" s="200"/>
      <c r="G80" s="200"/>
      <c r="H80" s="200"/>
      <c r="L80" s="51"/>
      <c r="N80" s="51"/>
    </row>
    <row r="81" spans="1:14" ht="21.95" customHeight="1" x14ac:dyDescent="0.45">
      <c r="B81" s="200"/>
      <c r="C81" s="200"/>
      <c r="D81" s="200"/>
      <c r="E81" s="200"/>
      <c r="F81" s="200"/>
      <c r="G81" s="200"/>
      <c r="H81" s="403" t="s">
        <v>570</v>
      </c>
      <c r="I81" s="403"/>
      <c r="J81" s="403"/>
      <c r="L81" s="402" t="s">
        <v>571</v>
      </c>
      <c r="M81" s="402"/>
      <c r="N81" s="402"/>
    </row>
    <row r="82" spans="1:14" ht="21.95" customHeight="1" x14ac:dyDescent="0.45">
      <c r="B82" s="200"/>
      <c r="C82" s="200"/>
      <c r="D82" s="200"/>
      <c r="E82" s="200"/>
      <c r="F82" s="200"/>
      <c r="G82" s="200"/>
      <c r="H82" s="400" t="s">
        <v>155</v>
      </c>
      <c r="I82" s="400"/>
      <c r="J82" s="400"/>
      <c r="L82" s="400" t="s">
        <v>155</v>
      </c>
      <c r="M82" s="400"/>
      <c r="N82" s="400"/>
    </row>
    <row r="83" spans="1:14" ht="21.95" customHeight="1" x14ac:dyDescent="0.45">
      <c r="B83" s="200"/>
      <c r="C83" s="200"/>
      <c r="D83" s="200"/>
      <c r="E83" s="200"/>
      <c r="F83" s="200"/>
      <c r="G83" s="200"/>
      <c r="H83" s="401" t="s">
        <v>156</v>
      </c>
      <c r="I83" s="401"/>
      <c r="J83" s="401"/>
      <c r="L83" s="401" t="s">
        <v>156</v>
      </c>
      <c r="M83" s="401"/>
      <c r="N83" s="401"/>
    </row>
    <row r="84" spans="1:14" ht="21.95" customHeight="1" x14ac:dyDescent="0.45">
      <c r="B84" s="200"/>
      <c r="C84" s="200"/>
      <c r="D84" s="200"/>
      <c r="E84" s="200"/>
      <c r="F84" s="200"/>
      <c r="G84" s="200"/>
      <c r="H84" s="362" t="s">
        <v>564</v>
      </c>
      <c r="I84" s="363"/>
      <c r="J84" s="362" t="s">
        <v>565</v>
      </c>
      <c r="K84" s="364"/>
      <c r="L84" s="362" t="s">
        <v>564</v>
      </c>
      <c r="M84" s="363"/>
      <c r="N84" s="362" t="s">
        <v>565</v>
      </c>
    </row>
    <row r="85" spans="1:14" ht="21.95" customHeight="1" x14ac:dyDescent="0.45">
      <c r="B85" s="203" t="s">
        <v>572</v>
      </c>
      <c r="C85" s="200"/>
      <c r="D85" s="200"/>
      <c r="E85" s="200"/>
      <c r="F85" s="200"/>
      <c r="G85" s="200"/>
    </row>
    <row r="86" spans="1:14" ht="21.95" customHeight="1" x14ac:dyDescent="0.45">
      <c r="B86" s="200" t="s">
        <v>160</v>
      </c>
      <c r="C86" s="200"/>
      <c r="D86" s="200"/>
      <c r="E86" s="200"/>
      <c r="F86" s="200"/>
      <c r="G86" s="200"/>
      <c r="H86" s="36">
        <v>347634.5</v>
      </c>
      <c r="J86" s="36">
        <v>355703.25</v>
      </c>
      <c r="L86" s="49">
        <v>1042903.5</v>
      </c>
      <c r="M86" s="49"/>
      <c r="N86" s="49">
        <v>1067109.75</v>
      </c>
    </row>
    <row r="87" spans="1:14" ht="21.95" customHeight="1" x14ac:dyDescent="0.45">
      <c r="B87" s="200" t="s">
        <v>161</v>
      </c>
      <c r="C87" s="200"/>
      <c r="D87" s="200"/>
      <c r="E87" s="200"/>
      <c r="F87" s="200"/>
      <c r="G87" s="200"/>
      <c r="H87" s="36">
        <v>77403.25</v>
      </c>
      <c r="J87" s="36">
        <v>72516</v>
      </c>
      <c r="L87" s="49">
        <v>232209.75</v>
      </c>
      <c r="M87" s="49"/>
      <c r="N87" s="49">
        <v>217548</v>
      </c>
    </row>
    <row r="88" spans="1:14" ht="21.95" customHeight="1" x14ac:dyDescent="0.45">
      <c r="B88" s="200" t="s">
        <v>505</v>
      </c>
      <c r="C88" s="200"/>
      <c r="D88" s="200"/>
      <c r="E88" s="200"/>
      <c r="F88" s="200"/>
      <c r="G88" s="200"/>
      <c r="L88" s="49"/>
      <c r="M88" s="49"/>
      <c r="N88" s="49"/>
    </row>
    <row r="89" spans="1:14" ht="21.95" customHeight="1" x14ac:dyDescent="0.45">
      <c r="B89" s="200" t="s">
        <v>506</v>
      </c>
      <c r="C89" s="200"/>
      <c r="D89" s="200"/>
      <c r="E89" s="200"/>
      <c r="F89" s="200"/>
      <c r="G89" s="200"/>
      <c r="L89" s="49"/>
      <c r="M89" s="49"/>
      <c r="N89" s="49"/>
    </row>
    <row r="90" spans="1:14" ht="21.95" customHeight="1" x14ac:dyDescent="0.45">
      <c r="B90" s="200" t="s">
        <v>507</v>
      </c>
      <c r="C90" s="200"/>
      <c r="D90" s="200"/>
      <c r="E90" s="200"/>
      <c r="F90" s="200"/>
      <c r="G90" s="200"/>
      <c r="H90" s="36">
        <v>0</v>
      </c>
      <c r="J90" s="36">
        <v>0</v>
      </c>
      <c r="L90" s="49">
        <v>0</v>
      </c>
      <c r="M90" s="49"/>
      <c r="N90" s="49">
        <v>2532858</v>
      </c>
    </row>
    <row r="91" spans="1:14" ht="21.95" customHeight="1" x14ac:dyDescent="0.45">
      <c r="B91" s="200" t="s">
        <v>353</v>
      </c>
      <c r="C91" s="200"/>
      <c r="D91" s="200"/>
      <c r="E91" s="200"/>
      <c r="F91" s="200"/>
      <c r="G91" s="200"/>
    </row>
    <row r="92" spans="1:14" ht="21.95" customHeight="1" x14ac:dyDescent="0.45">
      <c r="B92" s="200" t="s">
        <v>354</v>
      </c>
      <c r="C92" s="200"/>
      <c r="D92" s="200"/>
      <c r="E92" s="200"/>
      <c r="F92" s="200"/>
      <c r="G92" s="200"/>
      <c r="H92" s="36">
        <v>-8122.35</v>
      </c>
      <c r="J92" s="36">
        <v>118010.19</v>
      </c>
      <c r="L92" s="64">
        <v>-9282.9599999999627</v>
      </c>
      <c r="M92" s="39"/>
      <c r="N92" s="64">
        <v>65373.47</v>
      </c>
    </row>
    <row r="93" spans="1:14" ht="21.95" customHeight="1" thickBot="1" x14ac:dyDescent="0.5">
      <c r="B93" s="200"/>
      <c r="C93" s="200" t="s">
        <v>50</v>
      </c>
      <c r="D93" s="200"/>
      <c r="E93" s="200"/>
      <c r="F93" s="200"/>
      <c r="G93" s="200"/>
      <c r="H93" s="76">
        <f>SUM(H86:H92)</f>
        <v>416915.4</v>
      </c>
      <c r="J93" s="76">
        <f>SUM(J86:J92)</f>
        <v>546229.43999999994</v>
      </c>
      <c r="L93" s="76">
        <f>SUM(L86:L92)</f>
        <v>1265830.29</v>
      </c>
      <c r="M93" s="39"/>
      <c r="N93" s="76">
        <f>SUM(N86:N92)</f>
        <v>3882889.22</v>
      </c>
    </row>
    <row r="94" spans="1:14" ht="21.95" customHeight="1" thickTop="1" x14ac:dyDescent="0.45">
      <c r="A94" s="40"/>
      <c r="B94" s="311"/>
      <c r="C94" s="311"/>
      <c r="D94" s="311"/>
      <c r="E94" s="311"/>
      <c r="F94" s="311"/>
      <c r="G94" s="311"/>
      <c r="H94" s="311"/>
      <c r="I94" s="40"/>
      <c r="J94" s="40"/>
      <c r="K94" s="40"/>
      <c r="L94" s="40"/>
      <c r="M94" s="40"/>
      <c r="N94" s="40"/>
    </row>
    <row r="95" spans="1:14" ht="21.95" customHeight="1" x14ac:dyDescent="0.45">
      <c r="B95" s="313" t="s">
        <v>292</v>
      </c>
      <c r="C95" s="200"/>
      <c r="D95" s="200"/>
      <c r="E95" s="200"/>
      <c r="F95" s="200"/>
      <c r="G95" s="200"/>
      <c r="H95" s="200"/>
      <c r="N95" s="286"/>
    </row>
    <row r="96" spans="1:14" ht="21.95" customHeight="1" x14ac:dyDescent="0.45">
      <c r="B96" s="200"/>
      <c r="C96" s="200"/>
      <c r="D96" s="200"/>
      <c r="E96" s="200"/>
      <c r="F96" s="200"/>
      <c r="G96" s="200"/>
      <c r="H96" s="403" t="s">
        <v>570</v>
      </c>
      <c r="I96" s="403"/>
      <c r="J96" s="403"/>
      <c r="L96" s="402" t="s">
        <v>571</v>
      </c>
      <c r="M96" s="402"/>
      <c r="N96" s="402"/>
    </row>
    <row r="97" spans="1:14" ht="21.95" customHeight="1" x14ac:dyDescent="0.45">
      <c r="B97" s="200"/>
      <c r="C97" s="200"/>
      <c r="D97" s="200"/>
      <c r="E97" s="200"/>
      <c r="F97" s="200"/>
      <c r="G97" s="200"/>
      <c r="H97" s="400" t="s">
        <v>155</v>
      </c>
      <c r="I97" s="400"/>
      <c r="J97" s="400"/>
      <c r="L97" s="400" t="s">
        <v>155</v>
      </c>
      <c r="M97" s="400"/>
      <c r="N97" s="400"/>
    </row>
    <row r="98" spans="1:14" ht="21.95" customHeight="1" x14ac:dyDescent="0.45">
      <c r="B98" s="200"/>
      <c r="C98" s="200"/>
      <c r="D98" s="200"/>
      <c r="E98" s="200"/>
      <c r="F98" s="200"/>
      <c r="G98" s="200"/>
      <c r="H98" s="401" t="s">
        <v>156</v>
      </c>
      <c r="I98" s="401"/>
      <c r="J98" s="401"/>
      <c r="L98" s="401" t="s">
        <v>156</v>
      </c>
      <c r="M98" s="401"/>
      <c r="N98" s="401"/>
    </row>
    <row r="99" spans="1:14" ht="21.95" customHeight="1" x14ac:dyDescent="0.45">
      <c r="B99" s="200"/>
      <c r="C99" s="200"/>
      <c r="D99" s="200"/>
      <c r="E99" s="200"/>
      <c r="F99" s="200"/>
      <c r="G99" s="200"/>
      <c r="H99" s="362" t="s">
        <v>564</v>
      </c>
      <c r="I99" s="363"/>
      <c r="J99" s="362" t="s">
        <v>565</v>
      </c>
      <c r="K99" s="364"/>
      <c r="L99" s="362" t="s">
        <v>564</v>
      </c>
      <c r="M99" s="363"/>
      <c r="N99" s="362" t="s">
        <v>565</v>
      </c>
    </row>
    <row r="100" spans="1:14" ht="21.95" customHeight="1" x14ac:dyDescent="0.45">
      <c r="B100" s="203" t="s">
        <v>572</v>
      </c>
      <c r="C100" s="200"/>
      <c r="D100" s="200"/>
      <c r="E100" s="200"/>
      <c r="F100" s="200"/>
      <c r="G100" s="200"/>
    </row>
    <row r="101" spans="1:14" ht="21.95" customHeight="1" x14ac:dyDescent="0.45">
      <c r="B101" s="200" t="s">
        <v>61</v>
      </c>
      <c r="C101" s="200"/>
      <c r="D101" s="200"/>
      <c r="E101" s="200"/>
      <c r="F101" s="200"/>
      <c r="G101" s="200"/>
      <c r="H101" s="36">
        <f>H86+H87</f>
        <v>425037.75</v>
      </c>
      <c r="J101" s="350">
        <v>428219.25</v>
      </c>
      <c r="L101" s="36">
        <f>L86+L87</f>
        <v>1275113.25</v>
      </c>
      <c r="M101" s="51"/>
      <c r="N101" s="69">
        <v>1284657.75</v>
      </c>
    </row>
    <row r="102" spans="1:14" ht="21.95" customHeight="1" x14ac:dyDescent="0.45">
      <c r="B102" s="200" t="s">
        <v>505</v>
      </c>
      <c r="C102" s="200"/>
      <c r="D102" s="200"/>
      <c r="E102" s="200"/>
      <c r="F102" s="200"/>
      <c r="G102" s="200"/>
      <c r="M102" s="51"/>
      <c r="N102" s="69"/>
    </row>
    <row r="103" spans="1:14" ht="21.95" customHeight="1" x14ac:dyDescent="0.45">
      <c r="B103" s="200" t="s">
        <v>506</v>
      </c>
      <c r="C103" s="200"/>
      <c r="D103" s="200"/>
      <c r="E103" s="200"/>
      <c r="F103" s="200"/>
      <c r="G103" s="200"/>
      <c r="M103" s="51"/>
      <c r="N103" s="69"/>
    </row>
    <row r="104" spans="1:14" ht="21.95" customHeight="1" x14ac:dyDescent="0.45">
      <c r="B104" s="200" t="s">
        <v>507</v>
      </c>
      <c r="C104" s="200"/>
      <c r="D104" s="200"/>
      <c r="E104" s="200"/>
      <c r="F104" s="200"/>
      <c r="G104" s="200"/>
      <c r="H104" s="36">
        <v>0</v>
      </c>
      <c r="J104" s="36">
        <v>0</v>
      </c>
      <c r="L104" s="36">
        <v>0</v>
      </c>
      <c r="M104" s="51"/>
      <c r="N104" s="69">
        <v>2532858</v>
      </c>
    </row>
    <row r="105" spans="1:14" ht="21.95" customHeight="1" x14ac:dyDescent="0.45">
      <c r="B105" s="200" t="s">
        <v>162</v>
      </c>
      <c r="C105" s="200"/>
      <c r="D105" s="200"/>
      <c r="E105" s="200"/>
      <c r="F105" s="200"/>
      <c r="G105" s="200"/>
      <c r="L105" s="51"/>
      <c r="M105" s="51"/>
      <c r="N105" s="51"/>
    </row>
    <row r="106" spans="1:14" ht="21.95" customHeight="1" x14ac:dyDescent="0.45">
      <c r="B106" s="200" t="s">
        <v>163</v>
      </c>
      <c r="C106" s="200"/>
      <c r="D106" s="200"/>
      <c r="E106" s="200"/>
      <c r="F106" s="200"/>
      <c r="G106" s="200"/>
      <c r="H106" s="36">
        <f>H92</f>
        <v>-8122.35</v>
      </c>
      <c r="J106" s="36">
        <f>J92</f>
        <v>118010.19</v>
      </c>
      <c r="L106" s="64">
        <f>L92</f>
        <v>-9282.9599999999627</v>
      </c>
      <c r="N106" s="64">
        <f>N92</f>
        <v>65373.47</v>
      </c>
    </row>
    <row r="107" spans="1:14" ht="21.95" customHeight="1" thickBot="1" x14ac:dyDescent="0.5">
      <c r="B107" s="200"/>
      <c r="C107" s="200" t="s">
        <v>50</v>
      </c>
      <c r="D107" s="200"/>
      <c r="E107" s="200"/>
      <c r="F107" s="200"/>
      <c r="G107" s="200"/>
      <c r="H107" s="76">
        <f>SUM(H101:H106)</f>
        <v>416915.4</v>
      </c>
      <c r="J107" s="68">
        <f>SUM(J101:J106)</f>
        <v>546229.43999999994</v>
      </c>
      <c r="L107" s="76">
        <f>SUM(L101:L106)</f>
        <v>1265830.29</v>
      </c>
      <c r="N107" s="68">
        <f>SUM(N101:N106)</f>
        <v>3882889.22</v>
      </c>
    </row>
    <row r="108" spans="1:14" ht="21.95" customHeight="1" thickTop="1" x14ac:dyDescent="0.45">
      <c r="B108" s="200"/>
      <c r="C108" s="200"/>
      <c r="D108" s="200"/>
      <c r="E108" s="200"/>
      <c r="F108" s="200"/>
      <c r="G108" s="200"/>
      <c r="H108" s="69"/>
      <c r="J108" s="51"/>
      <c r="L108" s="69"/>
      <c r="N108" s="51"/>
    </row>
    <row r="109" spans="1:14" ht="21.95" customHeight="1" x14ac:dyDescent="0.45">
      <c r="A109" s="40"/>
      <c r="B109" s="313" t="s">
        <v>165</v>
      </c>
      <c r="C109" s="311"/>
      <c r="D109" s="311"/>
      <c r="E109" s="311"/>
      <c r="F109" s="311"/>
      <c r="G109" s="311"/>
      <c r="H109" s="311"/>
      <c r="I109" s="40"/>
      <c r="J109" s="40"/>
      <c r="K109" s="40"/>
      <c r="L109" s="40"/>
      <c r="M109" s="40"/>
      <c r="N109" s="40"/>
    </row>
    <row r="110" spans="1:14" ht="21.95" customHeight="1" x14ac:dyDescent="0.45">
      <c r="B110" s="205" t="s">
        <v>166</v>
      </c>
      <c r="C110" s="200"/>
      <c r="D110" s="200"/>
      <c r="E110" s="200"/>
      <c r="F110" s="200"/>
      <c r="G110" s="200"/>
      <c r="M110" s="287" t="s">
        <v>346</v>
      </c>
    </row>
    <row r="111" spans="1:14" ht="21.95" customHeight="1" x14ac:dyDescent="0.45">
      <c r="B111" s="205" t="s">
        <v>167</v>
      </c>
      <c r="C111" s="200"/>
      <c r="D111" s="200"/>
      <c r="E111" s="200"/>
      <c r="F111" s="200"/>
      <c r="G111" s="200"/>
      <c r="L111" s="404">
        <v>5.3999999999999999E-2</v>
      </c>
      <c r="M111" s="404"/>
      <c r="N111" s="404"/>
    </row>
    <row r="112" spans="1:14" ht="21.95" customHeight="1" x14ac:dyDescent="0.45">
      <c r="B112" s="205" t="s">
        <v>168</v>
      </c>
      <c r="C112" s="200"/>
      <c r="D112" s="200"/>
      <c r="E112" s="200"/>
      <c r="F112" s="200"/>
      <c r="G112" s="200"/>
      <c r="M112" s="287" t="s">
        <v>347</v>
      </c>
    </row>
    <row r="113" spans="1:14" ht="21.95" customHeight="1" x14ac:dyDescent="0.45">
      <c r="B113" s="205" t="s">
        <v>169</v>
      </c>
      <c r="C113" s="200"/>
      <c r="D113" s="200"/>
      <c r="E113" s="200"/>
      <c r="F113" s="200"/>
      <c r="G113" s="200"/>
      <c r="M113" s="287" t="s">
        <v>170</v>
      </c>
    </row>
    <row r="114" spans="1:14" ht="21.95" customHeight="1" x14ac:dyDescent="0.45">
      <c r="B114" s="200"/>
      <c r="C114" s="200"/>
      <c r="D114" s="200"/>
      <c r="E114" s="200"/>
      <c r="F114" s="200"/>
      <c r="G114" s="200"/>
      <c r="M114" s="287" t="s">
        <v>171</v>
      </c>
    </row>
    <row r="115" spans="1:14" ht="21.95" customHeight="1" x14ac:dyDescent="0.45">
      <c r="B115" s="200"/>
      <c r="C115" s="200"/>
      <c r="D115" s="200"/>
      <c r="E115" s="200"/>
      <c r="F115" s="200"/>
      <c r="G115" s="200"/>
      <c r="M115" s="287"/>
    </row>
    <row r="116" spans="1:14" ht="21.95" customHeight="1" x14ac:dyDescent="0.45">
      <c r="B116" s="200"/>
      <c r="C116" s="200"/>
      <c r="D116" s="200"/>
      <c r="E116" s="200"/>
      <c r="F116" s="200"/>
      <c r="G116" s="200"/>
      <c r="M116" s="287"/>
    </row>
    <row r="117" spans="1:14" ht="23.1" customHeight="1" x14ac:dyDescent="0.45">
      <c r="A117" s="377" t="s">
        <v>164</v>
      </c>
      <c r="B117" s="377"/>
      <c r="C117" s="377"/>
      <c r="D117" s="377"/>
      <c r="E117" s="377"/>
      <c r="F117" s="377"/>
      <c r="G117" s="377"/>
      <c r="H117" s="377"/>
      <c r="I117" s="377"/>
      <c r="J117" s="377"/>
      <c r="K117" s="377"/>
      <c r="L117" s="377"/>
      <c r="M117" s="377"/>
      <c r="N117" s="377"/>
    </row>
    <row r="118" spans="1:14" ht="23.1" customHeight="1" x14ac:dyDescent="0.45">
      <c r="B118" s="200"/>
      <c r="C118" s="200"/>
      <c r="D118" s="200"/>
      <c r="E118" s="200"/>
      <c r="F118" s="200"/>
      <c r="G118" s="200"/>
      <c r="H118" s="69"/>
      <c r="J118" s="51"/>
      <c r="L118" s="69"/>
      <c r="N118" s="51"/>
    </row>
    <row r="119" spans="1:14" s="278" customFormat="1" ht="23.1" customHeight="1" x14ac:dyDescent="0.45">
      <c r="A119" s="320" t="s">
        <v>449</v>
      </c>
      <c r="B119" s="203"/>
      <c r="C119" s="203"/>
      <c r="D119" s="203"/>
      <c r="E119" s="203"/>
      <c r="F119" s="203"/>
      <c r="G119" s="203"/>
      <c r="H119" s="203"/>
    </row>
    <row r="120" spans="1:14" s="278" customFormat="1" ht="23.1" customHeight="1" x14ac:dyDescent="0.45">
      <c r="A120" s="320"/>
      <c r="B120" s="203" t="s">
        <v>596</v>
      </c>
      <c r="C120" s="203"/>
      <c r="D120" s="203"/>
      <c r="E120" s="203"/>
      <c r="F120" s="203"/>
      <c r="G120" s="203"/>
      <c r="H120" s="203"/>
    </row>
    <row r="121" spans="1:14" s="278" customFormat="1" ht="23.1" customHeight="1" x14ac:dyDescent="0.45">
      <c r="A121" s="320"/>
      <c r="B121" s="302"/>
      <c r="C121" s="278" t="s">
        <v>437</v>
      </c>
      <c r="K121" s="277"/>
      <c r="L121" s="277"/>
      <c r="M121" s="277"/>
      <c r="N121" s="277"/>
    </row>
    <row r="122" spans="1:14" s="278" customFormat="1" ht="23.1" customHeight="1" x14ac:dyDescent="0.45">
      <c r="A122" s="320"/>
      <c r="B122" s="173"/>
      <c r="C122" s="357" t="s">
        <v>438</v>
      </c>
      <c r="D122" s="173"/>
      <c r="E122" s="173"/>
      <c r="F122" s="267"/>
      <c r="G122" s="181"/>
      <c r="H122" s="181"/>
      <c r="I122" s="181"/>
      <c r="J122" s="181"/>
      <c r="K122" s="181"/>
      <c r="L122" s="181"/>
      <c r="M122" s="181"/>
      <c r="N122" s="181"/>
    </row>
    <row r="123" spans="1:14" s="278" customFormat="1" ht="23.1" customHeight="1" x14ac:dyDescent="0.45">
      <c r="A123" s="320"/>
      <c r="B123" s="173" t="s">
        <v>439</v>
      </c>
      <c r="C123" s="294" t="s">
        <v>477</v>
      </c>
      <c r="D123" s="173"/>
      <c r="E123" s="173"/>
      <c r="F123" s="267"/>
      <c r="G123" s="181"/>
      <c r="H123" s="181"/>
      <c r="I123" s="181"/>
      <c r="J123" s="181"/>
      <c r="K123" s="181"/>
      <c r="L123" s="181"/>
      <c r="M123" s="181"/>
      <c r="N123" s="181"/>
    </row>
    <row r="124" spans="1:14" s="278" customFormat="1" ht="23.1" customHeight="1" x14ac:dyDescent="0.45">
      <c r="A124" s="320"/>
      <c r="B124" s="173"/>
      <c r="C124" s="294" t="s">
        <v>478</v>
      </c>
      <c r="D124" s="173"/>
      <c r="E124" s="173"/>
      <c r="F124" s="267"/>
      <c r="G124" s="181"/>
      <c r="H124" s="181"/>
      <c r="I124" s="181"/>
      <c r="J124" s="181"/>
      <c r="K124" s="181"/>
      <c r="L124" s="181"/>
      <c r="M124" s="181"/>
      <c r="N124" s="181"/>
    </row>
    <row r="125" spans="1:14" s="278" customFormat="1" ht="23.1" customHeight="1" x14ac:dyDescent="0.45">
      <c r="A125" s="320"/>
      <c r="B125" s="173"/>
      <c r="C125" s="294" t="s">
        <v>440</v>
      </c>
      <c r="D125" s="173"/>
      <c r="E125" s="173"/>
      <c r="F125" s="267"/>
      <c r="G125" s="181"/>
      <c r="H125" s="181"/>
      <c r="I125" s="181"/>
      <c r="J125" s="181"/>
      <c r="K125" s="181"/>
      <c r="L125" s="181"/>
      <c r="M125" s="181"/>
      <c r="N125" s="181"/>
    </row>
    <row r="126" spans="1:14" s="278" customFormat="1" ht="23.1" customHeight="1" x14ac:dyDescent="0.45">
      <c r="A126" s="320"/>
      <c r="B126" s="173" t="s">
        <v>441</v>
      </c>
      <c r="C126" s="294" t="s">
        <v>481</v>
      </c>
      <c r="D126" s="173"/>
      <c r="E126" s="173"/>
      <c r="F126" s="267"/>
      <c r="G126" s="181"/>
      <c r="H126" s="181"/>
      <c r="I126" s="181"/>
      <c r="J126" s="181"/>
      <c r="K126" s="181"/>
      <c r="L126" s="181"/>
      <c r="M126" s="181"/>
      <c r="N126" s="181"/>
    </row>
    <row r="127" spans="1:14" s="278" customFormat="1" ht="23.1" customHeight="1" x14ac:dyDescent="0.45">
      <c r="A127" s="320"/>
      <c r="B127" s="173"/>
      <c r="C127" s="294" t="s">
        <v>480</v>
      </c>
      <c r="D127" s="173"/>
      <c r="E127" s="173"/>
      <c r="F127" s="267"/>
      <c r="G127" s="181"/>
      <c r="H127" s="181"/>
      <c r="I127" s="181"/>
      <c r="J127" s="181"/>
      <c r="K127" s="181"/>
      <c r="L127" s="181"/>
      <c r="M127" s="181"/>
      <c r="N127" s="181"/>
    </row>
    <row r="128" spans="1:14" s="278" customFormat="1" ht="23.1" customHeight="1" x14ac:dyDescent="0.45">
      <c r="A128" s="320"/>
      <c r="B128" s="173"/>
      <c r="C128" s="295" t="s">
        <v>479</v>
      </c>
      <c r="D128" s="173"/>
      <c r="E128" s="173"/>
      <c r="F128" s="267"/>
      <c r="G128" s="181"/>
      <c r="H128" s="181"/>
      <c r="I128" s="181"/>
      <c r="J128" s="181"/>
      <c r="K128" s="181"/>
      <c r="L128" s="181"/>
      <c r="M128" s="181"/>
      <c r="N128" s="181"/>
    </row>
    <row r="129" spans="1:14" s="278" customFormat="1" ht="23.1" customHeight="1" x14ac:dyDescent="0.45">
      <c r="A129" s="320"/>
      <c r="B129" s="173" t="s">
        <v>442</v>
      </c>
      <c r="C129" s="294" t="s">
        <v>443</v>
      </c>
      <c r="D129" s="173"/>
      <c r="E129" s="173"/>
      <c r="F129" s="267"/>
      <c r="G129" s="181"/>
      <c r="H129" s="181"/>
      <c r="I129" s="181"/>
      <c r="J129" s="181"/>
      <c r="K129" s="181"/>
      <c r="L129" s="181"/>
      <c r="M129" s="181"/>
      <c r="N129" s="181"/>
    </row>
    <row r="130" spans="1:14" s="278" customFormat="1" ht="23.1" customHeight="1" x14ac:dyDescent="0.45">
      <c r="A130" s="320"/>
      <c r="B130" s="173" t="s">
        <v>378</v>
      </c>
      <c r="C130" s="294" t="s">
        <v>444</v>
      </c>
      <c r="D130" s="173"/>
      <c r="E130" s="173"/>
      <c r="F130" s="267"/>
      <c r="G130" s="181"/>
      <c r="H130" s="181"/>
      <c r="I130" s="181"/>
      <c r="J130" s="181"/>
      <c r="K130" s="181"/>
      <c r="L130" s="181"/>
      <c r="M130" s="181"/>
      <c r="N130" s="181"/>
    </row>
    <row r="131" spans="1:14" s="278" customFormat="1" ht="23.1" customHeight="1" x14ac:dyDescent="0.45">
      <c r="A131" s="320"/>
      <c r="B131" s="173"/>
      <c r="C131" s="294" t="s">
        <v>445</v>
      </c>
      <c r="D131" s="173"/>
      <c r="E131" s="173"/>
      <c r="F131" s="267"/>
      <c r="G131" s="181"/>
      <c r="H131" s="181"/>
      <c r="I131" s="181"/>
      <c r="J131" s="181"/>
      <c r="K131" s="181"/>
      <c r="L131" s="181"/>
      <c r="M131" s="181"/>
      <c r="N131" s="181"/>
    </row>
    <row r="132" spans="1:14" s="278" customFormat="1" ht="23.1" customHeight="1" x14ac:dyDescent="0.45">
      <c r="A132" s="320"/>
      <c r="B132" s="173"/>
      <c r="C132" s="294" t="s">
        <v>446</v>
      </c>
      <c r="D132" s="173"/>
      <c r="E132" s="173"/>
      <c r="F132" s="267"/>
      <c r="G132" s="181"/>
      <c r="H132" s="181"/>
      <c r="I132" s="181"/>
      <c r="J132" s="181"/>
      <c r="K132" s="181"/>
      <c r="L132" s="181"/>
      <c r="M132" s="181"/>
      <c r="N132" s="181"/>
    </row>
    <row r="133" spans="1:14" s="278" customFormat="1" ht="23.1" customHeight="1" x14ac:dyDescent="0.45">
      <c r="A133" s="320"/>
      <c r="B133" s="173" t="s">
        <v>378</v>
      </c>
      <c r="C133" s="294" t="s">
        <v>483</v>
      </c>
      <c r="D133" s="173"/>
      <c r="E133" s="173"/>
      <c r="F133" s="267"/>
      <c r="G133" s="181"/>
      <c r="H133" s="181"/>
      <c r="I133" s="181"/>
      <c r="J133" s="181"/>
      <c r="K133" s="181"/>
      <c r="L133" s="181"/>
      <c r="M133" s="181"/>
      <c r="N133" s="181"/>
    </row>
    <row r="134" spans="1:14" s="278" customFormat="1" ht="23.1" customHeight="1" x14ac:dyDescent="0.45">
      <c r="A134" s="320"/>
      <c r="B134" s="173"/>
      <c r="C134" s="294" t="s">
        <v>447</v>
      </c>
      <c r="D134" s="173"/>
      <c r="E134" s="173"/>
      <c r="F134" s="267"/>
      <c r="G134" s="181"/>
      <c r="H134" s="181"/>
      <c r="I134" s="181"/>
      <c r="J134" s="181"/>
      <c r="K134" s="181"/>
      <c r="L134" s="181"/>
      <c r="M134" s="181"/>
      <c r="N134" s="181"/>
    </row>
    <row r="135" spans="1:14" s="278" customFormat="1" ht="23.1" customHeight="1" x14ac:dyDescent="0.45">
      <c r="A135" s="320"/>
      <c r="B135" s="173"/>
      <c r="C135" s="294" t="s">
        <v>482</v>
      </c>
      <c r="D135" s="173"/>
      <c r="E135" s="173"/>
      <c r="F135" s="267"/>
      <c r="G135" s="181"/>
      <c r="H135" s="181"/>
      <c r="I135" s="181"/>
      <c r="J135" s="181"/>
      <c r="K135" s="181"/>
      <c r="L135" s="181"/>
      <c r="M135" s="181"/>
      <c r="N135" s="181"/>
    </row>
    <row r="136" spans="1:14" s="278" customFormat="1" ht="23.1" customHeight="1" x14ac:dyDescent="0.45">
      <c r="A136" s="320"/>
      <c r="B136" s="173"/>
      <c r="C136" s="294" t="s">
        <v>484</v>
      </c>
      <c r="D136" s="173"/>
      <c r="E136" s="173"/>
      <c r="F136" s="267"/>
      <c r="G136" s="181"/>
      <c r="H136" s="181"/>
      <c r="I136" s="181"/>
      <c r="J136" s="181"/>
      <c r="K136" s="181"/>
      <c r="L136" s="181"/>
      <c r="M136" s="181"/>
      <c r="N136" s="181"/>
    </row>
    <row r="137" spans="1:14" s="278" customFormat="1" ht="23.1" customHeight="1" x14ac:dyDescent="0.45">
      <c r="A137" s="320"/>
      <c r="B137" s="173"/>
      <c r="C137" s="294" t="s">
        <v>485</v>
      </c>
      <c r="D137" s="173"/>
      <c r="E137" s="173"/>
      <c r="F137" s="267"/>
      <c r="G137" s="181"/>
      <c r="H137" s="181"/>
      <c r="I137" s="181"/>
      <c r="J137" s="181"/>
      <c r="K137" s="181"/>
      <c r="L137" s="181"/>
      <c r="M137" s="181"/>
      <c r="N137" s="181"/>
    </row>
    <row r="138" spans="1:14" s="278" customFormat="1" ht="23.1" customHeight="1" x14ac:dyDescent="0.45">
      <c r="A138" s="320"/>
      <c r="B138" s="173"/>
      <c r="C138" s="294" t="s">
        <v>448</v>
      </c>
      <c r="D138" s="173"/>
      <c r="E138" s="173"/>
      <c r="F138" s="267"/>
      <c r="G138" s="181"/>
      <c r="H138" s="181"/>
      <c r="I138" s="181"/>
      <c r="J138" s="181"/>
      <c r="K138" s="181"/>
      <c r="L138" s="181"/>
      <c r="M138" s="181"/>
      <c r="N138" s="181"/>
    </row>
    <row r="139" spans="1:14" s="278" customFormat="1" ht="23.1" customHeight="1" x14ac:dyDescent="0.45">
      <c r="A139" s="320"/>
      <c r="B139" s="173" t="s">
        <v>378</v>
      </c>
      <c r="C139" s="295" t="s">
        <v>487</v>
      </c>
      <c r="D139" s="173"/>
      <c r="E139" s="173"/>
      <c r="F139" s="267"/>
      <c r="G139" s="181"/>
      <c r="H139" s="181"/>
      <c r="I139" s="181"/>
      <c r="J139" s="181"/>
      <c r="K139" s="181"/>
      <c r="L139" s="181"/>
      <c r="M139" s="181"/>
      <c r="N139" s="181"/>
    </row>
    <row r="140" spans="1:14" s="278" customFormat="1" ht="23.1" customHeight="1" x14ac:dyDescent="0.45">
      <c r="A140" s="320"/>
      <c r="B140" s="173"/>
      <c r="C140" s="295" t="s">
        <v>488</v>
      </c>
      <c r="D140" s="173"/>
      <c r="E140" s="173"/>
      <c r="F140" s="267"/>
      <c r="G140" s="181"/>
      <c r="H140" s="181"/>
      <c r="I140" s="181"/>
      <c r="J140" s="181"/>
      <c r="K140" s="181"/>
      <c r="L140" s="181"/>
      <c r="M140" s="181"/>
      <c r="N140" s="181"/>
    </row>
    <row r="141" spans="1:14" s="278" customFormat="1" ht="23.1" customHeight="1" x14ac:dyDescent="0.45">
      <c r="A141" s="320"/>
      <c r="B141" s="203"/>
      <c r="C141" s="200" t="s">
        <v>489</v>
      </c>
      <c r="D141" s="203"/>
      <c r="E141" s="203"/>
      <c r="F141" s="203"/>
      <c r="G141" s="203"/>
      <c r="H141" s="203"/>
    </row>
    <row r="142" spans="1:14" ht="23.1" customHeight="1" x14ac:dyDescent="0.45">
      <c r="A142" s="246"/>
      <c r="B142" s="200"/>
      <c r="C142" s="200" t="s">
        <v>490</v>
      </c>
      <c r="D142" s="200"/>
      <c r="E142" s="200"/>
      <c r="F142" s="200"/>
      <c r="G142" s="200"/>
      <c r="H142" s="200"/>
    </row>
    <row r="143" spans="1:14" ht="23.1" customHeight="1" x14ac:dyDescent="0.45">
      <c r="A143" s="246"/>
      <c r="B143" s="200"/>
      <c r="C143" s="200" t="s">
        <v>486</v>
      </c>
      <c r="D143" s="200"/>
      <c r="E143" s="200"/>
      <c r="F143" s="200"/>
      <c r="G143" s="200"/>
      <c r="H143" s="200"/>
    </row>
    <row r="144" spans="1:14" ht="23.1" customHeight="1" x14ac:dyDescent="0.45">
      <c r="A144" s="246"/>
      <c r="B144" s="203" t="s">
        <v>669</v>
      </c>
      <c r="C144" s="200"/>
      <c r="D144" s="200"/>
      <c r="E144" s="200"/>
      <c r="F144" s="200"/>
      <c r="G144" s="200"/>
      <c r="H144" s="200"/>
    </row>
    <row r="145" spans="1:16" ht="23.1" customHeight="1" x14ac:dyDescent="0.45">
      <c r="A145" s="246"/>
      <c r="B145" s="200"/>
      <c r="C145" s="200" t="s">
        <v>670</v>
      </c>
      <c r="D145" s="200"/>
      <c r="E145" s="200"/>
      <c r="F145" s="200"/>
      <c r="G145" s="200"/>
      <c r="H145" s="200"/>
    </row>
    <row r="146" spans="1:16" ht="23.1" customHeight="1" x14ac:dyDescent="0.45">
      <c r="A146" s="246"/>
      <c r="B146" s="200"/>
      <c r="C146" s="200" t="s">
        <v>647</v>
      </c>
      <c r="D146" s="200"/>
      <c r="E146" s="200"/>
      <c r="F146" s="200"/>
      <c r="G146" s="200"/>
      <c r="H146" s="200"/>
    </row>
    <row r="147" spans="1:16" ht="23.1" customHeight="1" x14ac:dyDescent="0.45">
      <c r="A147" s="246"/>
      <c r="B147" s="200"/>
      <c r="C147" s="200"/>
      <c r="D147" s="200"/>
      <c r="E147" s="200"/>
      <c r="F147" s="200"/>
      <c r="G147" s="200"/>
      <c r="H147" s="200"/>
    </row>
    <row r="148" spans="1:16" ht="23.1" customHeight="1" x14ac:dyDescent="0.45">
      <c r="A148" s="361" t="s">
        <v>450</v>
      </c>
      <c r="B148" s="284"/>
      <c r="C148" s="281"/>
      <c r="D148" s="281"/>
      <c r="E148" s="281"/>
      <c r="F148" s="281"/>
      <c r="G148" s="281"/>
      <c r="H148" s="281"/>
      <c r="I148" s="281"/>
      <c r="J148" s="281"/>
      <c r="K148" s="246"/>
      <c r="L148" s="200"/>
      <c r="M148" s="200"/>
      <c r="N148" s="200"/>
      <c r="O148" s="200"/>
      <c r="P148" s="200"/>
    </row>
    <row r="149" spans="1:16" ht="23.1" customHeight="1" x14ac:dyDescent="0.45">
      <c r="A149" s="13"/>
      <c r="C149" s="13" t="s">
        <v>491</v>
      </c>
      <c r="D149" s="281"/>
      <c r="E149" s="281"/>
      <c r="F149" s="281"/>
      <c r="G149" s="281"/>
      <c r="H149" s="281"/>
      <c r="I149" s="281"/>
      <c r="J149" s="281"/>
      <c r="K149" s="246"/>
      <c r="L149" s="200"/>
      <c r="M149" s="200"/>
      <c r="N149" s="200"/>
      <c r="O149" s="200"/>
      <c r="P149" s="200"/>
    </row>
    <row r="150" spans="1:16" ht="23.1" customHeight="1" x14ac:dyDescent="0.45">
      <c r="B150" s="13" t="s">
        <v>492</v>
      </c>
      <c r="C150" s="281"/>
      <c r="D150" s="281"/>
      <c r="E150" s="281"/>
      <c r="F150" s="281"/>
      <c r="G150" s="281"/>
      <c r="H150" s="281"/>
      <c r="I150" s="281"/>
      <c r="J150" s="281"/>
      <c r="K150" s="246"/>
      <c r="L150" s="200"/>
      <c r="M150" s="200"/>
      <c r="N150" s="200"/>
      <c r="O150" s="200"/>
      <c r="P150" s="200"/>
    </row>
    <row r="151" spans="1:16" ht="23.1" customHeight="1" x14ac:dyDescent="0.45">
      <c r="B151" s="13" t="s">
        <v>493</v>
      </c>
      <c r="C151" s="281"/>
      <c r="D151" s="281"/>
      <c r="E151" s="281"/>
      <c r="F151" s="281"/>
      <c r="G151" s="281"/>
      <c r="H151" s="281"/>
      <c r="I151" s="281"/>
      <c r="J151" s="281"/>
      <c r="K151" s="246"/>
      <c r="L151" s="200"/>
      <c r="M151" s="200"/>
      <c r="N151" s="200"/>
      <c r="O151" s="200"/>
      <c r="P151" s="200"/>
    </row>
    <row r="152" spans="1:16" ht="23.1" customHeight="1" x14ac:dyDescent="0.45">
      <c r="B152" s="13" t="s">
        <v>588</v>
      </c>
      <c r="C152" s="281"/>
      <c r="D152" s="281"/>
      <c r="E152" s="281"/>
      <c r="F152" s="281"/>
      <c r="G152" s="281"/>
      <c r="H152" s="281"/>
      <c r="I152" s="281"/>
      <c r="J152" s="281"/>
      <c r="K152" s="246"/>
      <c r="L152" s="200"/>
      <c r="M152" s="200"/>
      <c r="N152" s="200"/>
      <c r="O152" s="200"/>
      <c r="P152" s="200"/>
    </row>
    <row r="153" spans="1:16" ht="24" customHeight="1" x14ac:dyDescent="0.45">
      <c r="B153" s="13"/>
      <c r="C153" s="281"/>
      <c r="D153" s="281"/>
      <c r="E153" s="281"/>
      <c r="F153" s="281"/>
      <c r="G153" s="281"/>
      <c r="H153" s="281"/>
      <c r="I153" s="281"/>
      <c r="J153" s="281"/>
      <c r="K153" s="246"/>
      <c r="L153" s="200"/>
      <c r="M153" s="200"/>
      <c r="N153" s="200"/>
      <c r="O153" s="200"/>
      <c r="P153" s="200"/>
    </row>
    <row r="154" spans="1:16" ht="24.95" customHeight="1" x14ac:dyDescent="0.45">
      <c r="A154" s="377" t="s">
        <v>172</v>
      </c>
      <c r="B154" s="377"/>
      <c r="C154" s="377"/>
      <c r="D154" s="377"/>
      <c r="E154" s="377"/>
      <c r="F154" s="377"/>
      <c r="G154" s="377"/>
      <c r="H154" s="377"/>
      <c r="I154" s="377"/>
      <c r="J154" s="377"/>
      <c r="K154" s="377"/>
      <c r="L154" s="377"/>
      <c r="M154" s="377"/>
      <c r="N154" s="377"/>
    </row>
    <row r="155" spans="1:16" ht="24.95" customHeight="1" x14ac:dyDescent="0.45">
      <c r="B155" s="200"/>
      <c r="C155" s="200"/>
      <c r="D155" s="200"/>
      <c r="E155" s="200"/>
      <c r="F155" s="200"/>
      <c r="G155" s="200"/>
      <c r="H155" s="69"/>
      <c r="J155" s="51"/>
      <c r="L155" s="69"/>
      <c r="N155" s="51"/>
    </row>
    <row r="156" spans="1:16" s="278" customFormat="1" ht="27" customHeight="1" x14ac:dyDescent="0.45">
      <c r="A156" s="211" t="s">
        <v>199</v>
      </c>
      <c r="B156" s="314" t="s">
        <v>175</v>
      </c>
      <c r="C156" s="203"/>
      <c r="D156" s="203"/>
      <c r="E156" s="203"/>
    </row>
    <row r="157" spans="1:16" ht="27" customHeight="1" x14ac:dyDescent="0.45">
      <c r="B157" s="200"/>
      <c r="C157" s="200" t="s">
        <v>576</v>
      </c>
      <c r="D157" s="200"/>
      <c r="E157" s="200"/>
    </row>
    <row r="158" spans="1:16" ht="27" customHeight="1" x14ac:dyDescent="0.45">
      <c r="B158" s="200" t="s">
        <v>389</v>
      </c>
      <c r="C158" s="200"/>
      <c r="D158" s="200"/>
      <c r="E158" s="200"/>
    </row>
    <row r="159" spans="1:16" ht="27" customHeight="1" x14ac:dyDescent="0.45">
      <c r="B159" s="200"/>
      <c r="C159" s="200"/>
      <c r="D159" s="200"/>
      <c r="E159" s="200"/>
      <c r="H159" s="268"/>
      <c r="I159" s="268" t="s">
        <v>323</v>
      </c>
      <c r="J159" s="268"/>
      <c r="K159" s="183"/>
      <c r="L159" s="391" t="s">
        <v>41</v>
      </c>
      <c r="M159" s="391"/>
      <c r="N159" s="391"/>
    </row>
    <row r="160" spans="1:16" ht="27" customHeight="1" x14ac:dyDescent="0.45">
      <c r="B160" s="200"/>
      <c r="C160" s="365" t="s">
        <v>357</v>
      </c>
      <c r="D160" s="200"/>
      <c r="E160" s="200"/>
      <c r="H160" s="288" t="s">
        <v>434</v>
      </c>
      <c r="I160" s="71"/>
      <c r="J160" s="288" t="s">
        <v>314</v>
      </c>
      <c r="K160" s="71"/>
      <c r="L160" s="288" t="str">
        <f>H160</f>
        <v>2021</v>
      </c>
      <c r="M160" s="71"/>
      <c r="N160" s="288" t="str">
        <f>J160</f>
        <v>2020</v>
      </c>
    </row>
    <row r="161" spans="1:16" ht="27" customHeight="1" x14ac:dyDescent="0.45">
      <c r="B161" s="200"/>
      <c r="C161" s="200" t="s">
        <v>176</v>
      </c>
      <c r="D161" s="200"/>
      <c r="E161" s="200"/>
    </row>
    <row r="162" spans="1:16" ht="27" customHeight="1" x14ac:dyDescent="0.45">
      <c r="B162" s="200"/>
      <c r="C162" s="200"/>
      <c r="D162" s="200" t="s">
        <v>177</v>
      </c>
      <c r="E162" s="200"/>
      <c r="H162" s="151">
        <v>31399198.789999999</v>
      </c>
      <c r="J162" s="151">
        <v>15142546.630000001</v>
      </c>
      <c r="K162" s="36">
        <v>-16380344.27</v>
      </c>
      <c r="L162" s="289">
        <v>29143283.629999999</v>
      </c>
      <c r="M162" s="151"/>
      <c r="N162" s="289">
        <v>15219812.140000001</v>
      </c>
    </row>
    <row r="163" spans="1:16" ht="27" customHeight="1" x14ac:dyDescent="0.45">
      <c r="B163" s="200"/>
      <c r="C163" s="200" t="s">
        <v>178</v>
      </c>
      <c r="D163" s="200"/>
      <c r="E163" s="200"/>
      <c r="H163" s="151">
        <v>-15634861.16</v>
      </c>
      <c r="I163" s="51"/>
      <c r="J163" s="151">
        <v>-6433586.75</v>
      </c>
      <c r="K163" s="51"/>
      <c r="L163" s="151">
        <v>-15797665.140000001</v>
      </c>
      <c r="M163" s="151"/>
      <c r="N163" s="151">
        <v>-6709639.7599999998</v>
      </c>
    </row>
    <row r="164" spans="1:16" ht="27" customHeight="1" thickBot="1" x14ac:dyDescent="0.5">
      <c r="B164" s="200"/>
      <c r="C164" s="200"/>
      <c r="D164" s="205" t="s">
        <v>179</v>
      </c>
      <c r="E164" s="200"/>
      <c r="H164" s="290">
        <f>SUM(H162+H163)</f>
        <v>15764337.629999999</v>
      </c>
      <c r="I164" s="151"/>
      <c r="J164" s="290">
        <f>SUM(J162+J163)</f>
        <v>8708959.8800000008</v>
      </c>
      <c r="K164" s="151"/>
      <c r="L164" s="290">
        <f>SUM(L162+L163)</f>
        <v>13345618.489999998</v>
      </c>
      <c r="M164" s="151"/>
      <c r="N164" s="290">
        <f>SUM(N162+N163)</f>
        <v>8510172.3800000008</v>
      </c>
    </row>
    <row r="165" spans="1:16" ht="27" customHeight="1" thickTop="1" x14ac:dyDescent="0.45">
      <c r="A165" s="40"/>
      <c r="B165" s="311"/>
      <c r="C165" s="311"/>
      <c r="D165" s="311"/>
      <c r="E165" s="311"/>
      <c r="F165" s="40"/>
      <c r="G165" s="40"/>
      <c r="H165" s="40"/>
      <c r="I165" s="40"/>
      <c r="J165" s="40"/>
      <c r="K165" s="40"/>
      <c r="L165" s="40"/>
      <c r="M165" s="40"/>
      <c r="N165" s="40"/>
    </row>
    <row r="166" spans="1:16" ht="27" customHeight="1" x14ac:dyDescent="0.45">
      <c r="A166" s="40"/>
      <c r="B166" s="311"/>
      <c r="C166" s="311"/>
      <c r="D166" s="311"/>
      <c r="E166" s="311"/>
      <c r="F166" s="40"/>
      <c r="G166" s="40"/>
      <c r="H166" s="268"/>
      <c r="I166" s="268" t="s">
        <v>323</v>
      </c>
      <c r="J166" s="268"/>
      <c r="K166" s="183"/>
      <c r="L166" s="391" t="s">
        <v>41</v>
      </c>
      <c r="M166" s="391"/>
      <c r="N166" s="391"/>
    </row>
    <row r="167" spans="1:16" ht="27" customHeight="1" x14ac:dyDescent="0.45">
      <c r="A167" s="40"/>
      <c r="B167" s="311"/>
      <c r="C167" s="365" t="s">
        <v>577</v>
      </c>
      <c r="D167" s="311"/>
      <c r="E167" s="311"/>
      <c r="F167" s="40"/>
      <c r="G167" s="40"/>
      <c r="H167" s="288" t="s">
        <v>434</v>
      </c>
      <c r="I167" s="71"/>
      <c r="J167" s="288" t="s">
        <v>314</v>
      </c>
      <c r="K167" s="71"/>
      <c r="L167" s="288" t="str">
        <f>H167</f>
        <v>2021</v>
      </c>
      <c r="M167" s="71"/>
      <c r="N167" s="288" t="str">
        <f>J167</f>
        <v>2020</v>
      </c>
    </row>
    <row r="168" spans="1:16" ht="27" customHeight="1" x14ac:dyDescent="0.45">
      <c r="A168" s="40"/>
      <c r="B168" s="311"/>
      <c r="C168" s="200" t="s">
        <v>176</v>
      </c>
      <c r="D168" s="200"/>
      <c r="E168" s="200"/>
    </row>
    <row r="169" spans="1:16" ht="27" customHeight="1" x14ac:dyDescent="0.45">
      <c r="A169" s="40"/>
      <c r="B169" s="311"/>
      <c r="C169" s="200"/>
      <c r="D169" s="200" t="s">
        <v>177</v>
      </c>
      <c r="E169" s="200"/>
      <c r="H169" s="40">
        <v>31399198.789999999</v>
      </c>
      <c r="I169" s="40"/>
      <c r="J169" s="40">
        <v>15142546.630000001</v>
      </c>
      <c r="K169" s="40"/>
      <c r="L169" s="40">
        <v>29143283.629999999</v>
      </c>
      <c r="M169" s="40"/>
      <c r="N169" s="40">
        <v>15219812.140000001</v>
      </c>
    </row>
    <row r="170" spans="1:16" ht="27" customHeight="1" x14ac:dyDescent="0.45">
      <c r="A170" s="40"/>
      <c r="B170" s="311"/>
      <c r="C170" s="200" t="s">
        <v>178</v>
      </c>
      <c r="D170" s="200"/>
      <c r="E170" s="200"/>
      <c r="H170" s="40">
        <v>4055200.1100000101</v>
      </c>
      <c r="I170" s="40"/>
      <c r="J170" s="40">
        <v>5801675.5699999984</v>
      </c>
      <c r="K170" s="40"/>
      <c r="L170" s="40">
        <v>1888851.5800000019</v>
      </c>
      <c r="M170" s="40"/>
      <c r="N170" s="40">
        <v>5350147.88</v>
      </c>
    </row>
    <row r="171" spans="1:16" ht="27" customHeight="1" thickBot="1" x14ac:dyDescent="0.5">
      <c r="A171" s="40"/>
      <c r="B171" s="311"/>
      <c r="C171" s="200"/>
      <c r="D171" s="205" t="s">
        <v>179</v>
      </c>
      <c r="E171" s="200"/>
      <c r="H171" s="290">
        <f>SUM(H169:H170)</f>
        <v>35454398.900000006</v>
      </c>
      <c r="I171" s="40"/>
      <c r="J171" s="290">
        <f>SUM(J169:J170)</f>
        <v>20944222.199999999</v>
      </c>
      <c r="K171" s="40"/>
      <c r="L171" s="290">
        <f>SUM(L169:L170)</f>
        <v>31032135.210000001</v>
      </c>
      <c r="M171" s="40"/>
      <c r="N171" s="290">
        <f>SUM(N169:N170)</f>
        <v>20569960.02</v>
      </c>
    </row>
    <row r="172" spans="1:16" ht="24.95" customHeight="1" thickTop="1" x14ac:dyDescent="0.45">
      <c r="D172" s="284"/>
      <c r="H172" s="51"/>
      <c r="J172" s="51"/>
      <c r="L172" s="51"/>
      <c r="N172" s="51"/>
    </row>
    <row r="173" spans="1:16" ht="24.95" customHeight="1" x14ac:dyDescent="0.45">
      <c r="A173" s="320" t="s">
        <v>202</v>
      </c>
      <c r="B173" s="203" t="s">
        <v>373</v>
      </c>
      <c r="C173" s="278"/>
    </row>
    <row r="174" spans="1:16" ht="24.95" customHeight="1" x14ac:dyDescent="0.45">
      <c r="C174" s="16" t="s">
        <v>573</v>
      </c>
      <c r="P174" s="45"/>
    </row>
    <row r="175" spans="1:16" ht="24.95" customHeight="1" x14ac:dyDescent="0.45">
      <c r="B175" s="16" t="s">
        <v>574</v>
      </c>
      <c r="C175" s="16"/>
      <c r="P175" s="45"/>
    </row>
    <row r="176" spans="1:16" ht="24.95" customHeight="1" x14ac:dyDescent="0.45">
      <c r="C176" s="271"/>
      <c r="D176" s="278"/>
      <c r="E176" s="278"/>
      <c r="F176" s="278"/>
      <c r="G176" s="278"/>
      <c r="H176" s="268"/>
      <c r="I176" s="268" t="s">
        <v>323</v>
      </c>
      <c r="J176" s="268"/>
      <c r="K176" s="274"/>
      <c r="L176" s="408" t="s">
        <v>41</v>
      </c>
      <c r="M176" s="408"/>
      <c r="N176" s="408"/>
    </row>
    <row r="177" spans="1:14" ht="24.95" customHeight="1" x14ac:dyDescent="0.45">
      <c r="C177" s="271"/>
      <c r="D177" s="278"/>
      <c r="E177" s="278"/>
      <c r="F177" s="278"/>
      <c r="G177" s="278"/>
      <c r="H177" s="275" t="s">
        <v>434</v>
      </c>
      <c r="I177" s="272"/>
      <c r="J177" s="275" t="s">
        <v>314</v>
      </c>
      <c r="K177" s="120"/>
      <c r="L177" s="275" t="str">
        <f>H177</f>
        <v>2021</v>
      </c>
      <c r="M177" s="272"/>
      <c r="N177" s="275" t="str">
        <f>J177</f>
        <v>2020</v>
      </c>
    </row>
    <row r="178" spans="1:14" ht="24.95" customHeight="1" x14ac:dyDescent="0.45">
      <c r="C178" s="200" t="s">
        <v>277</v>
      </c>
      <c r="D178" s="278"/>
      <c r="E178" s="278"/>
      <c r="F178" s="278"/>
      <c r="G178" s="278"/>
      <c r="H178" s="49">
        <v>0</v>
      </c>
      <c r="I178" s="49"/>
      <c r="J178" s="49">
        <v>256500</v>
      </c>
      <c r="K178" s="49"/>
      <c r="L178" s="49">
        <v>0</v>
      </c>
      <c r="M178" s="49"/>
      <c r="N178" s="49">
        <v>256500</v>
      </c>
    </row>
    <row r="179" spans="1:14" ht="24.95" customHeight="1" x14ac:dyDescent="0.45">
      <c r="C179" s="200" t="s">
        <v>375</v>
      </c>
      <c r="D179" s="278"/>
      <c r="E179" s="278"/>
      <c r="F179" s="278"/>
      <c r="G179" s="278"/>
      <c r="H179" s="49">
        <f>L179</f>
        <v>563826.61</v>
      </c>
      <c r="I179" s="49"/>
      <c r="J179" s="49">
        <v>0</v>
      </c>
      <c r="K179" s="49"/>
      <c r="L179" s="49">
        <v>563826.61</v>
      </c>
      <c r="M179" s="49"/>
      <c r="N179" s="49">
        <v>0</v>
      </c>
    </row>
    <row r="180" spans="1:14" ht="24.95" customHeight="1" x14ac:dyDescent="0.45">
      <c r="C180" s="200" t="s">
        <v>376</v>
      </c>
      <c r="D180" s="278"/>
      <c r="E180" s="278"/>
      <c r="F180" s="278"/>
      <c r="G180" s="278"/>
      <c r="H180" s="49">
        <f>L180</f>
        <v>1444806.05</v>
      </c>
      <c r="I180" s="49"/>
      <c r="J180" s="49">
        <v>4829.62</v>
      </c>
      <c r="K180" s="49"/>
      <c r="L180" s="49">
        <v>1444806.05</v>
      </c>
      <c r="M180" s="49"/>
      <c r="N180" s="49">
        <v>4829.62</v>
      </c>
    </row>
    <row r="181" spans="1:14" ht="24.95" customHeight="1" x14ac:dyDescent="0.45">
      <c r="C181" s="200" t="s">
        <v>377</v>
      </c>
      <c r="D181" s="278"/>
      <c r="E181" s="278"/>
      <c r="F181" s="278"/>
      <c r="G181" s="278"/>
      <c r="H181" s="49">
        <f>L181</f>
        <v>336522.35000000003</v>
      </c>
      <c r="I181" s="49"/>
      <c r="J181" s="49">
        <v>108496.82</v>
      </c>
      <c r="K181" s="49"/>
      <c r="L181" s="49">
        <v>336522.35000000003</v>
      </c>
      <c r="M181" s="49"/>
      <c r="N181" s="49">
        <v>108496.82</v>
      </c>
    </row>
    <row r="182" spans="1:14" ht="24.95" customHeight="1" x14ac:dyDescent="0.45">
      <c r="C182" s="200" t="s">
        <v>74</v>
      </c>
      <c r="D182" s="278"/>
      <c r="E182" s="278"/>
      <c r="F182" s="278"/>
      <c r="G182" s="278"/>
      <c r="H182" s="49">
        <f>L182</f>
        <v>425747.62999999971</v>
      </c>
      <c r="I182" s="49"/>
      <c r="J182" s="49">
        <v>0</v>
      </c>
      <c r="K182" s="49"/>
      <c r="L182" s="49">
        <v>425747.62999999971</v>
      </c>
      <c r="M182" s="49"/>
      <c r="N182" s="49">
        <v>0</v>
      </c>
    </row>
    <row r="183" spans="1:14" ht="24.95" customHeight="1" x14ac:dyDescent="0.45">
      <c r="C183" s="200" t="s">
        <v>473</v>
      </c>
      <c r="D183" s="278"/>
      <c r="E183" s="278"/>
      <c r="F183" s="278"/>
      <c r="G183" s="278"/>
    </row>
    <row r="184" spans="1:14" ht="24.95" customHeight="1" x14ac:dyDescent="0.45">
      <c r="C184" s="200" t="s">
        <v>633</v>
      </c>
      <c r="D184" s="278"/>
      <c r="E184" s="278"/>
      <c r="F184" s="278"/>
      <c r="G184" s="278"/>
      <c r="H184" s="49">
        <f>L184</f>
        <v>200236.27999999997</v>
      </c>
      <c r="I184" s="49"/>
      <c r="J184" s="49">
        <v>-11392.86</v>
      </c>
      <c r="K184" s="49"/>
      <c r="L184" s="49">
        <v>200236.27999999997</v>
      </c>
      <c r="M184" s="49"/>
      <c r="N184" s="49">
        <v>-15428.8</v>
      </c>
    </row>
    <row r="185" spans="1:14" ht="24.95" customHeight="1" thickBot="1" x14ac:dyDescent="0.5">
      <c r="C185" s="271"/>
      <c r="D185" s="284" t="s">
        <v>50</v>
      </c>
      <c r="E185" s="278"/>
      <c r="F185" s="278"/>
      <c r="G185" s="278"/>
      <c r="H185" s="68">
        <f>SUM(H178:H184)</f>
        <v>2971138.92</v>
      </c>
      <c r="J185" s="68">
        <f>SUM(J178:J184)</f>
        <v>358433.58</v>
      </c>
      <c r="L185" s="68">
        <f>SUM(L178:L184)</f>
        <v>2971138.92</v>
      </c>
      <c r="N185" s="68">
        <f>SUM(N178:N184)</f>
        <v>354397.64</v>
      </c>
    </row>
    <row r="186" spans="1:14" ht="24.95" customHeight="1" thickTop="1" x14ac:dyDescent="0.45">
      <c r="D186" s="284"/>
      <c r="H186" s="51"/>
      <c r="J186" s="51"/>
      <c r="L186" s="51"/>
      <c r="N186" s="51"/>
    </row>
    <row r="187" spans="1:14" ht="27" customHeight="1" x14ac:dyDescent="0.45">
      <c r="A187" s="377" t="s">
        <v>182</v>
      </c>
      <c r="B187" s="377"/>
      <c r="C187" s="377"/>
      <c r="D187" s="377"/>
      <c r="E187" s="377"/>
      <c r="F187" s="377"/>
      <c r="G187" s="377"/>
      <c r="H187" s="377"/>
      <c r="I187" s="377"/>
      <c r="J187" s="377"/>
      <c r="K187" s="377"/>
      <c r="L187" s="377"/>
      <c r="M187" s="377"/>
      <c r="N187" s="377"/>
    </row>
    <row r="188" spans="1:14" ht="27" customHeight="1" x14ac:dyDescent="0.45">
      <c r="B188" s="200"/>
      <c r="C188" s="200"/>
      <c r="D188" s="200"/>
      <c r="E188" s="200"/>
      <c r="F188" s="200"/>
      <c r="G188" s="200"/>
      <c r="H188" s="69"/>
      <c r="J188" s="51"/>
      <c r="L188" s="69"/>
      <c r="N188" s="51"/>
    </row>
    <row r="189" spans="1:14" ht="24.95" customHeight="1" x14ac:dyDescent="0.45">
      <c r="C189" s="16" t="s">
        <v>575</v>
      </c>
      <c r="D189" s="278"/>
      <c r="E189" s="278"/>
      <c r="F189" s="278"/>
      <c r="G189" s="278"/>
      <c r="H189" s="51"/>
      <c r="J189" s="51"/>
      <c r="L189" s="51"/>
      <c r="N189" s="51"/>
    </row>
    <row r="190" spans="1:14" ht="24.95" customHeight="1" x14ac:dyDescent="0.45">
      <c r="C190" s="271"/>
      <c r="D190" s="278"/>
      <c r="E190" s="278"/>
      <c r="F190" s="278"/>
      <c r="G190" s="278"/>
      <c r="H190" s="268"/>
      <c r="I190" s="268" t="s">
        <v>323</v>
      </c>
      <c r="J190" s="268"/>
      <c r="K190" s="274"/>
      <c r="L190" s="408" t="s">
        <v>41</v>
      </c>
      <c r="M190" s="408"/>
      <c r="N190" s="408"/>
    </row>
    <row r="191" spans="1:14" ht="24.95" customHeight="1" x14ac:dyDescent="0.45">
      <c r="C191" s="271"/>
      <c r="D191" s="278"/>
      <c r="E191" s="278"/>
      <c r="F191" s="278"/>
      <c r="G191" s="278"/>
      <c r="H191" s="275" t="s">
        <v>434</v>
      </c>
      <c r="I191" s="272"/>
      <c r="J191" s="275" t="s">
        <v>314</v>
      </c>
      <c r="K191" s="120"/>
      <c r="L191" s="275" t="str">
        <f>H191</f>
        <v>2021</v>
      </c>
      <c r="M191" s="272"/>
      <c r="N191" s="275" t="str">
        <f>J191</f>
        <v>2020</v>
      </c>
    </row>
    <row r="192" spans="1:14" ht="24.95" customHeight="1" x14ac:dyDescent="0.45">
      <c r="C192" s="200" t="s">
        <v>374</v>
      </c>
      <c r="D192" s="200"/>
      <c r="E192" s="273"/>
      <c r="F192" s="273"/>
      <c r="G192" s="273"/>
      <c r="H192" s="51">
        <v>0</v>
      </c>
      <c r="J192" s="51">
        <v>21194.26</v>
      </c>
      <c r="L192" s="51">
        <v>0</v>
      </c>
      <c r="N192" s="51">
        <v>21194.26</v>
      </c>
    </row>
    <row r="193" spans="1:14" ht="24.95" customHeight="1" x14ac:dyDescent="0.45">
      <c r="C193" s="200" t="s">
        <v>277</v>
      </c>
      <c r="D193" s="200"/>
      <c r="E193" s="273"/>
      <c r="F193" s="273"/>
      <c r="G193" s="273"/>
      <c r="H193" s="51">
        <v>256500</v>
      </c>
      <c r="J193" s="51">
        <v>256500</v>
      </c>
      <c r="L193" s="51">
        <v>756500</v>
      </c>
      <c r="N193" s="51">
        <v>2256500</v>
      </c>
    </row>
    <row r="194" spans="1:14" ht="24.95" customHeight="1" x14ac:dyDescent="0.45">
      <c r="C194" s="200" t="s">
        <v>375</v>
      </c>
      <c r="D194" s="200"/>
      <c r="E194" s="273"/>
      <c r="F194" s="273"/>
      <c r="G194" s="273"/>
      <c r="H194" s="51">
        <v>563826.61</v>
      </c>
      <c r="J194" s="51">
        <v>2241387.7000000002</v>
      </c>
      <c r="L194" s="51">
        <v>563826.61</v>
      </c>
      <c r="N194" s="51">
        <v>2241387.7000000002</v>
      </c>
    </row>
    <row r="195" spans="1:14" ht="24.95" customHeight="1" x14ac:dyDescent="0.45">
      <c r="C195" s="200" t="s">
        <v>376</v>
      </c>
      <c r="D195" s="200"/>
      <c r="E195" s="273"/>
      <c r="F195" s="273"/>
      <c r="G195" s="273"/>
      <c r="H195" s="51">
        <v>2602057.7400000002</v>
      </c>
      <c r="J195" s="51">
        <v>1568138.21</v>
      </c>
      <c r="L195" s="51">
        <v>2602057.7400000002</v>
      </c>
      <c r="N195" s="51">
        <v>1568138.21</v>
      </c>
    </row>
    <row r="196" spans="1:14" ht="24.95" customHeight="1" x14ac:dyDescent="0.5">
      <c r="C196" s="319" t="s">
        <v>377</v>
      </c>
      <c r="D196" s="200"/>
      <c r="E196" s="273"/>
      <c r="F196" s="273"/>
      <c r="G196" s="273"/>
      <c r="H196" s="51">
        <v>1990678.1400000001</v>
      </c>
      <c r="J196" s="51">
        <v>2385931.0299999998</v>
      </c>
      <c r="L196" s="51">
        <v>1990678.1400000001</v>
      </c>
      <c r="N196" s="51">
        <v>2385931.0299999998</v>
      </c>
    </row>
    <row r="197" spans="1:14" ht="24.95" customHeight="1" x14ac:dyDescent="0.45">
      <c r="C197" s="200" t="s">
        <v>74</v>
      </c>
      <c r="D197" s="200"/>
      <c r="E197" s="273"/>
      <c r="F197" s="273"/>
      <c r="G197" s="273"/>
      <c r="H197" s="51">
        <v>575027.06999999948</v>
      </c>
      <c r="J197" s="51">
        <v>166775.02000000037</v>
      </c>
      <c r="L197" s="51">
        <v>574995.63999999943</v>
      </c>
      <c r="N197" s="51">
        <v>166744.38000000035</v>
      </c>
    </row>
    <row r="198" spans="1:14" ht="24.95" customHeight="1" x14ac:dyDescent="0.45">
      <c r="C198" s="200" t="s">
        <v>473</v>
      </c>
      <c r="D198" s="200"/>
      <c r="E198" s="273"/>
      <c r="F198" s="273"/>
      <c r="G198" s="273"/>
    </row>
    <row r="199" spans="1:14" ht="24.95" customHeight="1" x14ac:dyDescent="0.45">
      <c r="C199" s="200" t="s">
        <v>633</v>
      </c>
      <c r="D199" s="200"/>
      <c r="E199" s="273"/>
      <c r="F199" s="273"/>
      <c r="G199" s="273"/>
      <c r="H199" s="51">
        <v>282639.71999999997</v>
      </c>
      <c r="J199" s="51">
        <v>114579.12</v>
      </c>
      <c r="L199" s="51">
        <v>280264.3</v>
      </c>
      <c r="N199" s="51">
        <v>118369.9</v>
      </c>
    </row>
    <row r="200" spans="1:14" ht="24.95" customHeight="1" thickBot="1" x14ac:dyDescent="0.5">
      <c r="D200" s="284" t="s">
        <v>50</v>
      </c>
      <c r="H200" s="68">
        <f>SUM(H192:H199)</f>
        <v>6270729.2799999993</v>
      </c>
      <c r="J200" s="68">
        <f>SUM(J192:J199)</f>
        <v>6754505.3399999999</v>
      </c>
      <c r="L200" s="68">
        <f>SUM(L192:L199)</f>
        <v>6768322.4299999997</v>
      </c>
      <c r="N200" s="68">
        <f>SUM(N192:N199)</f>
        <v>8758265.4800000004</v>
      </c>
    </row>
    <row r="201" spans="1:14" ht="27" customHeight="1" thickTop="1" x14ac:dyDescent="0.45">
      <c r="A201" s="40"/>
      <c r="B201" s="311"/>
      <c r="C201" s="311"/>
      <c r="D201" s="311"/>
      <c r="E201" s="311"/>
      <c r="F201" s="40"/>
      <c r="G201" s="40"/>
      <c r="H201" s="40"/>
      <c r="I201" s="40"/>
      <c r="J201" s="40"/>
      <c r="K201" s="40"/>
      <c r="L201" s="40"/>
      <c r="M201" s="40"/>
      <c r="N201" s="40"/>
    </row>
    <row r="202" spans="1:14" s="278" customFormat="1" ht="27" customHeight="1" x14ac:dyDescent="0.45">
      <c r="A202" s="42" t="s">
        <v>204</v>
      </c>
      <c r="B202" s="314" t="s">
        <v>180</v>
      </c>
      <c r="C202" s="203"/>
      <c r="D202" s="203"/>
      <c r="E202" s="203"/>
    </row>
    <row r="203" spans="1:14" ht="27" customHeight="1" x14ac:dyDescent="0.45">
      <c r="B203" s="200"/>
      <c r="C203" s="200" t="s">
        <v>578</v>
      </c>
      <c r="D203" s="200"/>
      <c r="E203" s="200"/>
    </row>
    <row r="204" spans="1:14" ht="27" customHeight="1" x14ac:dyDescent="0.45">
      <c r="B204" s="200"/>
      <c r="C204" s="200"/>
      <c r="D204" s="200"/>
      <c r="E204" s="200"/>
      <c r="H204" s="276"/>
      <c r="I204" s="276" t="s">
        <v>323</v>
      </c>
      <c r="J204" s="276"/>
      <c r="K204" s="183"/>
      <c r="L204" s="391" t="s">
        <v>41</v>
      </c>
      <c r="M204" s="391"/>
      <c r="N204" s="391"/>
    </row>
    <row r="205" spans="1:14" ht="27" customHeight="1" x14ac:dyDescent="0.45">
      <c r="B205" s="200"/>
      <c r="C205" s="200"/>
      <c r="D205" s="200"/>
      <c r="E205" s="200"/>
      <c r="H205" s="288" t="s">
        <v>434</v>
      </c>
      <c r="I205" s="71"/>
      <c r="J205" s="288" t="s">
        <v>314</v>
      </c>
      <c r="K205" s="71"/>
      <c r="L205" s="288" t="str">
        <f>H205</f>
        <v>2021</v>
      </c>
      <c r="M205" s="71"/>
      <c r="N205" s="288" t="str">
        <f>J205</f>
        <v>2020</v>
      </c>
    </row>
    <row r="206" spans="1:14" ht="27" customHeight="1" x14ac:dyDescent="0.45">
      <c r="B206" s="200"/>
      <c r="C206" s="315" t="s">
        <v>597</v>
      </c>
      <c r="D206" s="200"/>
      <c r="E206" s="200"/>
      <c r="H206" s="151">
        <v>21526691.960000001</v>
      </c>
      <c r="I206" s="151"/>
      <c r="J206" s="151">
        <v>-21484160.059999999</v>
      </c>
      <c r="K206" s="151"/>
      <c r="L206" s="151">
        <v>9820256.8220850043</v>
      </c>
      <c r="M206" s="151"/>
      <c r="N206" s="151">
        <v>-20858307.07</v>
      </c>
    </row>
    <row r="207" spans="1:14" ht="27" customHeight="1" x14ac:dyDescent="0.45">
      <c r="B207" s="200"/>
      <c r="C207" s="200" t="s">
        <v>671</v>
      </c>
      <c r="D207" s="200"/>
      <c r="E207" s="200"/>
      <c r="H207" s="151">
        <v>-191250</v>
      </c>
      <c r="I207" s="151"/>
      <c r="J207" s="151">
        <v>-191250</v>
      </c>
      <c r="K207" s="151"/>
      <c r="L207" s="151">
        <v>-191250</v>
      </c>
      <c r="M207" s="151"/>
      <c r="N207" s="151">
        <v>-191250</v>
      </c>
    </row>
    <row r="208" spans="1:14" ht="27" customHeight="1" thickBot="1" x14ac:dyDescent="0.5">
      <c r="B208" s="200"/>
      <c r="C208" s="200"/>
      <c r="D208" s="200" t="s">
        <v>598</v>
      </c>
      <c r="E208" s="200"/>
      <c r="H208" s="73">
        <f>SUM(H206:H207)</f>
        <v>21335441.960000001</v>
      </c>
      <c r="I208" s="151"/>
      <c r="J208" s="290">
        <f>SUM(J206:J207)</f>
        <v>-21675410.059999999</v>
      </c>
      <c r="K208" s="151"/>
      <c r="L208" s="73">
        <f>SUM(L206:L207)</f>
        <v>9629006.8220850043</v>
      </c>
      <c r="M208" s="151"/>
      <c r="N208" s="290">
        <f>SUM(N206:N207)</f>
        <v>-21049557.07</v>
      </c>
    </row>
    <row r="209" spans="1:14" ht="27" customHeight="1" thickTop="1" x14ac:dyDescent="0.45">
      <c r="B209" s="200"/>
      <c r="C209" s="200" t="s">
        <v>181</v>
      </c>
      <c r="D209" s="200"/>
      <c r="E209" s="200"/>
      <c r="H209" s="291">
        <v>422210411</v>
      </c>
      <c r="I209" s="291"/>
      <c r="J209" s="291">
        <v>138245071</v>
      </c>
      <c r="K209" s="291"/>
      <c r="L209" s="291">
        <v>422210411</v>
      </c>
      <c r="M209" s="291"/>
      <c r="N209" s="291">
        <v>138245071</v>
      </c>
    </row>
    <row r="210" spans="1:14" ht="27" customHeight="1" x14ac:dyDescent="0.45">
      <c r="B210" s="200"/>
      <c r="C210" s="200" t="s">
        <v>601</v>
      </c>
      <c r="D210" s="200"/>
      <c r="E210" s="200"/>
      <c r="H210" s="292">
        <f>ROUND(H208/H209,4)</f>
        <v>5.0500000000000003E-2</v>
      </c>
      <c r="I210" s="292">
        <v>0.18</v>
      </c>
      <c r="J210" s="292">
        <v>-0.15679999999999999</v>
      </c>
      <c r="K210" s="292"/>
      <c r="L210" s="292">
        <f>ROUND(L208/L209,4)</f>
        <v>2.2800000000000001E-2</v>
      </c>
      <c r="M210" s="292"/>
      <c r="N210" s="292">
        <v>-0.15229999999999999</v>
      </c>
    </row>
    <row r="211" spans="1:14" ht="27" customHeight="1" x14ac:dyDescent="0.45">
      <c r="B211" s="200"/>
      <c r="C211" s="200"/>
      <c r="D211" s="200"/>
      <c r="E211" s="200"/>
      <c r="H211" s="292"/>
      <c r="I211" s="292"/>
      <c r="J211" s="292"/>
      <c r="K211" s="292"/>
      <c r="L211" s="292"/>
      <c r="M211" s="292"/>
      <c r="N211" s="292"/>
    </row>
    <row r="212" spans="1:14" ht="23.1" customHeight="1" x14ac:dyDescent="0.45">
      <c r="B212" s="200"/>
      <c r="C212" s="200" t="s">
        <v>634</v>
      </c>
      <c r="D212" s="200"/>
      <c r="E212" s="200"/>
      <c r="F212" s="273"/>
      <c r="G212" s="273"/>
      <c r="H212" s="273"/>
      <c r="I212" s="273"/>
      <c r="J212" s="273"/>
      <c r="K212" s="273"/>
      <c r="L212" s="273"/>
      <c r="M212" s="273"/>
      <c r="N212" s="273"/>
    </row>
    <row r="213" spans="1:14" ht="23.1" customHeight="1" x14ac:dyDescent="0.45">
      <c r="B213" s="200"/>
      <c r="C213" s="200"/>
      <c r="D213" s="200"/>
      <c r="E213" s="200"/>
      <c r="F213" s="273"/>
      <c r="G213" s="273"/>
      <c r="H213" s="276"/>
      <c r="I213" s="276" t="s">
        <v>323</v>
      </c>
      <c r="J213" s="276"/>
      <c r="K213" s="183"/>
      <c r="L213" s="391" t="s">
        <v>41</v>
      </c>
      <c r="M213" s="391"/>
      <c r="N213" s="391"/>
    </row>
    <row r="214" spans="1:14" ht="23.1" customHeight="1" x14ac:dyDescent="0.45">
      <c r="B214" s="200"/>
      <c r="C214" s="200"/>
      <c r="D214" s="200"/>
      <c r="E214" s="200"/>
      <c r="F214" s="273"/>
      <c r="G214" s="273"/>
      <c r="H214" s="288" t="s">
        <v>434</v>
      </c>
      <c r="I214" s="71"/>
      <c r="J214" s="288" t="s">
        <v>314</v>
      </c>
      <c r="K214" s="71"/>
      <c r="L214" s="288" t="s">
        <v>434</v>
      </c>
      <c r="M214" s="71"/>
      <c r="N214" s="288" t="s">
        <v>314</v>
      </c>
    </row>
    <row r="215" spans="1:14" ht="23.1" customHeight="1" x14ac:dyDescent="0.45">
      <c r="B215" s="200"/>
      <c r="C215" s="315" t="s">
        <v>597</v>
      </c>
      <c r="D215" s="200"/>
      <c r="E215" s="200"/>
      <c r="F215" s="273"/>
      <c r="G215" s="273"/>
      <c r="H215" s="151">
        <v>12962417.550000001</v>
      </c>
      <c r="I215" s="151"/>
      <c r="J215" s="151">
        <v>-90228675.840000004</v>
      </c>
      <c r="K215" s="151"/>
      <c r="L215" s="151">
        <v>1890918.08</v>
      </c>
      <c r="M215" s="151"/>
      <c r="N215" s="289">
        <v>-88632980.819999993</v>
      </c>
    </row>
    <row r="216" spans="1:14" ht="23.1" customHeight="1" x14ac:dyDescent="0.45">
      <c r="B216" s="200"/>
      <c r="C216" s="200" t="s">
        <v>671</v>
      </c>
      <c r="D216" s="200"/>
      <c r="E216" s="200"/>
      <c r="F216" s="273"/>
      <c r="G216" s="273"/>
      <c r="H216" s="151">
        <v>-573750</v>
      </c>
      <c r="I216" s="151"/>
      <c r="J216" s="151">
        <v>-573750</v>
      </c>
      <c r="K216" s="151"/>
      <c r="L216" s="151">
        <v>-573750</v>
      </c>
      <c r="M216" s="151"/>
      <c r="N216" s="289">
        <v>-573750</v>
      </c>
    </row>
    <row r="217" spans="1:14" ht="23.1" customHeight="1" thickBot="1" x14ac:dyDescent="0.5">
      <c r="B217" s="200"/>
      <c r="C217" s="200"/>
      <c r="D217" s="200" t="s">
        <v>598</v>
      </c>
      <c r="E217" s="200"/>
      <c r="F217" s="273"/>
      <c r="G217" s="273"/>
      <c r="H217" s="290">
        <f>SUM(H215:H216)</f>
        <v>12388667.550000001</v>
      </c>
      <c r="I217" s="151"/>
      <c r="J217" s="290">
        <f>SUM(J215:J216)</f>
        <v>-90802425.840000004</v>
      </c>
      <c r="K217" s="151"/>
      <c r="L217" s="290">
        <f>SUM(L215:L216)</f>
        <v>1317168.08</v>
      </c>
      <c r="M217" s="151"/>
      <c r="N217" s="290">
        <f>SUM(N215:N216)</f>
        <v>-89206730.819999993</v>
      </c>
    </row>
    <row r="218" spans="1:14" ht="23.1" customHeight="1" thickTop="1" x14ac:dyDescent="0.45">
      <c r="B218" s="200"/>
      <c r="C218" s="200" t="s">
        <v>181</v>
      </c>
      <c r="D218" s="200"/>
      <c r="E218" s="200"/>
      <c r="F218" s="273"/>
      <c r="G218" s="273"/>
      <c r="H218" s="291">
        <v>409374551.62</v>
      </c>
      <c r="I218" s="291"/>
      <c r="J218" s="291">
        <v>138245071</v>
      </c>
      <c r="K218" s="291"/>
      <c r="L218" s="291">
        <v>409374551.62</v>
      </c>
      <c r="M218" s="291"/>
      <c r="N218" s="291">
        <v>138245071</v>
      </c>
    </row>
    <row r="219" spans="1:14" ht="23.1" customHeight="1" x14ac:dyDescent="0.45">
      <c r="B219" s="200"/>
      <c r="C219" s="200" t="s">
        <v>601</v>
      </c>
      <c r="D219" s="200"/>
      <c r="E219" s="200"/>
      <c r="F219" s="273"/>
      <c r="G219" s="273"/>
      <c r="H219" s="292">
        <f>ROUND(H217/H218,4)</f>
        <v>3.0300000000000001E-2</v>
      </c>
      <c r="I219" s="292">
        <v>0.18</v>
      </c>
      <c r="J219" s="292">
        <f>ROUND(J217/J218,4)</f>
        <v>-0.65680000000000005</v>
      </c>
      <c r="K219" s="292"/>
      <c r="L219" s="292">
        <f>ROUND(L217/L218,4)</f>
        <v>3.2000000000000002E-3</v>
      </c>
      <c r="M219" s="292"/>
      <c r="N219" s="292">
        <f>ROUND(N217/N218,4)</f>
        <v>-0.64529999999999998</v>
      </c>
    </row>
    <row r="220" spans="1:14" ht="27" customHeight="1" x14ac:dyDescent="0.45">
      <c r="B220" s="200"/>
      <c r="C220" s="200"/>
      <c r="D220" s="200"/>
      <c r="E220" s="200"/>
      <c r="H220" s="292"/>
      <c r="I220" s="292"/>
      <c r="J220" s="292"/>
      <c r="K220" s="292"/>
      <c r="L220" s="292"/>
      <c r="M220" s="292"/>
      <c r="N220" s="292"/>
    </row>
    <row r="221" spans="1:14" ht="24.95" customHeight="1" x14ac:dyDescent="0.45">
      <c r="A221" s="377" t="s">
        <v>295</v>
      </c>
      <c r="B221" s="377"/>
      <c r="C221" s="377"/>
      <c r="D221" s="377"/>
      <c r="E221" s="377"/>
      <c r="F221" s="377"/>
      <c r="G221" s="377"/>
      <c r="H221" s="377"/>
      <c r="I221" s="377"/>
      <c r="J221" s="377"/>
      <c r="K221" s="377"/>
      <c r="L221" s="377"/>
      <c r="M221" s="377"/>
      <c r="N221" s="377"/>
    </row>
    <row r="222" spans="1:14" ht="24.95" customHeight="1" x14ac:dyDescent="0.45">
      <c r="B222" s="200"/>
      <c r="C222" s="200"/>
      <c r="D222" s="200"/>
      <c r="E222" s="200"/>
      <c r="H222" s="292"/>
      <c r="I222" s="292"/>
      <c r="J222" s="292"/>
      <c r="K222" s="292"/>
      <c r="L222" s="292"/>
      <c r="M222" s="292"/>
      <c r="N222" s="292"/>
    </row>
    <row r="223" spans="1:14" ht="24.95" customHeight="1" x14ac:dyDescent="0.45">
      <c r="A223" s="42" t="s">
        <v>321</v>
      </c>
      <c r="B223" s="314" t="s">
        <v>296</v>
      </c>
      <c r="C223" s="200"/>
      <c r="D223" s="200"/>
      <c r="E223" s="200"/>
    </row>
    <row r="224" spans="1:14" ht="24.95" customHeight="1" x14ac:dyDescent="0.45">
      <c r="B224" s="200"/>
      <c r="C224" s="200" t="s">
        <v>183</v>
      </c>
      <c r="D224" s="200"/>
      <c r="E224" s="200"/>
    </row>
    <row r="225" spans="1:14" ht="24.95" customHeight="1" x14ac:dyDescent="0.45">
      <c r="B225" s="200" t="s">
        <v>184</v>
      </c>
      <c r="C225" s="200"/>
      <c r="D225" s="200"/>
      <c r="E225" s="200"/>
    </row>
    <row r="226" spans="1:14" ht="24.95" customHeight="1" x14ac:dyDescent="0.45">
      <c r="B226" s="200"/>
      <c r="C226" s="200"/>
      <c r="D226" s="208" t="s">
        <v>185</v>
      </c>
      <c r="E226" s="208"/>
      <c r="H226" s="36" t="s">
        <v>186</v>
      </c>
    </row>
    <row r="227" spans="1:14" ht="24.95" customHeight="1" x14ac:dyDescent="0.45">
      <c r="B227" s="200"/>
      <c r="C227" s="200"/>
      <c r="D227" s="200" t="s">
        <v>187</v>
      </c>
      <c r="E227" s="200"/>
      <c r="H227" s="36" t="s">
        <v>188</v>
      </c>
    </row>
    <row r="228" spans="1:14" ht="24.95" customHeight="1" x14ac:dyDescent="0.45">
      <c r="B228" s="200"/>
      <c r="C228" s="200"/>
      <c r="D228" s="200" t="s">
        <v>189</v>
      </c>
      <c r="E228" s="200"/>
      <c r="H228" s="36" t="s">
        <v>190</v>
      </c>
    </row>
    <row r="229" spans="1:14" ht="24.95" customHeight="1" x14ac:dyDescent="0.45">
      <c r="B229" s="200"/>
      <c r="C229" s="208" t="s">
        <v>191</v>
      </c>
      <c r="D229" s="200"/>
      <c r="E229" s="200"/>
    </row>
    <row r="230" spans="1:14" ht="24.95" customHeight="1" x14ac:dyDescent="0.45">
      <c r="D230" s="293" t="s">
        <v>1</v>
      </c>
      <c r="E230" s="104" t="s">
        <v>192</v>
      </c>
    </row>
    <row r="231" spans="1:14" ht="24.95" customHeight="1" x14ac:dyDescent="0.45">
      <c r="D231" s="293" t="s">
        <v>3</v>
      </c>
      <c r="E231" s="104" t="s">
        <v>193</v>
      </c>
    </row>
    <row r="232" spans="1:14" ht="24.95" customHeight="1" x14ac:dyDescent="0.45">
      <c r="D232" s="293" t="s">
        <v>194</v>
      </c>
      <c r="E232" s="104" t="s">
        <v>195</v>
      </c>
    </row>
    <row r="233" spans="1:14" ht="24.95" customHeight="1" x14ac:dyDescent="0.45">
      <c r="A233" s="200"/>
      <c r="B233" s="200"/>
      <c r="C233" s="200" t="s">
        <v>623</v>
      </c>
      <c r="D233" s="200"/>
      <c r="E233" s="200"/>
      <c r="F233" s="200"/>
      <c r="G233" s="200"/>
      <c r="H233" s="200"/>
      <c r="I233" s="200"/>
      <c r="J233" s="200"/>
    </row>
    <row r="234" spans="1:14" ht="24.95" customHeight="1" x14ac:dyDescent="0.45">
      <c r="A234" s="200"/>
      <c r="B234" s="200" t="s">
        <v>624</v>
      </c>
      <c r="C234" s="200"/>
      <c r="D234" s="200"/>
      <c r="E234" s="200"/>
      <c r="F234" s="200"/>
      <c r="G234" s="200"/>
      <c r="H234" s="200"/>
      <c r="I234" s="200"/>
      <c r="J234" s="200"/>
    </row>
    <row r="235" spans="1:14" ht="24.95" customHeight="1" x14ac:dyDescent="0.45">
      <c r="A235" s="200"/>
      <c r="B235" s="200"/>
      <c r="C235" s="200" t="s">
        <v>579</v>
      </c>
      <c r="D235" s="200"/>
      <c r="E235" s="200"/>
      <c r="F235" s="200"/>
      <c r="G235" s="200"/>
      <c r="H235" s="200"/>
      <c r="I235" s="200"/>
      <c r="J235" s="200"/>
    </row>
    <row r="236" spans="1:14" ht="24.95" customHeight="1" x14ac:dyDescent="0.45">
      <c r="A236" s="200"/>
      <c r="B236" s="200"/>
      <c r="C236" s="200"/>
      <c r="D236" s="200"/>
      <c r="E236" s="200"/>
      <c r="F236" s="200"/>
      <c r="G236" s="200"/>
      <c r="H236" s="276"/>
      <c r="I236" s="276" t="s">
        <v>323</v>
      </c>
      <c r="J236" s="276"/>
      <c r="K236" s="183"/>
      <c r="L236" s="391" t="s">
        <v>41</v>
      </c>
      <c r="M236" s="391"/>
      <c r="N236" s="391"/>
    </row>
    <row r="237" spans="1:14" ht="24.95" customHeight="1" x14ac:dyDescent="0.45">
      <c r="A237" s="200"/>
      <c r="B237" s="200"/>
      <c r="C237" s="200"/>
      <c r="D237" s="200"/>
      <c r="E237" s="200"/>
      <c r="F237" s="200"/>
      <c r="G237" s="200"/>
      <c r="H237" s="184" t="s">
        <v>434</v>
      </c>
      <c r="I237" s="71"/>
      <c r="J237" s="184" t="s">
        <v>314</v>
      </c>
      <c r="K237" s="71"/>
      <c r="L237" s="218" t="str">
        <f>H237</f>
        <v>2021</v>
      </c>
      <c r="M237" s="71"/>
      <c r="N237" s="218" t="str">
        <f>J237</f>
        <v>2020</v>
      </c>
    </row>
    <row r="238" spans="1:14" ht="24.95" customHeight="1" x14ac:dyDescent="0.45">
      <c r="A238" s="200"/>
      <c r="B238" s="200"/>
      <c r="C238" s="205" t="s">
        <v>196</v>
      </c>
      <c r="D238" s="200"/>
      <c r="E238" s="200"/>
      <c r="F238" s="200"/>
      <c r="G238" s="200"/>
      <c r="H238" s="49">
        <v>0</v>
      </c>
      <c r="I238" s="49"/>
      <c r="J238" s="49">
        <v>15447850.439999999</v>
      </c>
      <c r="K238" s="49"/>
      <c r="L238" s="49">
        <v>0</v>
      </c>
      <c r="M238" s="49"/>
      <c r="N238" s="49">
        <v>0</v>
      </c>
    </row>
    <row r="239" spans="1:14" ht="24.95" customHeight="1" x14ac:dyDescent="0.45">
      <c r="A239" s="200"/>
      <c r="B239" s="200"/>
      <c r="C239" s="200" t="s">
        <v>294</v>
      </c>
      <c r="D239" s="200"/>
      <c r="E239" s="200"/>
      <c r="F239" s="200"/>
      <c r="G239" s="316"/>
      <c r="H239" s="49">
        <v>46922660.160000011</v>
      </c>
      <c r="I239" s="49"/>
      <c r="J239" s="49">
        <v>21812094.939999998</v>
      </c>
      <c r="K239" s="49"/>
      <c r="L239" s="49">
        <v>27722008.739999995</v>
      </c>
      <c r="M239" s="49"/>
      <c r="N239" s="49">
        <v>14895450.1</v>
      </c>
    </row>
    <row r="240" spans="1:14" ht="24.95" customHeight="1" x14ac:dyDescent="0.45">
      <c r="A240" s="200"/>
      <c r="B240" s="200"/>
      <c r="C240" s="200" t="s">
        <v>197</v>
      </c>
      <c r="D240" s="200"/>
      <c r="E240" s="200"/>
      <c r="F240" s="200"/>
      <c r="G240" s="200"/>
      <c r="H240" s="196"/>
      <c r="I240" s="196"/>
      <c r="J240" s="196"/>
      <c r="K240" s="39"/>
      <c r="L240" s="39"/>
      <c r="M240" s="39"/>
      <c r="N240" s="39"/>
    </row>
    <row r="241" spans="1:14" ht="24.95" customHeight="1" x14ac:dyDescent="0.45">
      <c r="A241" s="200"/>
      <c r="B241" s="200"/>
      <c r="C241" s="200" t="s">
        <v>198</v>
      </c>
      <c r="D241" s="200"/>
      <c r="E241" s="200"/>
      <c r="F241" s="200"/>
      <c r="G241" s="200"/>
      <c r="H241" s="49">
        <v>47034069.220000014</v>
      </c>
      <c r="I241" s="49"/>
      <c r="J241" s="49">
        <v>20721152.239999998</v>
      </c>
      <c r="K241" s="49"/>
      <c r="L241" s="49">
        <v>13548947.220000003</v>
      </c>
      <c r="M241" s="49"/>
      <c r="N241" s="49">
        <v>13102672.6</v>
      </c>
    </row>
    <row r="242" spans="1:14" ht="24.95" customHeight="1" thickBot="1" x14ac:dyDescent="0.5">
      <c r="A242" s="200"/>
      <c r="B242" s="200"/>
      <c r="C242" s="205"/>
      <c r="D242" s="205"/>
      <c r="E242" s="200"/>
      <c r="F242" s="205" t="s">
        <v>50</v>
      </c>
      <c r="G242" s="200"/>
      <c r="H242" s="305">
        <f>SUM(H238:H241)</f>
        <v>93956729.380000025</v>
      </c>
      <c r="I242" s="49"/>
      <c r="J242" s="305">
        <f>SUM(J238:J241)</f>
        <v>57981097.61999999</v>
      </c>
      <c r="K242" s="49"/>
      <c r="L242" s="305">
        <f>SUM(L238:L241)</f>
        <v>41270955.959999993</v>
      </c>
      <c r="M242" s="49"/>
      <c r="N242" s="305">
        <f>SUM(N238:N241)</f>
        <v>27998122.699999999</v>
      </c>
    </row>
    <row r="243" spans="1:14" ht="24.95" customHeight="1" thickTop="1" x14ac:dyDescent="0.45">
      <c r="A243" s="200"/>
      <c r="B243" s="200"/>
      <c r="C243" s="205"/>
      <c r="D243" s="205"/>
      <c r="E243" s="200"/>
      <c r="F243" s="205"/>
      <c r="G243" s="200"/>
      <c r="H243" s="283"/>
      <c r="I243" s="49"/>
      <c r="J243" s="283"/>
      <c r="K243" s="49"/>
      <c r="L243" s="283"/>
      <c r="M243" s="49"/>
      <c r="N243" s="283"/>
    </row>
    <row r="244" spans="1:14" ht="24" customHeight="1" x14ac:dyDescent="0.45">
      <c r="A244" s="200"/>
      <c r="B244" s="200"/>
      <c r="C244" s="200" t="s">
        <v>580</v>
      </c>
      <c r="D244" s="205"/>
      <c r="E244" s="200"/>
      <c r="F244" s="205"/>
      <c r="G244" s="200"/>
      <c r="H244" s="283"/>
      <c r="I244" s="49"/>
      <c r="J244" s="283"/>
      <c r="K244" s="49"/>
      <c r="L244" s="283"/>
      <c r="M244" s="49"/>
      <c r="N244" s="283"/>
    </row>
    <row r="245" spans="1:14" ht="24" customHeight="1" x14ac:dyDescent="0.45">
      <c r="A245" s="200"/>
      <c r="B245" s="200"/>
      <c r="C245" s="205"/>
      <c r="D245" s="205"/>
      <c r="E245" s="200"/>
      <c r="F245" s="205"/>
      <c r="G245" s="200"/>
      <c r="H245" s="276"/>
      <c r="I245" s="276" t="s">
        <v>323</v>
      </c>
      <c r="J245" s="276"/>
      <c r="K245" s="183"/>
      <c r="L245" s="391" t="s">
        <v>41</v>
      </c>
      <c r="M245" s="391"/>
      <c r="N245" s="391"/>
    </row>
    <row r="246" spans="1:14" ht="24" customHeight="1" x14ac:dyDescent="0.45">
      <c r="A246" s="200"/>
      <c r="B246" s="200"/>
      <c r="C246" s="205"/>
      <c r="D246" s="205"/>
      <c r="E246" s="200"/>
      <c r="F246" s="205"/>
      <c r="G246" s="200"/>
      <c r="H246" s="184" t="s">
        <v>434</v>
      </c>
      <c r="I246" s="71"/>
      <c r="J246" s="184" t="s">
        <v>314</v>
      </c>
      <c r="K246" s="71"/>
      <c r="L246" s="218" t="str">
        <f>H246</f>
        <v>2021</v>
      </c>
      <c r="M246" s="71"/>
      <c r="N246" s="218" t="str">
        <f>J246</f>
        <v>2020</v>
      </c>
    </row>
    <row r="247" spans="1:14" ht="24" customHeight="1" x14ac:dyDescent="0.45">
      <c r="A247" s="200"/>
      <c r="B247" s="200"/>
      <c r="C247" s="205" t="s">
        <v>196</v>
      </c>
      <c r="D247" s="200"/>
      <c r="E247" s="200"/>
      <c r="F247" s="200"/>
      <c r="G247" s="200"/>
      <c r="H247" s="49">
        <v>0</v>
      </c>
      <c r="I247" s="49"/>
      <c r="J247" s="49">
        <v>59956702.68</v>
      </c>
      <c r="K247" s="49"/>
      <c r="L247" s="49">
        <v>0</v>
      </c>
      <c r="M247" s="49"/>
      <c r="N247" s="49">
        <v>0</v>
      </c>
    </row>
    <row r="248" spans="1:14" ht="24" customHeight="1" x14ac:dyDescent="0.45">
      <c r="A248" s="200"/>
      <c r="B248" s="200"/>
      <c r="C248" s="200" t="s">
        <v>294</v>
      </c>
      <c r="D248" s="200"/>
      <c r="E248" s="200"/>
      <c r="F248" s="200"/>
      <c r="G248" s="316"/>
      <c r="H248" s="49">
        <v>120391480.37</v>
      </c>
      <c r="I248" s="49"/>
      <c r="J248" s="49">
        <v>49180426.060000002</v>
      </c>
      <c r="K248" s="49"/>
      <c r="L248" s="49">
        <v>64954700.939999998</v>
      </c>
      <c r="M248" s="49"/>
      <c r="N248" s="49">
        <v>42263781.219999999</v>
      </c>
    </row>
    <row r="249" spans="1:14" ht="24" customHeight="1" x14ac:dyDescent="0.45">
      <c r="A249" s="200"/>
      <c r="B249" s="200"/>
      <c r="C249" s="200" t="s">
        <v>197</v>
      </c>
      <c r="D249" s="200"/>
      <c r="E249" s="200"/>
      <c r="F249" s="200"/>
      <c r="G249" s="200"/>
      <c r="H249" s="196"/>
      <c r="I249" s="196"/>
      <c r="J249" s="196"/>
      <c r="K249" s="39"/>
      <c r="L249" s="39"/>
      <c r="M249" s="39"/>
      <c r="N249" s="39"/>
    </row>
    <row r="250" spans="1:14" ht="24" customHeight="1" x14ac:dyDescent="0.45">
      <c r="A250" s="200"/>
      <c r="B250" s="200"/>
      <c r="C250" s="200" t="s">
        <v>198</v>
      </c>
      <c r="D250" s="200"/>
      <c r="E250" s="200"/>
      <c r="F250" s="200"/>
      <c r="G250" s="200"/>
      <c r="H250" s="49">
        <v>100616030.33000001</v>
      </c>
      <c r="I250" s="49"/>
      <c r="J250" s="49">
        <v>39553351.829999998</v>
      </c>
      <c r="K250" s="49"/>
      <c r="L250" s="49">
        <v>38735329.810000002</v>
      </c>
      <c r="M250" s="49"/>
      <c r="N250" s="49">
        <v>31934872.190000001</v>
      </c>
    </row>
    <row r="251" spans="1:14" ht="24" customHeight="1" thickBot="1" x14ac:dyDescent="0.5">
      <c r="A251" s="200"/>
      <c r="B251" s="200"/>
      <c r="C251" s="205"/>
      <c r="D251" s="205"/>
      <c r="E251" s="200"/>
      <c r="F251" s="205" t="s">
        <v>50</v>
      </c>
      <c r="G251" s="200"/>
      <c r="H251" s="305">
        <f>SUM(H247:H250)</f>
        <v>221007510.70000002</v>
      </c>
      <c r="I251" s="49"/>
      <c r="J251" s="305">
        <f>SUM(J247:J250)</f>
        <v>148690480.56999999</v>
      </c>
      <c r="K251" s="49"/>
      <c r="L251" s="305">
        <f>SUM(L247:L250)</f>
        <v>103690030.75</v>
      </c>
      <c r="M251" s="49"/>
      <c r="N251" s="305">
        <f>SUM(N247:N250)</f>
        <v>74198653.409999996</v>
      </c>
    </row>
    <row r="252" spans="1:14" ht="23.1" customHeight="1" thickTop="1" x14ac:dyDescent="0.45">
      <c r="B252" s="200"/>
      <c r="C252" s="200"/>
      <c r="D252" s="200"/>
      <c r="E252" s="200"/>
      <c r="F252" s="273"/>
      <c r="G252" s="273"/>
      <c r="H252" s="292"/>
      <c r="I252" s="292"/>
      <c r="J252" s="292"/>
      <c r="K252" s="292"/>
      <c r="L252" s="292"/>
      <c r="M252" s="292"/>
      <c r="N252" s="292"/>
    </row>
    <row r="253" spans="1:14" ht="24" customHeight="1" x14ac:dyDescent="0.45">
      <c r="A253" s="200"/>
      <c r="B253" s="200"/>
      <c r="C253" s="205"/>
      <c r="D253" s="205"/>
      <c r="E253" s="200"/>
      <c r="F253" s="205"/>
      <c r="G253" s="200"/>
      <c r="H253" s="283"/>
      <c r="I253" s="49"/>
      <c r="J253" s="283"/>
      <c r="K253" s="49"/>
      <c r="L253" s="283"/>
      <c r="M253" s="49"/>
      <c r="N253" s="283"/>
    </row>
    <row r="254" spans="1:14" ht="24.95" customHeight="1" x14ac:dyDescent="0.45">
      <c r="A254" s="200"/>
      <c r="B254" s="200"/>
      <c r="C254" s="205"/>
      <c r="D254" s="205"/>
      <c r="E254" s="200"/>
      <c r="F254" s="205"/>
      <c r="G254" s="200"/>
      <c r="H254" s="283"/>
      <c r="I254" s="49"/>
      <c r="J254" s="283"/>
      <c r="K254" s="49"/>
      <c r="L254" s="283"/>
      <c r="M254" s="49"/>
      <c r="N254" s="283"/>
    </row>
    <row r="255" spans="1:14" ht="27" customHeight="1" x14ac:dyDescent="0.45">
      <c r="A255" s="377" t="s">
        <v>208</v>
      </c>
      <c r="B255" s="377"/>
      <c r="C255" s="377"/>
      <c r="D255" s="377"/>
      <c r="E255" s="377"/>
      <c r="F255" s="377"/>
      <c r="G255" s="377"/>
      <c r="H255" s="377"/>
      <c r="I255" s="377"/>
      <c r="J255" s="377"/>
      <c r="K255" s="377"/>
      <c r="L255" s="377"/>
      <c r="M255" s="377"/>
      <c r="N255" s="377"/>
    </row>
    <row r="256" spans="1:14" ht="27" customHeight="1" x14ac:dyDescent="0.45">
      <c r="B256" s="200"/>
      <c r="C256" s="200"/>
      <c r="D256" s="200"/>
      <c r="E256" s="200"/>
      <c r="H256" s="292"/>
      <c r="I256" s="292"/>
      <c r="J256" s="292"/>
      <c r="K256" s="292"/>
      <c r="L256" s="292"/>
      <c r="M256" s="292"/>
      <c r="N256" s="292"/>
    </row>
    <row r="257" spans="1:10" ht="27" customHeight="1" x14ac:dyDescent="0.45">
      <c r="A257" s="211" t="s">
        <v>209</v>
      </c>
      <c r="B257" s="204" t="s">
        <v>200</v>
      </c>
      <c r="C257" s="200"/>
      <c r="D257" s="200"/>
      <c r="E257" s="200"/>
      <c r="F257" s="200"/>
      <c r="G257" s="200"/>
      <c r="H257" s="200"/>
      <c r="I257" s="200"/>
      <c r="J257" s="200"/>
    </row>
    <row r="258" spans="1:10" ht="27" customHeight="1" x14ac:dyDescent="0.45">
      <c r="A258" s="200"/>
      <c r="B258" s="313" t="s">
        <v>599</v>
      </c>
      <c r="C258" s="200"/>
      <c r="D258" s="200"/>
      <c r="E258" s="200"/>
      <c r="F258" s="200"/>
      <c r="G258" s="200"/>
      <c r="H258" s="200"/>
      <c r="I258" s="200"/>
      <c r="J258" s="200"/>
    </row>
    <row r="259" spans="1:10" ht="27" customHeight="1" x14ac:dyDescent="0.45">
      <c r="A259" s="200"/>
      <c r="B259" s="313" t="s">
        <v>527</v>
      </c>
      <c r="C259" s="200"/>
      <c r="D259" s="200"/>
      <c r="E259" s="200"/>
      <c r="F259" s="200"/>
      <c r="G259" s="200"/>
      <c r="H259" s="200"/>
      <c r="I259" s="200"/>
      <c r="J259" s="200"/>
    </row>
    <row r="260" spans="1:10" ht="27" customHeight="1" x14ac:dyDescent="0.45">
      <c r="A260" s="200"/>
      <c r="B260" s="313"/>
      <c r="C260" s="200"/>
      <c r="D260" s="200"/>
      <c r="E260" s="200"/>
      <c r="F260" s="200"/>
      <c r="G260" s="200"/>
      <c r="H260" s="200"/>
      <c r="I260" s="200"/>
      <c r="J260" s="200"/>
    </row>
    <row r="261" spans="1:10" ht="27" customHeight="1" x14ac:dyDescent="0.45">
      <c r="A261" s="42" t="s">
        <v>293</v>
      </c>
      <c r="B261" s="203" t="s">
        <v>205</v>
      </c>
      <c r="C261" s="200"/>
      <c r="D261" s="200"/>
      <c r="E261" s="200"/>
    </row>
    <row r="262" spans="1:10" ht="27" customHeight="1" x14ac:dyDescent="0.45">
      <c r="B262" s="200"/>
      <c r="C262" s="200" t="s">
        <v>355</v>
      </c>
      <c r="D262" s="200"/>
      <c r="E262" s="200"/>
    </row>
    <row r="263" spans="1:10" ht="27" customHeight="1" x14ac:dyDescent="0.45">
      <c r="B263" s="200" t="s">
        <v>338</v>
      </c>
      <c r="C263" s="200"/>
      <c r="D263" s="200"/>
      <c r="E263" s="200"/>
    </row>
    <row r="264" spans="1:10" ht="27" customHeight="1" x14ac:dyDescent="0.45">
      <c r="B264" s="200" t="s">
        <v>337</v>
      </c>
      <c r="C264" s="200"/>
      <c r="D264" s="200"/>
      <c r="E264" s="200"/>
    </row>
    <row r="265" spans="1:10" ht="27" customHeight="1" x14ac:dyDescent="0.45">
      <c r="C265" s="200" t="s">
        <v>206</v>
      </c>
    </row>
    <row r="266" spans="1:10" ht="27" customHeight="1" x14ac:dyDescent="0.45">
      <c r="C266" s="200" t="s">
        <v>561</v>
      </c>
    </row>
    <row r="267" spans="1:10" ht="27" customHeight="1" x14ac:dyDescent="0.45">
      <c r="C267" s="200" t="s">
        <v>562</v>
      </c>
    </row>
    <row r="268" spans="1:10" ht="27" customHeight="1" x14ac:dyDescent="0.45">
      <c r="C268" s="200" t="s">
        <v>207</v>
      </c>
    </row>
    <row r="269" spans="1:10" ht="27" customHeight="1" x14ac:dyDescent="0.45">
      <c r="C269" s="200" t="s">
        <v>390</v>
      </c>
    </row>
    <row r="270" spans="1:10" ht="27" customHeight="1" x14ac:dyDescent="0.45">
      <c r="C270" s="200" t="s">
        <v>537</v>
      </c>
    </row>
    <row r="271" spans="1:10" ht="27" customHeight="1" x14ac:dyDescent="0.45">
      <c r="C271" s="200" t="s">
        <v>538</v>
      </c>
    </row>
    <row r="272" spans="1:10" ht="27" customHeight="1" x14ac:dyDescent="0.45">
      <c r="B272" s="152"/>
      <c r="C272" s="152" t="s">
        <v>539</v>
      </c>
    </row>
    <row r="273" spans="1:10" ht="27" customHeight="1" x14ac:dyDescent="0.45">
      <c r="B273" s="16" t="s">
        <v>558</v>
      </c>
    </row>
    <row r="274" spans="1:10" ht="27" customHeight="1" x14ac:dyDescent="0.45">
      <c r="B274" s="152" t="s">
        <v>540</v>
      </c>
    </row>
    <row r="275" spans="1:10" ht="27" customHeight="1" x14ac:dyDescent="0.45">
      <c r="B275" s="200"/>
      <c r="C275" s="200" t="s">
        <v>625</v>
      </c>
    </row>
    <row r="276" spans="1:10" ht="27" customHeight="1" x14ac:dyDescent="0.45">
      <c r="B276" s="200" t="s">
        <v>649</v>
      </c>
      <c r="C276" s="200"/>
    </row>
    <row r="277" spans="1:10" ht="27" customHeight="1" x14ac:dyDescent="0.45">
      <c r="B277" s="200" t="s">
        <v>648</v>
      </c>
      <c r="C277" s="200"/>
    </row>
    <row r="278" spans="1:10" ht="27" customHeight="1" x14ac:dyDescent="0.45">
      <c r="B278" s="200" t="s">
        <v>650</v>
      </c>
      <c r="C278" s="200"/>
    </row>
    <row r="279" spans="1:10" ht="27" customHeight="1" x14ac:dyDescent="0.45">
      <c r="A279" s="200"/>
      <c r="B279" s="313"/>
      <c r="C279" s="200"/>
      <c r="D279" s="200"/>
      <c r="E279" s="200"/>
      <c r="F279" s="200"/>
      <c r="G279" s="200"/>
      <c r="H279" s="200"/>
      <c r="I279" s="200"/>
      <c r="J279" s="200"/>
    </row>
    <row r="280" spans="1:10" ht="27" customHeight="1" x14ac:dyDescent="0.45">
      <c r="A280" s="200"/>
      <c r="B280" s="313"/>
      <c r="C280" s="200"/>
      <c r="D280" s="200"/>
      <c r="E280" s="200"/>
      <c r="F280" s="200"/>
      <c r="G280" s="200"/>
      <c r="H280" s="200"/>
      <c r="I280" s="200"/>
      <c r="J280" s="200"/>
    </row>
  </sheetData>
  <mergeCells count="36">
    <mergeCell ref="A255:N255"/>
    <mergeCell ref="L245:N245"/>
    <mergeCell ref="L213:N213"/>
    <mergeCell ref="H96:J96"/>
    <mergeCell ref="H97:J97"/>
    <mergeCell ref="H98:J98"/>
    <mergeCell ref="L190:N190"/>
    <mergeCell ref="L166:N166"/>
    <mergeCell ref="L236:N236"/>
    <mergeCell ref="A221:N221"/>
    <mergeCell ref="L159:N159"/>
    <mergeCell ref="L204:N204"/>
    <mergeCell ref="L98:N98"/>
    <mergeCell ref="L176:N176"/>
    <mergeCell ref="L96:N96"/>
    <mergeCell ref="A1:N1"/>
    <mergeCell ref="L4:N4"/>
    <mergeCell ref="L18:N18"/>
    <mergeCell ref="H47:J47"/>
    <mergeCell ref="H48:J48"/>
    <mergeCell ref="L48:N48"/>
    <mergeCell ref="A43:N43"/>
    <mergeCell ref="L65:N65"/>
    <mergeCell ref="A187:N187"/>
    <mergeCell ref="L66:N66"/>
    <mergeCell ref="A78:N78"/>
    <mergeCell ref="A154:N154"/>
    <mergeCell ref="L81:N81"/>
    <mergeCell ref="H81:J81"/>
    <mergeCell ref="L97:N97"/>
    <mergeCell ref="L82:N82"/>
    <mergeCell ref="A117:N117"/>
    <mergeCell ref="L111:N111"/>
    <mergeCell ref="L83:N83"/>
    <mergeCell ref="H82:J82"/>
    <mergeCell ref="H83:J83"/>
  </mergeCells>
  <pageMargins left="0.78740157480314965" right="0.39370078740157483" top="0.78740157480314965" bottom="0.39370078740157483" header="0.39370078740157483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topLeftCell="A17" zoomScaleNormal="100" zoomScaleSheetLayoutView="100" workbookViewId="0">
      <selection activeCell="J24" sqref="J24"/>
    </sheetView>
  </sheetViews>
  <sheetFormatPr defaultColWidth="9.140625" defaultRowHeight="27" customHeight="1" x14ac:dyDescent="0.45"/>
  <cols>
    <col min="1" max="1" width="3.42578125" style="36" customWidth="1"/>
    <col min="2" max="2" width="4.140625" style="36" customWidth="1"/>
    <col min="3" max="4" width="9.140625" style="36"/>
    <col min="5" max="5" width="3.7109375" style="36" customWidth="1"/>
    <col min="6" max="6" width="12.85546875" style="36" customWidth="1"/>
    <col min="7" max="7" width="1.42578125" style="36" customWidth="1"/>
    <col min="8" max="8" width="17.140625" style="36" customWidth="1"/>
    <col min="9" max="9" width="1.42578125" style="36" customWidth="1"/>
    <col min="10" max="10" width="17.140625" style="39" customWidth="1"/>
    <col min="11" max="11" width="1.42578125" style="36" customWidth="1"/>
    <col min="12" max="12" width="15.5703125" style="36" customWidth="1"/>
    <col min="13" max="13" width="1.42578125" style="36" customWidth="1"/>
    <col min="14" max="14" width="15.5703125" style="39" customWidth="1"/>
    <col min="15" max="15" width="1.7109375" style="36" customWidth="1"/>
    <col min="16" max="16384" width="9.140625" style="36"/>
  </cols>
  <sheetData>
    <row r="1" spans="1:14" ht="27" customHeight="1" x14ac:dyDescent="0.45">
      <c r="A1" s="377" t="s">
        <v>542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2" spans="1:14" ht="27" customHeight="1" x14ac:dyDescent="0.45">
      <c r="J2" s="36"/>
      <c r="N2" s="36"/>
    </row>
    <row r="3" spans="1:14" ht="27" customHeight="1" x14ac:dyDescent="0.45">
      <c r="A3" s="211" t="s">
        <v>465</v>
      </c>
      <c r="B3" s="150" t="s">
        <v>210</v>
      </c>
      <c r="L3" s="149"/>
    </row>
    <row r="4" spans="1:14" ht="27" customHeight="1" x14ac:dyDescent="0.45">
      <c r="A4" s="104"/>
      <c r="C4" s="36" t="s">
        <v>581</v>
      </c>
      <c r="L4" s="149"/>
    </row>
    <row r="5" spans="1:14" ht="27" customHeight="1" x14ac:dyDescent="0.45">
      <c r="B5" s="200" t="s">
        <v>582</v>
      </c>
      <c r="L5" s="149"/>
    </row>
    <row r="6" spans="1:14" ht="27" customHeight="1" x14ac:dyDescent="0.45">
      <c r="B6" s="200" t="s">
        <v>541</v>
      </c>
      <c r="L6" s="149"/>
    </row>
    <row r="7" spans="1:14" ht="27" customHeight="1" x14ac:dyDescent="0.45">
      <c r="E7" s="153"/>
      <c r="H7" s="378" t="s">
        <v>424</v>
      </c>
      <c r="I7" s="378"/>
      <c r="J7" s="378"/>
      <c r="K7" s="183"/>
      <c r="L7" s="376" t="s">
        <v>425</v>
      </c>
      <c r="M7" s="376"/>
      <c r="N7" s="376"/>
    </row>
    <row r="8" spans="1:14" ht="27" customHeight="1" x14ac:dyDescent="0.45">
      <c r="B8" s="409" t="s">
        <v>211</v>
      </c>
      <c r="C8" s="409"/>
      <c r="D8" s="409"/>
      <c r="E8" s="409"/>
      <c r="H8" s="53" t="s">
        <v>564</v>
      </c>
      <c r="I8" s="54"/>
      <c r="J8" s="53" t="s">
        <v>430</v>
      </c>
      <c r="K8" s="55"/>
      <c r="L8" s="219" t="str">
        <f>H8</f>
        <v>September 30, 2021</v>
      </c>
      <c r="M8" s="54"/>
      <c r="N8" s="53" t="str">
        <f>J8</f>
        <v>December 31, 2020</v>
      </c>
    </row>
    <row r="9" spans="1:14" ht="27" customHeight="1" x14ac:dyDescent="0.45">
      <c r="B9" s="155" t="s">
        <v>212</v>
      </c>
      <c r="C9" s="156"/>
      <c r="D9" s="156"/>
      <c r="E9" s="156"/>
      <c r="H9" s="157"/>
      <c r="I9" s="156"/>
      <c r="K9" s="157"/>
      <c r="L9" s="157"/>
      <c r="M9" s="157"/>
    </row>
    <row r="10" spans="1:14" ht="27" customHeight="1" x14ac:dyDescent="0.45">
      <c r="B10" s="156"/>
      <c r="C10" s="36" t="s">
        <v>213</v>
      </c>
      <c r="E10" s="158"/>
      <c r="H10" s="43">
        <v>1716019.48</v>
      </c>
      <c r="I10" s="79"/>
      <c r="J10" s="36">
        <v>1012972.68</v>
      </c>
      <c r="K10" s="64"/>
      <c r="L10" s="64">
        <v>1608834.23</v>
      </c>
      <c r="M10" s="64"/>
      <c r="N10" s="36">
        <v>1012966.78</v>
      </c>
    </row>
    <row r="11" spans="1:14" ht="27" customHeight="1" x14ac:dyDescent="0.45">
      <c r="B11" s="156"/>
      <c r="C11" s="36" t="s">
        <v>214</v>
      </c>
      <c r="E11" s="158"/>
      <c r="H11" s="36">
        <v>2568113.64</v>
      </c>
      <c r="I11" s="79"/>
      <c r="J11" s="36">
        <v>1034449.0800000001</v>
      </c>
      <c r="K11" s="64"/>
      <c r="L11" s="39">
        <v>3152112.96</v>
      </c>
      <c r="M11" s="64"/>
      <c r="N11" s="36">
        <v>1568586.03</v>
      </c>
    </row>
    <row r="12" spans="1:14" ht="27" customHeight="1" x14ac:dyDescent="0.45">
      <c r="B12" s="156"/>
      <c r="C12" s="36" t="s">
        <v>215</v>
      </c>
      <c r="E12" s="158"/>
      <c r="H12" s="64">
        <v>2403226.46</v>
      </c>
      <c r="I12" s="79"/>
      <c r="J12" s="36">
        <v>1980650.86</v>
      </c>
      <c r="K12" s="64"/>
      <c r="L12" s="64">
        <v>1270078.51</v>
      </c>
      <c r="M12" s="64"/>
      <c r="N12" s="36">
        <v>1179001.79</v>
      </c>
    </row>
    <row r="13" spans="1:14" ht="27" customHeight="1" x14ac:dyDescent="0.45">
      <c r="A13" s="156"/>
      <c r="B13" s="156"/>
      <c r="C13" s="156"/>
      <c r="D13" s="277" t="s">
        <v>216</v>
      </c>
      <c r="E13" s="156"/>
      <c r="H13" s="159">
        <f>SUM(H10:H12)</f>
        <v>6687359.5800000001</v>
      </c>
      <c r="I13" s="39"/>
      <c r="J13" s="159">
        <f>SUM(J10:J12)</f>
        <v>4028072.62</v>
      </c>
      <c r="K13" s="43"/>
      <c r="L13" s="159">
        <f>SUM(L10:L12)</f>
        <v>6031025.6999999993</v>
      </c>
      <c r="M13" s="64"/>
      <c r="N13" s="159">
        <f>SUM(N10:N12)</f>
        <v>3760554.6</v>
      </c>
    </row>
    <row r="14" spans="1:14" ht="27" customHeight="1" x14ac:dyDescent="0.45">
      <c r="B14" s="277" t="s">
        <v>217</v>
      </c>
      <c r="C14" s="16"/>
      <c r="D14" s="16"/>
      <c r="E14" s="16"/>
      <c r="H14" s="65"/>
      <c r="I14" s="39"/>
      <c r="J14" s="65"/>
      <c r="K14" s="64"/>
      <c r="L14" s="64"/>
      <c r="M14" s="64"/>
      <c r="N14" s="64"/>
    </row>
    <row r="15" spans="1:14" ht="27" customHeight="1" x14ac:dyDescent="0.45">
      <c r="B15" s="16"/>
      <c r="C15" s="45" t="s">
        <v>218</v>
      </c>
      <c r="D15" s="16"/>
      <c r="E15" s="16"/>
      <c r="H15" s="64">
        <v>673721.13</v>
      </c>
      <c r="I15" s="65"/>
      <c r="J15" s="36">
        <v>675995.55</v>
      </c>
      <c r="K15" s="64"/>
      <c r="L15" s="39">
        <v>195399.51</v>
      </c>
      <c r="M15" s="64"/>
      <c r="N15" s="36">
        <v>195399.51</v>
      </c>
    </row>
    <row r="16" spans="1:14" ht="27" customHeight="1" x14ac:dyDescent="0.45">
      <c r="B16" s="16"/>
      <c r="C16" s="45" t="s">
        <v>219</v>
      </c>
      <c r="D16" s="16"/>
      <c r="E16" s="16"/>
      <c r="H16" s="64">
        <v>0</v>
      </c>
      <c r="I16" s="79"/>
      <c r="J16" s="36">
        <v>0</v>
      </c>
      <c r="K16" s="64"/>
      <c r="L16" s="39">
        <v>3683172.1</v>
      </c>
      <c r="M16" s="64"/>
      <c r="N16" s="36">
        <v>3683172.1</v>
      </c>
    </row>
    <row r="17" spans="1:14" ht="27" customHeight="1" x14ac:dyDescent="0.45">
      <c r="B17" s="16"/>
      <c r="C17" s="45" t="s">
        <v>220</v>
      </c>
      <c r="D17" s="16"/>
      <c r="E17" s="16"/>
      <c r="H17" s="64">
        <v>59879.71</v>
      </c>
      <c r="I17" s="79"/>
      <c r="J17" s="36">
        <v>59879.71</v>
      </c>
      <c r="K17" s="64"/>
      <c r="L17" s="39">
        <v>59879.71</v>
      </c>
      <c r="M17" s="64"/>
      <c r="N17" s="36">
        <v>59879.71</v>
      </c>
    </row>
    <row r="18" spans="1:14" ht="27" customHeight="1" x14ac:dyDescent="0.45">
      <c r="B18" s="16"/>
      <c r="C18" s="45" t="s">
        <v>221</v>
      </c>
      <c r="D18" s="16"/>
      <c r="E18" s="16"/>
      <c r="H18" s="64">
        <v>38694437.289999999</v>
      </c>
      <c r="I18" s="79"/>
      <c r="J18" s="36">
        <v>40822968.219999999</v>
      </c>
      <c r="K18" s="64"/>
      <c r="L18" s="64">
        <v>20687730.079999998</v>
      </c>
      <c r="M18" s="64"/>
      <c r="N18" s="36">
        <v>22364833.25</v>
      </c>
    </row>
    <row r="19" spans="1:14" ht="27" customHeight="1" x14ac:dyDescent="0.45">
      <c r="B19" s="16"/>
      <c r="C19" s="45" t="s">
        <v>559</v>
      </c>
      <c r="D19" s="16"/>
      <c r="E19" s="16"/>
      <c r="H19" s="64">
        <v>5203633.6100000003</v>
      </c>
      <c r="I19" s="79"/>
      <c r="J19" s="36">
        <v>5786490.8099999996</v>
      </c>
      <c r="K19" s="64"/>
      <c r="L19" s="64">
        <v>24229.47</v>
      </c>
      <c r="M19" s="64"/>
      <c r="N19" s="36">
        <v>44299.83</v>
      </c>
    </row>
    <row r="20" spans="1:14" ht="27" customHeight="1" x14ac:dyDescent="0.45">
      <c r="B20" s="16"/>
      <c r="C20" s="45" t="s">
        <v>369</v>
      </c>
      <c r="D20" s="16"/>
      <c r="E20" s="16"/>
      <c r="H20" s="64">
        <v>8069.93</v>
      </c>
      <c r="I20" s="79"/>
      <c r="J20" s="36">
        <v>8887.66</v>
      </c>
      <c r="K20" s="64"/>
      <c r="L20" s="64">
        <v>1411.28</v>
      </c>
      <c r="M20" s="64"/>
      <c r="N20" s="36">
        <v>1905.8</v>
      </c>
    </row>
    <row r="21" spans="1:14" ht="27" customHeight="1" x14ac:dyDescent="0.45">
      <c r="B21" s="16"/>
      <c r="C21" s="45" t="s">
        <v>222</v>
      </c>
      <c r="D21" s="16"/>
      <c r="E21" s="16"/>
      <c r="H21" s="64">
        <v>0</v>
      </c>
      <c r="I21" s="79"/>
      <c r="J21" s="36">
        <v>18669.79</v>
      </c>
      <c r="K21" s="64"/>
      <c r="L21" s="64">
        <v>0</v>
      </c>
      <c r="M21" s="64"/>
      <c r="N21" s="36">
        <v>18669.79</v>
      </c>
    </row>
    <row r="22" spans="1:14" ht="27" customHeight="1" x14ac:dyDescent="0.45">
      <c r="B22" s="16"/>
      <c r="C22" s="45" t="s">
        <v>223</v>
      </c>
      <c r="D22" s="16"/>
      <c r="E22" s="16"/>
      <c r="H22" s="43">
        <v>74791.259999999995</v>
      </c>
      <c r="I22" s="39"/>
      <c r="J22" s="36">
        <v>68041.259999999995</v>
      </c>
      <c r="K22" s="43"/>
      <c r="L22" s="43">
        <v>74791.25</v>
      </c>
      <c r="M22" s="64"/>
      <c r="N22" s="36">
        <v>68041.23</v>
      </c>
    </row>
    <row r="23" spans="1:14" ht="27" customHeight="1" x14ac:dyDescent="0.45">
      <c r="A23" s="16"/>
      <c r="B23" s="16"/>
      <c r="C23" s="16"/>
      <c r="D23" s="277" t="s">
        <v>224</v>
      </c>
      <c r="E23" s="156"/>
      <c r="H23" s="159">
        <f>SUM(H15:H22)</f>
        <v>44714532.93</v>
      </c>
      <c r="I23" s="39"/>
      <c r="J23" s="159">
        <f>SUM(J15:J22)</f>
        <v>47440932.999999993</v>
      </c>
      <c r="K23" s="43"/>
      <c r="L23" s="159">
        <f>SUM(L15:L22)</f>
        <v>24726613.399999999</v>
      </c>
      <c r="M23" s="64"/>
      <c r="N23" s="159">
        <f>SUM(N15:N22)</f>
        <v>26436201.219999999</v>
      </c>
    </row>
    <row r="24" spans="1:14" ht="27" customHeight="1" thickBot="1" x14ac:dyDescent="0.5">
      <c r="B24" s="277" t="s">
        <v>225</v>
      </c>
      <c r="C24" s="156"/>
      <c r="D24" s="156"/>
      <c r="E24" s="156"/>
      <c r="H24" s="73">
        <f>SUM(H13+H23)</f>
        <v>51401892.509999998</v>
      </c>
      <c r="I24" s="39"/>
      <c r="J24" s="73">
        <f>SUM(J13+J23)</f>
        <v>51469005.61999999</v>
      </c>
      <c r="K24" s="43"/>
      <c r="L24" s="73">
        <f>SUM(L13+L23)</f>
        <v>30757639.099999998</v>
      </c>
      <c r="M24" s="43"/>
      <c r="N24" s="73">
        <f>SUM(N13+N23)</f>
        <v>30196755.82</v>
      </c>
    </row>
    <row r="25" spans="1:14" ht="27" customHeight="1" thickTop="1" x14ac:dyDescent="0.45">
      <c r="A25" s="155"/>
      <c r="B25" s="156"/>
      <c r="C25" s="156"/>
      <c r="D25" s="156"/>
      <c r="E25" s="156"/>
      <c r="H25" s="160"/>
      <c r="I25" s="156"/>
      <c r="J25" s="43"/>
      <c r="K25" s="160"/>
      <c r="L25" s="160"/>
      <c r="M25" s="160"/>
      <c r="N25" s="43"/>
    </row>
  </sheetData>
  <mergeCells count="4">
    <mergeCell ref="A1:N1"/>
    <mergeCell ref="H7:J7"/>
    <mergeCell ref="L7:N7"/>
    <mergeCell ref="B8:E8"/>
  </mergeCells>
  <pageMargins left="0.78740157480314965" right="0.39370078740157483" top="0.78740157480314965" bottom="0.39370078740157483" header="0.47244094488188981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view="pageBreakPreview" topLeftCell="A34" zoomScaleNormal="100" zoomScaleSheetLayoutView="100" workbookViewId="0">
      <selection activeCell="N44" sqref="N44"/>
    </sheetView>
  </sheetViews>
  <sheetFormatPr defaultColWidth="9.140625" defaultRowHeight="21.75" customHeight="1" x14ac:dyDescent="0.45"/>
  <cols>
    <col min="1" max="1" width="3.42578125" style="36" customWidth="1"/>
    <col min="2" max="2" width="4.140625" style="36" customWidth="1"/>
    <col min="3" max="3" width="5" style="36" customWidth="1"/>
    <col min="4" max="6" width="9" style="36" customWidth="1"/>
    <col min="7" max="7" width="14.140625" style="36" customWidth="1"/>
    <col min="8" max="8" width="17" style="36" customWidth="1"/>
    <col min="9" max="9" width="1.5703125" style="36" customWidth="1"/>
    <col min="10" max="10" width="17" style="36" customWidth="1"/>
    <col min="11" max="11" width="1.5703125" style="36" customWidth="1"/>
    <col min="12" max="12" width="17" style="36" customWidth="1"/>
    <col min="13" max="13" width="1.5703125" style="36" customWidth="1"/>
    <col min="14" max="14" width="17" style="36" customWidth="1"/>
    <col min="15" max="15" width="2.85546875" style="36" customWidth="1"/>
    <col min="16" max="16384" width="9.140625" style="36"/>
  </cols>
  <sheetData>
    <row r="1" spans="1:14" ht="21.75" customHeight="1" x14ac:dyDescent="0.45">
      <c r="A1" s="377" t="s">
        <v>626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3" spans="1:14" s="156" customFormat="1" ht="21.75" customHeight="1" x14ac:dyDescent="0.45">
      <c r="E3" s="153"/>
      <c r="F3" s="153"/>
      <c r="H3" s="378" t="s">
        <v>414</v>
      </c>
      <c r="I3" s="378"/>
      <c r="J3" s="378"/>
      <c r="K3" s="183"/>
      <c r="L3" s="376" t="s">
        <v>356</v>
      </c>
      <c r="M3" s="376"/>
      <c r="N3" s="376"/>
    </row>
    <row r="4" spans="1:14" s="156" customFormat="1" ht="21.75" customHeight="1" x14ac:dyDescent="0.45">
      <c r="A4" s="155" t="s">
        <v>226</v>
      </c>
      <c r="F4" s="154"/>
      <c r="G4" s="154"/>
      <c r="H4" s="53" t="s">
        <v>564</v>
      </c>
      <c r="I4" s="162"/>
      <c r="J4" s="161" t="s">
        <v>430</v>
      </c>
      <c r="K4" s="163"/>
      <c r="L4" s="217" t="str">
        <f>H4</f>
        <v>September 30, 2021</v>
      </c>
      <c r="M4" s="162"/>
      <c r="N4" s="161" t="str">
        <f>J4</f>
        <v>December 31, 2020</v>
      </c>
    </row>
    <row r="5" spans="1:14" ht="21.75" customHeight="1" x14ac:dyDescent="0.45">
      <c r="A5" s="155" t="s">
        <v>227</v>
      </c>
      <c r="B5" s="156"/>
      <c r="C5" s="156"/>
      <c r="D5" s="156"/>
      <c r="E5" s="156"/>
      <c r="F5" s="156"/>
      <c r="G5" s="156"/>
      <c r="H5" s="157"/>
      <c r="I5" s="157"/>
      <c r="J5" s="157"/>
      <c r="K5" s="157"/>
      <c r="L5" s="157"/>
      <c r="M5" s="157"/>
      <c r="N5" s="157"/>
    </row>
    <row r="6" spans="1:14" ht="21.75" customHeight="1" x14ac:dyDescent="0.45">
      <c r="A6" s="156"/>
      <c r="B6" s="45" t="s">
        <v>228</v>
      </c>
      <c r="D6" s="156"/>
      <c r="E6" s="156"/>
      <c r="F6" s="156"/>
      <c r="G6" s="156"/>
    </row>
    <row r="7" spans="1:14" ht="21.75" customHeight="1" x14ac:dyDescent="0.45">
      <c r="A7" s="156"/>
      <c r="C7" s="36" t="s">
        <v>229</v>
      </c>
      <c r="D7" s="156"/>
      <c r="E7" s="156"/>
      <c r="F7" s="156"/>
      <c r="G7" s="156"/>
      <c r="H7" s="39">
        <v>2237848.84</v>
      </c>
      <c r="I7" s="69"/>
      <c r="J7" s="36">
        <v>4194128.6899999995</v>
      </c>
      <c r="K7" s="69"/>
      <c r="L7" s="39">
        <v>1798116.99</v>
      </c>
      <c r="M7" s="69"/>
      <c r="N7" s="36">
        <v>3696254</v>
      </c>
    </row>
    <row r="8" spans="1:14" ht="21.75" customHeight="1" x14ac:dyDescent="0.45">
      <c r="A8" s="156"/>
      <c r="B8" s="45" t="s">
        <v>230</v>
      </c>
      <c r="C8" s="156"/>
      <c r="D8" s="156"/>
      <c r="E8" s="156"/>
      <c r="F8" s="154"/>
      <c r="G8" s="154"/>
      <c r="H8" s="39">
        <v>5623925.5599999996</v>
      </c>
      <c r="I8" s="43"/>
      <c r="J8" s="36">
        <v>6517590.1899999995</v>
      </c>
      <c r="K8" s="43"/>
      <c r="L8" s="64">
        <v>5363094.75</v>
      </c>
      <c r="M8" s="43"/>
      <c r="N8" s="36">
        <v>6200961.4699999997</v>
      </c>
    </row>
    <row r="9" spans="1:14" ht="21.75" customHeight="1" x14ac:dyDescent="0.45">
      <c r="A9" s="156"/>
      <c r="B9" s="45" t="s">
        <v>231</v>
      </c>
      <c r="C9" s="156"/>
      <c r="D9" s="156"/>
      <c r="E9" s="156"/>
      <c r="F9" s="154"/>
      <c r="G9" s="154"/>
      <c r="H9" s="39"/>
      <c r="I9" s="43"/>
      <c r="J9" s="39"/>
      <c r="K9" s="43"/>
      <c r="L9" s="64"/>
      <c r="M9" s="43"/>
      <c r="N9" s="39"/>
    </row>
    <row r="10" spans="1:14" ht="21.75" customHeight="1" x14ac:dyDescent="0.45">
      <c r="A10" s="156"/>
      <c r="C10" s="36" t="s">
        <v>229</v>
      </c>
      <c r="D10" s="156"/>
      <c r="E10" s="156"/>
      <c r="F10" s="154"/>
      <c r="G10" s="154"/>
      <c r="H10" s="39">
        <v>1228246.6200000001</v>
      </c>
      <c r="I10" s="43"/>
      <c r="J10" s="36">
        <v>10543819.539999999</v>
      </c>
      <c r="K10" s="43"/>
      <c r="L10" s="64">
        <v>646246.62</v>
      </c>
      <c r="M10" s="43"/>
      <c r="N10" s="36">
        <v>8815741.5399999991</v>
      </c>
    </row>
    <row r="11" spans="1:14" ht="21.75" customHeight="1" x14ac:dyDescent="0.45">
      <c r="A11" s="156"/>
      <c r="B11" s="45" t="s">
        <v>232</v>
      </c>
      <c r="D11" s="156"/>
      <c r="E11" s="156"/>
      <c r="F11" s="154"/>
      <c r="G11" s="154"/>
      <c r="H11" s="39">
        <v>6544936.1100000003</v>
      </c>
      <c r="I11" s="43"/>
      <c r="J11" s="36">
        <v>12983300</v>
      </c>
      <c r="K11" s="43"/>
      <c r="L11" s="64">
        <v>57079.48</v>
      </c>
      <c r="M11" s="43"/>
      <c r="N11" s="36">
        <v>7467300</v>
      </c>
    </row>
    <row r="12" spans="1:14" ht="21.75" customHeight="1" x14ac:dyDescent="0.45">
      <c r="A12" s="156"/>
      <c r="B12" s="121" t="s">
        <v>325</v>
      </c>
      <c r="D12" s="156"/>
      <c r="E12" s="156"/>
      <c r="F12" s="154"/>
      <c r="G12" s="154"/>
      <c r="H12" s="39">
        <v>893775.8</v>
      </c>
      <c r="I12" s="43"/>
      <c r="J12" s="36">
        <v>672755.58</v>
      </c>
      <c r="K12" s="43"/>
      <c r="L12" s="64">
        <v>181373.02</v>
      </c>
      <c r="M12" s="43"/>
      <c r="N12" s="36">
        <v>206084.42</v>
      </c>
    </row>
    <row r="13" spans="1:14" ht="21.75" customHeight="1" x14ac:dyDescent="0.45">
      <c r="A13" s="156"/>
      <c r="B13" s="121" t="s">
        <v>233</v>
      </c>
      <c r="C13" s="156"/>
      <c r="D13" s="156"/>
      <c r="E13" s="156"/>
      <c r="F13" s="154"/>
      <c r="G13" s="154"/>
      <c r="H13" s="39">
        <v>1771215.43</v>
      </c>
      <c r="I13" s="43"/>
      <c r="J13" s="36">
        <v>1596248.66</v>
      </c>
      <c r="K13" s="43"/>
      <c r="L13" s="39">
        <v>1541215.43</v>
      </c>
      <c r="M13" s="43"/>
      <c r="N13" s="36">
        <v>1366248.66</v>
      </c>
    </row>
    <row r="14" spans="1:14" ht="21.75" customHeight="1" x14ac:dyDescent="0.45">
      <c r="A14" s="156"/>
      <c r="B14" s="121" t="s">
        <v>234</v>
      </c>
      <c r="C14" s="156"/>
      <c r="D14" s="156"/>
      <c r="E14" s="156"/>
      <c r="F14" s="154"/>
      <c r="G14" s="154"/>
      <c r="H14" s="64">
        <v>690294.38</v>
      </c>
      <c r="I14" s="39"/>
      <c r="J14" s="36">
        <v>779052.65</v>
      </c>
      <c r="K14" s="39"/>
      <c r="L14" s="64">
        <v>690294.38</v>
      </c>
      <c r="M14" s="39"/>
      <c r="N14" s="36">
        <v>779052.65</v>
      </c>
    </row>
    <row r="15" spans="1:14" ht="21.75" customHeight="1" x14ac:dyDescent="0.45">
      <c r="A15" s="156"/>
      <c r="B15" s="156"/>
      <c r="C15" s="156"/>
      <c r="D15" s="155" t="s">
        <v>235</v>
      </c>
      <c r="E15" s="155"/>
      <c r="F15" s="156"/>
      <c r="G15" s="156"/>
      <c r="H15" s="159">
        <f>SUM(H7:H14)</f>
        <v>18990242.739999998</v>
      </c>
      <c r="I15" s="43"/>
      <c r="J15" s="164">
        <f>SUM(J4:J14)</f>
        <v>37286895.309999995</v>
      </c>
      <c r="K15" s="43"/>
      <c r="L15" s="159">
        <f>SUM(L7:L14)</f>
        <v>10277420.670000002</v>
      </c>
      <c r="M15" s="43"/>
      <c r="N15" s="164">
        <f>SUM(N4:N14)</f>
        <v>28531642.739999998</v>
      </c>
    </row>
    <row r="16" spans="1:14" ht="21.75" customHeight="1" x14ac:dyDescent="0.45">
      <c r="A16" s="165" t="s">
        <v>236</v>
      </c>
      <c r="B16" s="156"/>
      <c r="C16" s="156"/>
      <c r="D16" s="156"/>
      <c r="E16" s="156"/>
      <c r="F16" s="156"/>
      <c r="G16" s="156"/>
      <c r="H16" s="64"/>
      <c r="I16" s="64"/>
      <c r="J16" s="64"/>
      <c r="K16" s="64"/>
      <c r="L16" s="64"/>
      <c r="M16" s="64"/>
      <c r="N16" s="64"/>
    </row>
    <row r="17" spans="1:14" ht="21.75" customHeight="1" x14ac:dyDescent="0.45">
      <c r="A17" s="156"/>
      <c r="B17" s="25" t="s">
        <v>237</v>
      </c>
      <c r="D17" s="156"/>
      <c r="E17" s="156"/>
      <c r="F17" s="154"/>
      <c r="G17" s="154"/>
      <c r="H17" s="64">
        <v>16279331.98</v>
      </c>
      <c r="I17" s="43"/>
      <c r="J17" s="36">
        <v>122488.98</v>
      </c>
      <c r="K17" s="43"/>
      <c r="L17" s="64">
        <v>16279331.98</v>
      </c>
      <c r="M17" s="43"/>
      <c r="N17" s="36">
        <v>122488.98</v>
      </c>
    </row>
    <row r="18" spans="1:14" ht="21.75" customHeight="1" x14ac:dyDescent="0.45">
      <c r="A18" s="156"/>
      <c r="B18" s="25" t="s">
        <v>300</v>
      </c>
      <c r="D18" s="156"/>
      <c r="E18" s="156"/>
      <c r="F18" s="154"/>
      <c r="G18" s="154"/>
      <c r="H18" s="64">
        <v>4499513.93</v>
      </c>
      <c r="I18" s="43"/>
      <c r="J18" s="36">
        <v>5333928.6500000004</v>
      </c>
      <c r="K18" s="43"/>
      <c r="L18" s="64">
        <v>0</v>
      </c>
      <c r="M18" s="43"/>
      <c r="N18" s="36">
        <v>18728.98</v>
      </c>
    </row>
    <row r="19" spans="1:14" ht="21.75" customHeight="1" x14ac:dyDescent="0.45">
      <c r="A19" s="156"/>
      <c r="B19" s="25" t="s">
        <v>238</v>
      </c>
      <c r="D19" s="156"/>
      <c r="E19" s="156"/>
      <c r="F19" s="154"/>
      <c r="G19" s="154"/>
      <c r="H19" s="64">
        <v>350000</v>
      </c>
      <c r="I19" s="43"/>
      <c r="J19" s="36">
        <v>350000</v>
      </c>
      <c r="K19" s="43"/>
      <c r="L19" s="64">
        <v>350000</v>
      </c>
      <c r="M19" s="43"/>
      <c r="N19" s="43">
        <v>350000</v>
      </c>
    </row>
    <row r="20" spans="1:14" ht="21.75" customHeight="1" x14ac:dyDescent="0.45">
      <c r="A20" s="156"/>
      <c r="B20" s="25" t="s">
        <v>413</v>
      </c>
      <c r="D20" s="156"/>
      <c r="E20" s="156"/>
      <c r="F20" s="156"/>
      <c r="G20" s="156"/>
      <c r="H20" s="103">
        <v>567678.54</v>
      </c>
      <c r="I20" s="43"/>
      <c r="J20" s="36">
        <v>638254.93000000005</v>
      </c>
      <c r="K20" s="43"/>
      <c r="L20" s="103">
        <v>567678.54</v>
      </c>
      <c r="M20" s="43"/>
      <c r="N20" s="36">
        <v>638254.93000000005</v>
      </c>
    </row>
    <row r="21" spans="1:14" ht="21.75" customHeight="1" x14ac:dyDescent="0.45">
      <c r="A21" s="156"/>
      <c r="B21" s="156"/>
      <c r="C21" s="156"/>
      <c r="D21" s="24" t="s">
        <v>239</v>
      </c>
      <c r="E21" s="155"/>
      <c r="F21" s="156"/>
      <c r="G21" s="156"/>
      <c r="H21" s="43">
        <f>SUM(H17:H20)</f>
        <v>21696524.449999999</v>
      </c>
      <c r="I21" s="43"/>
      <c r="J21" s="159">
        <f>SUM(J17:J20)</f>
        <v>6444672.5600000005</v>
      </c>
      <c r="K21" s="43"/>
      <c r="L21" s="43">
        <f>SUM(L17:L20)</f>
        <v>17197010.52</v>
      </c>
      <c r="M21" s="43"/>
      <c r="N21" s="159">
        <f>SUM(N17:N20)</f>
        <v>1129472.8900000001</v>
      </c>
    </row>
    <row r="22" spans="1:14" ht="21.75" customHeight="1" x14ac:dyDescent="0.45">
      <c r="A22" s="165" t="s">
        <v>240</v>
      </c>
      <c r="B22" s="156"/>
      <c r="C22" s="156"/>
      <c r="D22" s="156"/>
      <c r="E22" s="156"/>
      <c r="F22" s="156"/>
      <c r="G22" s="156"/>
      <c r="H22" s="159">
        <f>H15+H21</f>
        <v>40686767.189999998</v>
      </c>
      <c r="I22" s="43"/>
      <c r="J22" s="159">
        <f>J15+J21</f>
        <v>43731567.869999997</v>
      </c>
      <c r="K22" s="43"/>
      <c r="L22" s="159">
        <f>L15+L21</f>
        <v>27474431.190000001</v>
      </c>
      <c r="M22" s="43"/>
      <c r="N22" s="159">
        <f>N15+N21</f>
        <v>29661115.629999999</v>
      </c>
    </row>
    <row r="23" spans="1:14" s="156" customFormat="1" ht="21.75" customHeight="1" x14ac:dyDescent="0.45">
      <c r="A23" s="165" t="s">
        <v>241</v>
      </c>
      <c r="B23" s="25"/>
      <c r="C23" s="25"/>
      <c r="D23" s="25"/>
      <c r="E23" s="153"/>
      <c r="F23" s="154"/>
      <c r="G23" s="154"/>
      <c r="H23" s="166"/>
      <c r="I23" s="58"/>
      <c r="J23" s="166"/>
      <c r="K23" s="58"/>
      <c r="L23" s="166"/>
      <c r="M23" s="65"/>
      <c r="N23" s="166"/>
    </row>
    <row r="24" spans="1:14" ht="21.75" customHeight="1" x14ac:dyDescent="0.45">
      <c r="A24" s="156"/>
      <c r="B24" s="25" t="s">
        <v>242</v>
      </c>
      <c r="C24" s="156"/>
      <c r="D24" s="156"/>
      <c r="E24" s="156"/>
      <c r="F24" s="158"/>
      <c r="G24" s="158"/>
      <c r="H24" s="69"/>
      <c r="I24" s="69"/>
      <c r="J24" s="69"/>
      <c r="K24" s="39"/>
      <c r="L24" s="39"/>
      <c r="M24" s="39"/>
      <c r="N24" s="39"/>
    </row>
    <row r="25" spans="1:14" ht="21.75" customHeight="1" x14ac:dyDescent="0.45">
      <c r="A25" s="156"/>
      <c r="B25" s="25" t="s">
        <v>243</v>
      </c>
      <c r="D25" s="156"/>
      <c r="E25" s="156"/>
      <c r="F25" s="156"/>
      <c r="G25" s="156"/>
      <c r="H25" s="39"/>
      <c r="I25" s="39"/>
      <c r="J25" s="39"/>
      <c r="K25" s="39"/>
      <c r="L25" s="39"/>
      <c r="M25" s="39"/>
      <c r="N25" s="39"/>
    </row>
    <row r="26" spans="1:14" ht="21.75" customHeight="1" x14ac:dyDescent="0.45">
      <c r="A26" s="156"/>
      <c r="B26" s="156"/>
      <c r="C26" s="205" t="s">
        <v>531</v>
      </c>
      <c r="D26" s="16"/>
      <c r="E26" s="156"/>
      <c r="F26" s="156"/>
      <c r="G26" s="156"/>
      <c r="H26" s="39">
        <v>39049201.920000002</v>
      </c>
      <c r="I26" s="39"/>
      <c r="J26" s="36">
        <v>39049201.920000002</v>
      </c>
      <c r="K26" s="39"/>
      <c r="L26" s="39">
        <v>39049201.920000002</v>
      </c>
      <c r="M26" s="39"/>
      <c r="N26" s="36">
        <v>39049201.920000002</v>
      </c>
    </row>
    <row r="27" spans="1:14" ht="21.75" customHeight="1" x14ac:dyDescent="0.45">
      <c r="A27" s="156"/>
      <c r="B27" s="156"/>
      <c r="C27" s="205" t="s">
        <v>244</v>
      </c>
      <c r="D27" s="25"/>
      <c r="E27" s="156"/>
      <c r="F27" s="156"/>
      <c r="G27" s="156"/>
      <c r="H27" s="116">
        <v>178601</v>
      </c>
      <c r="I27" s="39"/>
      <c r="J27" s="148">
        <v>178601</v>
      </c>
      <c r="K27" s="39"/>
      <c r="L27" s="116">
        <v>178601</v>
      </c>
      <c r="M27" s="39"/>
      <c r="N27" s="148">
        <v>178601</v>
      </c>
    </row>
    <row r="28" spans="1:14" ht="21.75" customHeight="1" thickBot="1" x14ac:dyDescent="0.5">
      <c r="A28" s="156"/>
      <c r="B28" s="156"/>
      <c r="C28" s="156"/>
      <c r="D28" s="45" t="s">
        <v>245</v>
      </c>
      <c r="F28" s="156"/>
      <c r="G28" s="156"/>
      <c r="H28" s="98">
        <f>SUM(H26:H27)</f>
        <v>39227802.920000002</v>
      </c>
      <c r="I28" s="39"/>
      <c r="J28" s="98">
        <f>SUM(J26:J27)</f>
        <v>39227802.920000002</v>
      </c>
      <c r="K28" s="39"/>
      <c r="L28" s="98">
        <f>SUM(L26:L27)</f>
        <v>39227802.920000002</v>
      </c>
      <c r="M28" s="39"/>
      <c r="N28" s="98">
        <f>SUM(N26:N27)</f>
        <v>39227802.920000002</v>
      </c>
    </row>
    <row r="29" spans="1:14" ht="21.75" customHeight="1" thickTop="1" x14ac:dyDescent="0.45">
      <c r="A29" s="156"/>
      <c r="B29" s="25" t="s">
        <v>246</v>
      </c>
      <c r="D29" s="156"/>
      <c r="E29" s="156"/>
      <c r="F29" s="156"/>
      <c r="G29" s="156"/>
      <c r="H29" s="69"/>
      <c r="I29" s="69"/>
      <c r="J29" s="69"/>
      <c r="K29" s="69"/>
      <c r="L29" s="69"/>
      <c r="M29" s="69"/>
      <c r="N29" s="69"/>
    </row>
    <row r="30" spans="1:14" ht="21.75" customHeight="1" x14ac:dyDescent="0.45">
      <c r="A30" s="156"/>
      <c r="B30" s="156"/>
      <c r="C30" s="205" t="s">
        <v>560</v>
      </c>
      <c r="E30" s="156"/>
      <c r="F30" s="156"/>
      <c r="G30" s="156"/>
      <c r="H30" s="39">
        <v>39117222.239999995</v>
      </c>
      <c r="I30" s="69"/>
      <c r="J30" s="36">
        <v>0</v>
      </c>
      <c r="K30" s="69"/>
      <c r="L30" s="39">
        <v>39117222.239999995</v>
      </c>
      <c r="M30" s="69"/>
      <c r="N30" s="36">
        <v>0</v>
      </c>
    </row>
    <row r="31" spans="1:14" ht="21.75" customHeight="1" x14ac:dyDescent="0.45">
      <c r="A31" s="156"/>
      <c r="B31" s="156"/>
      <c r="C31" s="205" t="s">
        <v>549</v>
      </c>
      <c r="E31" s="156"/>
      <c r="F31" s="156"/>
      <c r="G31" s="156"/>
      <c r="H31" s="39">
        <v>0</v>
      </c>
      <c r="I31" s="69"/>
      <c r="J31" s="36">
        <v>28553397.73</v>
      </c>
      <c r="K31" s="69"/>
      <c r="L31" s="39">
        <v>0</v>
      </c>
      <c r="M31" s="69"/>
      <c r="N31" s="36">
        <v>28553397.73</v>
      </c>
    </row>
    <row r="32" spans="1:14" ht="21.75" customHeight="1" x14ac:dyDescent="0.45">
      <c r="A32" s="156"/>
      <c r="B32" s="156"/>
      <c r="C32" s="205" t="s">
        <v>244</v>
      </c>
      <c r="E32" s="156"/>
      <c r="F32" s="154"/>
      <c r="G32" s="154"/>
      <c r="H32" s="39">
        <v>178601.03</v>
      </c>
      <c r="I32" s="43"/>
      <c r="J32" s="36">
        <v>178601.03</v>
      </c>
      <c r="K32" s="43"/>
      <c r="L32" s="39">
        <v>178601.03</v>
      </c>
      <c r="M32" s="43"/>
      <c r="N32" s="36">
        <v>178601.03</v>
      </c>
    </row>
    <row r="33" spans="1:14" ht="21.75" customHeight="1" x14ac:dyDescent="0.45">
      <c r="A33" s="156"/>
      <c r="B33" s="25" t="s">
        <v>589</v>
      </c>
      <c r="D33" s="156"/>
      <c r="E33" s="156"/>
      <c r="F33" s="154"/>
      <c r="G33" s="154"/>
      <c r="H33" s="39">
        <v>-21874499.23</v>
      </c>
      <c r="I33" s="43"/>
      <c r="J33" s="36">
        <v>-12367057.17</v>
      </c>
      <c r="K33" s="43"/>
      <c r="L33" s="39">
        <v>-21874499.23</v>
      </c>
      <c r="M33" s="43"/>
      <c r="N33" s="36">
        <v>-12367057.17</v>
      </c>
    </row>
    <row r="34" spans="1:14" ht="21.75" customHeight="1" x14ac:dyDescent="0.45">
      <c r="A34" s="156"/>
      <c r="B34" s="25" t="s">
        <v>672</v>
      </c>
      <c r="D34" s="156"/>
      <c r="E34" s="156"/>
      <c r="F34" s="154"/>
      <c r="G34" s="154"/>
      <c r="H34" s="39">
        <v>1630548.02</v>
      </c>
      <c r="I34" s="43"/>
      <c r="J34" s="36">
        <v>0</v>
      </c>
      <c r="K34" s="43"/>
      <c r="L34" s="39">
        <v>1630548.02</v>
      </c>
      <c r="M34" s="43"/>
      <c r="N34" s="36">
        <v>0</v>
      </c>
    </row>
    <row r="35" spans="1:14" ht="21.75" customHeight="1" x14ac:dyDescent="0.45">
      <c r="A35" s="156"/>
      <c r="B35" s="25" t="s">
        <v>590</v>
      </c>
      <c r="C35" s="156"/>
      <c r="D35" s="156"/>
      <c r="E35" s="156"/>
      <c r="F35" s="156"/>
      <c r="G35" s="160"/>
      <c r="H35" s="39"/>
      <c r="I35" s="43"/>
      <c r="J35" s="39"/>
      <c r="K35" s="43"/>
      <c r="L35" s="39"/>
      <c r="M35" s="43"/>
      <c r="N35" s="43"/>
    </row>
    <row r="36" spans="1:14" ht="21.75" customHeight="1" x14ac:dyDescent="0.45">
      <c r="A36" s="156"/>
      <c r="B36" s="156"/>
      <c r="C36" s="25" t="s">
        <v>247</v>
      </c>
      <c r="D36" s="156"/>
      <c r="E36" s="156"/>
      <c r="F36" s="156"/>
      <c r="G36" s="156"/>
      <c r="H36" s="39"/>
      <c r="I36" s="43"/>
      <c r="J36" s="39"/>
      <c r="K36" s="43"/>
      <c r="L36" s="39"/>
      <c r="M36" s="43"/>
      <c r="N36" s="43"/>
    </row>
    <row r="37" spans="1:14" ht="21.75" customHeight="1" x14ac:dyDescent="0.45">
      <c r="A37" s="156"/>
      <c r="B37" s="156"/>
      <c r="D37" s="16" t="s">
        <v>248</v>
      </c>
      <c r="E37" s="167"/>
      <c r="F37" s="168"/>
      <c r="G37" s="168"/>
      <c r="H37" s="39">
        <v>743734.27</v>
      </c>
      <c r="I37" s="64"/>
      <c r="J37" s="36">
        <v>743734.27</v>
      </c>
      <c r="K37" s="64"/>
      <c r="L37" s="39">
        <v>743734.27</v>
      </c>
      <c r="M37" s="64"/>
      <c r="N37" s="36">
        <v>743734.27</v>
      </c>
    </row>
    <row r="38" spans="1:14" ht="21.75" customHeight="1" x14ac:dyDescent="0.45">
      <c r="A38" s="156"/>
      <c r="B38" s="156"/>
      <c r="D38" s="16" t="s">
        <v>249</v>
      </c>
      <c r="E38" s="167"/>
      <c r="F38" s="168"/>
      <c r="G38" s="168"/>
      <c r="H38" s="39">
        <v>-10449880.380000001</v>
      </c>
      <c r="I38" s="64"/>
      <c r="J38" s="36">
        <v>-10865554.310000001</v>
      </c>
      <c r="K38" s="64"/>
      <c r="L38" s="151">
        <v>-12946905.210000001</v>
      </c>
      <c r="M38" s="64"/>
      <c r="N38" s="151">
        <v>-13007542.460000001</v>
      </c>
    </row>
    <row r="39" spans="1:14" ht="21.75" customHeight="1" x14ac:dyDescent="0.45">
      <c r="A39" s="156"/>
      <c r="B39" s="156"/>
      <c r="D39" s="16" t="s">
        <v>250</v>
      </c>
      <c r="E39" s="156"/>
      <c r="F39" s="158"/>
      <c r="G39" s="156"/>
      <c r="H39" s="169">
        <v>-3667002.59</v>
      </c>
      <c r="I39" s="43"/>
      <c r="J39" s="148">
        <v>-3667002.59</v>
      </c>
      <c r="K39" s="43"/>
      <c r="L39" s="169">
        <v>-3565493.21</v>
      </c>
      <c r="M39" s="43"/>
      <c r="N39" s="148">
        <v>-3565493.21</v>
      </c>
    </row>
    <row r="40" spans="1:14" ht="21.75" customHeight="1" x14ac:dyDescent="0.45">
      <c r="A40" s="156"/>
      <c r="B40" s="25" t="s">
        <v>251</v>
      </c>
      <c r="C40" s="156"/>
      <c r="D40" s="156"/>
      <c r="E40" s="156"/>
      <c r="F40" s="156"/>
      <c r="G40" s="156"/>
      <c r="H40" s="43">
        <f>SUM(H30:H39)</f>
        <v>5678723.3599999938</v>
      </c>
      <c r="I40" s="43"/>
      <c r="J40" s="43">
        <f>SUM(J30:J39)</f>
        <v>2576118.9600000028</v>
      </c>
      <c r="K40" s="43"/>
      <c r="L40" s="43">
        <f>SUM(L30:L39)</f>
        <v>3283207.9099999936</v>
      </c>
      <c r="M40" s="43"/>
      <c r="N40" s="43">
        <f>SUM(N30:N39)</f>
        <v>535640.19000000227</v>
      </c>
    </row>
    <row r="41" spans="1:14" ht="21.75" customHeight="1" x14ac:dyDescent="0.45">
      <c r="A41" s="156"/>
      <c r="B41" s="25" t="s">
        <v>263</v>
      </c>
      <c r="C41" s="156"/>
      <c r="D41" s="156"/>
      <c r="E41" s="156"/>
      <c r="F41" s="156"/>
      <c r="G41" s="156"/>
      <c r="H41" s="103">
        <v>5036401.96</v>
      </c>
      <c r="I41" s="43"/>
      <c r="J41" s="36">
        <v>5161318.79</v>
      </c>
      <c r="K41" s="43"/>
      <c r="L41" s="64">
        <v>0</v>
      </c>
      <c r="M41" s="43"/>
      <c r="N41" s="64">
        <v>0</v>
      </c>
    </row>
    <row r="42" spans="1:14" ht="21.75" customHeight="1" x14ac:dyDescent="0.45">
      <c r="A42" s="165"/>
      <c r="B42" s="156"/>
      <c r="C42" s="156"/>
      <c r="D42" s="236" t="s">
        <v>252</v>
      </c>
      <c r="E42" s="155"/>
      <c r="F42" s="156"/>
      <c r="G42" s="156"/>
      <c r="H42" s="159">
        <f>SUM(H40:H41)</f>
        <v>10715125.319999993</v>
      </c>
      <c r="I42" s="43"/>
      <c r="J42" s="159">
        <f>SUM(J40:J41)</f>
        <v>7737437.7500000028</v>
      </c>
      <c r="K42" s="43"/>
      <c r="L42" s="159">
        <f>SUM(L40:L41)</f>
        <v>3283207.9099999936</v>
      </c>
      <c r="M42" s="43"/>
      <c r="N42" s="159">
        <f>SUM(N40:N41)</f>
        <v>535640.19000000227</v>
      </c>
    </row>
    <row r="43" spans="1:14" ht="21.75" customHeight="1" thickBot="1" x14ac:dyDescent="0.5">
      <c r="A43" s="165" t="s">
        <v>253</v>
      </c>
      <c r="B43" s="156"/>
      <c r="C43" s="156"/>
      <c r="D43" s="156"/>
      <c r="E43" s="156"/>
      <c r="F43" s="156"/>
      <c r="G43" s="156"/>
      <c r="H43" s="73">
        <f>+H22+H42</f>
        <v>51401892.50999999</v>
      </c>
      <c r="I43" s="43"/>
      <c r="J43" s="73">
        <f>+J22+J42</f>
        <v>51469005.619999997</v>
      </c>
      <c r="K43" s="43"/>
      <c r="L43" s="73">
        <f>+L22+L42</f>
        <v>30757639.099999994</v>
      </c>
      <c r="M43" s="43"/>
      <c r="N43" s="73">
        <f>+N22+N42</f>
        <v>30196755.82</v>
      </c>
    </row>
    <row r="44" spans="1:14" ht="21.75" customHeight="1" thickTop="1" x14ac:dyDescent="0.45"/>
    <row r="65" spans="1:12" ht="21.75" customHeight="1" x14ac:dyDescent="0.45">
      <c r="A65" s="17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</row>
    <row r="66" spans="1:12" ht="21.75" customHeight="1" x14ac:dyDescent="0.45">
      <c r="A66" s="170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</row>
    <row r="67" spans="1:12" ht="21.75" customHeight="1" x14ac:dyDescent="0.45">
      <c r="A67" s="170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</row>
  </sheetData>
  <mergeCells count="3">
    <mergeCell ref="A1:N1"/>
    <mergeCell ref="L3:N3"/>
    <mergeCell ref="H3:J3"/>
  </mergeCells>
  <pageMargins left="0.74803149606299213" right="0.15748031496062992" top="0.59055118110236227" bottom="0.46" header="0.43307086614173229" footer="0.31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view="pageBreakPreview" zoomScaleNormal="100" zoomScaleSheetLayoutView="100" workbookViewId="0">
      <selection activeCell="B24" sqref="B24"/>
    </sheetView>
  </sheetViews>
  <sheetFormatPr defaultColWidth="9.140625" defaultRowHeight="24" customHeight="1" x14ac:dyDescent="0.45"/>
  <cols>
    <col min="1" max="1" width="3.42578125" style="36" customWidth="1"/>
    <col min="2" max="2" width="4.140625" style="36" customWidth="1"/>
    <col min="3" max="3" width="9.140625" style="36"/>
    <col min="4" max="4" width="12.85546875" style="36" customWidth="1"/>
    <col min="5" max="5" width="23.85546875" style="36" customWidth="1"/>
    <col min="6" max="6" width="16.85546875" style="36" customWidth="1"/>
    <col min="7" max="7" width="1.5703125" style="36" customWidth="1"/>
    <col min="8" max="8" width="16.85546875" style="36" customWidth="1"/>
    <col min="9" max="9" width="1.5703125" style="36" customWidth="1"/>
    <col min="10" max="10" width="16.85546875" style="36" customWidth="1"/>
    <col min="11" max="11" width="1.5703125" style="36" customWidth="1"/>
    <col min="12" max="12" width="16.85546875" style="36" customWidth="1"/>
    <col min="13" max="13" width="1.42578125" style="36" customWidth="1"/>
    <col min="14" max="15" width="9.140625" style="36"/>
    <col min="16" max="16" width="10.42578125" style="51" bestFit="1" customWidth="1"/>
    <col min="17" max="16384" width="9.140625" style="36"/>
  </cols>
  <sheetData>
    <row r="1" spans="1:16" ht="24" customHeight="1" x14ac:dyDescent="0.45">
      <c r="A1" s="410" t="s">
        <v>627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</row>
    <row r="2" spans="1:16" ht="24" customHeight="1" x14ac:dyDescent="0.4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6" ht="24" customHeight="1" x14ac:dyDescent="0.45">
      <c r="A3" s="172"/>
      <c r="C3" s="25" t="s">
        <v>583</v>
      </c>
      <c r="D3" s="172"/>
      <c r="E3" s="172"/>
      <c r="F3" s="172"/>
      <c r="G3" s="172"/>
      <c r="H3" s="172"/>
      <c r="I3" s="172"/>
      <c r="J3" s="172"/>
      <c r="K3" s="172"/>
      <c r="L3" s="172"/>
    </row>
    <row r="4" spans="1:16" ht="24" customHeight="1" x14ac:dyDescent="0.45">
      <c r="A4" s="173"/>
      <c r="B4" s="173"/>
      <c r="C4" s="173"/>
      <c r="D4" s="173"/>
      <c r="E4" s="173"/>
      <c r="F4" s="378" t="s">
        <v>414</v>
      </c>
      <c r="G4" s="378"/>
      <c r="H4" s="378"/>
      <c r="I4" s="174"/>
      <c r="J4" s="378" t="s">
        <v>356</v>
      </c>
      <c r="K4" s="378"/>
      <c r="L4" s="378"/>
    </row>
    <row r="5" spans="1:16" ht="24" customHeight="1" x14ac:dyDescent="0.45">
      <c r="A5" s="173"/>
      <c r="B5" s="173"/>
      <c r="C5" s="173"/>
      <c r="D5" s="173"/>
      <c r="E5" s="172"/>
      <c r="F5" s="53" t="s">
        <v>564</v>
      </c>
      <c r="G5" s="71"/>
      <c r="H5" s="53" t="s">
        <v>565</v>
      </c>
      <c r="I5" s="71"/>
      <c r="J5" s="218" t="str">
        <f>F5</f>
        <v>September 30, 2021</v>
      </c>
      <c r="K5" s="71"/>
      <c r="L5" s="218" t="str">
        <f>H5</f>
        <v>September 30, 2020</v>
      </c>
    </row>
    <row r="6" spans="1:16" ht="24" customHeight="1" x14ac:dyDescent="0.45">
      <c r="B6" s="203" t="s">
        <v>271</v>
      </c>
      <c r="C6" s="223"/>
      <c r="D6" s="223"/>
      <c r="E6" s="223"/>
      <c r="F6" s="173"/>
      <c r="G6" s="175"/>
      <c r="H6" s="173"/>
      <c r="I6" s="173"/>
      <c r="J6" s="173"/>
      <c r="K6" s="173"/>
      <c r="L6" s="173"/>
    </row>
    <row r="7" spans="1:16" ht="24" customHeight="1" x14ac:dyDescent="0.45">
      <c r="B7" s="223"/>
      <c r="C7" s="200" t="s">
        <v>315</v>
      </c>
      <c r="D7" s="223"/>
      <c r="E7" s="223"/>
      <c r="F7" s="64">
        <v>2932850.79</v>
      </c>
      <c r="G7" s="43"/>
      <c r="H7" s="36">
        <v>1852849.89</v>
      </c>
      <c r="I7" s="64"/>
      <c r="J7" s="64">
        <v>1284100</v>
      </c>
      <c r="K7" s="43"/>
      <c r="L7" s="36">
        <v>894869.69</v>
      </c>
      <c r="P7" s="43"/>
    </row>
    <row r="8" spans="1:16" ht="24" customHeight="1" x14ac:dyDescent="0.45">
      <c r="B8" s="223"/>
      <c r="C8" s="207" t="s">
        <v>316</v>
      </c>
      <c r="D8" s="223"/>
      <c r="E8" s="223"/>
      <c r="F8" s="64">
        <v>47635.75</v>
      </c>
      <c r="G8" s="43"/>
      <c r="H8" s="36">
        <v>0</v>
      </c>
      <c r="I8" s="64"/>
      <c r="J8" s="64">
        <v>107179.99</v>
      </c>
      <c r="K8" s="43"/>
      <c r="L8" s="36">
        <v>32564.29</v>
      </c>
      <c r="P8" s="43"/>
    </row>
    <row r="9" spans="1:16" ht="24" customHeight="1" x14ac:dyDescent="0.45">
      <c r="B9" s="223"/>
      <c r="C9" s="207" t="s">
        <v>317</v>
      </c>
      <c r="D9" s="223"/>
      <c r="E9" s="223"/>
      <c r="F9" s="64">
        <v>493108.29</v>
      </c>
      <c r="G9" s="43"/>
      <c r="H9" s="36">
        <v>0</v>
      </c>
      <c r="I9" s="64"/>
      <c r="J9" s="64">
        <v>416809.14999999997</v>
      </c>
      <c r="K9" s="43"/>
      <c r="L9" s="36">
        <v>0</v>
      </c>
      <c r="P9" s="43"/>
    </row>
    <row r="10" spans="1:16" ht="24" customHeight="1" x14ac:dyDescent="0.45">
      <c r="B10" s="223"/>
      <c r="C10" s="207" t="s">
        <v>254</v>
      </c>
      <c r="D10" s="223"/>
      <c r="E10" s="223"/>
      <c r="F10" s="64">
        <v>92882.859999999986</v>
      </c>
      <c r="G10" s="43"/>
      <c r="H10" s="36">
        <v>290052.93000000005</v>
      </c>
      <c r="I10" s="64"/>
      <c r="J10" s="64">
        <v>92882.860000000044</v>
      </c>
      <c r="K10" s="43"/>
      <c r="L10" s="36">
        <v>283709.43000000005</v>
      </c>
      <c r="P10" s="43"/>
    </row>
    <row r="11" spans="1:16" ht="24" customHeight="1" x14ac:dyDescent="0.45">
      <c r="B11" s="223"/>
      <c r="C11" s="223"/>
      <c r="D11" s="225" t="s">
        <v>255</v>
      </c>
      <c r="E11" s="223"/>
      <c r="F11" s="159">
        <f>SUM(F7:F10)</f>
        <v>3566477.69</v>
      </c>
      <c r="G11" s="43"/>
      <c r="H11" s="159">
        <f>SUM(H7:H10)</f>
        <v>2142902.8199999998</v>
      </c>
      <c r="I11" s="64"/>
      <c r="J11" s="159">
        <f>SUM(J7:J10)</f>
        <v>1900972</v>
      </c>
      <c r="K11" s="43"/>
      <c r="L11" s="159">
        <f>SUM(L7:L10)</f>
        <v>1211143.4100000001</v>
      </c>
      <c r="P11" s="43"/>
    </row>
    <row r="12" spans="1:16" ht="24" customHeight="1" x14ac:dyDescent="0.45">
      <c r="B12" s="203" t="s">
        <v>272</v>
      </c>
      <c r="C12" s="223"/>
      <c r="D12" s="223"/>
      <c r="E12" s="223"/>
      <c r="F12" s="64"/>
      <c r="G12" s="43"/>
      <c r="H12" s="64"/>
      <c r="I12" s="64"/>
      <c r="J12" s="64"/>
      <c r="K12" s="43"/>
      <c r="L12" s="64"/>
      <c r="P12" s="43"/>
    </row>
    <row r="13" spans="1:16" ht="24" customHeight="1" x14ac:dyDescent="0.45">
      <c r="B13" s="223"/>
      <c r="C13" s="200" t="s">
        <v>35</v>
      </c>
      <c r="D13" s="223"/>
      <c r="E13" s="223"/>
      <c r="F13" s="64">
        <v>-2250791.44</v>
      </c>
      <c r="G13" s="43"/>
      <c r="H13" s="43">
        <v>-2214164.9300000002</v>
      </c>
      <c r="I13" s="64"/>
      <c r="J13" s="64">
        <v>-1136312.02</v>
      </c>
      <c r="K13" s="43"/>
      <c r="L13" s="43">
        <v>-1414321.42</v>
      </c>
      <c r="P13" s="43"/>
    </row>
    <row r="14" spans="1:16" ht="24" customHeight="1" x14ac:dyDescent="0.45">
      <c r="B14" s="223"/>
      <c r="C14" s="200" t="s">
        <v>61</v>
      </c>
      <c r="D14" s="223"/>
      <c r="E14" s="223"/>
      <c r="F14" s="64">
        <v>-341526.5</v>
      </c>
      <c r="G14" s="43"/>
      <c r="H14" s="43">
        <v>-358455.7</v>
      </c>
      <c r="I14" s="64"/>
      <c r="J14" s="64">
        <v>-333001.38</v>
      </c>
      <c r="K14" s="43"/>
      <c r="L14" s="43">
        <v>-330508.75</v>
      </c>
      <c r="P14" s="43"/>
    </row>
    <row r="15" spans="1:16" ht="24" customHeight="1" x14ac:dyDescent="0.45">
      <c r="B15" s="223"/>
      <c r="C15" s="223"/>
      <c r="D15" s="225" t="s">
        <v>256</v>
      </c>
      <c r="E15" s="223"/>
      <c r="F15" s="159">
        <f>SUM(F13:F14)</f>
        <v>-2592317.94</v>
      </c>
      <c r="G15" s="43"/>
      <c r="H15" s="159">
        <f>SUM(H13:H14)</f>
        <v>-2572620.6300000004</v>
      </c>
      <c r="I15" s="64"/>
      <c r="J15" s="159">
        <f>SUM(J13:J14)</f>
        <v>-1469313.4</v>
      </c>
      <c r="K15" s="43"/>
      <c r="L15" s="159">
        <f>SUM(L13:L14)</f>
        <v>-1744830.17</v>
      </c>
      <c r="P15" s="43"/>
    </row>
    <row r="16" spans="1:16" ht="24" customHeight="1" x14ac:dyDescent="0.45">
      <c r="B16" s="203" t="s">
        <v>257</v>
      </c>
      <c r="C16" s="223"/>
      <c r="D16" s="223"/>
      <c r="E16" s="223"/>
      <c r="F16" s="43">
        <f>F11+F15</f>
        <v>974159.75</v>
      </c>
      <c r="G16" s="43"/>
      <c r="H16" s="43">
        <f>+H11+H15</f>
        <v>-429717.81000000052</v>
      </c>
      <c r="I16" s="64"/>
      <c r="J16" s="43">
        <f>J11+J15</f>
        <v>431658.60000000009</v>
      </c>
      <c r="K16" s="43"/>
      <c r="L16" s="43">
        <f>+L11+L15</f>
        <v>-533686.75999999978</v>
      </c>
      <c r="P16" s="43"/>
    </row>
    <row r="17" spans="2:16" ht="24" customHeight="1" x14ac:dyDescent="0.45">
      <c r="B17" s="210"/>
      <c r="C17" s="210" t="s">
        <v>426</v>
      </c>
      <c r="D17" s="210"/>
      <c r="E17" s="223"/>
      <c r="F17" s="103">
        <v>8423.1299999999992</v>
      </c>
      <c r="G17" s="43"/>
      <c r="H17" s="103">
        <v>7281.29</v>
      </c>
      <c r="I17" s="103">
        <v>0</v>
      </c>
      <c r="J17" s="103">
        <v>0</v>
      </c>
      <c r="K17" s="43"/>
      <c r="L17" s="176">
        <v>0</v>
      </c>
      <c r="P17" s="43"/>
    </row>
    <row r="18" spans="2:16" ht="24" customHeight="1" x14ac:dyDescent="0.45">
      <c r="B18" s="203" t="s">
        <v>258</v>
      </c>
      <c r="C18" s="210"/>
      <c r="D18" s="210"/>
      <c r="E18" s="223"/>
      <c r="F18" s="178">
        <f>SUM(F16:F17)</f>
        <v>982582.88</v>
      </c>
      <c r="G18" s="43"/>
      <c r="H18" s="178">
        <f>SUM(H16:H17)</f>
        <v>-422436.52000000054</v>
      </c>
      <c r="I18" s="43"/>
      <c r="J18" s="178">
        <f>SUM(J16:J17)</f>
        <v>431658.60000000009</v>
      </c>
      <c r="K18" s="43"/>
      <c r="L18" s="178">
        <f>SUM(L16:L17)</f>
        <v>-533686.75999999978</v>
      </c>
      <c r="P18" s="177"/>
    </row>
    <row r="19" spans="2:16" ht="24" customHeight="1" x14ac:dyDescent="0.45">
      <c r="B19" s="210"/>
      <c r="C19" s="210" t="s">
        <v>259</v>
      </c>
      <c r="D19" s="210"/>
      <c r="E19" s="223"/>
      <c r="F19" s="43">
        <v>-197986.19</v>
      </c>
      <c r="G19" s="43"/>
      <c r="H19" s="148">
        <v>-217475.66999999998</v>
      </c>
      <c r="I19" s="64"/>
      <c r="J19" s="103">
        <v>-111746.05</v>
      </c>
      <c r="K19" s="43"/>
      <c r="L19" s="148">
        <v>-135190.43</v>
      </c>
      <c r="P19" s="43"/>
    </row>
    <row r="20" spans="2:16" ht="24" customHeight="1" x14ac:dyDescent="0.45">
      <c r="B20" s="210" t="s">
        <v>602</v>
      </c>
      <c r="C20" s="210"/>
      <c r="D20" s="210"/>
      <c r="E20" s="223"/>
      <c r="F20" s="178">
        <f>SUM(F18:F19)</f>
        <v>784596.69</v>
      </c>
      <c r="G20" s="43"/>
      <c r="H20" s="51">
        <f>SUM(H18:H19)</f>
        <v>-639912.19000000053</v>
      </c>
      <c r="I20" s="43"/>
      <c r="J20" s="178">
        <f>SUM(J18:J19)</f>
        <v>319912.5500000001</v>
      </c>
      <c r="K20" s="43"/>
      <c r="L20" s="178">
        <f>SUM(L18:L19)</f>
        <v>-668877.18999999971</v>
      </c>
      <c r="P20" s="43"/>
    </row>
    <row r="21" spans="2:16" ht="24" customHeight="1" x14ac:dyDescent="0.45">
      <c r="B21" s="210"/>
      <c r="C21" s="200" t="s">
        <v>260</v>
      </c>
      <c r="D21" s="210"/>
      <c r="E21" s="224"/>
      <c r="F21" s="103">
        <v>0</v>
      </c>
      <c r="G21" s="43"/>
      <c r="H21" s="103">
        <v>0</v>
      </c>
      <c r="I21" s="64"/>
      <c r="J21" s="103">
        <v>0</v>
      </c>
      <c r="K21" s="43"/>
      <c r="L21" s="103">
        <v>0</v>
      </c>
      <c r="P21" s="43"/>
    </row>
    <row r="22" spans="2:16" ht="24" customHeight="1" x14ac:dyDescent="0.45">
      <c r="B22" s="203" t="s">
        <v>550</v>
      </c>
      <c r="C22" s="210"/>
      <c r="D22" s="210"/>
      <c r="E22" s="224"/>
      <c r="F22" s="43">
        <f>SUM(F20:F21)</f>
        <v>784596.69</v>
      </c>
      <c r="G22" s="43"/>
      <c r="H22" s="43">
        <f>SUM(H20:H21)</f>
        <v>-639912.19000000053</v>
      </c>
      <c r="I22" s="43"/>
      <c r="J22" s="43">
        <f>SUM(J20:J21)</f>
        <v>319912.5500000001</v>
      </c>
      <c r="K22" s="43"/>
      <c r="L22" s="43">
        <f>SUM(L20:L21)</f>
        <v>-668877.18999999971</v>
      </c>
      <c r="P22" s="43"/>
    </row>
    <row r="23" spans="2:16" ht="24" customHeight="1" x14ac:dyDescent="0.45">
      <c r="B23" s="203" t="s">
        <v>673</v>
      </c>
      <c r="C23" s="210"/>
      <c r="D23" s="210"/>
      <c r="E23" s="224"/>
      <c r="F23" s="43"/>
      <c r="G23" s="43"/>
      <c r="H23" s="43"/>
      <c r="I23" s="43"/>
      <c r="J23" s="43"/>
      <c r="K23" s="43"/>
      <c r="L23" s="43"/>
      <c r="P23" s="43"/>
    </row>
    <row r="24" spans="2:16" ht="24" customHeight="1" x14ac:dyDescent="0.45">
      <c r="B24" s="369" t="s">
        <v>532</v>
      </c>
      <c r="C24" s="260"/>
      <c r="D24" s="210"/>
      <c r="E24" s="224"/>
      <c r="F24" s="43"/>
      <c r="G24" s="43"/>
      <c r="H24" s="43"/>
      <c r="I24" s="43"/>
      <c r="J24" s="43"/>
      <c r="K24" s="43"/>
      <c r="L24" s="43"/>
      <c r="P24" s="43"/>
    </row>
    <row r="25" spans="2:16" ht="24" customHeight="1" x14ac:dyDescent="0.45">
      <c r="B25" s="260"/>
      <c r="C25" s="260" t="s">
        <v>468</v>
      </c>
      <c r="D25" s="223"/>
      <c r="E25" s="224"/>
      <c r="F25" s="43">
        <v>0</v>
      </c>
      <c r="G25" s="43"/>
      <c r="H25" s="43">
        <v>0</v>
      </c>
      <c r="I25" s="43">
        <v>0</v>
      </c>
      <c r="J25" s="43">
        <v>0</v>
      </c>
      <c r="K25" s="43"/>
      <c r="L25" s="43">
        <v>0</v>
      </c>
      <c r="P25" s="43"/>
    </row>
    <row r="26" spans="2:16" ht="24" customHeight="1" thickBot="1" x14ac:dyDescent="0.5">
      <c r="B26" s="220" t="s">
        <v>529</v>
      </c>
      <c r="C26" s="223"/>
      <c r="D26" s="223"/>
      <c r="E26" s="224"/>
      <c r="F26" s="73">
        <f>SUM(F22:F25)</f>
        <v>784596.69</v>
      </c>
      <c r="G26" s="43"/>
      <c r="H26" s="73">
        <f>SUM(H22:H25)</f>
        <v>-639912.19000000053</v>
      </c>
      <c r="I26" s="43"/>
      <c r="J26" s="73">
        <f>SUM(J22:J25)</f>
        <v>319912.5500000001</v>
      </c>
      <c r="K26" s="43"/>
      <c r="L26" s="73">
        <f>SUM(L22:L25)</f>
        <v>-668877.18999999971</v>
      </c>
      <c r="P26" s="43"/>
    </row>
    <row r="27" spans="2:16" ht="24" customHeight="1" thickTop="1" x14ac:dyDescent="0.45">
      <c r="B27" s="220" t="s">
        <v>261</v>
      </c>
      <c r="C27" s="233"/>
      <c r="D27" s="223"/>
      <c r="E27" s="223"/>
      <c r="F27" s="43"/>
      <c r="G27" s="43"/>
      <c r="H27" s="43"/>
      <c r="I27" s="43"/>
      <c r="J27" s="43"/>
      <c r="K27" s="43"/>
      <c r="L27" s="43"/>
      <c r="P27" s="43"/>
    </row>
    <row r="28" spans="2:16" ht="24" customHeight="1" x14ac:dyDescent="0.45">
      <c r="B28" s="221"/>
      <c r="C28" s="221" t="s">
        <v>262</v>
      </c>
      <c r="D28" s="223"/>
      <c r="E28" s="223"/>
      <c r="F28" s="43">
        <v>695710.5</v>
      </c>
      <c r="G28" s="43"/>
      <c r="H28" s="36">
        <v>-688872</v>
      </c>
      <c r="I28" s="43"/>
      <c r="J28" s="43">
        <v>319912.5500000001</v>
      </c>
      <c r="K28" s="43"/>
      <c r="L28" s="43">
        <v>-668877.18999999971</v>
      </c>
      <c r="M28" s="36">
        <v>-1208580.21</v>
      </c>
      <c r="P28" s="43"/>
    </row>
    <row r="29" spans="2:16" ht="24" customHeight="1" x14ac:dyDescent="0.45">
      <c r="B29" s="223"/>
      <c r="C29" s="221" t="s">
        <v>263</v>
      </c>
      <c r="D29" s="223"/>
      <c r="E29" s="223"/>
      <c r="F29" s="64">
        <v>88886.19</v>
      </c>
      <c r="G29" s="43"/>
      <c r="H29" s="36">
        <v>48959.81</v>
      </c>
      <c r="I29" s="64"/>
      <c r="J29" s="64">
        <v>0</v>
      </c>
      <c r="K29" s="43"/>
      <c r="L29" s="64">
        <v>0</v>
      </c>
      <c r="M29" s="36">
        <v>0</v>
      </c>
      <c r="P29" s="43"/>
    </row>
    <row r="30" spans="2:16" ht="24" customHeight="1" thickBot="1" x14ac:dyDescent="0.5">
      <c r="B30" s="220" t="s">
        <v>636</v>
      </c>
      <c r="C30" s="223"/>
      <c r="D30" s="223"/>
      <c r="E30" s="223"/>
      <c r="F30" s="73">
        <f>+F20</f>
        <v>784596.69</v>
      </c>
      <c r="G30" s="43"/>
      <c r="H30" s="73">
        <f>SUM(H28:H29)</f>
        <v>-639912.18999999994</v>
      </c>
      <c r="I30" s="64"/>
      <c r="J30" s="73">
        <f>SUM(J28:J29)</f>
        <v>319912.5500000001</v>
      </c>
      <c r="K30" s="43"/>
      <c r="L30" s="73">
        <f>SUM(L28:L29)</f>
        <v>-668877.18999999971</v>
      </c>
      <c r="P30" s="43"/>
    </row>
    <row r="31" spans="2:16" ht="24" customHeight="1" thickTop="1" x14ac:dyDescent="0.45">
      <c r="B31" s="220" t="s">
        <v>530</v>
      </c>
      <c r="C31" s="233"/>
      <c r="D31" s="223"/>
      <c r="E31" s="200"/>
      <c r="F31" s="43"/>
      <c r="G31" s="43"/>
      <c r="H31" s="43"/>
      <c r="I31" s="43"/>
      <c r="J31" s="43"/>
      <c r="K31" s="43"/>
      <c r="L31" s="43"/>
      <c r="P31" s="43"/>
    </row>
    <row r="32" spans="2:16" ht="24" customHeight="1" x14ac:dyDescent="0.45">
      <c r="B32" s="221"/>
      <c r="C32" s="221" t="s">
        <v>262</v>
      </c>
      <c r="D32" s="223"/>
      <c r="E32" s="223"/>
      <c r="F32" s="222">
        <v>695710.5</v>
      </c>
      <c r="G32" s="43"/>
      <c r="H32" s="222">
        <v>-688872</v>
      </c>
      <c r="I32" s="43"/>
      <c r="J32" s="43">
        <v>319912.5500000001</v>
      </c>
      <c r="K32" s="43"/>
      <c r="L32" s="43">
        <v>-668877.18999999971</v>
      </c>
      <c r="P32" s="43"/>
    </row>
    <row r="33" spans="1:16" ht="24" customHeight="1" x14ac:dyDescent="0.45">
      <c r="B33" s="223"/>
      <c r="C33" s="221" t="s">
        <v>263</v>
      </c>
      <c r="D33" s="223"/>
      <c r="E33" s="223"/>
      <c r="F33" s="222">
        <v>88886.19</v>
      </c>
      <c r="G33" s="43"/>
      <c r="H33" s="259">
        <v>48959.81</v>
      </c>
      <c r="I33" s="64"/>
      <c r="J33" s="64">
        <v>0</v>
      </c>
      <c r="K33" s="43"/>
      <c r="L33" s="64">
        <v>0</v>
      </c>
      <c r="P33" s="43"/>
    </row>
    <row r="34" spans="1:16" ht="24" customHeight="1" thickBot="1" x14ac:dyDescent="0.5">
      <c r="B34" s="203" t="s">
        <v>651</v>
      </c>
      <c r="C34" s="223"/>
      <c r="D34" s="223"/>
      <c r="E34" s="223"/>
      <c r="F34" s="73">
        <f>F26</f>
        <v>784596.69</v>
      </c>
      <c r="G34" s="43"/>
      <c r="H34" s="73">
        <f>SUM(H32:H33)</f>
        <v>-639912.18999999994</v>
      </c>
      <c r="I34" s="64"/>
      <c r="J34" s="73">
        <f>SUM(J32:J33)</f>
        <v>319912.5500000001</v>
      </c>
      <c r="K34" s="43"/>
      <c r="L34" s="73">
        <f>SUM(L32:L33)</f>
        <v>-668877.18999999971</v>
      </c>
      <c r="P34" s="43"/>
    </row>
    <row r="35" spans="1:16" ht="24" customHeight="1" thickTop="1" x14ac:dyDescent="0.45">
      <c r="B35" s="221" t="s">
        <v>604</v>
      </c>
      <c r="C35" s="223"/>
      <c r="D35" s="223"/>
      <c r="E35" s="223"/>
      <c r="F35" s="43"/>
      <c r="G35" s="43"/>
      <c r="H35" s="43"/>
      <c r="I35" s="43"/>
      <c r="J35" s="43"/>
      <c r="K35" s="43"/>
      <c r="L35" s="43"/>
      <c r="P35" s="43"/>
    </row>
    <row r="36" spans="1:16" ht="24" customHeight="1" x14ac:dyDescent="0.45">
      <c r="B36" s="226"/>
      <c r="C36" s="234" t="s">
        <v>603</v>
      </c>
      <c r="D36" s="226"/>
      <c r="E36" s="235"/>
      <c r="F36" s="181">
        <v>1.6000000000000001E-3</v>
      </c>
      <c r="G36" s="181"/>
      <c r="H36" s="181">
        <v>-5.0000000000000001E-3</v>
      </c>
      <c r="I36" s="181"/>
      <c r="J36" s="181">
        <v>6.9999999999999999E-4</v>
      </c>
      <c r="K36" s="181"/>
      <c r="L36" s="181">
        <v>-4.8999999999999998E-3</v>
      </c>
      <c r="P36" s="43"/>
    </row>
    <row r="37" spans="1:16" ht="24" customHeight="1" x14ac:dyDescent="0.45">
      <c r="B37" s="175"/>
      <c r="C37" s="179"/>
      <c r="D37" s="175"/>
      <c r="E37" s="180"/>
      <c r="F37" s="160"/>
      <c r="G37" s="160"/>
      <c r="H37" s="160"/>
      <c r="I37" s="160"/>
      <c r="J37" s="160"/>
      <c r="K37" s="160"/>
      <c r="L37" s="160"/>
    </row>
    <row r="38" spans="1:16" ht="24" customHeight="1" x14ac:dyDescent="0.45">
      <c r="B38" s="175"/>
      <c r="C38" s="179"/>
      <c r="D38" s="175"/>
      <c r="E38" s="180"/>
      <c r="F38" s="160"/>
      <c r="G38" s="160"/>
      <c r="H38" s="160"/>
      <c r="I38" s="160"/>
      <c r="J38" s="160"/>
      <c r="K38" s="160"/>
      <c r="L38" s="160"/>
    </row>
    <row r="39" spans="1:16" ht="24" customHeight="1" x14ac:dyDescent="0.45">
      <c r="A39" s="175"/>
      <c r="B39" s="175"/>
      <c r="C39" s="175"/>
      <c r="D39" s="175"/>
      <c r="E39" s="175"/>
      <c r="F39" s="43"/>
      <c r="G39" s="160"/>
      <c r="H39" s="43"/>
      <c r="I39" s="160"/>
      <c r="J39" s="43"/>
      <c r="K39" s="160"/>
      <c r="L39" s="43"/>
    </row>
    <row r="40" spans="1:16" ht="24" customHeight="1" x14ac:dyDescent="0.45">
      <c r="A40" s="175"/>
      <c r="B40" s="175"/>
      <c r="C40" s="175"/>
      <c r="D40" s="175"/>
      <c r="E40" s="175"/>
      <c r="F40" s="160"/>
      <c r="G40" s="160"/>
      <c r="H40" s="160"/>
      <c r="I40" s="160"/>
      <c r="J40" s="160"/>
      <c r="K40" s="160"/>
      <c r="L40" s="160"/>
    </row>
    <row r="41" spans="1:16" ht="24" customHeight="1" x14ac:dyDescent="0.45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6" ht="24" customHeight="1" x14ac:dyDescent="0.45">
      <c r="A42" s="175"/>
      <c r="B42" s="175"/>
      <c r="C42" s="175"/>
      <c r="D42" s="175"/>
      <c r="E42" s="175"/>
      <c r="F42" s="160"/>
      <c r="G42" s="160"/>
      <c r="H42" s="160"/>
      <c r="I42" s="160"/>
      <c r="J42" s="160"/>
      <c r="K42" s="160"/>
      <c r="L42" s="160"/>
    </row>
    <row r="43" spans="1:16" ht="24" customHeight="1" x14ac:dyDescent="0.45">
      <c r="A43" s="175"/>
      <c r="B43" s="175"/>
      <c r="C43" s="175"/>
      <c r="D43" s="175"/>
      <c r="E43" s="175"/>
      <c r="F43" s="160"/>
      <c r="G43" s="160"/>
      <c r="H43" s="160"/>
      <c r="I43" s="160"/>
      <c r="J43" s="160"/>
      <c r="K43" s="160"/>
      <c r="L43" s="160"/>
    </row>
    <row r="44" spans="1:16" ht="24" customHeight="1" x14ac:dyDescent="0.45">
      <c r="A44" s="175"/>
      <c r="B44" s="175"/>
      <c r="C44" s="175"/>
      <c r="D44" s="175"/>
      <c r="E44" s="175"/>
      <c r="F44" s="160"/>
      <c r="G44" s="160"/>
      <c r="H44" s="160"/>
      <c r="I44" s="160"/>
      <c r="J44" s="160"/>
      <c r="K44" s="160"/>
      <c r="L44" s="160"/>
    </row>
    <row r="45" spans="1:16" ht="24" customHeight="1" x14ac:dyDescent="0.45">
      <c r="A45" s="175"/>
      <c r="B45" s="175"/>
      <c r="C45" s="175"/>
      <c r="D45" s="175"/>
      <c r="E45" s="175"/>
      <c r="F45" s="160"/>
      <c r="G45" s="160"/>
      <c r="H45" s="160"/>
      <c r="I45" s="160"/>
      <c r="J45" s="160"/>
      <c r="K45" s="160"/>
      <c r="L45" s="160"/>
    </row>
    <row r="46" spans="1:16" ht="24" customHeight="1" x14ac:dyDescent="0.45">
      <c r="A46" s="175"/>
      <c r="B46" s="175"/>
      <c r="C46" s="175"/>
      <c r="D46" s="175"/>
      <c r="E46" s="175"/>
      <c r="F46" s="160"/>
      <c r="G46" s="160"/>
      <c r="H46" s="160"/>
      <c r="I46" s="160"/>
      <c r="J46" s="160"/>
      <c r="K46" s="160"/>
      <c r="L46" s="160"/>
    </row>
    <row r="47" spans="1:16" ht="24" customHeight="1" x14ac:dyDescent="0.45">
      <c r="A47" s="175"/>
      <c r="B47" s="175"/>
      <c r="C47" s="175"/>
      <c r="D47" s="175"/>
      <c r="E47" s="175"/>
      <c r="F47" s="160"/>
      <c r="G47" s="160"/>
      <c r="H47" s="160"/>
      <c r="I47" s="160"/>
      <c r="J47" s="160"/>
      <c r="K47" s="160"/>
      <c r="L47" s="160"/>
    </row>
    <row r="48" spans="1:16" ht="24" customHeight="1" x14ac:dyDescent="0.45">
      <c r="A48" s="175"/>
      <c r="B48" s="175"/>
      <c r="C48" s="175"/>
      <c r="D48" s="175"/>
      <c r="E48" s="175"/>
      <c r="F48" s="160"/>
      <c r="G48" s="160"/>
      <c r="H48" s="160"/>
      <c r="I48" s="160"/>
      <c r="J48" s="160"/>
      <c r="K48" s="160"/>
      <c r="L48" s="160"/>
    </row>
    <row r="49" spans="1:12" ht="24" customHeight="1" x14ac:dyDescent="0.45">
      <c r="A49" s="175"/>
      <c r="B49" s="175"/>
      <c r="C49" s="175"/>
      <c r="D49" s="175"/>
      <c r="E49" s="175"/>
      <c r="F49" s="160"/>
      <c r="G49" s="160"/>
      <c r="H49" s="160"/>
      <c r="I49" s="160"/>
      <c r="J49" s="160"/>
      <c r="K49" s="160"/>
      <c r="L49" s="160"/>
    </row>
    <row r="50" spans="1:12" ht="24" customHeight="1" x14ac:dyDescent="0.45">
      <c r="A50" s="175"/>
      <c r="B50" s="175"/>
      <c r="C50" s="175"/>
      <c r="D50" s="175"/>
      <c r="E50" s="175"/>
      <c r="F50" s="160"/>
      <c r="G50" s="160"/>
      <c r="H50" s="160"/>
      <c r="I50" s="160"/>
      <c r="J50" s="160"/>
      <c r="K50" s="160"/>
      <c r="L50" s="160"/>
    </row>
    <row r="51" spans="1:12" ht="24" customHeight="1" x14ac:dyDescent="0.45">
      <c r="A51" s="175"/>
      <c r="B51" s="175"/>
      <c r="C51" s="175"/>
      <c r="D51" s="175"/>
      <c r="E51" s="175"/>
      <c r="F51" s="160"/>
      <c r="G51" s="160"/>
      <c r="H51" s="160"/>
      <c r="I51" s="160"/>
      <c r="J51" s="160"/>
      <c r="K51" s="160"/>
      <c r="L51" s="160"/>
    </row>
    <row r="52" spans="1:12" ht="24" customHeight="1" x14ac:dyDescent="0.45">
      <c r="A52" s="175"/>
      <c r="B52" s="175"/>
      <c r="C52" s="175"/>
      <c r="D52" s="175"/>
      <c r="E52" s="175"/>
      <c r="F52" s="160"/>
      <c r="G52" s="160"/>
      <c r="H52" s="160"/>
      <c r="I52" s="160"/>
      <c r="J52" s="160"/>
      <c r="K52" s="160"/>
      <c r="L52" s="160"/>
    </row>
    <row r="53" spans="1:12" ht="24" customHeight="1" x14ac:dyDescent="0.45">
      <c r="A53" s="175"/>
      <c r="B53" s="175"/>
      <c r="C53" s="175"/>
      <c r="D53" s="175"/>
      <c r="E53" s="175"/>
      <c r="F53" s="160"/>
      <c r="G53" s="160"/>
      <c r="H53" s="160"/>
      <c r="I53" s="160"/>
      <c r="J53" s="160"/>
      <c r="K53" s="160"/>
      <c r="L53" s="160"/>
    </row>
    <row r="54" spans="1:12" ht="24" customHeight="1" x14ac:dyDescent="0.45">
      <c r="A54" s="175"/>
      <c r="B54" s="175"/>
      <c r="C54" s="175"/>
      <c r="D54" s="175"/>
      <c r="E54" s="175"/>
      <c r="F54" s="160"/>
      <c r="G54" s="160"/>
      <c r="H54" s="160"/>
      <c r="I54" s="160"/>
      <c r="J54" s="160"/>
      <c r="K54" s="160"/>
      <c r="L54" s="160"/>
    </row>
    <row r="55" spans="1:12" ht="24" customHeight="1" x14ac:dyDescent="0.45">
      <c r="A55" s="175"/>
      <c r="B55" s="175"/>
      <c r="C55" s="175"/>
      <c r="D55" s="175"/>
      <c r="E55" s="175"/>
      <c r="F55" s="160"/>
      <c r="G55" s="160"/>
      <c r="H55" s="160"/>
      <c r="I55" s="160"/>
      <c r="J55" s="160"/>
      <c r="K55" s="160"/>
      <c r="L55" s="160"/>
    </row>
    <row r="56" spans="1:12" ht="24" customHeight="1" x14ac:dyDescent="0.45">
      <c r="A56" s="175"/>
      <c r="B56" s="175"/>
      <c r="C56" s="175"/>
      <c r="D56" s="175"/>
      <c r="E56" s="175"/>
      <c r="F56" s="160"/>
      <c r="G56" s="160"/>
      <c r="H56" s="160"/>
      <c r="I56" s="160"/>
      <c r="J56" s="160"/>
      <c r="K56" s="160"/>
      <c r="L56" s="160"/>
    </row>
    <row r="57" spans="1:12" ht="24" customHeight="1" x14ac:dyDescent="0.45">
      <c r="A57" s="175"/>
      <c r="B57" s="175"/>
      <c r="C57" s="175"/>
      <c r="D57" s="175"/>
      <c r="E57" s="175"/>
      <c r="F57" s="160"/>
      <c r="G57" s="160"/>
      <c r="H57" s="160"/>
      <c r="I57" s="160"/>
      <c r="J57" s="160"/>
      <c r="K57" s="160"/>
      <c r="L57" s="160"/>
    </row>
  </sheetData>
  <mergeCells count="3">
    <mergeCell ref="A1:L1"/>
    <mergeCell ref="F4:H4"/>
    <mergeCell ref="J4:L4"/>
  </mergeCells>
  <pageMargins left="0.78740157480314965" right="0.39370078740157483" top="0.78740157480314965" bottom="0.39370078740157483" header="0.35433070866141736" footer="0.3937007874015748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4" zoomScaleNormal="100" zoomScaleSheetLayoutView="100" workbookViewId="0">
      <selection activeCell="D17" sqref="D17"/>
    </sheetView>
  </sheetViews>
  <sheetFormatPr defaultColWidth="9.140625" defaultRowHeight="27" customHeight="1" x14ac:dyDescent="0.45"/>
  <cols>
    <col min="1" max="1" width="3.42578125" style="36" customWidth="1"/>
    <col min="2" max="2" width="4.140625" style="200" customWidth="1"/>
    <col min="3" max="3" width="9.140625" style="36"/>
    <col min="4" max="4" width="12.85546875" style="36" customWidth="1"/>
    <col min="5" max="5" width="15" style="36" customWidth="1"/>
    <col min="6" max="6" width="18.140625" style="36" customWidth="1"/>
    <col min="7" max="7" width="1.5703125" style="36" customWidth="1"/>
    <col min="8" max="8" width="15.85546875" style="36" customWidth="1"/>
    <col min="9" max="9" width="1.5703125" style="36" customWidth="1"/>
    <col min="10" max="10" width="14.85546875" style="36" customWidth="1"/>
    <col min="11" max="11" width="1.5703125" style="36" customWidth="1"/>
    <col min="12" max="12" width="14.85546875" style="36" customWidth="1"/>
    <col min="13" max="13" width="1.42578125" style="36" customWidth="1"/>
    <col min="14" max="16384" width="9.140625" style="36"/>
  </cols>
  <sheetData>
    <row r="1" spans="1:16" ht="21.95" customHeight="1" x14ac:dyDescent="0.45">
      <c r="A1" s="411" t="s">
        <v>543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</row>
    <row r="2" spans="1:16" ht="21.95" customHeight="1" x14ac:dyDescent="0.4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P2" s="51"/>
    </row>
    <row r="3" spans="1:16" ht="21.95" customHeight="1" x14ac:dyDescent="0.45">
      <c r="A3" s="172"/>
      <c r="B3" s="36"/>
      <c r="C3" s="16" t="s">
        <v>575</v>
      </c>
      <c r="D3" s="172"/>
      <c r="E3" s="172"/>
      <c r="F3" s="172"/>
      <c r="G3" s="172"/>
      <c r="H3" s="172"/>
      <c r="I3" s="172"/>
      <c r="J3" s="172"/>
      <c r="K3" s="172"/>
      <c r="L3" s="172"/>
      <c r="P3" s="51"/>
    </row>
    <row r="4" spans="1:16" ht="21.95" customHeight="1" x14ac:dyDescent="0.45">
      <c r="A4" s="173"/>
      <c r="B4" s="173"/>
      <c r="C4" s="173"/>
      <c r="D4" s="173"/>
      <c r="E4" s="173"/>
      <c r="F4" s="378" t="s">
        <v>414</v>
      </c>
      <c r="G4" s="378"/>
      <c r="H4" s="378"/>
      <c r="I4" s="174"/>
      <c r="J4" s="378" t="s">
        <v>356</v>
      </c>
      <c r="K4" s="378"/>
      <c r="L4" s="378"/>
      <c r="P4" s="51"/>
    </row>
    <row r="5" spans="1:16" ht="21.95" customHeight="1" x14ac:dyDescent="0.45">
      <c r="A5" s="173"/>
      <c r="B5" s="173"/>
      <c r="C5" s="173"/>
      <c r="D5" s="173"/>
      <c r="E5" s="172"/>
      <c r="F5" s="53" t="s">
        <v>564</v>
      </c>
      <c r="G5" s="71"/>
      <c r="H5" s="53" t="s">
        <v>565</v>
      </c>
      <c r="I5" s="71"/>
      <c r="J5" s="218" t="str">
        <f>F5</f>
        <v>September 30, 2021</v>
      </c>
      <c r="K5" s="71"/>
      <c r="L5" s="218" t="str">
        <f>H5</f>
        <v>September 30, 2020</v>
      </c>
      <c r="P5" s="51"/>
    </row>
    <row r="6" spans="1:16" ht="21.95" customHeight="1" x14ac:dyDescent="0.45">
      <c r="B6" s="203" t="s">
        <v>271</v>
      </c>
      <c r="C6" s="223"/>
      <c r="D6" s="223"/>
      <c r="E6" s="223"/>
      <c r="F6" s="173"/>
      <c r="G6" s="175"/>
      <c r="H6" s="173"/>
      <c r="I6" s="173"/>
      <c r="J6" s="173"/>
      <c r="K6" s="173"/>
      <c r="L6" s="173"/>
      <c r="P6" s="51"/>
    </row>
    <row r="7" spans="1:16" ht="21.95" customHeight="1" x14ac:dyDescent="0.45">
      <c r="B7" s="223"/>
      <c r="C7" s="200" t="s">
        <v>315</v>
      </c>
      <c r="D7" s="223"/>
      <c r="E7" s="223"/>
      <c r="F7" s="64">
        <v>7087185.7999999998</v>
      </c>
      <c r="G7" s="43"/>
      <c r="H7" s="36">
        <v>4736165.04</v>
      </c>
      <c r="I7" s="64"/>
      <c r="J7" s="64">
        <v>3325092.94</v>
      </c>
      <c r="K7" s="43"/>
      <c r="L7" s="36">
        <v>2363413.36</v>
      </c>
      <c r="P7" s="43"/>
    </row>
    <row r="8" spans="1:16" ht="21.95" customHeight="1" x14ac:dyDescent="0.45">
      <c r="B8" s="223"/>
      <c r="C8" s="207" t="s">
        <v>316</v>
      </c>
      <c r="D8" s="223"/>
      <c r="E8" s="223"/>
      <c r="F8" s="64">
        <v>101935.75</v>
      </c>
      <c r="G8" s="43"/>
      <c r="H8" s="36">
        <v>0</v>
      </c>
      <c r="I8" s="64"/>
      <c r="J8" s="64">
        <v>243950.73</v>
      </c>
      <c r="K8" s="43"/>
      <c r="L8" s="36">
        <v>95758.33</v>
      </c>
      <c r="P8" s="43"/>
    </row>
    <row r="9" spans="1:16" ht="21.95" customHeight="1" x14ac:dyDescent="0.45">
      <c r="B9" s="223"/>
      <c r="C9" s="207" t="s">
        <v>317</v>
      </c>
      <c r="D9" s="223"/>
      <c r="E9" s="223"/>
      <c r="F9" s="64">
        <v>1136938.3400000001</v>
      </c>
      <c r="G9" s="43"/>
      <c r="H9" s="36">
        <v>667126.05000000005</v>
      </c>
      <c r="I9" s="64"/>
      <c r="J9" s="64">
        <v>995126.85000000009</v>
      </c>
      <c r="K9" s="43"/>
      <c r="L9" s="36">
        <v>655204.86</v>
      </c>
      <c r="P9" s="43"/>
    </row>
    <row r="10" spans="1:16" ht="21.95" customHeight="1" x14ac:dyDescent="0.45">
      <c r="B10" s="223"/>
      <c r="C10" s="207" t="s">
        <v>254</v>
      </c>
      <c r="D10" s="223"/>
      <c r="E10" s="223"/>
      <c r="F10" s="64">
        <v>201087.38999999998</v>
      </c>
      <c r="G10" s="43"/>
      <c r="H10" s="36">
        <v>215147.95</v>
      </c>
      <c r="I10" s="64"/>
      <c r="J10" s="64">
        <v>217044.02000000002</v>
      </c>
      <c r="K10" s="43"/>
      <c r="L10" s="36">
        <v>278972.74</v>
      </c>
      <c r="P10" s="43"/>
    </row>
    <row r="11" spans="1:16" ht="21.95" customHeight="1" x14ac:dyDescent="0.45">
      <c r="B11" s="223"/>
      <c r="C11" s="223"/>
      <c r="D11" s="225" t="s">
        <v>255</v>
      </c>
      <c r="E11" s="223"/>
      <c r="F11" s="159">
        <f>SUM(F7:F10)</f>
        <v>8527147.2799999993</v>
      </c>
      <c r="G11" s="43"/>
      <c r="H11" s="159">
        <f>SUM(H7:H10)</f>
        <v>5618439.04</v>
      </c>
      <c r="I11" s="64"/>
      <c r="J11" s="159">
        <f>SUM(J7:J10)</f>
        <v>4781214.5399999991</v>
      </c>
      <c r="K11" s="43"/>
      <c r="L11" s="159">
        <f>SUM(L7:L10)</f>
        <v>3393349.29</v>
      </c>
      <c r="P11" s="43"/>
    </row>
    <row r="12" spans="1:16" ht="21.95" customHeight="1" x14ac:dyDescent="0.45">
      <c r="B12" s="203" t="s">
        <v>272</v>
      </c>
      <c r="C12" s="223"/>
      <c r="D12" s="223"/>
      <c r="E12" s="223"/>
      <c r="F12" s="64"/>
      <c r="G12" s="43"/>
      <c r="H12" s="64"/>
      <c r="I12" s="64"/>
      <c r="J12" s="64"/>
      <c r="K12" s="43"/>
      <c r="L12" s="64"/>
      <c r="P12" s="43"/>
    </row>
    <row r="13" spans="1:16" ht="21.95" customHeight="1" x14ac:dyDescent="0.45">
      <c r="B13" s="223"/>
      <c r="C13" s="200" t="s">
        <v>35</v>
      </c>
      <c r="D13" s="223"/>
      <c r="E13" s="223"/>
      <c r="F13" s="64">
        <v>-6510765.6299999999</v>
      </c>
      <c r="G13" s="43"/>
      <c r="H13" s="43">
        <v>-6670431.6600000001</v>
      </c>
      <c r="I13" s="64"/>
      <c r="J13" s="64">
        <v>-3284820.56</v>
      </c>
      <c r="K13" s="43"/>
      <c r="L13" s="43">
        <v>-4700391.1500000004</v>
      </c>
      <c r="P13" s="43"/>
    </row>
    <row r="14" spans="1:16" ht="21.95" customHeight="1" x14ac:dyDescent="0.45">
      <c r="B14" s="223"/>
      <c r="C14" s="200" t="s">
        <v>61</v>
      </c>
      <c r="D14" s="223"/>
      <c r="E14" s="223"/>
      <c r="F14" s="64">
        <v>-1128543.02</v>
      </c>
      <c r="G14" s="43"/>
      <c r="H14" s="43">
        <v>-1045194.5099999999</v>
      </c>
      <c r="I14" s="64"/>
      <c r="J14" s="64">
        <v>-1093161.92</v>
      </c>
      <c r="K14" s="43"/>
      <c r="L14" s="43">
        <v>-1007100.05</v>
      </c>
      <c r="P14" s="43"/>
    </row>
    <row r="15" spans="1:16" ht="21.95" customHeight="1" x14ac:dyDescent="0.45">
      <c r="B15" s="223"/>
      <c r="C15" s="223"/>
      <c r="D15" s="225" t="s">
        <v>256</v>
      </c>
      <c r="E15" s="223"/>
      <c r="F15" s="159">
        <f>SUM(F13:F14)</f>
        <v>-7639308.6500000004</v>
      </c>
      <c r="G15" s="43"/>
      <c r="H15" s="159">
        <f>SUM(H13:H14)</f>
        <v>-7715626.1699999999</v>
      </c>
      <c r="I15" s="64"/>
      <c r="J15" s="159">
        <f>SUM(J13:J14)</f>
        <v>-4377982.4800000004</v>
      </c>
      <c r="K15" s="43"/>
      <c r="L15" s="159">
        <f>SUM(L13:L14)</f>
        <v>-5707491.2000000002</v>
      </c>
      <c r="P15" s="43"/>
    </row>
    <row r="16" spans="1:16" ht="21.95" customHeight="1" x14ac:dyDescent="0.45">
      <c r="B16" s="203" t="s">
        <v>257</v>
      </c>
      <c r="C16" s="223"/>
      <c r="D16" s="223"/>
      <c r="E16" s="223"/>
      <c r="F16" s="43">
        <f>F11+F15</f>
        <v>887838.62999999896</v>
      </c>
      <c r="G16" s="43"/>
      <c r="H16" s="43">
        <f>+H11+H15</f>
        <v>-2097187.13</v>
      </c>
      <c r="I16" s="64"/>
      <c r="J16" s="43">
        <f>J11+J15</f>
        <v>403232.05999999866</v>
      </c>
      <c r="K16" s="43"/>
      <c r="L16" s="43">
        <f>+L11+L15</f>
        <v>-2314141.91</v>
      </c>
      <c r="P16" s="43"/>
    </row>
    <row r="17" spans="2:16" ht="21.95" customHeight="1" x14ac:dyDescent="0.45">
      <c r="C17" s="200" t="s">
        <v>426</v>
      </c>
      <c r="D17" s="200"/>
      <c r="E17" s="223"/>
      <c r="F17" s="103">
        <v>13683.2</v>
      </c>
      <c r="G17" s="43"/>
      <c r="H17" s="103">
        <v>43778.58</v>
      </c>
      <c r="I17" s="43"/>
      <c r="J17" s="103">
        <v>0</v>
      </c>
      <c r="K17" s="43"/>
      <c r="L17" s="176">
        <v>0</v>
      </c>
      <c r="P17" s="43"/>
    </row>
    <row r="18" spans="2:16" ht="21.95" customHeight="1" x14ac:dyDescent="0.45">
      <c r="B18" s="203" t="s">
        <v>258</v>
      </c>
      <c r="C18" s="200"/>
      <c r="D18" s="200"/>
      <c r="E18" s="223"/>
      <c r="F18" s="178">
        <f>SUM(F16:F17)</f>
        <v>901521.82999999891</v>
      </c>
      <c r="G18" s="43"/>
      <c r="H18" s="178">
        <f>SUM(H16:H17)</f>
        <v>-2053408.5499999998</v>
      </c>
      <c r="I18" s="43"/>
      <c r="J18" s="178">
        <f>SUM(J16:J17)</f>
        <v>403232.05999999866</v>
      </c>
      <c r="K18" s="43"/>
      <c r="L18" s="178">
        <f>SUM(L16:L17)</f>
        <v>-2314141.91</v>
      </c>
      <c r="P18" s="177"/>
    </row>
    <row r="19" spans="2:16" ht="21.95" customHeight="1" x14ac:dyDescent="0.45">
      <c r="C19" s="200" t="s">
        <v>259</v>
      </c>
      <c r="D19" s="200"/>
      <c r="E19" s="223"/>
      <c r="F19" s="43">
        <v>-610764.73</v>
      </c>
      <c r="G19" s="43"/>
      <c r="H19" s="148">
        <v>-775007.84</v>
      </c>
      <c r="I19" s="64"/>
      <c r="J19" s="103">
        <v>-342594.81</v>
      </c>
      <c r="K19" s="43"/>
      <c r="L19" s="148">
        <v>-509041.01</v>
      </c>
      <c r="P19" s="43"/>
    </row>
    <row r="20" spans="2:16" ht="21.95" customHeight="1" x14ac:dyDescent="0.45">
      <c r="B20" s="203" t="s">
        <v>606</v>
      </c>
      <c r="C20" s="200"/>
      <c r="D20" s="200"/>
      <c r="E20" s="223"/>
      <c r="F20" s="178">
        <f>SUM(F18:F19)</f>
        <v>290757.09999999893</v>
      </c>
      <c r="G20" s="43"/>
      <c r="H20" s="51">
        <f>SUM(H18:H19)</f>
        <v>-2828416.3899999997</v>
      </c>
      <c r="I20" s="43"/>
      <c r="J20" s="178">
        <f>SUM(J18:J19)</f>
        <v>60637.249999998661</v>
      </c>
      <c r="K20" s="43"/>
      <c r="L20" s="178">
        <f>SUM(L18:L19)</f>
        <v>-2823182.92</v>
      </c>
      <c r="P20" s="43"/>
    </row>
    <row r="21" spans="2:16" ht="21.95" customHeight="1" x14ac:dyDescent="0.45">
      <c r="C21" s="200" t="s">
        <v>260</v>
      </c>
      <c r="D21" s="200"/>
      <c r="E21" s="224"/>
      <c r="F21" s="103">
        <v>0</v>
      </c>
      <c r="G21" s="43"/>
      <c r="H21" s="103">
        <v>0</v>
      </c>
      <c r="I21" s="64"/>
      <c r="J21" s="103">
        <v>0</v>
      </c>
      <c r="K21" s="43"/>
      <c r="L21" s="103">
        <v>0</v>
      </c>
      <c r="P21" s="43"/>
    </row>
    <row r="22" spans="2:16" ht="21.95" customHeight="1" x14ac:dyDescent="0.45">
      <c r="B22" s="203" t="s">
        <v>636</v>
      </c>
      <c r="C22" s="200"/>
      <c r="D22" s="200"/>
      <c r="E22" s="224"/>
      <c r="F22" s="43">
        <f>SUM(F20:F21)</f>
        <v>290757.09999999893</v>
      </c>
      <c r="G22" s="43"/>
      <c r="H22" s="43">
        <f>SUM(H20:H21)</f>
        <v>-2828416.3899999997</v>
      </c>
      <c r="I22" s="43"/>
      <c r="J22" s="43">
        <f>SUM(J20:J21)</f>
        <v>60637.249999998661</v>
      </c>
      <c r="K22" s="43"/>
      <c r="L22" s="43">
        <f>SUM(L20:L21)</f>
        <v>-2823182.92</v>
      </c>
      <c r="P22" s="43"/>
    </row>
    <row r="23" spans="2:16" ht="21.95" customHeight="1" x14ac:dyDescent="0.45">
      <c r="B23" s="203" t="s">
        <v>673</v>
      </c>
      <c r="C23" s="200"/>
      <c r="D23" s="200"/>
      <c r="E23" s="224"/>
      <c r="F23" s="43"/>
      <c r="G23" s="43"/>
      <c r="H23" s="43"/>
      <c r="I23" s="43"/>
      <c r="J23" s="43"/>
      <c r="K23" s="43"/>
      <c r="L23" s="43"/>
      <c r="P23" s="43"/>
    </row>
    <row r="24" spans="2:16" ht="21.95" customHeight="1" x14ac:dyDescent="0.45">
      <c r="B24" s="371" t="s">
        <v>652</v>
      </c>
      <c r="C24" s="343"/>
      <c r="D24" s="200"/>
      <c r="E24" s="224"/>
      <c r="F24" s="43"/>
      <c r="G24" s="43"/>
      <c r="H24" s="43"/>
      <c r="I24" s="43"/>
      <c r="J24" s="43"/>
      <c r="K24" s="43"/>
      <c r="L24" s="43"/>
      <c r="P24" s="43"/>
    </row>
    <row r="25" spans="2:16" ht="21.95" customHeight="1" x14ac:dyDescent="0.45">
      <c r="B25" s="343"/>
      <c r="C25" s="343" t="s">
        <v>468</v>
      </c>
      <c r="D25" s="223"/>
      <c r="E25" s="224"/>
      <c r="F25" s="103">
        <v>0</v>
      </c>
      <c r="G25" s="43"/>
      <c r="H25" s="103">
        <v>-79048.800000000003</v>
      </c>
      <c r="I25" s="43">
        <v>0</v>
      </c>
      <c r="J25" s="103">
        <v>0</v>
      </c>
      <c r="K25" s="43"/>
      <c r="L25" s="103">
        <v>-79048.800000000003</v>
      </c>
      <c r="P25" s="43"/>
    </row>
    <row r="26" spans="2:16" ht="21.95" customHeight="1" x14ac:dyDescent="0.45">
      <c r="B26" s="220" t="s">
        <v>607</v>
      </c>
      <c r="C26" s="223"/>
      <c r="D26" s="223"/>
      <c r="E26" s="224"/>
      <c r="F26" s="51"/>
      <c r="H26" s="51"/>
      <c r="J26" s="51"/>
      <c r="L26" s="51"/>
      <c r="P26" s="43"/>
    </row>
    <row r="27" spans="2:16" ht="21.95" customHeight="1" thickBot="1" x14ac:dyDescent="0.5">
      <c r="C27" s="220" t="s">
        <v>635</v>
      </c>
      <c r="D27" s="223"/>
      <c r="E27" s="224"/>
      <c r="F27" s="98">
        <f>SUM(F22:F25)</f>
        <v>290757.09999999893</v>
      </c>
      <c r="G27" s="43"/>
      <c r="H27" s="98">
        <f>SUM(H22:H25)</f>
        <v>-2907465.1899999995</v>
      </c>
      <c r="I27" s="43"/>
      <c r="J27" s="98">
        <f>SUM(J22:J25)</f>
        <v>60637.249999998661</v>
      </c>
      <c r="K27" s="43"/>
      <c r="L27" s="98">
        <f>SUM(L22:L25)</f>
        <v>-2902231.7199999997</v>
      </c>
      <c r="P27" s="43"/>
    </row>
    <row r="28" spans="2:16" ht="21.95" customHeight="1" thickTop="1" x14ac:dyDescent="0.45">
      <c r="B28" s="220" t="s">
        <v>261</v>
      </c>
      <c r="C28" s="233"/>
      <c r="D28" s="223"/>
      <c r="E28" s="223"/>
      <c r="F28" s="43"/>
      <c r="G28" s="43"/>
      <c r="H28" s="43"/>
      <c r="I28" s="43"/>
      <c r="J28" s="43"/>
      <c r="K28" s="43"/>
      <c r="L28" s="43"/>
      <c r="P28" s="43"/>
    </row>
    <row r="29" spans="2:16" ht="21.95" customHeight="1" x14ac:dyDescent="0.45">
      <c r="B29" s="221"/>
      <c r="C29" s="221" t="s">
        <v>262</v>
      </c>
      <c r="D29" s="223"/>
      <c r="E29" s="223"/>
      <c r="F29" s="43">
        <v>415673.93</v>
      </c>
      <c r="G29" s="43"/>
      <c r="H29" s="36">
        <v>-2874009.81</v>
      </c>
      <c r="I29" s="43"/>
      <c r="J29" s="43">
        <v>60637.25</v>
      </c>
      <c r="K29" s="43"/>
      <c r="L29" s="43">
        <v>-2823182.92</v>
      </c>
      <c r="M29" s="36">
        <v>-1208580.21</v>
      </c>
      <c r="P29" s="43"/>
    </row>
    <row r="30" spans="2:16" ht="21.95" customHeight="1" x14ac:dyDescent="0.45">
      <c r="B30" s="223"/>
      <c r="C30" s="221" t="s">
        <v>263</v>
      </c>
      <c r="D30" s="223"/>
      <c r="E30" s="223"/>
      <c r="F30" s="64">
        <v>-124916.83</v>
      </c>
      <c r="G30" s="43"/>
      <c r="H30" s="36">
        <v>45593.42</v>
      </c>
      <c r="I30" s="64"/>
      <c r="J30" s="64">
        <v>0</v>
      </c>
      <c r="K30" s="43"/>
      <c r="L30" s="64">
        <v>0</v>
      </c>
      <c r="M30" s="36">
        <v>0</v>
      </c>
      <c r="P30" s="43"/>
    </row>
    <row r="31" spans="2:16" ht="21.95" customHeight="1" thickBot="1" x14ac:dyDescent="0.5">
      <c r="B31" s="220" t="s">
        <v>636</v>
      </c>
      <c r="C31" s="223"/>
      <c r="D31" s="223"/>
      <c r="E31" s="223"/>
      <c r="F31" s="73">
        <f>+F20</f>
        <v>290757.09999999893</v>
      </c>
      <c r="G31" s="43"/>
      <c r="H31" s="73">
        <f>SUM(H29:H30)</f>
        <v>-2828416.39</v>
      </c>
      <c r="I31" s="64"/>
      <c r="J31" s="73">
        <f>SUM(J29:J30)</f>
        <v>60637.25</v>
      </c>
      <c r="K31" s="43"/>
      <c r="L31" s="73">
        <f>SUM(L29:L30)</f>
        <v>-2823182.92</v>
      </c>
      <c r="P31" s="43"/>
    </row>
    <row r="32" spans="2:16" ht="21.95" customHeight="1" thickTop="1" x14ac:dyDescent="0.45">
      <c r="B32" s="220" t="s">
        <v>653</v>
      </c>
      <c r="C32" s="233"/>
      <c r="D32" s="223"/>
      <c r="E32" s="200"/>
      <c r="F32" s="43"/>
      <c r="G32" s="43"/>
      <c r="H32" s="43"/>
      <c r="I32" s="43"/>
      <c r="J32" s="43"/>
      <c r="K32" s="43"/>
      <c r="L32" s="43"/>
      <c r="P32" s="43"/>
    </row>
    <row r="33" spans="1:16" ht="21.95" customHeight="1" x14ac:dyDescent="0.45">
      <c r="B33" s="221"/>
      <c r="C33" s="221" t="s">
        <v>262</v>
      </c>
      <c r="D33" s="223"/>
      <c r="E33" s="223"/>
      <c r="F33" s="66">
        <v>415673.93</v>
      </c>
      <c r="G33" s="43"/>
      <c r="H33" s="66">
        <v>-2953058.61</v>
      </c>
      <c r="I33" s="43"/>
      <c r="J33" s="43">
        <v>60637.25</v>
      </c>
      <c r="K33" s="43"/>
      <c r="L33" s="43">
        <v>-2902231.72</v>
      </c>
      <c r="P33" s="43"/>
    </row>
    <row r="34" spans="1:16" ht="21.95" customHeight="1" x14ac:dyDescent="0.45">
      <c r="B34" s="223"/>
      <c r="C34" s="221" t="s">
        <v>263</v>
      </c>
      <c r="D34" s="223"/>
      <c r="E34" s="223"/>
      <c r="F34" s="366">
        <v>-124916.83</v>
      </c>
      <c r="G34" s="43"/>
      <c r="H34" s="245">
        <v>45593.42</v>
      </c>
      <c r="I34" s="64"/>
      <c r="J34" s="103">
        <v>0</v>
      </c>
      <c r="K34" s="43"/>
      <c r="L34" s="103">
        <v>0</v>
      </c>
      <c r="P34" s="43"/>
    </row>
    <row r="35" spans="1:16" ht="21.95" customHeight="1" x14ac:dyDescent="0.45">
      <c r="B35" s="203" t="s">
        <v>607</v>
      </c>
      <c r="C35" s="223"/>
      <c r="D35" s="223"/>
      <c r="E35" s="223"/>
      <c r="F35" s="51"/>
      <c r="G35" s="51"/>
      <c r="H35" s="51"/>
      <c r="I35" s="51"/>
      <c r="J35" s="51"/>
      <c r="K35" s="51"/>
      <c r="L35" s="51"/>
      <c r="P35" s="43"/>
    </row>
    <row r="36" spans="1:16" ht="21.95" customHeight="1" thickBot="1" x14ac:dyDescent="0.5">
      <c r="B36" s="203"/>
      <c r="C36" s="220" t="s">
        <v>635</v>
      </c>
      <c r="D36" s="223"/>
      <c r="E36" s="223"/>
      <c r="F36" s="98">
        <f>F27</f>
        <v>290757.09999999893</v>
      </c>
      <c r="G36" s="43"/>
      <c r="H36" s="98">
        <f>SUM(H33:H34)</f>
        <v>-2907465.19</v>
      </c>
      <c r="I36" s="64"/>
      <c r="J36" s="98">
        <f>SUM(J33:J34)</f>
        <v>60637.25</v>
      </c>
      <c r="K36" s="43"/>
      <c r="L36" s="98">
        <f>SUM(L33:L34)</f>
        <v>-2902231.72</v>
      </c>
      <c r="P36" s="43"/>
    </row>
    <row r="37" spans="1:16" ht="21.95" customHeight="1" thickTop="1" x14ac:dyDescent="0.45">
      <c r="B37" s="221" t="s">
        <v>605</v>
      </c>
      <c r="C37" s="223"/>
      <c r="D37" s="223"/>
      <c r="E37" s="223"/>
      <c r="F37" s="43"/>
      <c r="G37" s="43"/>
      <c r="H37" s="43"/>
      <c r="I37" s="43"/>
      <c r="J37" s="43"/>
      <c r="K37" s="43"/>
      <c r="L37" s="43"/>
      <c r="P37" s="43"/>
    </row>
    <row r="38" spans="1:16" ht="21.95" customHeight="1" x14ac:dyDescent="0.45">
      <c r="B38" s="226"/>
      <c r="C38" s="234" t="s">
        <v>603</v>
      </c>
      <c r="D38" s="226"/>
      <c r="E38" s="235"/>
      <c r="F38" s="181">
        <v>1.1000000000000001E-3</v>
      </c>
      <c r="G38" s="43"/>
      <c r="H38" s="181">
        <v>-2.0799999999999999E-2</v>
      </c>
      <c r="I38" s="181"/>
      <c r="J38" s="181">
        <v>2.0000000000000001E-4</v>
      </c>
      <c r="K38" s="318"/>
      <c r="L38" s="181">
        <v>-2.0500000000000001E-2</v>
      </c>
      <c r="P38" s="43"/>
    </row>
    <row r="39" spans="1:16" ht="21.95" customHeight="1" x14ac:dyDescent="0.45">
      <c r="B39" s="226"/>
      <c r="C39" s="234"/>
      <c r="D39" s="226"/>
      <c r="E39" s="235"/>
      <c r="F39" s="181"/>
      <c r="G39" s="43"/>
      <c r="H39" s="181"/>
      <c r="I39" s="181"/>
      <c r="J39" s="181"/>
      <c r="K39" s="318"/>
      <c r="L39" s="181"/>
      <c r="P39" s="43"/>
    </row>
    <row r="40" spans="1:16" ht="27" customHeight="1" x14ac:dyDescent="0.45">
      <c r="A40" s="411" t="s">
        <v>628</v>
      </c>
      <c r="B40" s="410"/>
      <c r="C40" s="410"/>
      <c r="D40" s="410"/>
      <c r="E40" s="410"/>
      <c r="F40" s="410"/>
      <c r="G40" s="410"/>
      <c r="H40" s="410"/>
      <c r="I40" s="410"/>
      <c r="J40" s="410"/>
      <c r="K40" s="410"/>
      <c r="L40" s="410"/>
    </row>
    <row r="41" spans="1:16" ht="27" customHeight="1" x14ac:dyDescent="0.45">
      <c r="A41" s="267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</row>
    <row r="42" spans="1:16" ht="27" customHeight="1" x14ac:dyDescent="0.45">
      <c r="A42" s="361" t="s">
        <v>466</v>
      </c>
      <c r="B42" s="344"/>
      <c r="C42" s="281"/>
      <c r="D42" s="281"/>
      <c r="E42" s="281"/>
      <c r="F42" s="281"/>
      <c r="G42" s="281"/>
      <c r="H42" s="281"/>
      <c r="I42" s="281"/>
      <c r="J42" s="281"/>
      <c r="K42" s="281"/>
      <c r="L42" s="281"/>
    </row>
    <row r="43" spans="1:16" ht="27" customHeight="1" x14ac:dyDescent="0.45">
      <c r="A43" s="13"/>
      <c r="C43" s="13" t="s">
        <v>435</v>
      </c>
      <c r="D43" s="281"/>
      <c r="E43" s="281"/>
      <c r="F43" s="281"/>
      <c r="G43" s="281"/>
      <c r="H43" s="281"/>
      <c r="I43" s="281"/>
      <c r="J43" s="281"/>
      <c r="K43" s="281"/>
      <c r="L43" s="281"/>
    </row>
    <row r="44" spans="1:16" ht="27" customHeight="1" x14ac:dyDescent="0.45">
      <c r="B44" s="13" t="s">
        <v>494</v>
      </c>
      <c r="C44" s="281"/>
      <c r="D44" s="281"/>
      <c r="E44" s="281"/>
      <c r="F44" s="281"/>
      <c r="G44" s="281"/>
      <c r="H44" s="281"/>
      <c r="I44" s="281"/>
      <c r="J44" s="281"/>
      <c r="K44" s="281"/>
      <c r="L44" s="281"/>
    </row>
    <row r="45" spans="1:16" ht="27" customHeight="1" x14ac:dyDescent="0.45">
      <c r="A45" s="13"/>
      <c r="C45" s="17" t="s">
        <v>584</v>
      </c>
      <c r="D45" s="281"/>
      <c r="E45" s="281"/>
      <c r="F45" s="281"/>
      <c r="G45" s="281"/>
      <c r="H45" s="281"/>
      <c r="I45" s="281"/>
      <c r="J45" s="281"/>
      <c r="K45" s="281"/>
      <c r="L45" s="281"/>
    </row>
    <row r="46" spans="1:16" ht="27" customHeight="1" x14ac:dyDescent="0.45">
      <c r="A46" s="281"/>
      <c r="B46" s="281"/>
      <c r="C46" s="345"/>
      <c r="D46" s="281"/>
      <c r="E46" s="281"/>
      <c r="F46" s="401" t="s">
        <v>323</v>
      </c>
      <c r="G46" s="401"/>
      <c r="H46" s="401"/>
      <c r="I46" s="281"/>
      <c r="J46" s="401" t="s">
        <v>41</v>
      </c>
      <c r="K46" s="401"/>
      <c r="L46" s="401"/>
    </row>
    <row r="47" spans="1:16" ht="27" customHeight="1" x14ac:dyDescent="0.45">
      <c r="A47" s="281"/>
      <c r="B47" s="281"/>
      <c r="C47" s="345"/>
      <c r="D47" s="281"/>
      <c r="E47" s="281"/>
      <c r="F47" s="53" t="s">
        <v>564</v>
      </c>
      <c r="G47" s="302"/>
      <c r="H47" s="346" t="s">
        <v>436</v>
      </c>
      <c r="I47" s="281"/>
      <c r="J47" s="346" t="str">
        <f>F47</f>
        <v>September 30, 2021</v>
      </c>
      <c r="K47" s="347"/>
      <c r="L47" s="346" t="str">
        <f>H47</f>
        <v>December 31,2020</v>
      </c>
    </row>
    <row r="48" spans="1:16" ht="27" customHeight="1" x14ac:dyDescent="0.45">
      <c r="A48" s="281"/>
      <c r="B48" s="13" t="s">
        <v>203</v>
      </c>
      <c r="C48" s="281"/>
      <c r="D48" s="281"/>
      <c r="E48" s="281"/>
      <c r="F48" s="331">
        <v>3.8</v>
      </c>
      <c r="G48" s="331"/>
      <c r="H48" s="331">
        <v>5.6519000000000004</v>
      </c>
      <c r="I48" s="281"/>
      <c r="J48" s="331">
        <v>8.3699999999999992</v>
      </c>
      <c r="K48" s="331"/>
      <c r="L48" s="331">
        <v>55.375100000000003</v>
      </c>
    </row>
    <row r="49" spans="1:13" ht="27" customHeight="1" x14ac:dyDescent="0.45">
      <c r="A49" s="172"/>
      <c r="B49" s="224"/>
      <c r="C49" s="172"/>
      <c r="D49" s="172"/>
      <c r="E49" s="172"/>
      <c r="F49" s="172"/>
      <c r="G49" s="172"/>
      <c r="H49" s="172"/>
      <c r="I49" s="172"/>
      <c r="J49" s="172"/>
      <c r="K49" s="172"/>
      <c r="L49" s="172"/>
    </row>
    <row r="50" spans="1:13" ht="27" customHeight="1" x14ac:dyDescent="0.45">
      <c r="A50" s="211" t="s">
        <v>467</v>
      </c>
      <c r="B50" s="203" t="s">
        <v>264</v>
      </c>
    </row>
    <row r="51" spans="1:13" ht="27" customHeight="1" x14ac:dyDescent="0.45">
      <c r="B51" s="36"/>
      <c r="C51" s="226" t="s">
        <v>629</v>
      </c>
    </row>
    <row r="52" spans="1:13" ht="27" customHeight="1" x14ac:dyDescent="0.45">
      <c r="B52" s="226" t="s">
        <v>630</v>
      </c>
      <c r="C52" s="179"/>
      <c r="D52" s="175"/>
      <c r="E52" s="180"/>
      <c r="F52" s="160"/>
      <c r="G52" s="160"/>
      <c r="H52" s="160"/>
      <c r="I52" s="160"/>
      <c r="J52" s="160"/>
      <c r="K52" s="160"/>
      <c r="L52" s="160"/>
    </row>
    <row r="53" spans="1:13" ht="27" customHeight="1" x14ac:dyDescent="0.45">
      <c r="A53" s="175"/>
      <c r="B53" s="226"/>
      <c r="C53" s="175"/>
      <c r="D53" s="175"/>
      <c r="E53" s="175"/>
      <c r="F53" s="43"/>
      <c r="G53" s="160"/>
      <c r="H53" s="43"/>
      <c r="I53" s="160"/>
      <c r="J53" s="43"/>
      <c r="K53" s="160"/>
      <c r="L53" s="43"/>
    </row>
    <row r="54" spans="1:13" ht="27" customHeight="1" x14ac:dyDescent="0.45">
      <c r="A54" s="175"/>
      <c r="B54" s="226"/>
      <c r="C54" s="175"/>
      <c r="D54" s="175"/>
      <c r="E54" s="175"/>
      <c r="F54" s="160"/>
      <c r="G54" s="160"/>
      <c r="H54" s="160"/>
      <c r="I54" s="160"/>
      <c r="J54" s="160"/>
      <c r="K54" s="160"/>
      <c r="L54" s="160"/>
    </row>
    <row r="55" spans="1:13" ht="27" customHeight="1" x14ac:dyDescent="0.45">
      <c r="A55" s="175"/>
      <c r="B55" s="226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</row>
    <row r="56" spans="1:13" ht="27" customHeight="1" x14ac:dyDescent="0.45">
      <c r="A56" s="175"/>
      <c r="B56" s="226"/>
      <c r="C56" s="175"/>
      <c r="D56" s="175"/>
      <c r="E56" s="175"/>
      <c r="F56" s="160"/>
      <c r="G56" s="160"/>
      <c r="H56" s="160"/>
      <c r="I56" s="160"/>
      <c r="J56" s="160"/>
      <c r="K56" s="160"/>
      <c r="L56" s="160"/>
    </row>
    <row r="57" spans="1:13" ht="27" customHeight="1" x14ac:dyDescent="0.45">
      <c r="A57" s="175"/>
      <c r="B57" s="226"/>
      <c r="C57" s="175"/>
      <c r="D57" s="175"/>
      <c r="E57" s="175"/>
      <c r="F57" s="160"/>
      <c r="G57" s="160"/>
      <c r="H57" s="160"/>
      <c r="I57" s="160"/>
      <c r="J57" s="160"/>
      <c r="K57" s="160"/>
      <c r="L57" s="160"/>
    </row>
    <row r="58" spans="1:13" ht="27" customHeight="1" x14ac:dyDescent="0.45">
      <c r="A58" s="175"/>
      <c r="B58" s="226"/>
      <c r="C58" s="175"/>
      <c r="D58" s="175"/>
      <c r="E58" s="175"/>
      <c r="F58" s="160"/>
      <c r="G58" s="160"/>
      <c r="H58" s="160"/>
      <c r="I58" s="160"/>
      <c r="J58" s="160"/>
      <c r="K58" s="160"/>
      <c r="L58" s="160"/>
    </row>
    <row r="59" spans="1:13" ht="27" customHeight="1" x14ac:dyDescent="0.45">
      <c r="A59" s="175"/>
      <c r="B59" s="226"/>
      <c r="C59" s="175"/>
      <c r="D59" s="175"/>
      <c r="E59" s="175"/>
      <c r="F59" s="160"/>
      <c r="G59" s="160"/>
      <c r="H59" s="160"/>
      <c r="I59" s="160"/>
      <c r="J59" s="160"/>
      <c r="K59" s="160"/>
      <c r="L59" s="160"/>
    </row>
    <row r="60" spans="1:13" ht="27" customHeight="1" x14ac:dyDescent="0.45">
      <c r="A60" s="175"/>
      <c r="B60" s="226"/>
      <c r="C60" s="175"/>
      <c r="D60" s="175"/>
      <c r="E60" s="175"/>
      <c r="F60" s="160"/>
      <c r="G60" s="160"/>
      <c r="H60" s="160"/>
      <c r="I60" s="160"/>
      <c r="J60" s="160"/>
      <c r="K60" s="160"/>
      <c r="L60" s="160"/>
    </row>
    <row r="61" spans="1:13" ht="27" customHeight="1" x14ac:dyDescent="0.45">
      <c r="A61" s="175"/>
      <c r="B61" s="226"/>
      <c r="C61" s="175"/>
      <c r="D61" s="175"/>
      <c r="E61" s="175"/>
      <c r="F61" s="160"/>
      <c r="G61" s="160"/>
      <c r="H61" s="160"/>
      <c r="I61" s="160"/>
      <c r="J61" s="160"/>
      <c r="K61" s="160"/>
      <c r="L61" s="160"/>
    </row>
    <row r="62" spans="1:13" ht="27" customHeight="1" x14ac:dyDescent="0.45">
      <c r="A62" s="175"/>
      <c r="B62" s="226"/>
      <c r="C62" s="175"/>
      <c r="D62" s="175"/>
      <c r="E62" s="175"/>
      <c r="F62" s="160"/>
      <c r="G62" s="160"/>
      <c r="H62" s="160"/>
      <c r="I62" s="160"/>
      <c r="J62" s="160"/>
      <c r="K62" s="160"/>
      <c r="L62" s="160"/>
    </row>
    <row r="63" spans="1:13" ht="27" customHeight="1" x14ac:dyDescent="0.45">
      <c r="A63" s="175"/>
      <c r="B63" s="226"/>
      <c r="C63" s="175"/>
      <c r="D63" s="175"/>
      <c r="E63" s="175"/>
      <c r="F63" s="160"/>
      <c r="G63" s="160"/>
      <c r="H63" s="160"/>
      <c r="I63" s="160"/>
      <c r="J63" s="160"/>
      <c r="K63" s="160"/>
      <c r="L63" s="160"/>
    </row>
    <row r="64" spans="1:13" ht="27" customHeight="1" x14ac:dyDescent="0.45">
      <c r="A64" s="175"/>
      <c r="B64" s="226"/>
      <c r="C64" s="175"/>
      <c r="D64" s="175"/>
      <c r="E64" s="175"/>
      <c r="F64" s="160"/>
      <c r="G64" s="160"/>
      <c r="H64" s="160"/>
      <c r="I64" s="160"/>
      <c r="J64" s="160"/>
      <c r="K64" s="160"/>
      <c r="L64" s="160"/>
    </row>
    <row r="65" spans="1:12" ht="27" customHeight="1" x14ac:dyDescent="0.45">
      <c r="A65" s="175"/>
      <c r="B65" s="226"/>
      <c r="C65" s="175"/>
      <c r="D65" s="175"/>
      <c r="E65" s="175"/>
      <c r="F65" s="160"/>
      <c r="G65" s="160"/>
      <c r="H65" s="160"/>
      <c r="I65" s="160"/>
      <c r="J65" s="160"/>
      <c r="K65" s="160"/>
      <c r="L65" s="160"/>
    </row>
    <row r="66" spans="1:12" ht="27" customHeight="1" x14ac:dyDescent="0.45">
      <c r="A66" s="175"/>
      <c r="B66" s="226"/>
      <c r="C66" s="175"/>
      <c r="D66" s="175"/>
      <c r="E66" s="175"/>
      <c r="F66" s="160"/>
      <c r="G66" s="160"/>
      <c r="H66" s="160"/>
      <c r="I66" s="160"/>
      <c r="J66" s="160"/>
      <c r="K66" s="160"/>
      <c r="L66" s="160"/>
    </row>
    <row r="67" spans="1:12" ht="27" customHeight="1" x14ac:dyDescent="0.45">
      <c r="A67" s="175"/>
      <c r="B67" s="226"/>
      <c r="C67" s="175"/>
      <c r="D67" s="175"/>
      <c r="E67" s="175"/>
      <c r="F67" s="160"/>
      <c r="G67" s="160"/>
      <c r="H67" s="160"/>
      <c r="I67" s="160"/>
      <c r="J67" s="160"/>
      <c r="K67" s="160"/>
      <c r="L67" s="160"/>
    </row>
    <row r="68" spans="1:12" ht="27" customHeight="1" x14ac:dyDescent="0.45">
      <c r="A68" s="175"/>
      <c r="B68" s="226"/>
      <c r="C68" s="175"/>
      <c r="D68" s="175"/>
      <c r="E68" s="175"/>
      <c r="F68" s="160"/>
      <c r="G68" s="160"/>
      <c r="H68" s="160"/>
      <c r="I68" s="160"/>
      <c r="J68" s="160"/>
      <c r="K68" s="160"/>
      <c r="L68" s="160"/>
    </row>
    <row r="69" spans="1:12" ht="27" customHeight="1" x14ac:dyDescent="0.45">
      <c r="A69" s="175"/>
      <c r="B69" s="226"/>
      <c r="C69" s="175"/>
      <c r="D69" s="175"/>
      <c r="E69" s="175"/>
      <c r="F69" s="160"/>
      <c r="G69" s="160"/>
      <c r="H69" s="160"/>
      <c r="I69" s="160"/>
      <c r="J69" s="160"/>
      <c r="K69" s="160"/>
      <c r="L69" s="160"/>
    </row>
    <row r="70" spans="1:12" ht="27" customHeight="1" x14ac:dyDescent="0.45">
      <c r="A70" s="175"/>
      <c r="B70" s="226"/>
      <c r="C70" s="175"/>
      <c r="D70" s="175"/>
      <c r="E70" s="175"/>
      <c r="F70" s="160"/>
      <c r="G70" s="160"/>
      <c r="H70" s="160"/>
      <c r="I70" s="160"/>
      <c r="J70" s="160"/>
      <c r="K70" s="160"/>
      <c r="L70" s="160"/>
    </row>
    <row r="71" spans="1:12" ht="27" customHeight="1" x14ac:dyDescent="0.45">
      <c r="A71" s="175"/>
      <c r="B71" s="226"/>
      <c r="C71" s="175"/>
      <c r="D71" s="175"/>
      <c r="E71" s="175"/>
      <c r="F71" s="160"/>
      <c r="G71" s="160"/>
      <c r="H71" s="160"/>
      <c r="I71" s="160"/>
      <c r="J71" s="160"/>
      <c r="K71" s="160"/>
      <c r="L71" s="160"/>
    </row>
  </sheetData>
  <mergeCells count="6">
    <mergeCell ref="A1:L1"/>
    <mergeCell ref="F46:H46"/>
    <mergeCell ref="J46:L46"/>
    <mergeCell ref="F4:H4"/>
    <mergeCell ref="J4:L4"/>
    <mergeCell ref="A40:L40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Props1.xml><?xml version="1.0" encoding="utf-8"?>
<ds:datastoreItem xmlns:ds="http://schemas.openxmlformats.org/officeDocument/2006/customXml" ds:itemID="{9B6CEFAA-55DD-486F-8721-1C14CA6E0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802670-9362-4447-88E6-3676A10ABA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1A6D02-9994-4971-BFB5-3A8546896179}">
  <ds:schemaRefs>
    <ds:schemaRef ds:uri="http://purl.org/dc/elements/1.1/"/>
    <ds:schemaRef ds:uri="02d6c7fc-9a45-4eb4-b265-e2bcccbae0c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P1-3</vt:lpstr>
      <vt:lpstr>P4</vt:lpstr>
      <vt:lpstr>P5-9</vt:lpstr>
      <vt:lpstr>P10</vt:lpstr>
      <vt:lpstr>P11-12</vt:lpstr>
      <vt:lpstr>P13</vt:lpstr>
      <vt:lpstr>P14-21</vt:lpstr>
      <vt:lpstr>P22</vt:lpstr>
      <vt:lpstr>P23</vt:lpstr>
      <vt:lpstr>P24</vt:lpstr>
      <vt:lpstr>P25-26</vt:lpstr>
      <vt:lpstr>'P10'!Print_Area</vt:lpstr>
      <vt:lpstr>'P11-12'!Print_Area</vt:lpstr>
      <vt:lpstr>'P13'!Print_Area</vt:lpstr>
      <vt:lpstr>'P1-3'!Print_Area</vt:lpstr>
      <vt:lpstr>'P14-21'!Print_Area</vt:lpstr>
      <vt:lpstr>'P22'!Print_Area</vt:lpstr>
      <vt:lpstr>'P25-26'!Print_Area</vt:lpstr>
      <vt:lpstr>'P5-9'!Print_Area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</dc:creator>
  <cp:lastModifiedBy>Admin</cp:lastModifiedBy>
  <cp:lastPrinted>2021-11-11T10:56:44Z</cp:lastPrinted>
  <dcterms:created xsi:type="dcterms:W3CDTF">2019-05-12T20:28:32Z</dcterms:created>
  <dcterms:modified xsi:type="dcterms:W3CDTF">2021-11-12T06:39:14Z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0x010100E913A568A5C76D49908AA113EBA2C227</vt:lpwstr>
  </property>
</Properties>
</file>