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AsiasoftCorporationPCL2021/Shared Documents/General/Asiasoft - Q3/05 FS/FS Used 11.11.21/TFS/"/>
    </mc:Choice>
  </mc:AlternateContent>
  <xr:revisionPtr revIDLastSave="839" documentId="11_EC31336813095CCC9215ECFE104AA8C7168D0724" xr6:coauthVersionLast="47" xr6:coauthVersionMax="47" xr10:uidLastSave="{28CF4FE3-8678-4863-A671-5F24E80CA9C7}"/>
  <bookViews>
    <workbookView xWindow="-120" yWindow="-120" windowWidth="20730" windowHeight="11160" tabRatio="777" activeTab="5" xr2:uid="{00000000-000D-0000-FFFF-FFFF00000000}"/>
  </bookViews>
  <sheets>
    <sheet name="BS 2-4" sheetId="10" r:id="rId1"/>
    <sheet name="PL 5_3M" sheetId="11" r:id="rId2"/>
    <sheet name="PL 6_9M" sheetId="12" r:id="rId3"/>
    <sheet name="EQ 7 (Conso)" sheetId="5" r:id="rId4"/>
    <sheet name="EQ 8 (Company)" sheetId="6" r:id="rId5"/>
    <sheet name="CF 9-10" sheetId="9" r:id="rId6"/>
  </sheets>
  <definedNames>
    <definedName name="\p" localSheetId="0">#REF!</definedName>
    <definedName name="\p" localSheetId="4">#REF!</definedName>
    <definedName name="\p" localSheetId="1">#REF!</definedName>
    <definedName name="\p">#REF!</definedName>
    <definedName name="aa" localSheetId="4">#REF!</definedName>
    <definedName name="aa" localSheetId="1">#REF!</definedName>
    <definedName name="aa">#REF!</definedName>
    <definedName name="AS2DocOpenMode" hidden="1">"AS2DocumentEdit"</definedName>
    <definedName name="bswip">#REF!</definedName>
    <definedName name="ColorArea">#REF!</definedName>
    <definedName name="_xlnm.Database" localSheetId="4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1">#REF!</definedName>
    <definedName name="LEASE">#REF!</definedName>
    <definedName name="o" hidden="1">{#N/A,#N/A,FALSE,"Aging Summary";#N/A,#N/A,FALSE,"Ratio Analysis";#N/A,#N/A,FALSE,"Test 120 Day Accts";#N/A,#N/A,FALSE,"Tickmarks"}</definedName>
    <definedName name="p_1">#REF!</definedName>
    <definedName name="p_2">#REF!</definedName>
    <definedName name="p_3">#REF!</definedName>
    <definedName name="print">#REF!</definedName>
    <definedName name="_xlnm.Print_Area" localSheetId="0">'BS 2-4'!$A$1:$J$168</definedName>
    <definedName name="_xlnm.Print_Area" localSheetId="5">'CF 9-10'!$A$1:$J$104</definedName>
    <definedName name="_xlnm.Print_Area" localSheetId="4">'EQ 8 (Company)'!$A$1:$N$34</definedName>
    <definedName name="_xlnm.Print_Area" localSheetId="1">'PL 5_3M'!$A$1:$J$57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1">#REF!</definedName>
    <definedName name="Print_Titles_MI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9" l="1"/>
  <c r="H74" i="9"/>
  <c r="F32" i="9"/>
  <c r="D87" i="9" l="1"/>
  <c r="D14" i="11" l="1"/>
  <c r="D34" i="10"/>
  <c r="H14" i="12"/>
  <c r="L34" i="5"/>
  <c r="D14" i="12"/>
  <c r="D23" i="12" s="1"/>
  <c r="D26" i="12" l="1"/>
  <c r="D12" i="9"/>
  <c r="D32" i="9" s="1"/>
  <c r="D43" i="9" s="1"/>
  <c r="D48" i="9" s="1"/>
  <c r="R31" i="5"/>
  <c r="T31" i="5" s="1"/>
  <c r="X31" i="5" s="1"/>
  <c r="R32" i="5"/>
  <c r="T32" i="5" s="1"/>
  <c r="D82" i="9" l="1"/>
  <c r="D86" i="9" l="1"/>
  <c r="D91" i="9" s="1"/>
  <c r="D21" i="10" l="1"/>
  <c r="D36" i="10" s="1"/>
  <c r="H82" i="9" l="1"/>
  <c r="H25" i="6" l="1"/>
  <c r="F24" i="6"/>
  <c r="D24" i="6"/>
  <c r="V34" i="5"/>
  <c r="D144" i="10" s="1"/>
  <c r="X32" i="5"/>
  <c r="H14" i="11" l="1"/>
  <c r="H21" i="11" s="1"/>
  <c r="H24" i="11" s="1"/>
  <c r="D21" i="11"/>
  <c r="D24" i="11" s="1"/>
  <c r="H23" i="12"/>
  <c r="H26" i="12" l="1"/>
  <c r="H38" i="12" s="1"/>
  <c r="H50" i="12" s="1"/>
  <c r="H47" i="12" s="1"/>
  <c r="H12" i="9"/>
  <c r="H32" i="9" s="1"/>
  <c r="H43" i="9" s="1"/>
  <c r="H48" i="9" s="1"/>
  <c r="H86" i="9" s="1"/>
  <c r="D38" i="12"/>
  <c r="D50" i="12" s="1"/>
  <c r="D47" i="12" s="1"/>
  <c r="D44" i="12"/>
  <c r="D41" i="12" s="1"/>
  <c r="D42" i="11"/>
  <c r="D39" i="11" s="1"/>
  <c r="D36" i="11"/>
  <c r="D48" i="11" s="1"/>
  <c r="D45" i="11" s="1"/>
  <c r="H42" i="11"/>
  <c r="H39" i="11" s="1"/>
  <c r="H36" i="11"/>
  <c r="H48" i="11" s="1"/>
  <c r="H89" i="10"/>
  <c r="F89" i="10"/>
  <c r="D89" i="10"/>
  <c r="D80" i="10"/>
  <c r="H80" i="10"/>
  <c r="H34" i="10"/>
  <c r="H21" i="10"/>
  <c r="H44" i="12" l="1"/>
  <c r="H41" i="12" s="1"/>
  <c r="H36" i="10"/>
  <c r="D91" i="10"/>
  <c r="H91" i="10"/>
  <c r="T19" i="5"/>
  <c r="X19" i="5" s="1"/>
  <c r="T18" i="5"/>
  <c r="X18" i="5" s="1"/>
  <c r="T20" i="5"/>
  <c r="N17" i="6"/>
  <c r="N16" i="6"/>
  <c r="N15" i="6"/>
  <c r="N14" i="6"/>
  <c r="V22" i="5"/>
  <c r="R20" i="5"/>
  <c r="X17" i="5"/>
  <c r="L19" i="6"/>
  <c r="H19" i="6"/>
  <c r="F19" i="6"/>
  <c r="D19" i="6"/>
  <c r="P22" i="5"/>
  <c r="N22" i="5"/>
  <c r="J22" i="5"/>
  <c r="H22" i="5"/>
  <c r="F22" i="5"/>
  <c r="D22" i="5"/>
  <c r="L22" i="5"/>
  <c r="X20" i="5" l="1"/>
  <c r="J82" i="9"/>
  <c r="F82" i="9"/>
  <c r="F14" i="12"/>
  <c r="J14" i="11"/>
  <c r="J21" i="11" s="1"/>
  <c r="F14" i="11"/>
  <c r="F21" i="11" s="1"/>
  <c r="F74" i="9" l="1"/>
  <c r="L26" i="6"/>
  <c r="F144" i="10"/>
  <c r="J140" i="10"/>
  <c r="F140" i="10"/>
  <c r="J139" i="10"/>
  <c r="F139" i="10"/>
  <c r="P34" i="5" l="1"/>
  <c r="R30" i="5"/>
  <c r="N34" i="5"/>
  <c r="N26" i="6"/>
  <c r="N25" i="6"/>
  <c r="N24" i="6"/>
  <c r="H29" i="6"/>
  <c r="F29" i="6"/>
  <c r="D29" i="6"/>
  <c r="T30" i="5" l="1"/>
  <c r="X30" i="5" s="1"/>
  <c r="H45" i="11"/>
  <c r="D140" i="10" l="1"/>
  <c r="H34" i="5"/>
  <c r="F34" i="5"/>
  <c r="D34" i="5"/>
  <c r="J14" i="12" l="1"/>
  <c r="F23" i="12"/>
  <c r="F26" i="12" s="1"/>
  <c r="F44" i="12" s="1"/>
  <c r="J23" i="12" l="1"/>
  <c r="J26" i="12" s="1"/>
  <c r="F38" i="12"/>
  <c r="F50" i="12" s="1"/>
  <c r="F47" i="12" s="1"/>
  <c r="J44" i="12" l="1"/>
  <c r="J41" i="12" s="1"/>
  <c r="J38" i="12"/>
  <c r="J50" i="12" s="1"/>
  <c r="J47" i="12" s="1"/>
  <c r="L27" i="6"/>
  <c r="N27" i="6" s="1"/>
  <c r="L29" i="6" l="1"/>
  <c r="H140" i="10" s="1"/>
  <c r="H87" i="9" l="1"/>
  <c r="H91" i="9" s="1"/>
  <c r="F137" i="10"/>
  <c r="F136" i="10"/>
  <c r="F135" i="10"/>
  <c r="J137" i="10"/>
  <c r="J136" i="10"/>
  <c r="J135" i="10"/>
  <c r="N21" i="6"/>
  <c r="N29" i="6" s="1"/>
  <c r="R25" i="5"/>
  <c r="F141" i="10" s="1"/>
  <c r="R14" i="5"/>
  <c r="R28" i="5"/>
  <c r="R29" i="5"/>
  <c r="T29" i="5" s="1"/>
  <c r="E29" i="6"/>
  <c r="J24" i="11"/>
  <c r="F24" i="11"/>
  <c r="J32" i="9"/>
  <c r="J43" i="9" s="1"/>
  <c r="J48" i="9" s="1"/>
  <c r="J29" i="6"/>
  <c r="H139" i="10" s="1"/>
  <c r="H143" i="10" s="1"/>
  <c r="H146" i="10" s="1"/>
  <c r="H148" i="10" s="1"/>
  <c r="N11" i="6"/>
  <c r="N19" i="6" s="1"/>
  <c r="J34" i="10"/>
  <c r="J21" i="10"/>
  <c r="F34" i="10"/>
  <c r="E74" i="9"/>
  <c r="C32" i="9"/>
  <c r="E32" i="9"/>
  <c r="E43" i="9" s="1"/>
  <c r="E48" i="9" s="1"/>
  <c r="I74" i="9"/>
  <c r="I32" i="9"/>
  <c r="I43" i="9" s="1"/>
  <c r="I48" i="9" s="1"/>
  <c r="G48" i="9"/>
  <c r="G86" i="9" s="1"/>
  <c r="J34" i="5"/>
  <c r="D139" i="10" s="1"/>
  <c r="F21" i="10"/>
  <c r="F43" i="9"/>
  <c r="F48" i="9" s="1"/>
  <c r="F86" i="9" s="1"/>
  <c r="F91" i="9" s="1"/>
  <c r="J89" i="10"/>
  <c r="J80" i="10"/>
  <c r="F80" i="10"/>
  <c r="J74" i="9"/>
  <c r="T28" i="5" l="1"/>
  <c r="X28" i="5" s="1"/>
  <c r="R34" i="5"/>
  <c r="X29" i="5"/>
  <c r="T25" i="5"/>
  <c r="T14" i="5"/>
  <c r="R22" i="5"/>
  <c r="J86" i="9"/>
  <c r="J91" i="9" s="1"/>
  <c r="J91" i="10"/>
  <c r="J36" i="10"/>
  <c r="F36" i="10"/>
  <c r="H169" i="10"/>
  <c r="D141" i="10"/>
  <c r="E86" i="9"/>
  <c r="E91" i="9" s="1"/>
  <c r="I86" i="9"/>
  <c r="F143" i="10"/>
  <c r="F146" i="10" s="1"/>
  <c r="F91" i="10"/>
  <c r="F42" i="11"/>
  <c r="F36" i="11"/>
  <c r="F48" i="11" s="1"/>
  <c r="F45" i="11" s="1"/>
  <c r="J36" i="11"/>
  <c r="J48" i="11" s="1"/>
  <c r="J45" i="11" s="1"/>
  <c r="J42" i="11"/>
  <c r="J143" i="10"/>
  <c r="J146" i="10" s="1"/>
  <c r="J148" i="10" s="1"/>
  <c r="T34" i="5" l="1"/>
  <c r="D143" i="10"/>
  <c r="D146" i="10" s="1"/>
  <c r="D148" i="10" s="1"/>
  <c r="J169" i="10"/>
  <c r="X25" i="5"/>
  <c r="X34" i="5" s="1"/>
  <c r="X14" i="5"/>
  <c r="X22" i="5" s="1"/>
  <c r="T22" i="5"/>
  <c r="F148" i="10"/>
  <c r="F169" i="10" s="1"/>
  <c r="D169" i="10" l="1"/>
</calcChain>
</file>

<file path=xl/sharedStrings.xml><?xml version="1.0" encoding="utf-8"?>
<sst xmlns="http://schemas.openxmlformats.org/spreadsheetml/2006/main" count="470" uniqueCount="221">
  <si>
    <t>บริษัท เอเชียซอฟท์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</si>
  <si>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</si>
  <si>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</si>
  <si>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</si>
  <si>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</si>
  <si>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</si>
  <si>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</si>
  <si>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</si>
  <si>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</si>
  <si>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</si>
  <si>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</si>
  <si>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</si>
  <si>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</si>
  <si>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</si>
  <si>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</si>
  <si>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</si>
  <si>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</si>
  <si>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</si>
  <si>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</si>
  <si>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</si>
  <si>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</si>
  <si>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</si>
  <si>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10 (ก)</t>
  </si>
  <si>
    <t>เงินลงทุนในบริษัทร่วม</t>
  </si>
  <si>
    <t>10 (ข)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</si>
  <si>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</si>
  <si>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</si>
  <si>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</si>
  <si>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</si>
  <si>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</si>
  <si>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</si>
  <si>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</si>
  <si>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</si>
  <si>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</si>
  <si>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</si>
  <si>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</si>
  <si>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</si>
  <si>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</si>
  <si>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</si>
  <si>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ส่วนของหนี้สินจากคดีความฟ้องร้อง</t>
  </si>
  <si>
    <t xml:space="preserve">   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</si>
  <si>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</si>
  <si>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เงินกู้ยืมระยะสั้นจากกรรมการ</t>
  </si>
  <si>
    <t>21 (ง)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</si>
  <si>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</si>
  <si>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</si>
  <si>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</si>
  <si>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</si>
  <si>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</si>
  <si>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</si>
  <si>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</si>
  <si>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ประมาณการหนี้สินไม่หมุนเวียนอื่น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</si>
  <si>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</si>
  <si>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</si>
  <si>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</si>
  <si>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</si>
  <si>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</si>
  <si>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</si>
  <si>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</si>
  <si>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       (31 ธันวาคม พ.ศ. 2563 </t>
  </si>
  <si>
    <t xml:space="preserve">             จำนวน 572,840,120 หุ้น มูลค่าหุ้นละ 0.5 บาท)</t>
  </si>
  <si>
    <t xml:space="preserve">   ทุนที่ออกและชำระแล้ว</t>
  </si>
  <si>
    <t xml:space="preserve">             จำนวน 414,485,404 หุ้น มูลค่าหุ้นละ 0.5 บาท)</t>
  </si>
  <si>
    <t>ส่วนเกินมูลค่าหุ้น</t>
  </si>
  <si>
    <t>15, 16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</si>
  <si>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</si>
  <si>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</si>
  <si>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</si>
  <si>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</si>
  <si>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</si>
  <si>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</si>
  <si>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</si>
  <si>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-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</si>
  <si>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</si>
  <si>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</si>
  <si>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</si>
  <si>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</si>
  <si>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</si>
  <si>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</si>
  <si>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</si>
  <si>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ขาดทุนจากการด้อยค่าของสินทรัพย์ไม่มีตัวตน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</si>
  <si>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</si>
  <si>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</si>
  <si>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</si>
  <si>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</si>
  <si>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</si>
  <si>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</si>
  <si>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</si>
  <si>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กำไร (ขาดทุน) จากการวัดมูลค่าใหม่ของภาระผูกพัน</t>
  </si>
  <si>
    <t xml:space="preserve">   ผลประโยชน์พนักงาน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</si>
  <si>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</si>
  <si>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</si>
  <si>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</si>
  <si>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กำไรเบ็ดเสร็จรวมสำหรับงวด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</si>
  <si>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</si>
  <si>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</si>
  <si>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</si>
  <si>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</si>
  <si>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</si>
  <si>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</si>
  <si>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</si>
  <si>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</si>
  <si>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กลับรายการด้อยค่าของเงินลงทุนในบริษัทย่อย</t>
  </si>
  <si>
    <t>ส่วนแบ่งกำไร (ขาดทุน) จากเงินลงทุนในบริษัทร่วม</t>
  </si>
  <si>
    <t>งบแสดงการเปลี่ยนแปลงส่วนของผู้ถือหุ้น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</si>
  <si>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</si>
  <si>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</si>
  <si>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สะสม</t>
  </si>
  <si>
    <t>กำไรขาดทุนเบ็ดเสร็จอื่น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</si>
  <si>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</si>
  <si>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</si>
  <si>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</si>
  <si>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</si>
  <si>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</si>
  <si>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</si>
  <si>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</si>
  <si>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</si>
  <si>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</si>
  <si>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</si>
  <si>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</si>
  <si>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</si>
  <si>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</si>
  <si>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</si>
  <si>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</si>
  <si>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</si>
  <si>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</si>
  <si>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</si>
  <si>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</si>
  <si>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</si>
  <si>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</si>
  <si>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</si>
  <si>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</si>
  <si>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</si>
  <si>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</si>
  <si>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</si>
  <si>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2563</t>
  </si>
  <si>
    <t>การเปลี่ยนแปลงในส่วนของผู้ถือหุ้นสำหรับงวด</t>
  </si>
  <si>
    <t>ยอดคงเหลือ ณ วันที่ 1 มกราคม พ.ศ. 2564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</si>
  <si>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</si>
  <si>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</si>
  <si>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เงินปันผลจ่าย</t>
  </si>
  <si>
    <t>การชำระบัญชีของบริษัทย่อย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</si>
  <si>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</si>
  <si>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</si>
  <si>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ทุนสำรองตามกฎหมาย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</si>
  <si>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</si>
  <si>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</si>
  <si>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</si>
  <si>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</si>
  <si>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ค่าเผื่อขาดทุนที่คาดว่าจะเกิดขึ้น</t>
  </si>
  <si>
    <t xml:space="preserve">   กลับรายการการด้อยค่าเงินให้กู้ยืมระยะสั้นแก่บริษัทย่อย</t>
  </si>
  <si>
    <t xml:space="preserve">   (กำไร)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</si>
  <si>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</si>
  <si>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(กำไร) ขาดทุนจากการจำหน่ายอุปกรณ์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</si>
  <si>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</si>
  <si>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ขาดทุนจากการด้อยค่าสินทรัพย์ไม่มีตัวตน</t>
  </si>
  <si>
    <t xml:space="preserve">   เงินปันผลรับ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</si>
  <si>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</si>
  <si>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</si>
  <si>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>16 (ก)</t>
  </si>
  <si>
    <t xml:space="preserve">   ส่วนแบ่ง (กำไร) ขาดทุนจากเงินลงทุนในบริษัทร่วม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</si>
  <si>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</si>
  <si>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</si>
  <si>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</si>
  <si>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</si>
  <si>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</si>
  <si>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</si>
  <si>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</si>
  <si>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</si>
  <si>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</si>
  <si>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</si>
  <si>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หนี้สินจากคดีความฟ้องร้อง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</si>
  <si>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</si>
  <si>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</si>
  <si>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</si>
  <si>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</si>
  <si>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</si>
  <si>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</si>
  <si>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</si>
  <si>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</si>
  <si>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</si>
  <si>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เงินสดจ่ายสินทรัพย์ทางการเงินหมุนเวียนอื่น</t>
  </si>
  <si>
    <t>10 (ง)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</si>
  <si>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</si>
  <si>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</si>
  <si>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</si>
  <si>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เงินปันผลรับจากบริษัทร่วมและบริษัทย่อย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</si>
  <si>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</si>
  <si>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</si>
  <si>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เงินกู้ยืมระยะสั้นจากสถาบันการเงินลดลงสุทธิ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</si>
  <si>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</si>
  <si>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</si>
  <si>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</si>
  <si>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เงินสดและรายการเทียบเท่าเงินสดต้นงวด</t>
  </si>
  <si>
    <t xml:space="preserve">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</si>
  <si>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</si>
  <si>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</si>
  <si>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ซื้อสินทรัพย์สิทธิการใช้ภายใต้สัญญาเช่า</t>
  </si>
  <si>
    <t>ซื้อสินทรัพย์ไม่มีตัวตนโดยยังไม่ได้ชำระเงิน</t>
  </si>
  <si>
    <t xml:space="preserve">   ขาดทุนจากการชำระบัญชีของบริษัทย่อย</t>
  </si>
  <si>
    <t>เงินสดรับคืนจากเงินให้กู้ยืมระยะสั้นแก่บริษัทย่อย</t>
  </si>
  <si>
    <t>เงินสดรับจากการลดเงินลงทุนในบริษัทย่อย</t>
  </si>
  <si>
    <t>เงินสดรับจากการชำระบัญชีของบริษัทย่อย</t>
  </si>
  <si>
    <t>รายได้จากการขายและการให้บริการ</t>
  </si>
  <si>
    <t>ต้นทุนขายและการให้บริการ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</si>
  <si>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</si>
  <si>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</si>
  <si>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</si>
  <si>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ยอดคงเหลือวันที่ 30 กันยายน พ.ศ. 2563</t>
  </si>
  <si>
    <t>ยอดคงเหลือวันที่ 30 กันยายน พ.ศ. 2564</t>
  </si>
  <si>
    <t>สำหรับงวดเก้าเดือนสิ้นสุดวันที่ 30 กันยายน พ.ศ. 2564</t>
  </si>
  <si>
    <t>เงินสดรับค่าหุ้นจากการใช้สิทธิใบสำคัญแสดงสิทธิ</t>
  </si>
  <si>
    <t>ส่วนแบ่งกำไรจากเงินลงทุนในบริษัทร่วม</t>
  </si>
  <si>
    <t>การลดทุนจดทะเบียนโดยการลดมูลค่าหุ้น</t>
  </si>
  <si>
    <t>เงินสดรับจากสินทรัพย์ทางการเงินหมุนเวียนอื่น</t>
  </si>
  <si>
    <t xml:space="preserve">      หุ้นสามัญจำนวน 424,789,106 หุ้น มูลค่าหุ้นละ 0.5 บาท</t>
  </si>
  <si>
    <t>เงินสดและรายการเทียบเท่าเงินสดเพิ่มขึ้น (ลดลง) สุทธิ</t>
  </si>
  <si>
    <t>ขาดทุนจากอัตราแลกเปลี่ยนที่ยังไม่เกิดขึ้นจริง</t>
  </si>
  <si>
    <t xml:space="preserve">   ขาดทุนจากการตัดจำหน่ายสินทรัพย์ไม่มีตัวตน</t>
  </si>
  <si>
    <t xml:space="preserve">   กลับรายการค่าเผื่อการด้อยค่าเงินลงทุนในบริษัทย่อย</t>
  </si>
  <si>
    <t xml:space="preserve">   กำไรจากการตัดจำหน่ายเจ้าหนี้การค้า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</si>
</sst>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</numFmts>
  <fonts count="28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u/>
      <sz val="12"/>
      <color theme="10"/>
      <name val="Times New Roman"/>
      <family val="1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ill="0" applyBorder="0" applyAlignment="0" applyProtection="0"/>
    <xf numFmtId="167" fontId="3" fillId="0" borderId="0"/>
    <xf numFmtId="168" fontId="4" fillId="0" borderId="0"/>
    <xf numFmtId="170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0" fontId="23" fillId="0" borderId="0" applyNumberFormat="0" applyFill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4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2" fillId="0" borderId="0"/>
    <xf numFmtId="0" fontId="24" fillId="0" borderId="0"/>
    <xf numFmtId="0" fontId="15" fillId="0" borderId="0"/>
    <xf numFmtId="0" fontId="15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5" fillId="0" borderId="0" applyFont="0" applyFill="0" applyBorder="0" applyAlignment="0" applyProtection="0"/>
  </cellStyleXfs>
  <cellXfs count="302">
    <xf numFmtId="0" fontId="0" fillId="0" borderId="0" xfId="0"/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7" fillId="0" borderId="0" xfId="4" applyNumberFormat="1" applyFont="1" applyFill="1" applyAlignment="1">
      <alignment horizontal="right" vertical="top"/>
    </xf>
    <xf numFmtId="167" fontId="26" fillId="0" borderId="0" xfId="1" applyNumberFormat="1" applyFont="1" applyFill="1" applyBorder="1" applyAlignment="1">
      <alignment horizontal="right" vertical="top"/>
    </xf>
    <xf numFmtId="166" fontId="16" fillId="0" borderId="0" xfId="6" applyNumberFormat="1" applyFont="1" applyFill="1" applyAlignment="1">
      <alignment horizontal="center" vertical="center"/>
    </xf>
    <xf numFmtId="173" fontId="17" fillId="0" borderId="4" xfId="4" applyNumberFormat="1" applyFont="1" applyFill="1" applyBorder="1" applyAlignment="1">
      <alignment horizontal="right" vertical="top"/>
    </xf>
    <xf numFmtId="166" fontId="16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167" fontId="16" fillId="0" borderId="0" xfId="6" applyNumberFormat="1" applyFont="1" applyFill="1" applyAlignment="1">
      <alignment horizontal="right" vertical="center"/>
    </xf>
    <xf numFmtId="0" fontId="17" fillId="0" borderId="0" xfId="28" applyFont="1" applyAlignment="1">
      <alignment vertical="top"/>
    </xf>
    <xf numFmtId="167" fontId="18" fillId="0" borderId="0" xfId="1" applyNumberFormat="1" applyFont="1" applyFill="1" applyBorder="1" applyAlignment="1">
      <alignment horizontal="center" vertical="top"/>
    </xf>
    <xf numFmtId="167" fontId="18" fillId="0" borderId="0" xfId="1" applyNumberFormat="1" applyFont="1" applyFill="1" applyBorder="1" applyAlignment="1">
      <alignment horizontal="right" vertical="top"/>
    </xf>
    <xf numFmtId="173" fontId="18" fillId="0" borderId="0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Border="1" applyAlignment="1">
      <alignment horizontal="right" vertical="center"/>
    </xf>
    <xf numFmtId="0" fontId="18" fillId="0" borderId="0" xfId="28" applyFont="1" applyAlignment="1">
      <alignment vertical="top"/>
    </xf>
    <xf numFmtId="173" fontId="26" fillId="0" borderId="0" xfId="4" applyNumberFormat="1" applyFont="1" applyFill="1" applyAlignment="1">
      <alignment horizontal="right" vertical="top"/>
    </xf>
    <xf numFmtId="173" fontId="17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7" fillId="0" borderId="6" xfId="4" applyNumberFormat="1" applyFont="1" applyFill="1" applyBorder="1" applyAlignment="1">
      <alignment horizontal="right" vertical="top"/>
    </xf>
    <xf numFmtId="174" fontId="17" fillId="0" borderId="0" xfId="4" applyNumberFormat="1" applyFont="1" applyFill="1" applyAlignment="1">
      <alignment horizontal="right" vertical="top"/>
    </xf>
    <xf numFmtId="174" fontId="26" fillId="0" borderId="0" xfId="4" applyNumberFormat="1" applyFont="1" applyFill="1" applyAlignment="1">
      <alignment horizontal="right" vertical="top"/>
    </xf>
    <xf numFmtId="174" fontId="17" fillId="0" borderId="0" xfId="4" applyNumberFormat="1" applyFont="1" applyFill="1" applyBorder="1" applyAlignment="1">
      <alignment horizontal="right" vertical="top"/>
    </xf>
    <xf numFmtId="174" fontId="26" fillId="0" borderId="0" xfId="4" applyNumberFormat="1" applyFont="1" applyFill="1" applyBorder="1" applyAlignment="1">
      <alignment horizontal="right" vertical="top"/>
    </xf>
    <xf numFmtId="174" fontId="17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4" fontId="17" fillId="0" borderId="4" xfId="14" applyNumberFormat="1" applyFont="1" applyFill="1" applyBorder="1" applyAlignment="1">
      <alignment horizontal="right" vertical="top"/>
    </xf>
    <xf numFmtId="173" fontId="17" fillId="0" borderId="0" xfId="4" applyNumberFormat="1" applyFont="1" applyFill="1" applyAlignment="1">
      <alignment vertical="top"/>
    </xf>
    <xf numFmtId="173" fontId="17" fillId="0" borderId="0" xfId="4" applyNumberFormat="1" applyFont="1" applyFill="1" applyBorder="1" applyAlignment="1">
      <alignment vertical="top"/>
    </xf>
    <xf numFmtId="173" fontId="26" fillId="0" borderId="6" xfId="4" applyNumberFormat="1" applyFont="1" applyFill="1" applyBorder="1" applyAlignment="1">
      <alignment horizontal="right" vertical="top"/>
    </xf>
    <xf numFmtId="173" fontId="26" fillId="0" borderId="5" xfId="6" applyNumberFormat="1" applyFont="1" applyFill="1" applyBorder="1" applyAlignment="1">
      <alignment horizontal="center" vertical="center"/>
    </xf>
    <xf numFmtId="167" fontId="18" fillId="0" borderId="4" xfId="1" quotePrefix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center" vertical="center"/>
    </xf>
    <xf numFmtId="167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0" fontId="26" fillId="0" borderId="0" xfId="1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28" applyFont="1" applyAlignment="1">
      <alignment vertical="center"/>
    </xf>
    <xf numFmtId="37" fontId="18" fillId="0" borderId="0" xfId="28" applyNumberFormat="1" applyFont="1" applyAlignment="1">
      <alignment horizontal="left" vertical="center"/>
    </xf>
    <xf numFmtId="0" fontId="18" fillId="0" borderId="0" xfId="28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7" fontId="18" fillId="0" borderId="4" xfId="0" applyNumberFormat="1" applyFont="1" applyBorder="1" applyAlignment="1">
      <alignment horizontal="right" vertical="center"/>
    </xf>
    <xf numFmtId="0" fontId="18" fillId="0" borderId="0" xfId="28" applyFont="1" applyAlignment="1">
      <alignment horizontal="right" vertical="center"/>
    </xf>
    <xf numFmtId="173" fontId="18" fillId="0" borderId="0" xfId="21" applyNumberFormat="1" applyFont="1" applyAlignment="1">
      <alignment horizontal="right" vertical="center"/>
    </xf>
    <xf numFmtId="166" fontId="18" fillId="0" borderId="0" xfId="6" quotePrefix="1" applyNumberFormat="1" applyFont="1" applyFill="1" applyBorder="1" applyAlignment="1">
      <alignment horizontal="right" vertical="center"/>
    </xf>
    <xf numFmtId="41" fontId="17" fillId="0" borderId="0" xfId="28" applyNumberFormat="1" applyFont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0" fontId="18" fillId="0" borderId="0" xfId="28" applyFont="1" applyAlignment="1">
      <alignment horizontal="center" vertical="center"/>
    </xf>
    <xf numFmtId="167" fontId="17" fillId="0" borderId="0" xfId="28" applyNumberFormat="1" applyFont="1" applyAlignment="1">
      <alignment vertical="center"/>
    </xf>
    <xf numFmtId="173" fontId="17" fillId="0" borderId="0" xfId="6" applyNumberFormat="1" applyFont="1" applyFill="1" applyBorder="1" applyAlignment="1">
      <alignment horizontal="right" vertical="center"/>
    </xf>
    <xf numFmtId="167" fontId="17" fillId="0" borderId="4" xfId="6" applyNumberFormat="1" applyFont="1" applyFill="1" applyBorder="1" applyAlignment="1">
      <alignment horizontal="right"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vertical="center"/>
    </xf>
    <xf numFmtId="167" fontId="16" fillId="0" borderId="0" xfId="6" applyNumberFormat="1" applyFont="1" applyFill="1" applyBorder="1" applyAlignment="1">
      <alignment horizontal="right" vertical="top"/>
    </xf>
    <xf numFmtId="166" fontId="16" fillId="0" borderId="0" xfId="6" applyNumberFormat="1" applyFont="1" applyFill="1" applyAlignment="1">
      <alignment horizontal="center" vertical="top"/>
    </xf>
    <xf numFmtId="166" fontId="16" fillId="0" borderId="0" xfId="6" applyNumberFormat="1" applyFont="1" applyFill="1" applyBorder="1" applyAlignment="1">
      <alignment horizontal="right" vertical="top"/>
    </xf>
    <xf numFmtId="173" fontId="17" fillId="0" borderId="0" xfId="4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4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6" fillId="0" borderId="0" xfId="6" applyNumberFormat="1" applyFont="1" applyFill="1" applyBorder="1" applyAlignment="1">
      <alignment horizontal="right" vertical="top"/>
    </xf>
    <xf numFmtId="41" fontId="16" fillId="0" borderId="0" xfId="6" applyNumberFormat="1" applyFont="1" applyFill="1" applyBorder="1" applyAlignment="1">
      <alignment horizontal="center" vertical="top"/>
    </xf>
    <xf numFmtId="41" fontId="17" fillId="0" borderId="0" xfId="4" applyNumberFormat="1" applyFont="1" applyFill="1" applyAlignment="1">
      <alignment horizontal="right" vertical="top"/>
    </xf>
    <xf numFmtId="41" fontId="16" fillId="0" borderId="0" xfId="6" applyNumberFormat="1" applyFont="1" applyFill="1" applyBorder="1" applyAlignment="1">
      <alignment horizontal="right" vertical="center"/>
    </xf>
    <xf numFmtId="167" fontId="18" fillId="0" borderId="4" xfId="0" applyNumberFormat="1" applyFont="1" applyBorder="1" applyAlignment="1">
      <alignment horizontal="center" vertical="center"/>
    </xf>
    <xf numFmtId="167" fontId="16" fillId="0" borderId="0" xfId="6" applyNumberFormat="1" applyFont="1" applyFill="1" applyBorder="1" applyAlignment="1">
      <alignment horizontal="right" vertical="center"/>
    </xf>
    <xf numFmtId="167" fontId="16" fillId="0" borderId="4" xfId="6" applyNumberFormat="1" applyFont="1" applyFill="1" applyBorder="1" applyAlignment="1">
      <alignment horizontal="right" vertical="center"/>
    </xf>
    <xf numFmtId="167" fontId="16" fillId="0" borderId="6" xfId="6" applyNumberFormat="1" applyFont="1" applyFill="1" applyBorder="1" applyAlignment="1">
      <alignment horizontal="right" vertical="center"/>
    </xf>
    <xf numFmtId="175" fontId="17" fillId="0" borderId="6" xfId="1" applyNumberFormat="1" applyFont="1" applyFill="1" applyBorder="1" applyAlignment="1">
      <alignment horizontal="righ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67" fontId="18" fillId="0" borderId="4" xfId="6" quotePrefix="1" applyNumberFormat="1" applyFont="1" applyFill="1" applyBorder="1" applyAlignment="1">
      <alignment horizontal="right" vertical="center"/>
    </xf>
    <xf numFmtId="173" fontId="16" fillId="0" borderId="0" xfId="6" applyNumberFormat="1" applyFont="1" applyFill="1" applyAlignment="1">
      <alignment horizontal="right" vertical="center"/>
    </xf>
    <xf numFmtId="167" fontId="26" fillId="0" borderId="0" xfId="1" applyNumberFormat="1" applyFont="1" applyFill="1" applyAlignment="1">
      <alignment horizontal="right" vertical="top"/>
    </xf>
    <xf numFmtId="173" fontId="17" fillId="0" borderId="0" xfId="6" applyNumberFormat="1" applyFont="1" applyFill="1" applyAlignment="1">
      <alignment horizontal="right" vertical="center"/>
    </xf>
    <xf numFmtId="173" fontId="16" fillId="0" borderId="4" xfId="6" applyNumberFormat="1" applyFont="1" applyFill="1" applyBorder="1" applyAlignment="1">
      <alignment horizontal="right" vertical="center"/>
    </xf>
    <xf numFmtId="173" fontId="16" fillId="0" borderId="0" xfId="6" applyNumberFormat="1" applyFont="1" applyFill="1" applyBorder="1" applyAlignment="1">
      <alignment horizontal="right" vertical="center"/>
    </xf>
    <xf numFmtId="173" fontId="17" fillId="0" borderId="4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Border="1" applyAlignment="1">
      <alignment vertical="center"/>
    </xf>
    <xf numFmtId="174" fontId="17" fillId="0" borderId="0" xfId="6" applyNumberFormat="1" applyFont="1" applyFill="1" applyAlignment="1">
      <alignment horizontal="right" vertical="center"/>
    </xf>
    <xf numFmtId="167" fontId="26" fillId="0" borderId="0" xfId="2" applyNumberFormat="1" applyFont="1" applyFill="1" applyBorder="1" applyAlignment="1">
      <alignment horizontal="right" vertical="center"/>
    </xf>
    <xf numFmtId="177" fontId="26" fillId="0" borderId="4" xfId="2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horizontal="right" vertical="center"/>
    </xf>
    <xf numFmtId="167" fontId="17" fillId="0" borderId="0" xfId="28" applyNumberFormat="1" applyFont="1" applyAlignment="1">
      <alignment vertical="top"/>
    </xf>
    <xf numFmtId="0" fontId="26" fillId="0" borderId="0" xfId="28" applyFont="1" applyFill="1" applyAlignment="1">
      <alignment vertical="center"/>
    </xf>
    <xf numFmtId="173" fontId="16" fillId="0" borderId="0" xfId="6" applyNumberFormat="1" applyFont="1" applyFill="1" applyBorder="1" applyAlignment="1">
      <alignment horizontal="right" vertical="top"/>
    </xf>
    <xf numFmtId="173" fontId="26" fillId="0" borderId="0" xfId="1" applyNumberFormat="1" applyFont="1" applyFill="1" applyBorder="1" applyAlignment="1">
      <alignment horizontal="right" vertical="top"/>
    </xf>
    <xf numFmtId="178" fontId="26" fillId="0" borderId="0" xfId="28" applyNumberFormat="1" applyFont="1" applyFill="1" applyAlignment="1">
      <alignment horizontal="right" vertical="top"/>
    </xf>
    <xf numFmtId="0" fontId="26" fillId="0" borderId="0" xfId="28" applyFont="1" applyFill="1" applyAlignment="1">
      <alignment vertical="top"/>
    </xf>
    <xf numFmtId="167" fontId="26" fillId="0" borderId="0" xfId="28" applyNumberFormat="1" applyFont="1" applyFill="1" applyAlignment="1">
      <alignment horizontal="right" vertical="top"/>
    </xf>
    <xf numFmtId="173" fontId="26" fillId="0" borderId="0" xfId="28" applyNumberFormat="1" applyFont="1" applyFill="1" applyAlignment="1">
      <alignment vertical="top"/>
    </xf>
    <xf numFmtId="173" fontId="16" fillId="0" borderId="0" xfId="6" applyNumberFormat="1" applyFont="1" applyFill="1" applyAlignment="1">
      <alignment horizontal="right" vertical="top"/>
    </xf>
    <xf numFmtId="167" fontId="26" fillId="0" borderId="4" xfId="28" applyNumberFormat="1" applyFont="1" applyFill="1" applyBorder="1" applyAlignment="1">
      <alignment horizontal="right" vertical="top"/>
    </xf>
    <xf numFmtId="0" fontId="26" fillId="0" borderId="4" xfId="28" applyFont="1" applyFill="1" applyBorder="1" applyAlignment="1">
      <alignment vertical="top"/>
    </xf>
    <xf numFmtId="41" fontId="26" fillId="0" borderId="0" xfId="28" applyNumberFormat="1" applyFont="1" applyFill="1" applyAlignment="1">
      <alignment horizontal="right" vertical="top"/>
    </xf>
    <xf numFmtId="41" fontId="26" fillId="0" borderId="0" xfId="28" applyNumberFormat="1" applyFont="1" applyFill="1" applyAlignment="1">
      <alignment vertical="top"/>
    </xf>
    <xf numFmtId="41" fontId="17" fillId="0" borderId="0" xfId="0" quotePrefix="1" applyNumberFormat="1" applyFont="1" applyFill="1"/>
    <xf numFmtId="173" fontId="17" fillId="0" borderId="0" xfId="28" applyNumberFormat="1" applyFont="1" applyFill="1" applyAlignment="1">
      <alignment horizontal="right" vertical="top"/>
    </xf>
    <xf numFmtId="173" fontId="17" fillId="0" borderId="0" xfId="28" applyNumberFormat="1" applyFont="1" applyFill="1" applyAlignment="1">
      <alignment horizontal="center" vertical="top"/>
    </xf>
    <xf numFmtId="173" fontId="17" fillId="0" borderId="0" xfId="2" applyNumberFormat="1" applyFont="1" applyFill="1" applyAlignment="1">
      <alignment horizontal="right" vertical="center"/>
    </xf>
    <xf numFmtId="0" fontId="17" fillId="0" borderId="0" xfId="20" applyFont="1" applyFill="1" applyAlignment="1">
      <alignment vertical="top"/>
    </xf>
    <xf numFmtId="0" fontId="17" fillId="0" borderId="0" xfId="28" applyFont="1" applyFill="1" applyAlignment="1">
      <alignment vertical="top"/>
    </xf>
    <xf numFmtId="173" fontId="26" fillId="0" borderId="7" xfId="20" applyNumberFormat="1" applyFont="1" applyFill="1" applyBorder="1" applyAlignment="1">
      <alignment horizontal="right" vertical="top"/>
    </xf>
    <xf numFmtId="173" fontId="26" fillId="0" borderId="0" xfId="20" applyNumberFormat="1" applyFont="1" applyFill="1" applyAlignment="1">
      <alignment horizontal="right" vertical="top"/>
    </xf>
    <xf numFmtId="173" fontId="17" fillId="0" borderId="0" xfId="20" applyNumberFormat="1" applyFont="1" applyFill="1" applyAlignment="1">
      <alignment vertical="top"/>
    </xf>
    <xf numFmtId="0" fontId="26" fillId="0" borderId="0" xfId="28" applyFont="1" applyFill="1" applyAlignment="1">
      <alignment horizontal="left" vertical="center"/>
    </xf>
    <xf numFmtId="167" fontId="17" fillId="0" borderId="0" xfId="20" applyNumberFormat="1" applyFont="1" applyFill="1" applyAlignment="1">
      <alignment horizontal="right"/>
    </xf>
    <xf numFmtId="43" fontId="26" fillId="0" borderId="0" xfId="1" applyFont="1" applyFill="1" applyAlignment="1">
      <alignment vertical="top"/>
    </xf>
    <xf numFmtId="175" fontId="17" fillId="0" borderId="6" xfId="6" applyNumberFormat="1" applyFont="1" applyFill="1" applyBorder="1" applyAlignment="1">
      <alignment horizontal="right" vertical="center"/>
    </xf>
    <xf numFmtId="178" fontId="17" fillId="0" borderId="0" xfId="6" applyNumberFormat="1" applyFont="1" applyFill="1" applyBorder="1" applyAlignment="1">
      <alignment horizontal="right" vertical="center"/>
    </xf>
    <xf numFmtId="174" fontId="18" fillId="0" borderId="0" xfId="20" applyNumberFormat="1" applyFont="1" applyFill="1" applyAlignment="1">
      <alignment horizontal="right" vertical="center"/>
    </xf>
    <xf numFmtId="0" fontId="17" fillId="0" borderId="0" xfId="1" applyNumberFormat="1" applyFont="1" applyFill="1" applyBorder="1" applyAlignment="1">
      <alignment horizontal="center" vertical="top"/>
    </xf>
    <xf numFmtId="41" fontId="17" fillId="0" borderId="0" xfId="1" applyNumberFormat="1" applyFont="1" applyFill="1" applyBorder="1" applyAlignment="1">
      <alignment horizontal="center" vertical="top"/>
    </xf>
    <xf numFmtId="173" fontId="17" fillId="0" borderId="0" xfId="20" applyNumberFormat="1" applyFont="1" applyFill="1" applyAlignment="1">
      <alignment horizontal="right" vertical="top"/>
    </xf>
    <xf numFmtId="167" fontId="26" fillId="0" borderId="4" xfId="0" applyNumberFormat="1" applyFont="1" applyFill="1" applyBorder="1" applyAlignment="1">
      <alignment horizontal="right" vertical="center"/>
    </xf>
    <xf numFmtId="175" fontId="17" fillId="0" borderId="6" xfId="1" applyNumberFormat="1" applyFont="1" applyFill="1" applyBorder="1" applyAlignment="1">
      <alignment horizontal="right" vertical="top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1" fontId="17" fillId="0" borderId="0" xfId="28" applyNumberFormat="1" applyFont="1" applyFill="1" applyAlignment="1">
      <alignment vertical="center"/>
    </xf>
    <xf numFmtId="0" fontId="17" fillId="0" borderId="0" xfId="28" applyFont="1" applyFill="1" applyAlignment="1">
      <alignment vertical="center"/>
    </xf>
    <xf numFmtId="0" fontId="18" fillId="0" borderId="0" xfId="28" applyFont="1" applyFill="1" applyAlignment="1">
      <alignment vertical="top"/>
    </xf>
    <xf numFmtId="173" fontId="17" fillId="0" borderId="0" xfId="21" applyNumberFormat="1" applyFont="1" applyFill="1" applyAlignment="1">
      <alignment horizontal="right" vertical="top"/>
    </xf>
    <xf numFmtId="37" fontId="25" fillId="0" borderId="0" xfId="28" applyNumberFormat="1" applyFont="1" applyFill="1" applyAlignment="1">
      <alignment horizontal="left" vertical="center"/>
    </xf>
    <xf numFmtId="0" fontId="26" fillId="0" borderId="0" xfId="21" applyFont="1" applyFill="1" applyAlignment="1">
      <alignment horizontal="center" vertical="center"/>
    </xf>
    <xf numFmtId="0" fontId="25" fillId="0" borderId="0" xfId="21" applyFont="1" applyFill="1" applyAlignment="1">
      <alignment horizontal="center" vertical="center"/>
    </xf>
    <xf numFmtId="167" fontId="18" fillId="0" borderId="0" xfId="21" applyNumberFormat="1" applyFont="1" applyFill="1" applyAlignment="1">
      <alignment horizontal="right" vertical="top"/>
    </xf>
    <xf numFmtId="0" fontId="18" fillId="0" borderId="0" xfId="21" applyFont="1" applyFill="1" applyAlignment="1">
      <alignment horizontal="center" vertical="top"/>
    </xf>
    <xf numFmtId="174" fontId="18" fillId="0" borderId="0" xfId="20" quotePrefix="1" applyNumberFormat="1" applyFont="1" applyFill="1" applyAlignment="1">
      <alignment horizontal="right" vertical="center"/>
    </xf>
    <xf numFmtId="0" fontId="25" fillId="0" borderId="4" xfId="21" applyFont="1" applyFill="1" applyBorder="1" applyAlignment="1">
      <alignment horizontal="center" vertical="center"/>
    </xf>
    <xf numFmtId="0" fontId="27" fillId="0" borderId="0" xfId="21" applyFont="1" applyFill="1" applyAlignment="1">
      <alignment horizontal="center" vertical="center"/>
    </xf>
    <xf numFmtId="171" fontId="26" fillId="0" borderId="0" xfId="0" applyNumberFormat="1" applyFont="1" applyFill="1" applyAlignment="1">
      <alignment vertical="center"/>
    </xf>
    <xf numFmtId="0" fontId="26" fillId="0" borderId="0" xfId="28" applyFont="1" applyFill="1" applyAlignment="1">
      <alignment horizontal="center" vertical="center"/>
    </xf>
    <xf numFmtId="171" fontId="25" fillId="0" borderId="0" xfId="0" applyNumberFormat="1" applyFont="1" applyFill="1" applyAlignment="1">
      <alignment vertical="top"/>
    </xf>
    <xf numFmtId="171" fontId="26" fillId="0" borderId="0" xfId="0" applyNumberFormat="1" applyFont="1" applyFill="1" applyAlignment="1">
      <alignment vertical="top"/>
    </xf>
    <xf numFmtId="43" fontId="26" fillId="0" borderId="0" xfId="1" applyFont="1" applyFill="1" applyAlignment="1">
      <alignment vertical="center"/>
    </xf>
    <xf numFmtId="0" fontId="27" fillId="0" borderId="0" xfId="28" applyFont="1" applyFill="1" applyAlignment="1">
      <alignment horizontal="center" vertical="center"/>
    </xf>
    <xf numFmtId="0" fontId="17" fillId="0" borderId="0" xfId="0" applyFont="1" applyFill="1" applyAlignment="1">
      <alignment horizontal="left" vertical="top"/>
    </xf>
    <xf numFmtId="0" fontId="25" fillId="0" borderId="0" xfId="28" applyFont="1" applyFill="1" applyAlignment="1">
      <alignment vertical="center"/>
    </xf>
    <xf numFmtId="41" fontId="26" fillId="0" borderId="0" xfId="28" applyNumberFormat="1" applyFont="1" applyFill="1" applyAlignment="1">
      <alignment horizontal="center" vertical="center"/>
    </xf>
    <xf numFmtId="37" fontId="27" fillId="0" borderId="0" xfId="28" applyNumberFormat="1" applyFont="1" applyFill="1" applyAlignment="1">
      <alignment horizontal="center" vertical="center"/>
    </xf>
    <xf numFmtId="167" fontId="26" fillId="0" borderId="0" xfId="28" applyNumberFormat="1" applyFont="1" applyFill="1" applyAlignment="1">
      <alignment horizontal="right" vertical="center"/>
    </xf>
    <xf numFmtId="167" fontId="26" fillId="0" borderId="4" xfId="28" applyNumberFormat="1" applyFont="1" applyFill="1" applyBorder="1" applyAlignment="1">
      <alignment horizontal="right" vertical="center"/>
    </xf>
    <xf numFmtId="43" fontId="26" fillId="0" borderId="0" xfId="1" applyFont="1" applyFill="1" applyAlignment="1">
      <alignment horizontal="right" vertical="center"/>
    </xf>
    <xf numFmtId="49" fontId="25" fillId="0" borderId="0" xfId="0" applyNumberFormat="1" applyFont="1" applyFill="1" applyAlignment="1">
      <alignment vertical="center"/>
    </xf>
    <xf numFmtId="167" fontId="26" fillId="0" borderId="6" xfId="0" applyNumberFormat="1" applyFont="1" applyFill="1" applyBorder="1" applyAlignment="1">
      <alignment horizontal="right" vertical="center"/>
    </xf>
    <xf numFmtId="167" fontId="26" fillId="0" borderId="6" xfId="28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6" fontId="2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73" fontId="26" fillId="0" borderId="0" xfId="0" applyNumberFormat="1" applyFont="1" applyFill="1" applyAlignment="1">
      <alignment horizontal="right" vertical="center"/>
    </xf>
    <xf numFmtId="166" fontId="26" fillId="0" borderId="0" xfId="0" applyNumberFormat="1" applyFont="1" applyFill="1" applyAlignment="1">
      <alignment horizontal="right" vertical="center"/>
    </xf>
    <xf numFmtId="166" fontId="26" fillId="0" borderId="0" xfId="0" applyNumberFormat="1" applyFont="1" applyFill="1" applyAlignment="1">
      <alignment horizontal="center" vertical="center"/>
    </xf>
    <xf numFmtId="41" fontId="26" fillId="0" borderId="0" xfId="28" applyNumberFormat="1" applyFont="1" applyFill="1" applyAlignment="1">
      <alignment vertical="center"/>
    </xf>
    <xf numFmtId="0" fontId="18" fillId="0" borderId="0" xfId="21" applyFont="1" applyFill="1" applyAlignment="1">
      <alignment horizontal="right" vertical="center"/>
    </xf>
    <xf numFmtId="43" fontId="17" fillId="0" borderId="0" xfId="0" applyNumberFormat="1" applyFont="1" applyFill="1" applyAlignment="1">
      <alignment vertical="top"/>
    </xf>
    <xf numFmtId="43" fontId="17" fillId="0" borderId="0" xfId="0" applyNumberFormat="1" applyFont="1" applyFill="1" applyAlignment="1">
      <alignment horizontal="right" vertical="top"/>
    </xf>
    <xf numFmtId="0" fontId="17" fillId="0" borderId="0" xfId="28" applyFont="1" applyFill="1" applyAlignment="1">
      <alignment horizontal="left" vertical="top"/>
    </xf>
    <xf numFmtId="43" fontId="17" fillId="0" borderId="0" xfId="0" applyNumberFormat="1" applyFont="1" applyFill="1" applyAlignment="1">
      <alignment vertical="center"/>
    </xf>
    <xf numFmtId="37" fontId="18" fillId="0" borderId="0" xfId="28" applyNumberFormat="1" applyFont="1" applyFill="1" applyAlignment="1">
      <alignment horizontal="left" vertical="center"/>
    </xf>
    <xf numFmtId="167" fontId="18" fillId="0" borderId="0" xfId="28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 wrapText="1"/>
    </xf>
    <xf numFmtId="167" fontId="17" fillId="0" borderId="0" xfId="28" applyNumberFormat="1" applyFont="1" applyFill="1" applyAlignment="1">
      <alignment horizontal="right" vertical="center"/>
    </xf>
    <xf numFmtId="0" fontId="17" fillId="0" borderId="0" xfId="28" applyFont="1" applyFill="1" applyAlignment="1">
      <alignment horizontal="center" vertical="center"/>
    </xf>
    <xf numFmtId="0" fontId="18" fillId="0" borderId="0" xfId="28" applyFont="1" applyFill="1" applyAlignment="1">
      <alignment vertical="center"/>
    </xf>
    <xf numFmtId="167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right" vertical="center"/>
    </xf>
    <xf numFmtId="173" fontId="18" fillId="0" borderId="0" xfId="0" applyNumberFormat="1" applyFont="1" applyFill="1" applyAlignment="1">
      <alignment horizontal="right" vertical="center"/>
    </xf>
    <xf numFmtId="173" fontId="18" fillId="0" borderId="0" xfId="0" applyNumberFormat="1" applyFont="1" applyFill="1" applyAlignment="1">
      <alignment vertical="center"/>
    </xf>
    <xf numFmtId="167" fontId="18" fillId="0" borderId="4" xfId="0" applyNumberFormat="1" applyFont="1" applyFill="1" applyBorder="1" applyAlignment="1">
      <alignment horizontal="right" vertical="center"/>
    </xf>
    <xf numFmtId="173" fontId="17" fillId="0" borderId="0" xfId="0" applyNumberFormat="1" applyFont="1" applyFill="1" applyAlignment="1">
      <alignment horizontal="right" vertical="center"/>
    </xf>
    <xf numFmtId="167" fontId="18" fillId="0" borderId="0" xfId="21" applyNumberFormat="1" applyFont="1" applyFill="1" applyAlignment="1">
      <alignment horizontal="right" vertical="center"/>
    </xf>
    <xf numFmtId="0" fontId="18" fillId="0" borderId="0" xfId="28" applyFont="1" applyFill="1" applyAlignment="1">
      <alignment horizontal="right" vertical="center"/>
    </xf>
    <xf numFmtId="174" fontId="18" fillId="0" borderId="9" xfId="19" applyNumberFormat="1" applyFont="1" applyFill="1" applyBorder="1" applyAlignment="1">
      <alignment horizontal="center" vertical="center"/>
    </xf>
    <xf numFmtId="174" fontId="21" fillId="0" borderId="0" xfId="19" applyNumberFormat="1" applyFont="1" applyFill="1" applyAlignment="1">
      <alignment horizontal="center" vertical="center"/>
    </xf>
    <xf numFmtId="173" fontId="18" fillId="0" borderId="0" xfId="21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37" fontId="25" fillId="0" borderId="0" xfId="28" applyNumberFormat="1" applyFont="1" applyFill="1" applyAlignment="1">
      <alignment vertical="top"/>
    </xf>
    <xf numFmtId="37" fontId="25" fillId="0" borderId="0" xfId="28" applyNumberFormat="1" applyFont="1" applyFill="1" applyAlignment="1">
      <alignment horizontal="center" vertical="top"/>
    </xf>
    <xf numFmtId="37" fontId="25" fillId="0" borderId="0" xfId="28" applyNumberFormat="1" applyFont="1" applyFill="1" applyAlignment="1">
      <alignment horizontal="left" vertical="top"/>
    </xf>
    <xf numFmtId="37" fontId="25" fillId="0" borderId="4" xfId="28" applyNumberFormat="1" applyFont="1" applyFill="1" applyBorder="1" applyAlignment="1">
      <alignment vertical="top"/>
    </xf>
    <xf numFmtId="37" fontId="25" fillId="0" borderId="4" xfId="28" applyNumberFormat="1" applyFont="1" applyFill="1" applyBorder="1" applyAlignment="1">
      <alignment horizontal="center" vertical="top"/>
    </xf>
    <xf numFmtId="167" fontId="26" fillId="0" borderId="0" xfId="21" applyNumberFormat="1" applyFont="1" applyFill="1" applyAlignment="1">
      <alignment horizontal="center" vertical="center"/>
    </xf>
    <xf numFmtId="167" fontId="26" fillId="0" borderId="0" xfId="21" applyNumberFormat="1" applyFont="1" applyFill="1" applyAlignment="1">
      <alignment horizontal="centerContinuous" vertical="center"/>
    </xf>
    <xf numFmtId="37" fontId="26" fillId="0" borderId="0" xfId="28" applyNumberFormat="1" applyFont="1" applyFill="1" applyAlignment="1">
      <alignment vertical="top"/>
    </xf>
    <xf numFmtId="167" fontId="25" fillId="0" borderId="0" xfId="21" applyNumberFormat="1" applyFont="1" applyFill="1" applyAlignment="1">
      <alignment horizontal="center" vertical="center"/>
    </xf>
    <xf numFmtId="167" fontId="27" fillId="0" borderId="0" xfId="21" applyNumberFormat="1" applyFont="1" applyFill="1" applyAlignment="1">
      <alignment horizontal="center" vertical="center"/>
    </xf>
    <xf numFmtId="38" fontId="25" fillId="0" borderId="0" xfId="28" applyNumberFormat="1" applyFont="1" applyFill="1" applyAlignment="1">
      <alignment vertical="center"/>
    </xf>
    <xf numFmtId="0" fontId="26" fillId="0" borderId="0" xfId="28" applyFont="1" applyFill="1" applyAlignment="1">
      <alignment horizontal="center" vertical="top"/>
    </xf>
    <xf numFmtId="38" fontId="26" fillId="0" borderId="0" xfId="28" applyNumberFormat="1" applyFont="1" applyFill="1" applyAlignment="1">
      <alignment vertical="center"/>
    </xf>
    <xf numFmtId="173" fontId="16" fillId="0" borderId="0" xfId="18" applyNumberFormat="1" applyFont="1" applyFill="1" applyAlignment="1">
      <alignment horizontal="right" vertical="center"/>
    </xf>
    <xf numFmtId="166" fontId="26" fillId="0" borderId="0" xfId="28" applyNumberFormat="1" applyFont="1" applyFill="1" applyAlignment="1">
      <alignment horizontal="right" vertical="center"/>
    </xf>
    <xf numFmtId="167" fontId="26" fillId="0" borderId="0" xfId="28" applyNumberFormat="1" applyFont="1" applyFill="1" applyAlignment="1">
      <alignment vertical="top"/>
    </xf>
    <xf numFmtId="41" fontId="26" fillId="0" borderId="0" xfId="28" applyNumberFormat="1" applyFont="1" applyFill="1" applyAlignment="1">
      <alignment horizontal="center" vertical="top"/>
    </xf>
    <xf numFmtId="0" fontId="26" fillId="0" borderId="0" xfId="20" applyFont="1" applyFill="1" applyAlignment="1">
      <alignment horizontal="left" vertical="center"/>
    </xf>
    <xf numFmtId="0" fontId="18" fillId="0" borderId="0" xfId="20" applyFont="1" applyFill="1" applyAlignment="1">
      <alignment horizontal="left" vertical="center"/>
    </xf>
    <xf numFmtId="0" fontId="18" fillId="0" borderId="0" xfId="20" applyFont="1" applyFill="1" applyAlignment="1">
      <alignment horizontal="left" vertical="top"/>
    </xf>
    <xf numFmtId="0" fontId="26" fillId="0" borderId="4" xfId="28" applyFont="1" applyFill="1" applyBorder="1" applyAlignment="1">
      <alignment horizontal="center" vertical="top"/>
    </xf>
    <xf numFmtId="0" fontId="17" fillId="0" borderId="0" xfId="28" applyFont="1" applyFill="1" applyAlignment="1">
      <alignment horizontal="center" vertical="top"/>
    </xf>
    <xf numFmtId="0" fontId="17" fillId="0" borderId="0" xfId="20" applyFont="1" applyFill="1" applyAlignment="1">
      <alignment horizontal="center"/>
    </xf>
    <xf numFmtId="0" fontId="18" fillId="0" borderId="0" xfId="20" applyFont="1" applyFill="1" applyAlignment="1">
      <alignment vertical="center"/>
    </xf>
    <xf numFmtId="0" fontId="17" fillId="0" borderId="0" xfId="20" applyFont="1" applyFill="1"/>
    <xf numFmtId="167" fontId="16" fillId="0" borderId="9" xfId="6" applyNumberFormat="1" applyFont="1" applyFill="1" applyBorder="1" applyAlignment="1">
      <alignment horizontal="right" vertical="center"/>
    </xf>
    <xf numFmtId="0" fontId="25" fillId="0" borderId="0" xfId="20" applyFont="1" applyFill="1" applyAlignment="1">
      <alignment vertical="center"/>
    </xf>
    <xf numFmtId="0" fontId="17" fillId="0" borderId="0" xfId="20" applyFont="1" applyFill="1" applyAlignment="1">
      <alignment vertical="center"/>
    </xf>
    <xf numFmtId="37" fontId="18" fillId="0" borderId="0" xfId="28" applyNumberFormat="1" applyFont="1" applyFill="1" applyAlignment="1">
      <alignment horizontal="left" vertical="top"/>
    </xf>
    <xf numFmtId="37" fontId="17" fillId="0" borderId="0" xfId="28" applyNumberFormat="1" applyFont="1" applyFill="1" applyAlignment="1">
      <alignment vertical="top"/>
    </xf>
    <xf numFmtId="37" fontId="18" fillId="0" borderId="4" xfId="28" applyNumberFormat="1" applyFont="1" applyFill="1" applyBorder="1" applyAlignment="1">
      <alignment horizontal="left" vertical="top"/>
    </xf>
    <xf numFmtId="173" fontId="18" fillId="0" borderId="4" xfId="28" applyNumberFormat="1" applyFont="1" applyFill="1" applyBorder="1" applyAlignment="1">
      <alignment horizontal="left" vertical="top"/>
    </xf>
    <xf numFmtId="173" fontId="18" fillId="0" borderId="4" xfId="28" applyNumberFormat="1" applyFont="1" applyFill="1" applyBorder="1" applyAlignment="1">
      <alignment horizontal="right" vertical="top"/>
    </xf>
    <xf numFmtId="173" fontId="18" fillId="0" borderId="0" xfId="28" applyNumberFormat="1" applyFont="1" applyFill="1" applyAlignment="1">
      <alignment horizontal="left" vertical="top"/>
    </xf>
    <xf numFmtId="173" fontId="18" fillId="0" borderId="0" xfId="28" applyNumberFormat="1" applyFont="1" applyFill="1" applyAlignment="1">
      <alignment horizontal="right" vertical="top"/>
    </xf>
    <xf numFmtId="0" fontId="18" fillId="0" borderId="0" xfId="21" applyFont="1" applyFill="1" applyAlignment="1">
      <alignment horizontal="center" vertical="center"/>
    </xf>
    <xf numFmtId="0" fontId="18" fillId="0" borderId="4" xfId="21" applyFont="1" applyFill="1" applyBorder="1" applyAlignment="1">
      <alignment horizontal="center" vertical="center"/>
    </xf>
    <xf numFmtId="174" fontId="18" fillId="0" borderId="4" xfId="20" applyNumberFormat="1" applyFont="1" applyFill="1" applyBorder="1" applyAlignment="1">
      <alignment horizontal="right" vertical="center"/>
    </xf>
    <xf numFmtId="173" fontId="17" fillId="0" borderId="0" xfId="28" applyNumberFormat="1" applyFont="1" applyFill="1" applyAlignment="1">
      <alignment vertical="top"/>
    </xf>
    <xf numFmtId="173" fontId="26" fillId="0" borderId="0" xfId="28" applyNumberFormat="1" applyFont="1" applyFill="1" applyAlignment="1">
      <alignment horizontal="right" vertical="top"/>
    </xf>
    <xf numFmtId="0" fontId="19" fillId="0" borderId="0" xfId="28" applyFont="1" applyFill="1" applyAlignment="1">
      <alignment horizontal="center" vertical="top"/>
    </xf>
    <xf numFmtId="0" fontId="17" fillId="0" borderId="4" xfId="21" applyFont="1" applyFill="1" applyBorder="1" applyAlignment="1" applyProtection="1">
      <alignment horizontal="left" vertical="center"/>
      <protection locked="0"/>
    </xf>
    <xf numFmtId="0" fontId="17" fillId="0" borderId="4" xfId="21" applyFont="1" applyFill="1" applyBorder="1" applyAlignment="1">
      <alignment horizontal="left" vertical="center"/>
    </xf>
    <xf numFmtId="0" fontId="17" fillId="0" borderId="0" xfId="21" applyFont="1" applyFill="1" applyAlignment="1">
      <alignment horizontal="left" vertical="center"/>
    </xf>
    <xf numFmtId="0" fontId="17" fillId="0" borderId="0" xfId="21" applyFont="1" applyFill="1" applyAlignment="1">
      <alignment horizontal="right" vertical="center"/>
    </xf>
    <xf numFmtId="174" fontId="17" fillId="0" borderId="0" xfId="28" applyNumberFormat="1" applyFont="1" applyFill="1" applyAlignment="1">
      <alignment horizontal="right" vertical="top"/>
    </xf>
    <xf numFmtId="174" fontId="17" fillId="0" borderId="0" xfId="28" applyNumberFormat="1" applyFont="1" applyFill="1" applyAlignment="1">
      <alignment vertical="top"/>
    </xf>
    <xf numFmtId="0" fontId="26" fillId="0" borderId="0" xfId="28" applyFont="1" applyFill="1" applyAlignment="1">
      <alignment horizontal="left" vertical="top"/>
    </xf>
    <xf numFmtId="176" fontId="17" fillId="0" borderId="0" xfId="28" applyNumberFormat="1" applyFont="1" applyFill="1" applyAlignment="1">
      <alignment horizontal="center" vertical="top"/>
    </xf>
    <xf numFmtId="174" fontId="26" fillId="0" borderId="0" xfId="28" applyNumberFormat="1" applyFont="1" applyFill="1" applyAlignment="1">
      <alignment horizontal="right" vertical="top"/>
    </xf>
    <xf numFmtId="174" fontId="26" fillId="0" borderId="4" xfId="28" applyNumberFormat="1" applyFont="1" applyFill="1" applyBorder="1" applyAlignment="1">
      <alignment horizontal="right" vertical="top"/>
    </xf>
    <xf numFmtId="0" fontId="25" fillId="0" borderId="0" xfId="28" applyFont="1" applyFill="1" applyAlignment="1">
      <alignment vertical="top"/>
    </xf>
    <xf numFmtId="173" fontId="20" fillId="0" borderId="0" xfId="20" applyNumberFormat="1" applyFont="1" applyFill="1" applyAlignment="1">
      <alignment horizontal="center" vertical="top"/>
    </xf>
    <xf numFmtId="173" fontId="20" fillId="0" borderId="0" xfId="20" applyNumberFormat="1" applyFont="1" applyFill="1" applyAlignment="1">
      <alignment horizontal="right" vertical="top"/>
    </xf>
    <xf numFmtId="0" fontId="17" fillId="0" borderId="4" xfId="28" applyFont="1" applyFill="1" applyBorder="1" applyAlignment="1">
      <alignment vertical="top"/>
    </xf>
    <xf numFmtId="0" fontId="19" fillId="0" borderId="4" xfId="28" applyFont="1" applyFill="1" applyBorder="1" applyAlignment="1">
      <alignment horizontal="center" vertical="top"/>
    </xf>
    <xf numFmtId="173" fontId="17" fillId="0" borderId="4" xfId="28" applyNumberFormat="1" applyFont="1" applyFill="1" applyBorder="1" applyAlignment="1">
      <alignment horizontal="right" vertical="top"/>
    </xf>
    <xf numFmtId="2" fontId="17" fillId="0" borderId="0" xfId="28" applyNumberFormat="1" applyFont="1" applyFill="1" applyAlignment="1">
      <alignment vertical="top"/>
    </xf>
    <xf numFmtId="0" fontId="17" fillId="0" borderId="0" xfId="28" quotePrefix="1" applyFont="1" applyFill="1" applyAlignment="1">
      <alignment vertical="top"/>
    </xf>
    <xf numFmtId="167" fontId="17" fillId="0" borderId="0" xfId="28" applyNumberFormat="1" applyFont="1" applyFill="1" applyAlignment="1">
      <alignment vertical="center"/>
    </xf>
    <xf numFmtId="173" fontId="17" fillId="0" borderId="0" xfId="21" applyNumberFormat="1" applyFont="1" applyFill="1" applyAlignment="1">
      <alignment horizontal="right" vertical="center"/>
    </xf>
    <xf numFmtId="173" fontId="17" fillId="0" borderId="4" xfId="21" applyNumberFormat="1" applyFont="1" applyFill="1" applyBorder="1" applyAlignment="1">
      <alignment horizontal="right" vertical="center"/>
    </xf>
    <xf numFmtId="167" fontId="17" fillId="0" borderId="6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Border="1" applyAlignment="1">
      <alignment horizontal="right" vertical="center"/>
    </xf>
    <xf numFmtId="167" fontId="17" fillId="0" borderId="6" xfId="2" applyNumberFormat="1" applyFont="1" applyFill="1" applyBorder="1" applyAlignment="1">
      <alignment horizontal="right" vertical="center"/>
    </xf>
    <xf numFmtId="41" fontId="17" fillId="0" borderId="0" xfId="28" applyNumberFormat="1" applyFont="1" applyFill="1" applyAlignment="1">
      <alignment horizontal="center" vertical="center"/>
    </xf>
    <xf numFmtId="177" fontId="17" fillId="0" borderId="0" xfId="0" applyNumberFormat="1" applyFont="1" applyFill="1" applyAlignment="1">
      <alignment vertical="center"/>
    </xf>
    <xf numFmtId="167" fontId="17" fillId="0" borderId="6" xfId="1" applyNumberFormat="1" applyFont="1" applyFill="1" applyBorder="1" applyAlignment="1">
      <alignment vertical="center"/>
    </xf>
    <xf numFmtId="173" fontId="17" fillId="0" borderId="6" xfId="21" applyNumberFormat="1" applyFont="1" applyFill="1" applyBorder="1" applyAlignment="1">
      <alignment horizontal="right" vertical="center"/>
    </xf>
    <xf numFmtId="177" fontId="17" fillId="0" borderId="0" xfId="4" applyNumberFormat="1" applyFont="1" applyFill="1" applyAlignment="1">
      <alignment horizontal="right" vertical="top"/>
    </xf>
    <xf numFmtId="167" fontId="17" fillId="0" borderId="6" xfId="1" applyNumberFormat="1" applyFont="1" applyFill="1" applyBorder="1" applyAlignment="1">
      <alignment horizontal="right" vertical="center"/>
    </xf>
    <xf numFmtId="0" fontId="17" fillId="0" borderId="4" xfId="21" applyFont="1" applyFill="1" applyBorder="1" applyAlignment="1">
      <alignment horizontal="left" vertical="center"/>
    </xf>
    <xf numFmtId="173" fontId="16" fillId="0" borderId="0" xfId="6" applyNumberFormat="1" applyFont="1" applyAlignment="1">
      <alignment horizontal="right" vertical="center"/>
    </xf>
    <xf numFmtId="173" fontId="16" fillId="0" borderId="0" xfId="18" applyNumberFormat="1" applyFont="1" applyAlignment="1">
      <alignment horizontal="right" vertical="center"/>
    </xf>
    <xf numFmtId="173" fontId="17" fillId="0" borderId="0" xfId="6" applyNumberFormat="1" applyFont="1" applyAlignment="1">
      <alignment horizontal="right" vertical="center"/>
    </xf>
    <xf numFmtId="167" fontId="16" fillId="0" borderId="0" xfId="6" applyNumberFormat="1" applyFont="1" applyAlignment="1">
      <alignment horizontal="right" vertical="center"/>
    </xf>
    <xf numFmtId="41" fontId="26" fillId="0" borderId="0" xfId="1" applyNumberFormat="1" applyFont="1" applyAlignment="1">
      <alignment vertical="top"/>
    </xf>
    <xf numFmtId="173" fontId="17" fillId="0" borderId="0" xfId="4" applyNumberFormat="1" applyFont="1" applyAlignment="1">
      <alignment horizontal="right" vertical="top"/>
    </xf>
    <xf numFmtId="41" fontId="17" fillId="0" borderId="0" xfId="0" applyNumberFormat="1" applyFont="1"/>
    <xf numFmtId="167" fontId="17" fillId="0" borderId="0" xfId="21" applyNumberFormat="1" applyFont="1" applyFill="1" applyAlignment="1">
      <alignment horizontal="right" vertical="top"/>
    </xf>
    <xf numFmtId="174" fontId="17" fillId="0" borderId="0" xfId="6" applyNumberFormat="1" applyFont="1" applyAlignment="1">
      <alignment horizontal="right" vertical="center"/>
    </xf>
    <xf numFmtId="173" fontId="17" fillId="0" borderId="4" xfId="4" applyNumberFormat="1" applyFont="1" applyBorder="1" applyAlignment="1">
      <alignment horizontal="right" vertical="top"/>
    </xf>
    <xf numFmtId="173" fontId="17" fillId="0" borderId="0" xfId="21" applyNumberFormat="1" applyFont="1" applyAlignment="1">
      <alignment horizontal="right" vertical="center"/>
    </xf>
    <xf numFmtId="178" fontId="17" fillId="0" borderId="0" xfId="4" applyNumberFormat="1" applyFont="1" applyFill="1" applyAlignment="1">
      <alignment horizontal="right" vertical="top"/>
    </xf>
    <xf numFmtId="178" fontId="17" fillId="0" borderId="4" xfId="4" applyNumberFormat="1" applyFont="1" applyFill="1" applyBorder="1" applyAlignment="1">
      <alignment horizontal="right" vertical="top"/>
    </xf>
    <xf numFmtId="178" fontId="17" fillId="0" borderId="0" xfId="0" applyNumberFormat="1" applyFont="1" applyFill="1" applyAlignment="1">
      <alignment vertical="center"/>
    </xf>
    <xf numFmtId="178" fontId="17" fillId="0" borderId="0" xfId="1" applyNumberFormat="1" applyFont="1" applyFill="1" applyBorder="1" applyAlignment="1">
      <alignment vertical="center"/>
    </xf>
    <xf numFmtId="173" fontId="17" fillId="0" borderId="6" xfId="1" applyNumberFormat="1" applyFont="1" applyFill="1" applyBorder="1" applyAlignment="1">
      <alignment vertical="center"/>
    </xf>
    <xf numFmtId="173" fontId="16" fillId="0" borderId="0" xfId="39" applyNumberFormat="1" applyFont="1" applyAlignment="1">
      <alignment horizontal="right" vertical="center"/>
    </xf>
    <xf numFmtId="173" fontId="25" fillId="0" borderId="4" xfId="6" applyNumberFormat="1" applyFont="1" applyFill="1" applyBorder="1" applyAlignment="1">
      <alignment horizontal="center" vertical="center"/>
    </xf>
    <xf numFmtId="0" fontId="17" fillId="0" borderId="4" xfId="21" applyFont="1" applyFill="1" applyBorder="1" applyAlignment="1">
      <alignment horizontal="left" vertical="center"/>
    </xf>
    <xf numFmtId="37" fontId="25" fillId="0" borderId="0" xfId="28" applyNumberFormat="1" applyFont="1" applyFill="1" applyAlignment="1">
      <alignment horizontal="left" vertical="center"/>
    </xf>
    <xf numFmtId="37" fontId="25" fillId="0" borderId="4" xfId="28" applyNumberFormat="1" applyFont="1" applyFill="1" applyBorder="1" applyAlignment="1">
      <alignment horizontal="left" vertical="center"/>
    </xf>
    <xf numFmtId="0" fontId="18" fillId="0" borderId="0" xfId="28" applyFont="1" applyFill="1" applyAlignment="1">
      <alignment horizontal="left" vertical="center"/>
    </xf>
    <xf numFmtId="37" fontId="18" fillId="0" borderId="4" xfId="28" applyNumberFormat="1" applyFont="1" applyFill="1" applyBorder="1" applyAlignment="1">
      <alignment horizontal="left" vertical="center"/>
    </xf>
    <xf numFmtId="0" fontId="26" fillId="0" borderId="4" xfId="27" applyFont="1" applyFill="1" applyBorder="1" applyAlignment="1">
      <alignment horizontal="left" vertical="center"/>
    </xf>
    <xf numFmtId="0" fontId="18" fillId="0" borderId="4" xfId="28" applyFont="1" applyFill="1" applyBorder="1" applyAlignment="1">
      <alignment horizontal="center" vertical="center"/>
    </xf>
    <xf numFmtId="0" fontId="18" fillId="0" borderId="8" xfId="28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167" fontId="18" fillId="0" borderId="8" xfId="0" applyNumberFormat="1" applyFont="1" applyFill="1" applyBorder="1" applyAlignment="1">
      <alignment horizontal="center" vertical="center" wrapText="1"/>
    </xf>
    <xf numFmtId="0" fontId="18" fillId="0" borderId="0" xfId="28" applyFont="1" applyAlignment="1">
      <alignment horizontal="left" vertical="center"/>
    </xf>
    <xf numFmtId="0" fontId="18" fillId="0" borderId="4" xfId="28" applyFont="1" applyBorder="1" applyAlignment="1">
      <alignment horizontal="center" vertical="center"/>
    </xf>
    <xf numFmtId="0" fontId="26" fillId="0" borderId="4" xfId="27" applyFont="1" applyBorder="1" applyAlignment="1">
      <alignment horizontal="left" vertical="center"/>
    </xf>
    <xf numFmtId="37" fontId="18" fillId="0" borderId="4" xfId="28" applyNumberFormat="1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</cellXfs>
  <cellStyles count="40">
    <cellStyle name="Comma" xfId="1" builtinId="3"/>
    <cellStyle name="Comma 12 3 3" xfId="39" xr:uid="{805D5088-1250-4B89-B4B7-B4A3712CF76C}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3 2" xfId="7" xr:uid="{00000000-0005-0000-0000-000006000000}"/>
    <cellStyle name="Comma 5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E&amp;Y House" xfId="12" xr:uid="{00000000-0005-0000-0000-00000B000000}"/>
    <cellStyle name="Grey" xfId="13" xr:uid="{00000000-0005-0000-0000-00000C000000}"/>
    <cellStyle name="Hyperlink" xfId="14" builtinId="8"/>
    <cellStyle name="Input [yellow]" xfId="15" xr:uid="{00000000-0005-0000-0000-00000E000000}"/>
    <cellStyle name="no dec" xfId="16" xr:uid="{00000000-0005-0000-0000-00000F000000}"/>
    <cellStyle name="Normal" xfId="0" builtinId="0"/>
    <cellStyle name="Normal - Style1" xfId="17" xr:uid="{00000000-0005-0000-0000-000011000000}"/>
    <cellStyle name="Normal 10 4" xfId="18" xr:uid="{00000000-0005-0000-0000-000012000000}"/>
    <cellStyle name="Normal 11 2" xfId="19" xr:uid="{00000000-0005-0000-0000-000013000000}"/>
    <cellStyle name="Normal 2" xfId="20" xr:uid="{00000000-0005-0000-0000-000014000000}"/>
    <cellStyle name="Normal 2 3" xfId="21" xr:uid="{00000000-0005-0000-0000-000015000000}"/>
    <cellStyle name="Normal 2 4" xfId="22" xr:uid="{00000000-0005-0000-0000-000016000000}"/>
    <cellStyle name="Normal 2 4 3" xfId="23" xr:uid="{00000000-0005-0000-0000-000017000000}"/>
    <cellStyle name="Normal 3" xfId="24" xr:uid="{00000000-0005-0000-0000-000018000000}"/>
    <cellStyle name="Normal 4" xfId="25" xr:uid="{00000000-0005-0000-0000-000019000000}"/>
    <cellStyle name="Normal 6 2" xfId="26" xr:uid="{00000000-0005-0000-0000-00001A000000}"/>
    <cellStyle name="Normal 7 2" xfId="27" xr:uid="{00000000-0005-0000-0000-00001B000000}"/>
    <cellStyle name="Normal_BS&amp;PLT Q1'2006" xfId="28" xr:uid="{00000000-0005-0000-0000-00001C000000}"/>
    <cellStyle name="Percent [2]" xfId="29" xr:uid="{00000000-0005-0000-0000-00001D000000}"/>
    <cellStyle name="Quantity" xfId="30" xr:uid="{00000000-0005-0000-0000-00001E000000}"/>
    <cellStyle name="Total" xfId="31" builtinId="25" customBuiltin="1"/>
    <cellStyle name="เครื่องหมายจุลภาค [0]_PERSONAL" xfId="32" xr:uid="{00000000-0005-0000-0000-000020000000}"/>
    <cellStyle name="เครื่องหมายจุลภาค_PERSONAL" xfId="33" xr:uid="{00000000-0005-0000-0000-000021000000}"/>
    <cellStyle name="เครื่องหมายสกุลเงิน [0]_1" xfId="34" xr:uid="{00000000-0005-0000-0000-000022000000}"/>
    <cellStyle name="เครื่องหมายสกุลเงิน_1" xfId="35" xr:uid="{00000000-0005-0000-0000-000023000000}"/>
    <cellStyle name="เชื่อมโยงหลายมิติ" xfId="36" xr:uid="{00000000-0005-0000-0000-000024000000}"/>
    <cellStyle name="ตามการเชื่อมโยงหลายมิติ" xfId="37" xr:uid="{00000000-0005-0000-0000-000025000000}"/>
    <cellStyle name="ปกติ_1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69"/>
  <sheetViews>
    <sheetView view="pageBreakPreview" topLeftCell="A133" zoomScale="90" zoomScaleNormal="100" zoomScaleSheetLayoutView="90" zoomScalePageLayoutView="70" workbookViewId="0">
      <selection activeCell="D136" sqref="D136"/>
    </sheetView>
  </sheetViews>
  <sheetFormatPr defaultColWidth="7.875" defaultRowHeight="18.95" customHeight="1"/>
  <cols>
    <col min="1" max="1" width="38.125" style="120" customWidth="1"/>
    <col min="2" max="2" width="7.125" style="120" customWidth="1"/>
    <col min="3" max="3" width="0.875" style="120" customWidth="1"/>
    <col min="4" max="4" width="12.625" style="235" customWidth="1"/>
    <col min="5" max="5" width="0.875" style="235" customWidth="1"/>
    <col min="6" max="6" width="12.625" style="116" customWidth="1"/>
    <col min="7" max="7" width="0.875" style="235" customWidth="1"/>
    <col min="8" max="8" width="12.625" style="235" customWidth="1"/>
    <col min="9" max="9" width="1" style="235" customWidth="1"/>
    <col min="10" max="10" width="12.625" style="116" customWidth="1"/>
    <col min="11" max="11" width="7.875" style="120"/>
    <col min="12" max="12" width="9.5" style="120" bestFit="1" customWidth="1"/>
    <col min="13" max="166" width="7.875" style="120"/>
    <col min="167" max="167" width="25.375" style="120" customWidth="1"/>
    <col min="168" max="168" width="6.25" style="120" customWidth="1"/>
    <col min="169" max="169" width="0.875" style="120" customWidth="1"/>
    <col min="170" max="170" width="9" style="120" customWidth="1"/>
    <col min="171" max="171" width="0.875" style="120" customWidth="1"/>
    <col min="172" max="172" width="9" style="120" customWidth="1"/>
    <col min="173" max="173" width="0.875" style="120" customWidth="1"/>
    <col min="174" max="174" width="9" style="120" customWidth="1"/>
    <col min="175" max="175" width="0.875" style="120" customWidth="1"/>
    <col min="176" max="176" width="9" style="120" customWidth="1"/>
    <col min="177" max="177" width="0.875" style="120" customWidth="1"/>
    <col min="178" max="178" width="9" style="120" customWidth="1"/>
    <col min="179" max="179" width="0.875" style="120" customWidth="1"/>
    <col min="180" max="180" width="9" style="120" customWidth="1"/>
    <col min="181" max="16384" width="7.875" style="120"/>
  </cols>
  <sheetData>
    <row r="1" spans="1:10" s="226" customFormat="1" ht="18.9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s="226" customFormat="1" ht="18.95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s="226" customFormat="1" ht="18.95" customHeight="1">
      <c r="A3" s="227" t="s">
        <v>205</v>
      </c>
      <c r="B3" s="227"/>
      <c r="C3" s="227"/>
      <c r="D3" s="228"/>
      <c r="E3" s="228"/>
      <c r="F3" s="229"/>
      <c r="G3" s="228"/>
      <c r="H3" s="228"/>
      <c r="I3" s="228"/>
      <c r="J3" s="229"/>
    </row>
    <row r="4" spans="1:10" s="226" customFormat="1" ht="18.95" customHeight="1">
      <c r="A4" s="225"/>
      <c r="B4" s="225"/>
      <c r="C4" s="225"/>
      <c r="D4" s="230"/>
      <c r="E4" s="230"/>
      <c r="F4" s="231"/>
      <c r="G4" s="230"/>
      <c r="H4" s="230"/>
      <c r="I4" s="230"/>
      <c r="J4" s="231"/>
    </row>
    <row r="5" spans="1:10" ht="18.95" customHeight="1">
      <c r="B5" s="232"/>
      <c r="C5" s="232"/>
      <c r="D5" s="286" t="s">
        <v>2</v>
      </c>
      <c r="E5" s="286"/>
      <c r="F5" s="286"/>
      <c r="G5" s="4"/>
      <c r="H5" s="286" t="s">
        <v>3</v>
      </c>
      <c r="I5" s="286"/>
      <c r="J5" s="286"/>
    </row>
    <row r="6" spans="1:10" ht="18.95" customHeight="1">
      <c r="B6" s="232"/>
      <c r="C6" s="232"/>
      <c r="D6" s="145" t="s">
        <v>4</v>
      </c>
      <c r="E6" s="19"/>
      <c r="F6" s="20" t="s">
        <v>5</v>
      </c>
      <c r="G6" s="19"/>
      <c r="H6" s="145" t="s">
        <v>4</v>
      </c>
      <c r="I6" s="19"/>
      <c r="J6" s="20" t="s">
        <v>5</v>
      </c>
    </row>
    <row r="7" spans="1:10" s="218" customFormat="1" ht="18.95" customHeight="1">
      <c r="B7" s="146"/>
      <c r="C7" s="146"/>
      <c r="D7" s="129" t="s">
        <v>206</v>
      </c>
      <c r="E7" s="21"/>
      <c r="F7" s="129" t="s">
        <v>6</v>
      </c>
      <c r="G7" s="21"/>
      <c r="H7" s="129" t="s">
        <v>206</v>
      </c>
      <c r="I7" s="21"/>
      <c r="J7" s="129" t="s">
        <v>6</v>
      </c>
    </row>
    <row r="8" spans="1:10" s="218" customFormat="1" ht="18.95" customHeight="1">
      <c r="B8" s="146"/>
      <c r="C8" s="146"/>
      <c r="D8" s="147" t="s">
        <v>7</v>
      </c>
      <c r="E8" s="21"/>
      <c r="F8" s="147" t="s">
        <v>8</v>
      </c>
      <c r="G8" s="21"/>
      <c r="H8" s="147" t="s">
        <v>7</v>
      </c>
      <c r="I8" s="21"/>
      <c r="J8" s="147" t="s">
        <v>8</v>
      </c>
    </row>
    <row r="9" spans="1:10" s="218" customFormat="1" ht="18.95" customHeight="1">
      <c r="B9" s="233" t="s">
        <v>9</v>
      </c>
      <c r="C9" s="146"/>
      <c r="D9" s="234" t="s">
        <v>10</v>
      </c>
      <c r="E9" s="22"/>
      <c r="F9" s="234" t="s">
        <v>10</v>
      </c>
      <c r="G9" s="22"/>
      <c r="H9" s="234" t="s">
        <v>10</v>
      </c>
      <c r="I9" s="22"/>
      <c r="J9" s="234" t="s">
        <v>10</v>
      </c>
    </row>
    <row r="10" spans="1:10" s="218" customFormat="1" ht="8.1" customHeight="1">
      <c r="B10" s="232"/>
      <c r="C10" s="146"/>
      <c r="D10" s="129"/>
      <c r="E10" s="22"/>
      <c r="F10" s="129"/>
      <c r="G10" s="22"/>
      <c r="H10" s="129"/>
      <c r="I10" s="22"/>
      <c r="J10" s="129"/>
    </row>
    <row r="11" spans="1:10" ht="18.95" customHeight="1">
      <c r="A11" s="140" t="s">
        <v>11</v>
      </c>
      <c r="D11" s="117"/>
      <c r="E11" s="117"/>
      <c r="G11" s="117"/>
      <c r="H11" s="117"/>
      <c r="I11" s="117"/>
    </row>
    <row r="12" spans="1:10" ht="7.5" customHeight="1">
      <c r="A12" s="140"/>
      <c r="D12" s="117"/>
      <c r="E12" s="117"/>
      <c r="G12" s="117"/>
      <c r="H12" s="117"/>
      <c r="I12" s="117"/>
    </row>
    <row r="13" spans="1:10" ht="18.95" customHeight="1">
      <c r="A13" s="140" t="s">
        <v>12</v>
      </c>
    </row>
    <row r="14" spans="1:10" ht="8.1" customHeight="1">
      <c r="A14" s="140"/>
      <c r="D14" s="117"/>
      <c r="E14" s="117"/>
      <c r="G14" s="117"/>
      <c r="H14" s="117"/>
      <c r="I14" s="117"/>
    </row>
    <row r="15" spans="1:10" ht="18.95" customHeight="1">
      <c r="A15" s="176" t="s">
        <v>13</v>
      </c>
      <c r="B15" s="218">
        <v>5</v>
      </c>
      <c r="D15" s="11">
        <v>293080</v>
      </c>
      <c r="E15" s="11"/>
      <c r="F15" s="11">
        <v>324773</v>
      </c>
      <c r="G15" s="11"/>
      <c r="H15" s="11">
        <v>135540</v>
      </c>
      <c r="I15" s="11"/>
      <c r="J15" s="24">
        <v>148788</v>
      </c>
    </row>
    <row r="16" spans="1:10" ht="18.95" customHeight="1">
      <c r="A16" s="176" t="s">
        <v>14</v>
      </c>
      <c r="B16" s="218">
        <v>6</v>
      </c>
      <c r="D16" s="11">
        <v>150040</v>
      </c>
      <c r="E16" s="11"/>
      <c r="F16" s="11">
        <v>43591</v>
      </c>
      <c r="G16" s="11"/>
      <c r="H16" s="11">
        <v>26378</v>
      </c>
      <c r="I16" s="11"/>
      <c r="J16" s="24">
        <v>70800</v>
      </c>
    </row>
    <row r="17" spans="1:13" ht="18.95" customHeight="1">
      <c r="A17" s="176" t="s">
        <v>15</v>
      </c>
      <c r="B17" s="218">
        <v>7</v>
      </c>
      <c r="D17" s="11">
        <v>409589</v>
      </c>
      <c r="E17" s="11"/>
      <c r="F17" s="11">
        <v>278731</v>
      </c>
      <c r="G17" s="11"/>
      <c r="H17" s="11">
        <v>185351</v>
      </c>
      <c r="I17" s="11"/>
      <c r="J17" s="11">
        <v>163543</v>
      </c>
    </row>
    <row r="18" spans="1:13" ht="18.95" customHeight="1">
      <c r="A18" s="176" t="s">
        <v>16</v>
      </c>
      <c r="B18" s="176"/>
      <c r="D18" s="11">
        <v>5051</v>
      </c>
      <c r="E18" s="11"/>
      <c r="F18" s="11">
        <v>4647</v>
      </c>
      <c r="G18" s="11"/>
      <c r="H18" s="11">
        <v>2059</v>
      </c>
      <c r="I18" s="11"/>
      <c r="J18" s="24">
        <v>1331</v>
      </c>
      <c r="L18" s="235"/>
      <c r="M18" s="235"/>
    </row>
    <row r="19" spans="1:13" ht="18.95" customHeight="1">
      <c r="A19" s="176" t="s">
        <v>17</v>
      </c>
      <c r="B19" s="218">
        <v>8</v>
      </c>
      <c r="D19" s="14">
        <v>39886</v>
      </c>
      <c r="E19" s="25"/>
      <c r="F19" s="14">
        <v>35252</v>
      </c>
      <c r="G19" s="25"/>
      <c r="H19" s="14">
        <v>20411</v>
      </c>
      <c r="I19" s="25"/>
      <c r="J19" s="26">
        <v>18577</v>
      </c>
      <c r="L19" s="235"/>
      <c r="M19" s="235"/>
    </row>
    <row r="20" spans="1:13" ht="8.1" customHeight="1">
      <c r="A20" s="140"/>
      <c r="D20" s="116"/>
      <c r="E20" s="117"/>
      <c r="G20" s="117"/>
      <c r="H20" s="117"/>
      <c r="I20" s="117"/>
      <c r="J20" s="236"/>
    </row>
    <row r="21" spans="1:13" ht="18.95" customHeight="1">
      <c r="A21" s="140" t="s">
        <v>18</v>
      </c>
      <c r="B21" s="237"/>
      <c r="D21" s="14">
        <f>SUM(D15:D20)</f>
        <v>897646</v>
      </c>
      <c r="E21" s="11"/>
      <c r="F21" s="14">
        <f>SUM(F15:F20)</f>
        <v>686994</v>
      </c>
      <c r="G21" s="11"/>
      <c r="H21" s="14">
        <f>SUM(H15:H19)</f>
        <v>369739</v>
      </c>
      <c r="I21" s="25"/>
      <c r="J21" s="14">
        <f>SUM(J15:J19)</f>
        <v>403039</v>
      </c>
    </row>
    <row r="22" spans="1:13" ht="8.1" customHeight="1">
      <c r="A22" s="140"/>
      <c r="B22" s="237"/>
      <c r="D22" s="11"/>
      <c r="E22" s="11"/>
      <c r="F22" s="25"/>
      <c r="G22" s="11"/>
      <c r="H22" s="25"/>
      <c r="I22" s="25"/>
      <c r="J22" s="25"/>
    </row>
    <row r="23" spans="1:13" ht="18.95" customHeight="1">
      <c r="A23" s="140" t="s">
        <v>19</v>
      </c>
      <c r="B23" s="237"/>
      <c r="D23" s="11"/>
      <c r="E23" s="11"/>
      <c r="F23" s="11"/>
      <c r="G23" s="11"/>
      <c r="H23" s="25"/>
      <c r="I23" s="25"/>
      <c r="J23" s="11"/>
    </row>
    <row r="24" spans="1:13" ht="8.1" customHeight="1">
      <c r="A24" s="140"/>
      <c r="D24" s="117"/>
      <c r="E24" s="117"/>
      <c r="G24" s="117"/>
      <c r="H24" s="117"/>
      <c r="I24" s="117"/>
    </row>
    <row r="25" spans="1:13" ht="18.95" customHeight="1">
      <c r="A25" s="176" t="s">
        <v>20</v>
      </c>
      <c r="B25" s="218">
        <v>9</v>
      </c>
      <c r="D25" s="11">
        <v>5368</v>
      </c>
      <c r="E25" s="25"/>
      <c r="F25" s="24">
        <v>5368</v>
      </c>
      <c r="G25" s="25"/>
      <c r="H25" s="11">
        <v>5368</v>
      </c>
      <c r="I25" s="25"/>
      <c r="J25" s="24">
        <v>5368</v>
      </c>
      <c r="L25" s="235"/>
    </row>
    <row r="26" spans="1:13" ht="18.95" customHeight="1">
      <c r="A26" s="176" t="s">
        <v>21</v>
      </c>
      <c r="B26" s="218" t="s">
        <v>22</v>
      </c>
      <c r="D26" s="11">
        <v>0</v>
      </c>
      <c r="E26" s="25"/>
      <c r="F26" s="11">
        <v>0</v>
      </c>
      <c r="G26" s="25"/>
      <c r="H26" s="11">
        <v>137471</v>
      </c>
      <c r="I26" s="25"/>
      <c r="J26" s="27">
        <v>18008</v>
      </c>
    </row>
    <row r="27" spans="1:13" ht="18.95" customHeight="1">
      <c r="A27" s="176" t="s">
        <v>23</v>
      </c>
      <c r="B27" s="218" t="s">
        <v>24</v>
      </c>
      <c r="D27" s="11">
        <v>10804</v>
      </c>
      <c r="E27" s="25"/>
      <c r="F27" s="24">
        <v>11755</v>
      </c>
      <c r="G27" s="25"/>
      <c r="H27" s="11">
        <v>0</v>
      </c>
      <c r="I27" s="25"/>
      <c r="J27" s="11">
        <v>0</v>
      </c>
    </row>
    <row r="28" spans="1:13" ht="18.95" customHeight="1">
      <c r="A28" s="176" t="s">
        <v>25</v>
      </c>
      <c r="B28" s="218">
        <v>11</v>
      </c>
      <c r="D28" s="11">
        <v>14165</v>
      </c>
      <c r="E28" s="25"/>
      <c r="F28" s="11">
        <v>13509</v>
      </c>
      <c r="G28" s="25"/>
      <c r="H28" s="11">
        <v>6054</v>
      </c>
      <c r="I28" s="25"/>
      <c r="J28" s="11">
        <v>6432</v>
      </c>
    </row>
    <row r="29" spans="1:13" ht="18.95" customHeight="1">
      <c r="A29" s="176" t="s">
        <v>26</v>
      </c>
      <c r="B29" s="218">
        <v>11</v>
      </c>
      <c r="D29" s="11">
        <v>10745</v>
      </c>
      <c r="E29" s="25"/>
      <c r="F29" s="11">
        <v>17599</v>
      </c>
      <c r="G29" s="25"/>
      <c r="H29" s="11">
        <v>7525</v>
      </c>
      <c r="I29" s="25"/>
      <c r="J29" s="11">
        <v>11701</v>
      </c>
    </row>
    <row r="30" spans="1:13" ht="18.95" customHeight="1">
      <c r="A30" s="176" t="s">
        <v>27</v>
      </c>
      <c r="B30" s="218">
        <v>11</v>
      </c>
      <c r="D30" s="118">
        <v>102235</v>
      </c>
      <c r="E30" s="25"/>
      <c r="F30" s="24">
        <v>69324</v>
      </c>
      <c r="G30" s="25"/>
      <c r="H30" s="93">
        <v>47219</v>
      </c>
      <c r="I30" s="25"/>
      <c r="J30" s="27">
        <v>42406</v>
      </c>
    </row>
    <row r="31" spans="1:13" ht="18.75" customHeight="1">
      <c r="A31" s="176" t="s">
        <v>28</v>
      </c>
      <c r="B31" s="218"/>
      <c r="D31" s="11">
        <v>4040</v>
      </c>
      <c r="E31" s="25"/>
      <c r="F31" s="24">
        <v>3793</v>
      </c>
      <c r="G31" s="11"/>
      <c r="H31" s="11">
        <v>0</v>
      </c>
      <c r="I31" s="11"/>
      <c r="J31" s="11">
        <v>0</v>
      </c>
    </row>
    <row r="32" spans="1:13" ht="18.95" customHeight="1">
      <c r="A32" s="176" t="s">
        <v>29</v>
      </c>
      <c r="B32" s="235"/>
      <c r="D32" s="14">
        <v>4370</v>
      </c>
      <c r="E32" s="25"/>
      <c r="F32" s="26">
        <v>4952</v>
      </c>
      <c r="G32" s="25"/>
      <c r="H32" s="14">
        <v>3842</v>
      </c>
      <c r="I32" s="25"/>
      <c r="J32" s="26">
        <v>4456</v>
      </c>
      <c r="L32" s="235"/>
      <c r="M32" s="235"/>
    </row>
    <row r="33" spans="1:10" ht="8.1" customHeight="1">
      <c r="A33" s="140"/>
      <c r="D33" s="116"/>
      <c r="E33" s="117"/>
      <c r="F33" s="236"/>
      <c r="G33" s="25"/>
      <c r="H33" s="25"/>
      <c r="I33" s="25"/>
      <c r="J33" s="236"/>
    </row>
    <row r="34" spans="1:10" ht="18.95" customHeight="1">
      <c r="A34" s="140" t="s">
        <v>30</v>
      </c>
      <c r="D34" s="26">
        <f>SUM(D25:D33)</f>
        <v>151727</v>
      </c>
      <c r="E34" s="25"/>
      <c r="F34" s="26">
        <f>SUM(F25:F33)</f>
        <v>126300</v>
      </c>
      <c r="G34" s="25"/>
      <c r="H34" s="26">
        <f>SUM(H25:H33)</f>
        <v>207479</v>
      </c>
      <c r="I34" s="25"/>
      <c r="J34" s="26">
        <f>SUM(J25:J33)</f>
        <v>88371</v>
      </c>
    </row>
    <row r="35" spans="1:10" ht="18.95" customHeight="1">
      <c r="A35" s="140"/>
      <c r="D35" s="116"/>
      <c r="E35" s="117"/>
      <c r="F35" s="236"/>
      <c r="G35" s="117"/>
      <c r="H35" s="116"/>
      <c r="I35" s="117"/>
      <c r="J35" s="236"/>
    </row>
    <row r="36" spans="1:10" ht="18.95" customHeight="1" thickBot="1">
      <c r="A36" s="140" t="s">
        <v>31</v>
      </c>
      <c r="D36" s="28">
        <f>SUM(D34,D21)</f>
        <v>1049373</v>
      </c>
      <c r="F36" s="28">
        <f>SUM(F34,F21)</f>
        <v>813294</v>
      </c>
      <c r="H36" s="28">
        <f>SUM(H34,H21)</f>
        <v>577218</v>
      </c>
      <c r="J36" s="28">
        <f>SUM(J34,J21)</f>
        <v>491410</v>
      </c>
    </row>
    <row r="37" spans="1:10" ht="18.95" customHeight="1" thickTop="1">
      <c r="A37" s="140"/>
      <c r="F37" s="25"/>
      <c r="J37" s="25"/>
    </row>
    <row r="38" spans="1:10" ht="18.95" customHeight="1">
      <c r="A38" s="140"/>
      <c r="F38" s="25"/>
      <c r="J38" s="25"/>
    </row>
    <row r="39" spans="1:10" ht="18.95" customHeight="1">
      <c r="A39" s="140"/>
      <c r="F39" s="25"/>
      <c r="J39" s="25"/>
    </row>
    <row r="40" spans="1:10" ht="18.95" customHeight="1">
      <c r="A40" s="140"/>
      <c r="F40" s="25"/>
      <c r="J40" s="25"/>
    </row>
    <row r="41" spans="1:10" ht="18.95" customHeight="1">
      <c r="A41" s="140"/>
      <c r="F41" s="25"/>
      <c r="J41" s="25"/>
    </row>
    <row r="42" spans="1:10" ht="18.95" customHeight="1">
      <c r="A42" s="140"/>
      <c r="F42" s="25"/>
      <c r="J42" s="25"/>
    </row>
    <row r="43" spans="1:10" ht="18.95" customHeight="1">
      <c r="A43" s="140"/>
      <c r="F43" s="25"/>
      <c r="J43" s="25"/>
    </row>
    <row r="45" spans="1:10" ht="18.95" customHeight="1">
      <c r="D45" s="218" t="s">
        <v>32</v>
      </c>
      <c r="F45" s="235"/>
      <c r="J45" s="235"/>
    </row>
    <row r="46" spans="1:10" ht="18.95" customHeight="1">
      <c r="D46" s="218"/>
      <c r="F46" s="235"/>
      <c r="J46" s="235"/>
    </row>
    <row r="47" spans="1:10" ht="18.95" customHeight="1">
      <c r="D47" s="218"/>
      <c r="F47" s="235"/>
      <c r="J47" s="235"/>
    </row>
    <row r="48" spans="1:10" ht="18.95" customHeight="1">
      <c r="D48" s="218"/>
      <c r="F48" s="235"/>
      <c r="J48" s="235"/>
    </row>
    <row r="49" spans="1:10" ht="18.95" customHeight="1">
      <c r="D49" s="218"/>
      <c r="F49" s="235"/>
      <c r="J49" s="235"/>
    </row>
    <row r="50" spans="1:10" ht="18.95" customHeight="1">
      <c r="D50" s="218"/>
      <c r="F50" s="235"/>
      <c r="J50" s="235"/>
    </row>
    <row r="51" spans="1:10" ht="18.95" customHeight="1">
      <c r="D51" s="218"/>
      <c r="F51" s="235"/>
      <c r="J51" s="235"/>
    </row>
    <row r="52" spans="1:10" ht="16.5" customHeight="1">
      <c r="A52" s="140"/>
      <c r="F52" s="25"/>
      <c r="J52" s="25"/>
    </row>
    <row r="53" spans="1:10" ht="18.95" customHeight="1">
      <c r="A53" s="140"/>
      <c r="F53" s="25"/>
      <c r="J53" s="25"/>
    </row>
    <row r="54" spans="1:10" ht="18.95" customHeight="1">
      <c r="A54" s="140"/>
      <c r="F54" s="25"/>
      <c r="J54" s="25"/>
    </row>
    <row r="55" spans="1:10" ht="21.95" customHeight="1">
      <c r="A55" s="238" t="s">
        <v>33</v>
      </c>
      <c r="B55" s="239"/>
      <c r="C55" s="239"/>
      <c r="D55" s="268"/>
      <c r="E55" s="268"/>
      <c r="F55" s="268"/>
      <c r="G55" s="268"/>
      <c r="H55" s="268"/>
      <c r="I55" s="268"/>
      <c r="J55" s="268"/>
    </row>
    <row r="56" spans="1:10" ht="18.95" customHeight="1">
      <c r="A56" s="240"/>
      <c r="B56" s="240"/>
      <c r="C56" s="240"/>
      <c r="D56" s="240"/>
      <c r="E56" s="240"/>
      <c r="F56" s="240"/>
      <c r="G56" s="240"/>
      <c r="H56" s="240"/>
      <c r="I56" s="240"/>
      <c r="J56" s="241">
        <v>2</v>
      </c>
    </row>
    <row r="57" spans="1:10" s="226" customFormat="1" ht="18.75" customHeight="1">
      <c r="A57" s="225" t="s">
        <v>0</v>
      </c>
      <c r="B57" s="225"/>
      <c r="C57" s="225"/>
      <c r="D57" s="225"/>
      <c r="E57" s="225"/>
      <c r="F57" s="225"/>
      <c r="G57" s="225"/>
      <c r="H57" s="225"/>
      <c r="I57" s="225"/>
      <c r="J57" s="225"/>
    </row>
    <row r="58" spans="1:10" s="226" customFormat="1" ht="18.75" customHeight="1">
      <c r="A58" s="225" t="s">
        <v>34</v>
      </c>
      <c r="B58" s="225"/>
      <c r="C58" s="225"/>
      <c r="D58" s="225"/>
      <c r="E58" s="225"/>
      <c r="F58" s="225"/>
      <c r="G58" s="225"/>
      <c r="H58" s="225"/>
      <c r="I58" s="225"/>
      <c r="J58" s="225"/>
    </row>
    <row r="59" spans="1:10" s="226" customFormat="1" ht="18.75" customHeight="1">
      <c r="A59" s="227" t="s">
        <v>205</v>
      </c>
      <c r="B59" s="227"/>
      <c r="C59" s="227"/>
      <c r="D59" s="228"/>
      <c r="E59" s="228"/>
      <c r="F59" s="229"/>
      <c r="G59" s="228"/>
      <c r="H59" s="228"/>
      <c r="I59" s="228"/>
      <c r="J59" s="229"/>
    </row>
    <row r="60" spans="1:10" s="226" customFormat="1" ht="21">
      <c r="A60" s="225"/>
      <c r="B60" s="225"/>
      <c r="C60" s="225"/>
      <c r="D60" s="230"/>
      <c r="E60" s="230"/>
      <c r="F60" s="231"/>
      <c r="G60" s="230"/>
      <c r="H60" s="230"/>
      <c r="I60" s="230"/>
      <c r="J60" s="231"/>
    </row>
    <row r="61" spans="1:10" s="226" customFormat="1" ht="18.75" customHeight="1">
      <c r="A61" s="225"/>
      <c r="B61" s="232"/>
      <c r="C61" s="232"/>
      <c r="D61" s="286" t="s">
        <v>2</v>
      </c>
      <c r="E61" s="286"/>
      <c r="F61" s="286"/>
      <c r="G61" s="4"/>
      <c r="H61" s="286" t="s">
        <v>3</v>
      </c>
      <c r="I61" s="286"/>
      <c r="J61" s="286"/>
    </row>
    <row r="62" spans="1:10" s="226" customFormat="1" ht="18.75" customHeight="1">
      <c r="A62" s="225"/>
      <c r="B62" s="232"/>
      <c r="C62" s="232"/>
      <c r="D62" s="145" t="s">
        <v>4</v>
      </c>
      <c r="E62" s="19"/>
      <c r="F62" s="20" t="s">
        <v>5</v>
      </c>
      <c r="G62" s="19"/>
      <c r="H62" s="145" t="s">
        <v>4</v>
      </c>
      <c r="I62" s="19"/>
      <c r="J62" s="20" t="s">
        <v>5</v>
      </c>
    </row>
    <row r="63" spans="1:10" s="226" customFormat="1" ht="18.75" customHeight="1">
      <c r="A63" s="225"/>
      <c r="B63" s="146"/>
      <c r="C63" s="146"/>
      <c r="D63" s="129" t="s">
        <v>206</v>
      </c>
      <c r="E63" s="21"/>
      <c r="F63" s="129" t="s">
        <v>6</v>
      </c>
      <c r="G63" s="21"/>
      <c r="H63" s="129" t="s">
        <v>206</v>
      </c>
      <c r="I63" s="21"/>
      <c r="J63" s="129" t="s">
        <v>6</v>
      </c>
    </row>
    <row r="64" spans="1:10" s="226" customFormat="1" ht="18.75" customHeight="1">
      <c r="A64" s="225"/>
      <c r="B64" s="146"/>
      <c r="C64" s="146"/>
      <c r="D64" s="147" t="s">
        <v>7</v>
      </c>
      <c r="E64" s="21"/>
      <c r="F64" s="147" t="s">
        <v>8</v>
      </c>
      <c r="G64" s="21"/>
      <c r="H64" s="147" t="s">
        <v>7</v>
      </c>
      <c r="I64" s="21"/>
      <c r="J64" s="147" t="s">
        <v>8</v>
      </c>
    </row>
    <row r="65" spans="1:13" s="226" customFormat="1" ht="18.75" customHeight="1">
      <c r="A65" s="225"/>
      <c r="B65" s="233" t="s">
        <v>9</v>
      </c>
      <c r="C65" s="146"/>
      <c r="D65" s="234" t="s">
        <v>10</v>
      </c>
      <c r="E65" s="22"/>
      <c r="F65" s="234" t="s">
        <v>10</v>
      </c>
      <c r="G65" s="22"/>
      <c r="H65" s="234" t="s">
        <v>10</v>
      </c>
      <c r="I65" s="22"/>
      <c r="J65" s="234" t="s">
        <v>10</v>
      </c>
    </row>
    <row r="66" spans="1:13" ht="18.75" customHeight="1">
      <c r="A66" s="140" t="s">
        <v>35</v>
      </c>
      <c r="D66" s="242"/>
      <c r="E66" s="242"/>
      <c r="F66" s="242"/>
      <c r="G66" s="242"/>
      <c r="H66" s="242"/>
      <c r="I66" s="242"/>
      <c r="J66" s="242"/>
    </row>
    <row r="67" spans="1:13" ht="6" customHeight="1">
      <c r="A67" s="140"/>
      <c r="D67" s="242"/>
      <c r="E67" s="242"/>
      <c r="F67" s="242"/>
      <c r="G67" s="242"/>
      <c r="H67" s="242"/>
      <c r="I67" s="242"/>
      <c r="J67" s="242"/>
    </row>
    <row r="68" spans="1:13" ht="18.75" customHeight="1">
      <c r="A68" s="140" t="s">
        <v>36</v>
      </c>
      <c r="D68" s="242"/>
      <c r="E68" s="242"/>
      <c r="F68" s="242"/>
      <c r="G68" s="242"/>
      <c r="H68" s="242"/>
      <c r="I68" s="242"/>
      <c r="J68" s="242"/>
    </row>
    <row r="69" spans="1:13" ht="6" customHeight="1">
      <c r="A69" s="140"/>
      <c r="D69" s="242"/>
      <c r="E69" s="242"/>
      <c r="F69" s="242"/>
      <c r="G69" s="242"/>
      <c r="H69" s="242"/>
      <c r="I69" s="242"/>
      <c r="J69" s="242"/>
    </row>
    <row r="70" spans="1:13" ht="18.75" customHeight="1">
      <c r="A70" s="176" t="s">
        <v>37</v>
      </c>
      <c r="B70" s="218">
        <v>12</v>
      </c>
      <c r="D70" s="29">
        <v>198294</v>
      </c>
      <c r="E70" s="242"/>
      <c r="F70" s="30">
        <v>146028</v>
      </c>
      <c r="G70" s="242"/>
      <c r="H70" s="30">
        <v>53568</v>
      </c>
      <c r="I70" s="242"/>
      <c r="J70" s="30">
        <v>59876</v>
      </c>
      <c r="L70" s="243"/>
      <c r="M70" s="243"/>
    </row>
    <row r="71" spans="1:13" ht="18.75" customHeight="1">
      <c r="A71" s="176" t="s">
        <v>38</v>
      </c>
      <c r="B71" s="218">
        <v>13</v>
      </c>
      <c r="D71" s="235">
        <v>126459</v>
      </c>
      <c r="E71" s="31"/>
      <c r="F71" s="32">
        <v>107012</v>
      </c>
      <c r="G71" s="31"/>
      <c r="H71" s="235">
        <v>43251</v>
      </c>
      <c r="I71" s="31"/>
      <c r="J71" s="30">
        <v>42302</v>
      </c>
      <c r="L71" s="243"/>
      <c r="M71" s="243"/>
    </row>
    <row r="72" spans="1:13" ht="18.75" customHeight="1">
      <c r="A72" s="176" t="s">
        <v>39</v>
      </c>
      <c r="E72" s="31"/>
      <c r="F72" s="32"/>
      <c r="G72" s="31"/>
      <c r="H72" s="32"/>
      <c r="I72" s="31"/>
      <c r="J72" s="30"/>
    </row>
    <row r="73" spans="1:13" ht="17.25" customHeight="1">
      <c r="A73" s="244" t="s">
        <v>40</v>
      </c>
      <c r="B73" s="218">
        <v>14</v>
      </c>
      <c r="D73" s="235">
        <v>0</v>
      </c>
      <c r="E73" s="31"/>
      <c r="F73" s="11">
        <v>5514</v>
      </c>
      <c r="G73" s="31"/>
      <c r="H73" s="235">
        <v>0</v>
      </c>
      <c r="I73" s="31"/>
      <c r="J73" s="11">
        <v>5514</v>
      </c>
    </row>
    <row r="74" spans="1:13" ht="18.75" customHeight="1">
      <c r="A74" s="176" t="s">
        <v>41</v>
      </c>
      <c r="B74" s="218"/>
      <c r="D74" s="31"/>
      <c r="E74" s="31"/>
      <c r="F74" s="32"/>
      <c r="G74" s="31"/>
      <c r="H74" s="32"/>
      <c r="I74" s="31"/>
      <c r="J74" s="30"/>
    </row>
    <row r="75" spans="1:13" ht="18.75" customHeight="1">
      <c r="A75" s="244" t="s">
        <v>40</v>
      </c>
      <c r="B75" s="218"/>
      <c r="D75" s="29">
        <v>5902</v>
      </c>
      <c r="E75" s="31"/>
      <c r="F75" s="32">
        <v>9426</v>
      </c>
      <c r="G75" s="31"/>
      <c r="H75" s="11">
        <v>3667</v>
      </c>
      <c r="I75" s="31"/>
      <c r="J75" s="30">
        <v>5206</v>
      </c>
    </row>
    <row r="76" spans="1:13" ht="18.75" customHeight="1">
      <c r="A76" s="176" t="s">
        <v>42</v>
      </c>
      <c r="B76" s="245" t="s">
        <v>43</v>
      </c>
      <c r="D76" s="29">
        <v>478</v>
      </c>
      <c r="E76" s="242"/>
      <c r="F76" s="30">
        <v>478</v>
      </c>
      <c r="G76" s="242"/>
      <c r="H76" s="30">
        <v>0</v>
      </c>
      <c r="I76" s="242"/>
      <c r="J76" s="30">
        <v>0</v>
      </c>
    </row>
    <row r="77" spans="1:13" ht="18.75" customHeight="1">
      <c r="A77" s="135" t="s">
        <v>44</v>
      </c>
      <c r="B77" s="245"/>
      <c r="D77" s="29">
        <v>46483</v>
      </c>
      <c r="E77" s="242"/>
      <c r="F77" s="30">
        <v>0</v>
      </c>
      <c r="G77" s="242"/>
      <c r="H77" s="30">
        <v>0</v>
      </c>
      <c r="I77" s="242"/>
      <c r="J77" s="30">
        <v>0</v>
      </c>
    </row>
    <row r="78" spans="1:13" ht="18.75" customHeight="1">
      <c r="A78" s="176" t="s">
        <v>45</v>
      </c>
      <c r="B78" s="237"/>
      <c r="D78" s="33">
        <v>31105</v>
      </c>
      <c r="E78" s="31"/>
      <c r="F78" s="34">
        <v>17902</v>
      </c>
      <c r="G78" s="31"/>
      <c r="H78" s="34">
        <v>21231</v>
      </c>
      <c r="I78" s="31"/>
      <c r="J78" s="35">
        <v>3615</v>
      </c>
      <c r="L78" s="243"/>
      <c r="M78" s="243"/>
    </row>
    <row r="79" spans="1:13" ht="6" customHeight="1">
      <c r="A79" s="140"/>
      <c r="D79" s="242"/>
      <c r="E79" s="242"/>
      <c r="F79" s="246"/>
      <c r="G79" s="242"/>
      <c r="H79" s="242"/>
      <c r="I79" s="242"/>
      <c r="J79" s="246"/>
    </row>
    <row r="80" spans="1:13" ht="18.75" customHeight="1">
      <c r="A80" s="140" t="s">
        <v>46</v>
      </c>
      <c r="B80" s="237"/>
      <c r="D80" s="247">
        <f>SUM(D70:D79)</f>
        <v>408721</v>
      </c>
      <c r="E80" s="31"/>
      <c r="F80" s="247">
        <f>SUM(F70:F79)</f>
        <v>286360</v>
      </c>
      <c r="G80" s="31"/>
      <c r="H80" s="247">
        <f>SUM(H70:H79)</f>
        <v>121717</v>
      </c>
      <c r="I80" s="31"/>
      <c r="J80" s="247">
        <f>SUM(J70:J79)</f>
        <v>116513</v>
      </c>
    </row>
    <row r="81" spans="1:10" ht="8.1" customHeight="1">
      <c r="A81" s="140"/>
      <c r="B81" s="237"/>
      <c r="D81" s="31"/>
      <c r="E81" s="31"/>
      <c r="F81" s="242"/>
      <c r="G81" s="31"/>
      <c r="H81" s="31"/>
      <c r="I81" s="31"/>
      <c r="J81" s="242"/>
    </row>
    <row r="82" spans="1:10" ht="18.75" customHeight="1">
      <c r="A82" s="140" t="s">
        <v>47</v>
      </c>
      <c r="B82" s="237"/>
      <c r="C82" s="176"/>
      <c r="D82" s="31"/>
      <c r="E82" s="31"/>
      <c r="F82" s="31"/>
      <c r="G82" s="31"/>
      <c r="H82" s="31"/>
      <c r="I82" s="31"/>
      <c r="J82" s="31"/>
    </row>
    <row r="83" spans="1:10" ht="6" customHeight="1">
      <c r="A83" s="140"/>
      <c r="D83" s="242"/>
      <c r="E83" s="242"/>
      <c r="F83" s="242"/>
      <c r="G83" s="242"/>
      <c r="H83" s="242"/>
      <c r="I83" s="242"/>
      <c r="J83" s="242"/>
    </row>
    <row r="84" spans="1:10" ht="18.75" customHeight="1">
      <c r="A84" s="120" t="s">
        <v>48</v>
      </c>
      <c r="B84" s="218"/>
      <c r="C84" s="176"/>
      <c r="D84" s="29">
        <v>2939</v>
      </c>
      <c r="E84" s="31"/>
      <c r="F84" s="30">
        <v>6356</v>
      </c>
      <c r="G84" s="31"/>
      <c r="H84" s="31">
        <v>2939</v>
      </c>
      <c r="I84" s="31"/>
      <c r="J84" s="32">
        <v>5271</v>
      </c>
    </row>
    <row r="85" spans="1:10" ht="18.75" customHeight="1">
      <c r="A85" s="176" t="s">
        <v>49</v>
      </c>
      <c r="B85" s="218"/>
      <c r="C85" s="176"/>
      <c r="D85" s="29">
        <v>4853</v>
      </c>
      <c r="E85" s="31"/>
      <c r="F85" s="30">
        <v>4558</v>
      </c>
      <c r="G85" s="31"/>
      <c r="H85" s="11">
        <v>0</v>
      </c>
      <c r="I85" s="31"/>
      <c r="J85" s="11">
        <v>0</v>
      </c>
    </row>
    <row r="86" spans="1:10" ht="18.75" customHeight="1">
      <c r="A86" s="176" t="s">
        <v>50</v>
      </c>
      <c r="B86" s="218"/>
      <c r="C86" s="176"/>
      <c r="D86" s="29">
        <v>25710</v>
      </c>
      <c r="E86" s="31"/>
      <c r="F86" s="30">
        <v>21769</v>
      </c>
      <c r="G86" s="31"/>
      <c r="H86" s="11">
        <v>15828</v>
      </c>
      <c r="I86" s="31"/>
      <c r="J86" s="11">
        <v>12687</v>
      </c>
    </row>
    <row r="87" spans="1:10" ht="18.75" customHeight="1">
      <c r="A87" s="176" t="s">
        <v>51</v>
      </c>
      <c r="B87" s="218"/>
      <c r="C87" s="176"/>
      <c r="D87" s="33">
        <v>1589</v>
      </c>
      <c r="E87" s="31"/>
      <c r="F87" s="34">
        <v>1510</v>
      </c>
      <c r="G87" s="31"/>
      <c r="H87" s="14">
        <v>1589</v>
      </c>
      <c r="I87" s="31"/>
      <c r="J87" s="14">
        <v>1510</v>
      </c>
    </row>
    <row r="88" spans="1:10" ht="6" customHeight="1">
      <c r="A88" s="140"/>
      <c r="D88" s="242"/>
      <c r="E88" s="242"/>
      <c r="F88" s="246"/>
      <c r="G88" s="242"/>
      <c r="H88" s="242"/>
      <c r="I88" s="242"/>
      <c r="J88" s="246"/>
    </row>
    <row r="89" spans="1:10" ht="18.75" customHeight="1">
      <c r="A89" s="140" t="s">
        <v>52</v>
      </c>
      <c r="B89" s="237"/>
      <c r="D89" s="34">
        <f>SUM(D84:D88)</f>
        <v>35091</v>
      </c>
      <c r="E89" s="242"/>
      <c r="F89" s="34">
        <f>SUM(F84:F88)</f>
        <v>34193</v>
      </c>
      <c r="G89" s="242"/>
      <c r="H89" s="34">
        <f>SUM(H82:H88)</f>
        <v>20356</v>
      </c>
      <c r="I89" s="31"/>
      <c r="J89" s="34">
        <f>SUM(J84:J88)</f>
        <v>19468</v>
      </c>
    </row>
    <row r="90" spans="1:10" ht="18.95" customHeight="1">
      <c r="A90" s="140"/>
      <c r="D90" s="242"/>
      <c r="E90" s="242"/>
      <c r="F90" s="246"/>
      <c r="G90" s="242"/>
      <c r="H90" s="31"/>
      <c r="I90" s="242"/>
      <c r="J90" s="246"/>
    </row>
    <row r="91" spans="1:10" ht="18.75" customHeight="1">
      <c r="A91" s="140" t="s">
        <v>53</v>
      </c>
      <c r="B91" s="237"/>
      <c r="D91" s="34">
        <f>SUM(D89,D80)</f>
        <v>443812</v>
      </c>
      <c r="E91" s="242"/>
      <c r="F91" s="34">
        <f>SUM(F89,F80)</f>
        <v>320553</v>
      </c>
      <c r="G91" s="242"/>
      <c r="H91" s="34">
        <f>SUM(H89,H80)</f>
        <v>142073</v>
      </c>
      <c r="I91" s="31"/>
      <c r="J91" s="34">
        <f>SUM(J89,J80)</f>
        <v>135981</v>
      </c>
    </row>
    <row r="92" spans="1:10" ht="6" customHeight="1">
      <c r="A92" s="140"/>
      <c r="B92" s="237"/>
      <c r="D92" s="116"/>
      <c r="E92" s="116"/>
      <c r="F92" s="25"/>
      <c r="G92" s="116"/>
      <c r="H92" s="25"/>
      <c r="I92" s="25"/>
      <c r="J92" s="25"/>
    </row>
    <row r="93" spans="1:10" ht="18.75" customHeight="1">
      <c r="A93" s="248"/>
      <c r="D93" s="249"/>
      <c r="E93" s="249"/>
      <c r="F93" s="250"/>
      <c r="G93" s="249"/>
      <c r="H93" s="249"/>
      <c r="I93" s="249"/>
      <c r="J93" s="250"/>
    </row>
    <row r="94" spans="1:10" ht="6" customHeight="1">
      <c r="A94" s="119"/>
      <c r="D94" s="25"/>
      <c r="E94" s="25"/>
      <c r="F94" s="132"/>
      <c r="G94" s="25"/>
      <c r="H94" s="25"/>
      <c r="I94" s="25"/>
      <c r="J94" s="132"/>
    </row>
    <row r="95" spans="1:10" ht="18.75" customHeight="1">
      <c r="B95" s="218"/>
      <c r="D95" s="36"/>
      <c r="E95" s="36"/>
      <c r="F95" s="11"/>
      <c r="G95" s="36"/>
      <c r="H95" s="37"/>
      <c r="I95" s="37"/>
      <c r="J95" s="11"/>
    </row>
    <row r="96" spans="1:10" ht="18.75" customHeight="1">
      <c r="D96" s="36"/>
      <c r="E96" s="36"/>
      <c r="F96" s="11"/>
      <c r="G96" s="36"/>
      <c r="H96" s="37"/>
      <c r="I96" s="37"/>
      <c r="J96" s="11"/>
    </row>
    <row r="97" spans="1:10" ht="18.75" customHeight="1">
      <c r="A97" s="119"/>
      <c r="D97" s="120"/>
      <c r="E97" s="120"/>
      <c r="F97" s="120"/>
      <c r="G97" s="120"/>
      <c r="H97" s="120"/>
      <c r="I97" s="120"/>
      <c r="J97" s="120"/>
    </row>
    <row r="98" spans="1:10" ht="18.75" customHeight="1">
      <c r="A98" s="119"/>
      <c r="B98" s="218"/>
      <c r="D98" s="122"/>
      <c r="E98" s="25"/>
      <c r="F98" s="122"/>
      <c r="G98" s="37"/>
      <c r="H98" s="122"/>
      <c r="I98" s="37"/>
      <c r="J98" s="122"/>
    </row>
    <row r="99" spans="1:10" ht="18.75" customHeight="1">
      <c r="D99" s="25"/>
      <c r="E99" s="25"/>
      <c r="F99" s="25"/>
      <c r="G99" s="25"/>
      <c r="H99" s="25"/>
      <c r="I99" s="25"/>
      <c r="J99" s="25"/>
    </row>
    <row r="100" spans="1:10" ht="18.75" customHeight="1">
      <c r="A100" s="119"/>
      <c r="B100" s="237"/>
      <c r="D100" s="120"/>
      <c r="E100" s="120"/>
      <c r="F100" s="120"/>
      <c r="G100" s="120"/>
      <c r="H100" s="120"/>
      <c r="I100" s="120"/>
      <c r="J100" s="120"/>
    </row>
    <row r="101" spans="1:10" ht="18.75" customHeight="1">
      <c r="A101" s="119"/>
      <c r="B101" s="237"/>
      <c r="D101" s="122"/>
      <c r="E101" s="123"/>
      <c r="F101" s="122"/>
      <c r="G101" s="25"/>
      <c r="H101" s="122"/>
      <c r="I101" s="25"/>
      <c r="J101" s="122"/>
    </row>
    <row r="102" spans="1:10" ht="18.75" customHeight="1">
      <c r="A102" s="119"/>
      <c r="B102" s="237"/>
      <c r="D102" s="122"/>
      <c r="E102" s="123"/>
      <c r="F102" s="122"/>
      <c r="G102" s="25"/>
      <c r="H102" s="122"/>
      <c r="I102" s="25"/>
      <c r="J102" s="122"/>
    </row>
    <row r="103" spans="1:10" ht="18.75" customHeight="1">
      <c r="A103" s="119"/>
      <c r="B103" s="237"/>
      <c r="D103" s="122"/>
      <c r="E103" s="123"/>
      <c r="F103" s="122"/>
      <c r="G103" s="25"/>
      <c r="H103" s="122"/>
      <c r="I103" s="25"/>
      <c r="J103" s="122"/>
    </row>
    <row r="104" spans="1:10" ht="18.75" customHeight="1">
      <c r="A104" s="119"/>
      <c r="B104" s="237"/>
      <c r="D104" s="122"/>
      <c r="E104" s="123"/>
      <c r="F104" s="122"/>
      <c r="G104" s="25"/>
      <c r="H104" s="122"/>
      <c r="I104" s="25"/>
      <c r="J104" s="122"/>
    </row>
    <row r="105" spans="1:10" ht="18.75" customHeight="1">
      <c r="A105" s="119"/>
      <c r="B105" s="237"/>
      <c r="D105" s="122"/>
      <c r="E105" s="123"/>
      <c r="F105" s="122"/>
      <c r="G105" s="25"/>
      <c r="H105" s="122"/>
      <c r="I105" s="25"/>
      <c r="J105" s="122"/>
    </row>
    <row r="106" spans="1:10" ht="18.75" customHeight="1">
      <c r="A106" s="119"/>
      <c r="B106" s="237"/>
      <c r="D106" s="122"/>
      <c r="E106" s="123"/>
      <c r="F106" s="122"/>
      <c r="G106" s="25"/>
      <c r="H106" s="122"/>
      <c r="I106" s="25"/>
      <c r="J106" s="122"/>
    </row>
    <row r="107" spans="1:10" ht="18.75" customHeight="1">
      <c r="D107" s="25"/>
      <c r="E107" s="25"/>
      <c r="F107" s="27"/>
      <c r="G107" s="25"/>
      <c r="H107" s="25"/>
      <c r="I107" s="25"/>
      <c r="J107" s="27"/>
    </row>
    <row r="108" spans="1:10" ht="18.75" customHeight="1">
      <c r="B108" s="218"/>
      <c r="D108" s="32"/>
      <c r="E108" s="123"/>
      <c r="F108" s="32"/>
      <c r="G108" s="123"/>
      <c r="H108" s="32"/>
      <c r="I108" s="123"/>
      <c r="J108" s="32"/>
    </row>
    <row r="109" spans="1:10" ht="18.75" customHeight="1">
      <c r="D109" s="25"/>
      <c r="E109" s="25"/>
      <c r="F109" s="122"/>
      <c r="G109" s="25"/>
      <c r="H109" s="132"/>
      <c r="I109" s="25"/>
      <c r="J109" s="122"/>
    </row>
    <row r="110" spans="1:10" ht="18.75" customHeight="1">
      <c r="A110" s="140"/>
      <c r="D110" s="27"/>
      <c r="E110" s="37"/>
      <c r="F110" s="27"/>
      <c r="G110" s="37"/>
      <c r="H110" s="27"/>
      <c r="I110" s="37"/>
      <c r="J110" s="27"/>
    </row>
    <row r="111" spans="1:10" ht="18.75" customHeight="1">
      <c r="A111" s="140"/>
      <c r="D111" s="27"/>
      <c r="E111" s="37"/>
      <c r="F111" s="27"/>
      <c r="G111" s="37"/>
      <c r="H111" s="27"/>
      <c r="I111" s="37"/>
      <c r="J111" s="27"/>
    </row>
    <row r="112" spans="1:10" ht="18.75" customHeight="1">
      <c r="A112" s="251" t="s">
        <v>33</v>
      </c>
      <c r="B112" s="252"/>
      <c r="C112" s="251"/>
      <c r="D112" s="253"/>
      <c r="E112" s="253"/>
      <c r="F112" s="14"/>
      <c r="G112" s="253"/>
      <c r="H112" s="14"/>
      <c r="I112" s="14"/>
      <c r="J112" s="14"/>
    </row>
    <row r="113" spans="1:10" ht="18.75" customHeight="1">
      <c r="A113" s="140"/>
      <c r="B113" s="237"/>
      <c r="D113" s="116"/>
      <c r="E113" s="116"/>
      <c r="F113" s="25"/>
      <c r="G113" s="116"/>
      <c r="H113" s="25"/>
      <c r="I113" s="25"/>
      <c r="J113" s="72">
        <v>3</v>
      </c>
    </row>
    <row r="114" spans="1:10" s="226" customFormat="1" ht="18.75" customHeight="1">
      <c r="A114" s="225" t="s">
        <v>0</v>
      </c>
      <c r="B114" s="225"/>
      <c r="C114" s="225"/>
      <c r="D114" s="225"/>
      <c r="E114" s="225"/>
      <c r="F114" s="225"/>
      <c r="G114" s="225"/>
      <c r="H114" s="225"/>
      <c r="I114" s="225"/>
      <c r="J114" s="225"/>
    </row>
    <row r="115" spans="1:10" s="226" customFormat="1" ht="18.75" customHeight="1">
      <c r="A115" s="225" t="s">
        <v>34</v>
      </c>
      <c r="B115" s="225"/>
      <c r="C115" s="225"/>
      <c r="D115" s="225"/>
      <c r="E115" s="225"/>
      <c r="F115" s="225"/>
      <c r="G115" s="225"/>
      <c r="H115" s="225"/>
      <c r="I115" s="225"/>
      <c r="J115" s="225"/>
    </row>
    <row r="116" spans="1:10" s="226" customFormat="1" ht="18.75" customHeight="1">
      <c r="A116" s="227" t="s">
        <v>205</v>
      </c>
      <c r="B116" s="227"/>
      <c r="C116" s="227"/>
      <c r="D116" s="228"/>
      <c r="E116" s="228"/>
      <c r="F116" s="229"/>
      <c r="G116" s="228"/>
      <c r="H116" s="228"/>
      <c r="I116" s="228"/>
      <c r="J116" s="229"/>
    </row>
    <row r="117" spans="1:10" s="226" customFormat="1" ht="21">
      <c r="A117" s="225"/>
      <c r="B117" s="225"/>
      <c r="C117" s="225"/>
      <c r="D117" s="230"/>
      <c r="E117" s="230"/>
      <c r="F117" s="231"/>
      <c r="G117" s="230"/>
      <c r="H117" s="230"/>
      <c r="I117" s="230"/>
      <c r="J117" s="231"/>
    </row>
    <row r="118" spans="1:10" s="226" customFormat="1" ht="18.75" customHeight="1">
      <c r="A118" s="225"/>
      <c r="B118" s="232"/>
      <c r="C118" s="232"/>
      <c r="D118" s="286" t="s">
        <v>2</v>
      </c>
      <c r="E118" s="286"/>
      <c r="F118" s="286"/>
      <c r="G118" s="4"/>
      <c r="H118" s="286" t="s">
        <v>3</v>
      </c>
      <c r="I118" s="286"/>
      <c r="J118" s="286"/>
    </row>
    <row r="119" spans="1:10" s="226" customFormat="1" ht="18.75" customHeight="1">
      <c r="A119" s="225"/>
      <c r="B119" s="232"/>
      <c r="C119" s="232"/>
      <c r="D119" s="145" t="s">
        <v>4</v>
      </c>
      <c r="E119" s="19"/>
      <c r="F119" s="20" t="s">
        <v>5</v>
      </c>
      <c r="G119" s="19"/>
      <c r="H119" s="145" t="s">
        <v>4</v>
      </c>
      <c r="I119" s="19"/>
      <c r="J119" s="20" t="s">
        <v>5</v>
      </c>
    </row>
    <row r="120" spans="1:10" s="226" customFormat="1" ht="18.75" customHeight="1">
      <c r="A120" s="225"/>
      <c r="B120" s="146"/>
      <c r="C120" s="146"/>
      <c r="D120" s="129" t="s">
        <v>206</v>
      </c>
      <c r="E120" s="21"/>
      <c r="F120" s="129" t="s">
        <v>6</v>
      </c>
      <c r="G120" s="21"/>
      <c r="H120" s="129" t="s">
        <v>206</v>
      </c>
      <c r="I120" s="21"/>
      <c r="J120" s="129" t="s">
        <v>6</v>
      </c>
    </row>
    <row r="121" spans="1:10" s="226" customFormat="1" ht="18.75" customHeight="1">
      <c r="A121" s="225"/>
      <c r="B121" s="146"/>
      <c r="C121" s="146"/>
      <c r="D121" s="147" t="s">
        <v>7</v>
      </c>
      <c r="E121" s="21"/>
      <c r="F121" s="147" t="s">
        <v>8</v>
      </c>
      <c r="G121" s="21"/>
      <c r="H121" s="147" t="s">
        <v>7</v>
      </c>
      <c r="I121" s="21"/>
      <c r="J121" s="147" t="s">
        <v>8</v>
      </c>
    </row>
    <row r="122" spans="1:10" s="226" customFormat="1" ht="18.75" customHeight="1">
      <c r="A122" s="225"/>
      <c r="B122" s="233" t="s">
        <v>9</v>
      </c>
      <c r="C122" s="146"/>
      <c r="D122" s="234" t="s">
        <v>10</v>
      </c>
      <c r="E122" s="22"/>
      <c r="F122" s="234" t="s">
        <v>10</v>
      </c>
      <c r="G122" s="22"/>
      <c r="H122" s="234" t="s">
        <v>10</v>
      </c>
      <c r="I122" s="22"/>
      <c r="J122" s="234" t="s">
        <v>10</v>
      </c>
    </row>
    <row r="123" spans="1:10" ht="18.75" customHeight="1">
      <c r="A123" s="140" t="s">
        <v>54</v>
      </c>
      <c r="D123" s="242"/>
      <c r="E123" s="242"/>
      <c r="F123" s="242"/>
      <c r="G123" s="242"/>
      <c r="H123" s="242"/>
      <c r="I123" s="242"/>
      <c r="J123" s="242"/>
    </row>
    <row r="124" spans="1:10" ht="6" customHeight="1">
      <c r="A124" s="140"/>
      <c r="D124" s="242"/>
      <c r="E124" s="242"/>
      <c r="F124" s="242"/>
      <c r="G124" s="242"/>
      <c r="H124" s="242"/>
      <c r="I124" s="242"/>
      <c r="J124" s="242"/>
    </row>
    <row r="125" spans="1:10" ht="18.75" customHeight="1">
      <c r="A125" s="248" t="s">
        <v>55</v>
      </c>
      <c r="D125" s="249"/>
      <c r="E125" s="249"/>
      <c r="F125" s="250"/>
      <c r="G125" s="249"/>
      <c r="H125" s="249"/>
      <c r="I125" s="249"/>
      <c r="J125" s="250"/>
    </row>
    <row r="126" spans="1:10" ht="6" customHeight="1">
      <c r="A126" s="119"/>
      <c r="D126" s="25"/>
      <c r="E126" s="25"/>
      <c r="F126" s="132"/>
      <c r="G126" s="25"/>
      <c r="H126" s="25"/>
      <c r="I126" s="25"/>
      <c r="J126" s="132"/>
    </row>
    <row r="127" spans="1:10" ht="18.75" customHeight="1">
      <c r="A127" s="120" t="s">
        <v>56</v>
      </c>
      <c r="B127" s="218"/>
      <c r="D127" s="36"/>
      <c r="E127" s="36"/>
      <c r="F127" s="11"/>
      <c r="G127" s="36"/>
      <c r="H127" s="37"/>
      <c r="I127" s="37"/>
      <c r="J127" s="11"/>
    </row>
    <row r="128" spans="1:10" ht="18.75" customHeight="1">
      <c r="A128" s="120" t="s">
        <v>57</v>
      </c>
      <c r="D128" s="36"/>
      <c r="E128" s="36"/>
      <c r="F128" s="11"/>
      <c r="G128" s="36"/>
      <c r="H128" s="37"/>
      <c r="I128" s="37"/>
      <c r="J128" s="11"/>
    </row>
    <row r="129" spans="1:12" ht="18.75" customHeight="1">
      <c r="A129" s="119" t="s">
        <v>58</v>
      </c>
      <c r="D129" s="120"/>
      <c r="E129" s="120"/>
      <c r="F129" s="120"/>
      <c r="G129" s="120"/>
      <c r="H129" s="120"/>
      <c r="I129" s="120"/>
      <c r="J129" s="120"/>
    </row>
    <row r="130" spans="1:12" ht="18.75" customHeight="1">
      <c r="A130" s="119" t="s">
        <v>59</v>
      </c>
      <c r="D130" s="120"/>
      <c r="E130" s="120"/>
      <c r="F130" s="120"/>
      <c r="G130" s="120"/>
      <c r="H130" s="120"/>
      <c r="I130" s="120"/>
      <c r="J130" s="120"/>
    </row>
    <row r="131" spans="1:12" ht="18.75" customHeight="1" thickBot="1">
      <c r="A131" s="119" t="s">
        <v>60</v>
      </c>
      <c r="B131" s="136">
        <v>15</v>
      </c>
      <c r="D131" s="121">
        <v>256504</v>
      </c>
      <c r="E131" s="25"/>
      <c r="F131" s="121">
        <v>286420</v>
      </c>
      <c r="G131" s="36"/>
      <c r="H131" s="121">
        <v>256504</v>
      </c>
      <c r="I131" s="36"/>
      <c r="J131" s="121">
        <v>286420</v>
      </c>
    </row>
    <row r="132" spans="1:12" ht="18.75" customHeight="1" thickTop="1">
      <c r="A132" s="120" t="s">
        <v>61</v>
      </c>
      <c r="B132" s="136"/>
      <c r="D132" s="25"/>
      <c r="E132" s="25"/>
      <c r="F132" s="11"/>
      <c r="G132" s="25"/>
      <c r="H132" s="25"/>
      <c r="I132" s="25"/>
      <c r="J132" s="11"/>
    </row>
    <row r="133" spans="1:12" ht="18.75" customHeight="1">
      <c r="A133" s="119" t="s">
        <v>215</v>
      </c>
      <c r="B133" s="136"/>
      <c r="D133" s="120"/>
      <c r="E133" s="120"/>
      <c r="F133" s="120"/>
      <c r="G133" s="120"/>
      <c r="H133" s="120"/>
      <c r="I133" s="120"/>
      <c r="J133" s="120"/>
    </row>
    <row r="134" spans="1:12" ht="18.75" customHeight="1">
      <c r="A134" s="119" t="s">
        <v>59</v>
      </c>
      <c r="B134" s="136"/>
      <c r="D134" s="120"/>
      <c r="E134" s="120"/>
      <c r="F134" s="120"/>
      <c r="G134" s="120"/>
      <c r="H134" s="120"/>
      <c r="I134" s="120"/>
      <c r="J134" s="120"/>
    </row>
    <row r="135" spans="1:12" ht="18.75" customHeight="1">
      <c r="A135" s="119" t="s">
        <v>62</v>
      </c>
      <c r="B135" s="136">
        <v>15</v>
      </c>
      <c r="D135" s="122">
        <v>212395</v>
      </c>
      <c r="E135" s="123"/>
      <c r="F135" s="122">
        <f>'EQ 7 (Conso)'!D25</f>
        <v>207243</v>
      </c>
      <c r="G135" s="25"/>
      <c r="H135" s="122">
        <v>212395</v>
      </c>
      <c r="I135" s="25"/>
      <c r="J135" s="122">
        <f>'EQ 8 (Company)'!D21</f>
        <v>207243</v>
      </c>
      <c r="L135" s="254"/>
    </row>
    <row r="136" spans="1:12" ht="18.75" customHeight="1">
      <c r="A136" s="119" t="s">
        <v>63</v>
      </c>
      <c r="B136" s="136" t="s">
        <v>64</v>
      </c>
      <c r="D136" s="122">
        <v>13650</v>
      </c>
      <c r="E136" s="123"/>
      <c r="F136" s="122">
        <f>'EQ 7 (Conso)'!F25</f>
        <v>1659</v>
      </c>
      <c r="G136" s="25"/>
      <c r="H136" s="122">
        <v>13650</v>
      </c>
      <c r="I136" s="25"/>
      <c r="J136" s="122">
        <f>'EQ 8 (Company)'!F21</f>
        <v>1659</v>
      </c>
    </row>
    <row r="137" spans="1:12" ht="18.75" customHeight="1">
      <c r="A137" s="119" t="s">
        <v>65</v>
      </c>
      <c r="B137" s="136">
        <v>16</v>
      </c>
      <c r="D137" s="122">
        <v>15807</v>
      </c>
      <c r="E137" s="123"/>
      <c r="F137" s="122">
        <f>'EQ 7 (Conso)'!H25</f>
        <v>5333</v>
      </c>
      <c r="G137" s="25"/>
      <c r="H137" s="122">
        <v>15807</v>
      </c>
      <c r="I137" s="25"/>
      <c r="J137" s="30">
        <f>'EQ 8 (Company)'!H21</f>
        <v>5333</v>
      </c>
    </row>
    <row r="138" spans="1:12" ht="18.75" customHeight="1">
      <c r="A138" s="120" t="s">
        <v>66</v>
      </c>
      <c r="B138" s="136"/>
      <c r="D138" s="25"/>
      <c r="E138" s="25"/>
      <c r="F138" s="27"/>
      <c r="G138" s="25"/>
      <c r="H138" s="25"/>
      <c r="I138" s="25"/>
      <c r="J138" s="27"/>
    </row>
    <row r="139" spans="1:12" ht="18.75" customHeight="1">
      <c r="A139" s="120" t="s">
        <v>67</v>
      </c>
      <c r="B139" s="218"/>
      <c r="D139" s="30">
        <f>'EQ 7 (Conso)'!J34</f>
        <v>6182</v>
      </c>
      <c r="E139" s="123"/>
      <c r="F139" s="30">
        <f>'EQ 7 (Conso)'!J25</f>
        <v>6182</v>
      </c>
      <c r="G139" s="123"/>
      <c r="H139" s="30">
        <f>'EQ 8 (Company)'!J29</f>
        <v>6182</v>
      </c>
      <c r="I139" s="123"/>
      <c r="J139" s="30">
        <f>'EQ 8 (Company)'!J21</f>
        <v>6182</v>
      </c>
    </row>
    <row r="140" spans="1:12" ht="18.75" customHeight="1">
      <c r="A140" s="120" t="s">
        <v>68</v>
      </c>
      <c r="D140" s="11">
        <f>'EQ 7 (Conso)'!L34</f>
        <v>296111</v>
      </c>
      <c r="E140" s="25"/>
      <c r="F140" s="122">
        <f>'EQ 7 (Conso)'!L25</f>
        <v>248779</v>
      </c>
      <c r="G140" s="25"/>
      <c r="H140" s="132">
        <f>'EQ 8 (Company)'!L29</f>
        <v>187111</v>
      </c>
      <c r="I140" s="25"/>
      <c r="J140" s="122">
        <f>'EQ 8 (Company)'!L21</f>
        <v>135012</v>
      </c>
    </row>
    <row r="141" spans="1:12" ht="18.75" customHeight="1">
      <c r="A141" s="120" t="s">
        <v>69</v>
      </c>
      <c r="D141" s="14">
        <f>'EQ 7 (Conso)'!R34</f>
        <v>-56</v>
      </c>
      <c r="E141" s="25"/>
      <c r="F141" s="26">
        <f>'EQ 7 (Conso)'!R25</f>
        <v>-25798</v>
      </c>
      <c r="G141" s="25"/>
      <c r="H141" s="14">
        <v>0</v>
      </c>
      <c r="I141" s="31"/>
      <c r="J141" s="14">
        <v>0</v>
      </c>
      <c r="L141" s="235"/>
    </row>
    <row r="142" spans="1:12" ht="6" customHeight="1">
      <c r="A142" s="119"/>
      <c r="D142" s="132"/>
      <c r="E142" s="25"/>
      <c r="F142" s="122"/>
      <c r="G142" s="25"/>
      <c r="H142" s="132"/>
      <c r="I142" s="25"/>
      <c r="J142" s="122"/>
    </row>
    <row r="143" spans="1:12" ht="18.75" customHeight="1">
      <c r="A143" s="255" t="s">
        <v>70</v>
      </c>
      <c r="D143" s="27">
        <f>SUM(D135:D141)</f>
        <v>544089</v>
      </c>
      <c r="E143" s="25"/>
      <c r="F143" s="27">
        <f>SUM(F135:F141)</f>
        <v>443398</v>
      </c>
      <c r="G143" s="25"/>
      <c r="H143" s="27">
        <f>SUM(H135:H141)</f>
        <v>435145</v>
      </c>
      <c r="I143" s="25"/>
      <c r="J143" s="27">
        <f>SUM(J135:J141)</f>
        <v>355429</v>
      </c>
    </row>
    <row r="144" spans="1:12" ht="18.75" customHeight="1">
      <c r="A144" s="120" t="s">
        <v>71</v>
      </c>
      <c r="D144" s="14">
        <f>ROUND('EQ 7 (Conso)'!V34,0)</f>
        <v>61472</v>
      </c>
      <c r="E144" s="37"/>
      <c r="F144" s="26">
        <f>'EQ 7 (Conso)'!V25</f>
        <v>49343</v>
      </c>
      <c r="G144" s="37"/>
      <c r="H144" s="14">
        <v>0</v>
      </c>
      <c r="I144" s="31"/>
      <c r="J144" s="14">
        <v>0</v>
      </c>
    </row>
    <row r="145" spans="1:10" ht="6" customHeight="1">
      <c r="A145" s="119"/>
      <c r="D145" s="132"/>
      <c r="E145" s="25"/>
      <c r="F145" s="122"/>
      <c r="G145" s="25"/>
      <c r="H145" s="132"/>
      <c r="I145" s="25"/>
      <c r="J145" s="122"/>
    </row>
    <row r="146" spans="1:10" ht="18.75" customHeight="1">
      <c r="A146" s="140" t="s">
        <v>73</v>
      </c>
      <c r="D146" s="26">
        <f>SUM(D143:D145)</f>
        <v>605561</v>
      </c>
      <c r="E146" s="37"/>
      <c r="F146" s="26">
        <f>SUM(F143:F145)</f>
        <v>492741</v>
      </c>
      <c r="G146" s="37"/>
      <c r="H146" s="26">
        <f>SUM(H143:H145)</f>
        <v>435145</v>
      </c>
      <c r="I146" s="37"/>
      <c r="J146" s="26">
        <f>SUM(J143:J145)</f>
        <v>355429</v>
      </c>
    </row>
    <row r="147" spans="1:10" ht="18.95" customHeight="1">
      <c r="A147" s="119"/>
      <c r="D147" s="132"/>
      <c r="E147" s="25"/>
      <c r="F147" s="122"/>
      <c r="G147" s="25"/>
      <c r="H147" s="132"/>
      <c r="I147" s="25"/>
      <c r="J147" s="122"/>
    </row>
    <row r="148" spans="1:10" ht="18.75" customHeight="1" thickBot="1">
      <c r="A148" s="140" t="s">
        <v>74</v>
      </c>
      <c r="D148" s="38">
        <f>SUM(D146,D91)</f>
        <v>1049373</v>
      </c>
      <c r="E148" s="36"/>
      <c r="F148" s="38">
        <f>SUM(F146,F91)</f>
        <v>813294</v>
      </c>
      <c r="G148" s="36"/>
      <c r="H148" s="38">
        <f>SUM(H146,H91)</f>
        <v>577218</v>
      </c>
      <c r="I148" s="37"/>
      <c r="J148" s="38">
        <f>SUM(J146,J91)</f>
        <v>491410</v>
      </c>
    </row>
    <row r="149" spans="1:10" ht="18.75" customHeight="1" thickTop="1"/>
    <row r="150" spans="1:10" ht="6" customHeight="1">
      <c r="A150" s="119"/>
      <c r="D150" s="25"/>
      <c r="E150" s="25"/>
      <c r="F150" s="132"/>
      <c r="G150" s="25"/>
      <c r="H150" s="25"/>
      <c r="I150" s="25"/>
      <c r="J150" s="132"/>
    </row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customHeight="1"/>
    <row r="161" spans="1:10" ht="18.75" customHeight="1"/>
    <row r="162" spans="1:10" ht="18.75" customHeight="1"/>
    <row r="163" spans="1:10" ht="18.75" customHeight="1"/>
    <row r="164" spans="1:10" ht="18.75" customHeight="1"/>
    <row r="165" spans="1:10" ht="18.75" customHeight="1"/>
    <row r="166" spans="1:10" ht="18.75" customHeight="1"/>
    <row r="167" spans="1:10" ht="18.75" customHeight="1">
      <c r="A167" s="251" t="s">
        <v>33</v>
      </c>
      <c r="B167" s="252"/>
      <c r="C167" s="251"/>
      <c r="D167" s="253"/>
      <c r="E167" s="253"/>
      <c r="F167" s="14"/>
      <c r="G167" s="253"/>
      <c r="H167" s="14"/>
      <c r="I167" s="14"/>
      <c r="J167" s="14"/>
    </row>
    <row r="168" spans="1:10" ht="18.95" customHeight="1">
      <c r="A168" s="140"/>
      <c r="B168" s="237"/>
      <c r="D168" s="116"/>
      <c r="E168" s="116"/>
      <c r="F168" s="25"/>
      <c r="G168" s="116"/>
      <c r="H168" s="25"/>
      <c r="I168" s="25"/>
      <c r="J168" s="72">
        <v>4</v>
      </c>
    </row>
    <row r="169" spans="1:10" ht="18.95" customHeight="1">
      <c r="D169" s="116">
        <f>D148-D36</f>
        <v>0</v>
      </c>
      <c r="F169" s="116">
        <f>F148-F36</f>
        <v>0</v>
      </c>
      <c r="H169" s="116">
        <f>H148-H36</f>
        <v>0</v>
      </c>
      <c r="J169" s="116">
        <f>J148-J36</f>
        <v>0</v>
      </c>
    </row>
  </sheetData>
  <mergeCells count="6">
    <mergeCell ref="D118:F118"/>
    <mergeCell ref="H118:J118"/>
    <mergeCell ref="H61:J61"/>
    <mergeCell ref="H5:J5"/>
    <mergeCell ref="D5:F5"/>
    <mergeCell ref="D61:F61"/>
  </mergeCells>
  <pageMargins left="0.98425196850393704" right="0.5" top="0.70866141732283505" bottom="0.39370078740157499" header="0.47244094488188998" footer="0.39370078740157499"/>
  <pageSetup paperSize="9" scale="81" firstPageNumber="2" fitToHeight="3" orientation="portrait" useFirstPageNumber="1" r:id="rId1"/>
  <rowBreaks count="2" manualBreakCount="2">
    <brk id="56" max="9" man="1"/>
    <brk id="11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L57"/>
  <sheetViews>
    <sheetView view="pageBreakPreview" topLeftCell="A40" zoomScale="90" zoomScaleNormal="90" zoomScaleSheetLayoutView="90" workbookViewId="0">
      <selection activeCell="N53" sqref="N53"/>
    </sheetView>
  </sheetViews>
  <sheetFormatPr defaultColWidth="7.875" defaultRowHeight="18.95" customHeight="1"/>
  <cols>
    <col min="1" max="1" width="38.125" style="103" customWidth="1"/>
    <col min="2" max="2" width="7.25" style="103" customWidth="1"/>
    <col min="3" max="3" width="0.875" style="103" customWidth="1"/>
    <col min="4" max="4" width="12.625" style="160" customWidth="1"/>
    <col min="5" max="5" width="0.875" style="103" customWidth="1"/>
    <col min="6" max="6" width="12.625" style="160" customWidth="1"/>
    <col min="7" max="7" width="0.875" style="103" customWidth="1"/>
    <col min="8" max="8" width="12.625" style="160" customWidth="1"/>
    <col min="9" max="9" width="0.875" style="103" customWidth="1"/>
    <col min="10" max="10" width="12.625" style="160" customWidth="1"/>
    <col min="11" max="11" width="7.875" style="103"/>
    <col min="12" max="12" width="13.125" style="103" customWidth="1"/>
    <col min="13" max="16384" width="7.875" style="103"/>
  </cols>
  <sheetData>
    <row r="1" spans="1:12" ht="18.95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</row>
    <row r="2" spans="1:12" ht="18.95" customHeight="1">
      <c r="A2" s="288" t="s">
        <v>75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2" ht="18.95" customHeight="1">
      <c r="A3" s="289" t="s">
        <v>207</v>
      </c>
      <c r="B3" s="289"/>
      <c r="C3" s="289"/>
      <c r="D3" s="289"/>
      <c r="E3" s="289"/>
      <c r="F3" s="289"/>
      <c r="G3" s="289"/>
      <c r="H3" s="289"/>
      <c r="I3" s="289"/>
      <c r="J3" s="289"/>
    </row>
    <row r="4" spans="1:12" ht="18.95" customHeight="1">
      <c r="A4" s="142"/>
      <c r="B4" s="143"/>
      <c r="C4" s="143"/>
      <c r="D4" s="1"/>
      <c r="E4" s="39"/>
      <c r="F4" s="1"/>
      <c r="G4" s="3"/>
      <c r="H4" s="1"/>
      <c r="I4" s="39"/>
      <c r="J4" s="1"/>
    </row>
    <row r="5" spans="1:12" ht="18.95" customHeight="1">
      <c r="B5" s="144"/>
      <c r="C5" s="144"/>
      <c r="D5" s="286" t="s">
        <v>2</v>
      </c>
      <c r="E5" s="286"/>
      <c r="F5" s="286"/>
      <c r="G5" s="4"/>
      <c r="H5" s="286" t="s">
        <v>3</v>
      </c>
      <c r="I5" s="286"/>
      <c r="J5" s="286"/>
    </row>
    <row r="6" spans="1:12" ht="18.95" customHeight="1">
      <c r="B6" s="144"/>
      <c r="C6" s="144"/>
      <c r="D6" s="145" t="s">
        <v>4</v>
      </c>
      <c r="E6" s="146"/>
      <c r="F6" s="145" t="s">
        <v>4</v>
      </c>
      <c r="G6" s="146"/>
      <c r="H6" s="145" t="s">
        <v>4</v>
      </c>
      <c r="I6" s="146"/>
      <c r="J6" s="145" t="s">
        <v>4</v>
      </c>
    </row>
    <row r="7" spans="1:12" ht="18.95" customHeight="1">
      <c r="B7" s="144"/>
      <c r="C7" s="144"/>
      <c r="D7" s="129" t="s">
        <v>206</v>
      </c>
      <c r="E7" s="21"/>
      <c r="F7" s="129" t="s">
        <v>206</v>
      </c>
      <c r="G7" s="21"/>
      <c r="H7" s="129" t="s">
        <v>206</v>
      </c>
      <c r="I7" s="21"/>
      <c r="J7" s="129" t="s">
        <v>206</v>
      </c>
    </row>
    <row r="8" spans="1:12" ht="18.95" customHeight="1">
      <c r="B8" s="144"/>
      <c r="C8" s="144"/>
      <c r="D8" s="147" t="s">
        <v>7</v>
      </c>
      <c r="E8" s="146"/>
      <c r="F8" s="145" t="s">
        <v>8</v>
      </c>
      <c r="G8" s="146"/>
      <c r="H8" s="147" t="s">
        <v>7</v>
      </c>
      <c r="I8" s="146"/>
      <c r="J8" s="145" t="s">
        <v>8</v>
      </c>
    </row>
    <row r="9" spans="1:12" ht="18.95" customHeight="1">
      <c r="B9" s="148" t="s">
        <v>9</v>
      </c>
      <c r="C9" s="144"/>
      <c r="D9" s="40" t="s">
        <v>10</v>
      </c>
      <c r="E9" s="41"/>
      <c r="F9" s="40" t="s">
        <v>10</v>
      </c>
      <c r="G9" s="41"/>
      <c r="H9" s="40" t="s">
        <v>10</v>
      </c>
      <c r="I9" s="41"/>
      <c r="J9" s="40" t="s">
        <v>10</v>
      </c>
    </row>
    <row r="10" spans="1:12" ht="8.1" customHeight="1">
      <c r="C10" s="149"/>
      <c r="D10" s="103"/>
      <c r="F10" s="103"/>
      <c r="H10" s="103"/>
      <c r="J10" s="103"/>
    </row>
    <row r="11" spans="1:12" ht="18.95" customHeight="1">
      <c r="A11" s="150" t="s">
        <v>203</v>
      </c>
      <c r="B11" s="151">
        <v>4</v>
      </c>
      <c r="D11" s="42">
        <v>502979</v>
      </c>
      <c r="E11" s="43"/>
      <c r="F11" s="88">
        <v>366290</v>
      </c>
      <c r="G11" s="65"/>
      <c r="H11" s="88">
        <v>119824</v>
      </c>
      <c r="I11" s="65"/>
      <c r="J11" s="88">
        <v>133970</v>
      </c>
    </row>
    <row r="12" spans="1:12" ht="18.95" customHeight="1">
      <c r="A12" s="150" t="s">
        <v>204</v>
      </c>
      <c r="D12" s="45">
        <v>-214442</v>
      </c>
      <c r="E12" s="43"/>
      <c r="F12" s="89">
        <v>-153862</v>
      </c>
      <c r="G12" s="97"/>
      <c r="H12" s="89">
        <v>-50140</v>
      </c>
      <c r="I12" s="135"/>
      <c r="J12" s="89">
        <v>-54858</v>
      </c>
    </row>
    <row r="13" spans="1:12" ht="8.1" customHeight="1">
      <c r="A13" s="150"/>
      <c r="D13" s="42"/>
      <c r="E13" s="43"/>
      <c r="F13" s="42"/>
      <c r="G13" s="44"/>
      <c r="H13" s="42"/>
      <c r="I13" s="44"/>
      <c r="J13" s="42"/>
    </row>
    <row r="14" spans="1:12" ht="18.95" customHeight="1">
      <c r="A14" s="152" t="s">
        <v>76</v>
      </c>
      <c r="D14" s="92">
        <f>D11+D12</f>
        <v>288537</v>
      </c>
      <c r="E14" s="43"/>
      <c r="F14" s="92">
        <f>F11+F12</f>
        <v>212428</v>
      </c>
      <c r="G14" s="77"/>
      <c r="H14" s="92">
        <f>H11+H12</f>
        <v>69684</v>
      </c>
      <c r="I14" s="77"/>
      <c r="J14" s="92">
        <f>J11+J12</f>
        <v>79112</v>
      </c>
    </row>
    <row r="15" spans="1:12" ht="18.95" customHeight="1">
      <c r="A15" s="153" t="s">
        <v>77</v>
      </c>
      <c r="D15" s="42">
        <v>6293</v>
      </c>
      <c r="E15" s="43"/>
      <c r="F15" s="88">
        <v>7689</v>
      </c>
      <c r="G15" s="65"/>
      <c r="H15" s="88">
        <v>80239</v>
      </c>
      <c r="I15" s="65"/>
      <c r="J15" s="88">
        <v>16270</v>
      </c>
      <c r="L15" s="154"/>
    </row>
    <row r="16" spans="1:12" ht="18.95" customHeight="1">
      <c r="A16" s="153" t="s">
        <v>78</v>
      </c>
      <c r="D16" s="42">
        <v>-68999</v>
      </c>
      <c r="E16" s="43"/>
      <c r="F16" s="88">
        <v>-43252</v>
      </c>
      <c r="G16" s="65"/>
      <c r="H16" s="88">
        <v>-9090</v>
      </c>
      <c r="I16" s="65"/>
      <c r="J16" s="88">
        <v>-12138</v>
      </c>
      <c r="L16" s="154"/>
    </row>
    <row r="17" spans="1:12" ht="18.95" customHeight="1">
      <c r="A17" s="153" t="s">
        <v>79</v>
      </c>
      <c r="D17" s="42">
        <v>-67379</v>
      </c>
      <c r="E17" s="43"/>
      <c r="F17" s="88">
        <v>-50738</v>
      </c>
      <c r="G17" s="65"/>
      <c r="H17" s="88">
        <v>-33681</v>
      </c>
      <c r="I17" s="65"/>
      <c r="J17" s="88">
        <v>-30967</v>
      </c>
      <c r="L17" s="154"/>
    </row>
    <row r="18" spans="1:12" ht="18.95" customHeight="1">
      <c r="A18" s="107" t="s">
        <v>81</v>
      </c>
      <c r="B18" s="155"/>
      <c r="D18" s="141">
        <v>-183</v>
      </c>
      <c r="E18" s="44"/>
      <c r="F18" s="99">
        <v>-276</v>
      </c>
      <c r="G18" s="65"/>
      <c r="H18" s="99">
        <v>-146</v>
      </c>
      <c r="I18" s="65"/>
      <c r="J18" s="99">
        <v>-228</v>
      </c>
      <c r="L18" s="154"/>
    </row>
    <row r="19" spans="1:12" ht="18.95" customHeight="1">
      <c r="A19" s="156" t="s">
        <v>212</v>
      </c>
      <c r="B19" s="151"/>
      <c r="D19" s="45">
        <v>1062</v>
      </c>
      <c r="E19" s="43"/>
      <c r="F19" s="66">
        <v>1467</v>
      </c>
      <c r="G19" s="65"/>
      <c r="H19" s="100">
        <v>0</v>
      </c>
      <c r="I19" s="65"/>
      <c r="J19" s="100">
        <v>0</v>
      </c>
    </row>
    <row r="20" spans="1:12" ht="8.1" customHeight="1">
      <c r="A20" s="150"/>
      <c r="D20" s="42"/>
      <c r="E20" s="43"/>
      <c r="F20" s="42"/>
      <c r="G20" s="44"/>
      <c r="H20" s="42"/>
      <c r="I20" s="44"/>
      <c r="J20" s="42"/>
    </row>
    <row r="21" spans="1:12" ht="18.95" customHeight="1">
      <c r="A21" s="157" t="s">
        <v>82</v>
      </c>
      <c r="D21" s="42">
        <f>SUM(D14:D20)</f>
        <v>159331</v>
      </c>
      <c r="E21" s="42"/>
      <c r="F21" s="42">
        <f>SUM(F14:F20)</f>
        <v>127318</v>
      </c>
      <c r="G21" s="42"/>
      <c r="H21" s="42">
        <f>SUM(H14:H20)</f>
        <v>107006</v>
      </c>
      <c r="I21" s="42"/>
      <c r="J21" s="42">
        <f>SUM(J14:J19)</f>
        <v>52049</v>
      </c>
    </row>
    <row r="22" spans="1:12" ht="18.95" customHeight="1">
      <c r="A22" s="103" t="s">
        <v>83</v>
      </c>
      <c r="B22" s="151">
        <v>17</v>
      </c>
      <c r="D22" s="45">
        <v>-23193</v>
      </c>
      <c r="E22" s="44"/>
      <c r="F22" s="89">
        <v>-7368</v>
      </c>
      <c r="G22" s="44"/>
      <c r="H22" s="14">
        <v>0</v>
      </c>
      <c r="I22" s="158"/>
      <c r="J22" s="14">
        <v>0</v>
      </c>
    </row>
    <row r="23" spans="1:12" ht="8.1" customHeight="1">
      <c r="A23" s="150"/>
      <c r="D23" s="42"/>
      <c r="E23" s="43"/>
      <c r="F23" s="42"/>
      <c r="G23" s="44"/>
      <c r="H23" s="42"/>
      <c r="I23" s="44"/>
      <c r="J23" s="42"/>
    </row>
    <row r="24" spans="1:12" ht="18.95" customHeight="1">
      <c r="A24" s="157" t="s">
        <v>84</v>
      </c>
      <c r="D24" s="46">
        <f>SUM(D21:D23)</f>
        <v>136138</v>
      </c>
      <c r="E24" s="46"/>
      <c r="F24" s="46">
        <f>SUM(F21:F23)</f>
        <v>119950</v>
      </c>
      <c r="G24" s="46"/>
      <c r="H24" s="46">
        <f>SUM(H21:H23)</f>
        <v>107006</v>
      </c>
      <c r="I24" s="46"/>
      <c r="J24" s="46">
        <f>SUM(J21:J22)</f>
        <v>52049</v>
      </c>
    </row>
    <row r="25" spans="1:12" ht="18.95" customHeight="1">
      <c r="A25" s="157"/>
      <c r="D25" s="46"/>
      <c r="E25" s="44"/>
      <c r="F25" s="46"/>
      <c r="G25" s="44"/>
      <c r="H25" s="46"/>
      <c r="I25" s="44"/>
      <c r="J25" s="46"/>
    </row>
    <row r="26" spans="1:12" ht="18.95" customHeight="1">
      <c r="A26" s="157" t="s">
        <v>85</v>
      </c>
      <c r="B26" s="159"/>
      <c r="E26" s="151"/>
      <c r="G26" s="47"/>
      <c r="I26" s="151"/>
    </row>
    <row r="27" spans="1:12" ht="18.95" customHeight="1">
      <c r="A27" s="157" t="s">
        <v>86</v>
      </c>
      <c r="B27" s="159"/>
      <c r="E27" s="151"/>
      <c r="G27" s="47"/>
      <c r="I27" s="151"/>
    </row>
    <row r="28" spans="1:12" ht="18.95" customHeight="1">
      <c r="A28" s="157" t="s">
        <v>87</v>
      </c>
      <c r="B28" s="159"/>
      <c r="E28" s="151"/>
      <c r="G28" s="47"/>
      <c r="I28" s="151"/>
    </row>
    <row r="29" spans="1:12" ht="18.95" customHeight="1">
      <c r="A29" s="103" t="s">
        <v>88</v>
      </c>
      <c r="B29" s="159"/>
    </row>
    <row r="30" spans="1:12" ht="18.95" customHeight="1">
      <c r="A30" s="103" t="s">
        <v>89</v>
      </c>
      <c r="B30" s="159"/>
      <c r="D30" s="278">
        <v>0</v>
      </c>
      <c r="E30" s="158"/>
      <c r="F30" s="14">
        <v>0</v>
      </c>
      <c r="G30" s="48"/>
      <c r="H30" s="14">
        <v>0</v>
      </c>
      <c r="I30" s="158"/>
      <c r="J30" s="14">
        <v>0</v>
      </c>
    </row>
    <row r="31" spans="1:12" ht="18.95" customHeight="1">
      <c r="A31" s="157" t="s">
        <v>90</v>
      </c>
      <c r="B31" s="159"/>
      <c r="E31" s="151"/>
      <c r="G31" s="47"/>
      <c r="I31" s="151"/>
    </row>
    <row r="32" spans="1:12" ht="18.95" customHeight="1">
      <c r="A32" s="157" t="s">
        <v>87</v>
      </c>
      <c r="B32" s="159"/>
      <c r="E32" s="151"/>
      <c r="F32" s="162"/>
      <c r="G32" s="47"/>
      <c r="H32" s="11"/>
      <c r="I32" s="151"/>
      <c r="J32" s="11"/>
    </row>
    <row r="33" spans="1:10" ht="18.95" customHeight="1">
      <c r="A33" s="103" t="s">
        <v>91</v>
      </c>
      <c r="B33" s="159"/>
      <c r="E33" s="151"/>
      <c r="G33" s="47"/>
      <c r="I33" s="151"/>
    </row>
    <row r="34" spans="1:10" ht="18.95" customHeight="1">
      <c r="A34" s="103" t="s">
        <v>92</v>
      </c>
      <c r="B34" s="159"/>
      <c r="D34" s="161">
        <v>9862</v>
      </c>
      <c r="E34" s="158"/>
      <c r="F34" s="66">
        <v>4971</v>
      </c>
      <c r="G34" s="48"/>
      <c r="H34" s="14">
        <v>0</v>
      </c>
      <c r="I34" s="158"/>
      <c r="J34" s="14">
        <v>0</v>
      </c>
    </row>
    <row r="35" spans="1:10" ht="8.1" customHeight="1">
      <c r="A35" s="150"/>
      <c r="D35" s="46"/>
      <c r="E35" s="44"/>
      <c r="F35" s="46"/>
      <c r="G35" s="44"/>
      <c r="H35" s="46"/>
      <c r="I35" s="44"/>
      <c r="J35" s="46"/>
    </row>
    <row r="36" spans="1:10" ht="18.95" customHeight="1" thickBot="1">
      <c r="A36" s="163" t="s">
        <v>93</v>
      </c>
      <c r="B36" s="159"/>
      <c r="D36" s="164">
        <f>D24+D34+D30</f>
        <v>146000</v>
      </c>
      <c r="E36" s="158"/>
      <c r="F36" s="165">
        <f>F24+F34+F30</f>
        <v>124921</v>
      </c>
      <c r="G36" s="48"/>
      <c r="H36" s="164">
        <f>H24+H34+H30</f>
        <v>107006</v>
      </c>
      <c r="I36" s="158"/>
      <c r="J36" s="165">
        <f>J24+J34+J30</f>
        <v>52049</v>
      </c>
    </row>
    <row r="37" spans="1:10" ht="10.5" customHeight="1" thickTop="1">
      <c r="A37" s="163"/>
      <c r="B37" s="159"/>
      <c r="E37" s="158"/>
      <c r="G37" s="48"/>
      <c r="I37" s="158"/>
    </row>
    <row r="38" spans="1:10" ht="18.95" customHeight="1">
      <c r="A38" s="157" t="s">
        <v>94</v>
      </c>
      <c r="B38" s="155"/>
      <c r="D38" s="166"/>
      <c r="E38" s="167"/>
      <c r="F38" s="166"/>
      <c r="G38" s="167"/>
      <c r="I38" s="158"/>
    </row>
    <row r="39" spans="1:10" ht="18.95" customHeight="1">
      <c r="A39" s="168" t="s">
        <v>95</v>
      </c>
      <c r="D39" s="42">
        <f>+D42-D40</f>
        <v>128673</v>
      </c>
      <c r="E39" s="167"/>
      <c r="F39" s="169">
        <v>103322</v>
      </c>
      <c r="G39" s="167"/>
      <c r="H39" s="169">
        <f>H42</f>
        <v>107006</v>
      </c>
      <c r="I39" s="158"/>
      <c r="J39" s="169">
        <v>52049</v>
      </c>
    </row>
    <row r="40" spans="1:10" ht="18.95" customHeight="1">
      <c r="A40" s="168" t="s">
        <v>96</v>
      </c>
      <c r="D40" s="133">
        <v>7465</v>
      </c>
      <c r="E40" s="167"/>
      <c r="F40" s="133">
        <v>16628</v>
      </c>
      <c r="G40" s="167"/>
      <c r="H40" s="14">
        <v>0</v>
      </c>
      <c r="I40" s="73"/>
      <c r="J40" s="14">
        <v>0</v>
      </c>
    </row>
    <row r="41" spans="1:10" ht="6" customHeight="1">
      <c r="D41" s="166"/>
      <c r="E41" s="167"/>
      <c r="F41" s="166"/>
      <c r="G41" s="167"/>
      <c r="H41" s="166"/>
      <c r="I41" s="170"/>
      <c r="J41" s="166"/>
    </row>
    <row r="42" spans="1:10" ht="18.95" customHeight="1" thickBot="1">
      <c r="A42" s="157"/>
      <c r="D42" s="164">
        <f>D24</f>
        <v>136138</v>
      </c>
      <c r="E42" s="171"/>
      <c r="F42" s="164">
        <f>F24</f>
        <v>119950</v>
      </c>
      <c r="G42" s="171"/>
      <c r="H42" s="164">
        <f>H24</f>
        <v>107006</v>
      </c>
      <c r="I42" s="170"/>
      <c r="J42" s="164">
        <f>J24</f>
        <v>52049</v>
      </c>
    </row>
    <row r="43" spans="1:10" ht="10.5" customHeight="1" thickTop="1">
      <c r="A43" s="157"/>
      <c r="D43" s="166"/>
      <c r="E43" s="171"/>
      <c r="F43" s="166"/>
      <c r="G43" s="171"/>
      <c r="H43" s="166"/>
      <c r="I43" s="170"/>
      <c r="J43" s="166"/>
    </row>
    <row r="44" spans="1:10" ht="18.95" customHeight="1">
      <c r="A44" s="163" t="s">
        <v>97</v>
      </c>
      <c r="B44" s="159"/>
      <c r="E44" s="158"/>
      <c r="G44" s="158"/>
      <c r="H44" s="166"/>
      <c r="I44" s="170"/>
      <c r="J44" s="166"/>
    </row>
    <row r="45" spans="1:10" ht="18.95" customHeight="1">
      <c r="A45" s="168" t="s">
        <v>95</v>
      </c>
      <c r="B45" s="159"/>
      <c r="D45" s="169">
        <f>+D48-D46</f>
        <v>137706</v>
      </c>
      <c r="E45" s="169"/>
      <c r="F45" s="169">
        <f>+F48-F46</f>
        <v>107045</v>
      </c>
      <c r="G45" s="158"/>
      <c r="H45" s="169">
        <f>H48-H46</f>
        <v>107006</v>
      </c>
      <c r="I45" s="170"/>
      <c r="J45" s="169">
        <f>+J48-J46</f>
        <v>52049</v>
      </c>
    </row>
    <row r="46" spans="1:10" ht="18.95" customHeight="1">
      <c r="A46" s="168" t="s">
        <v>96</v>
      </c>
      <c r="B46" s="159"/>
      <c r="D46" s="133">
        <v>8294</v>
      </c>
      <c r="E46" s="172"/>
      <c r="F46" s="133">
        <v>17876</v>
      </c>
      <c r="G46" s="172"/>
      <c r="H46" s="14">
        <v>0</v>
      </c>
      <c r="I46" s="73"/>
      <c r="J46" s="14">
        <v>0</v>
      </c>
    </row>
    <row r="47" spans="1:10" ht="6" customHeight="1">
      <c r="D47" s="166"/>
      <c r="E47" s="167"/>
      <c r="F47" s="166"/>
      <c r="G47" s="167"/>
      <c r="H47" s="166"/>
      <c r="I47" s="170"/>
      <c r="J47" s="166"/>
    </row>
    <row r="48" spans="1:10" ht="18.95" customHeight="1" thickBot="1">
      <c r="B48" s="159"/>
      <c r="D48" s="165">
        <f>D36</f>
        <v>146000</v>
      </c>
      <c r="E48" s="158"/>
      <c r="F48" s="165">
        <f>F36</f>
        <v>124921</v>
      </c>
      <c r="G48" s="158"/>
      <c r="H48" s="165">
        <f>+H36</f>
        <v>107006</v>
      </c>
      <c r="I48" s="158"/>
      <c r="J48" s="165">
        <f>J36</f>
        <v>52049</v>
      </c>
    </row>
    <row r="49" spans="1:10" ht="17.25" customHeight="1" thickTop="1">
      <c r="B49" s="159"/>
      <c r="E49" s="158"/>
      <c r="G49" s="158"/>
      <c r="I49" s="158"/>
    </row>
    <row r="50" spans="1:10" ht="18.95" customHeight="1">
      <c r="A50" s="137" t="s">
        <v>98</v>
      </c>
      <c r="B50" s="159"/>
      <c r="D50" s="90" t="s">
        <v>99</v>
      </c>
      <c r="E50" s="173"/>
      <c r="F50" s="90" t="s">
        <v>99</v>
      </c>
      <c r="G50" s="135"/>
      <c r="H50" s="90" t="s">
        <v>99</v>
      </c>
      <c r="I50" s="173"/>
      <c r="J50" s="90" t="s">
        <v>99</v>
      </c>
    </row>
    <row r="51" spans="1:10" ht="6" customHeight="1">
      <c r="D51" s="166"/>
      <c r="E51" s="167"/>
      <c r="F51" s="166"/>
      <c r="G51" s="167"/>
      <c r="H51" s="166"/>
      <c r="I51" s="170"/>
      <c r="J51" s="166"/>
    </row>
    <row r="52" spans="1:10" ht="20.100000000000001" customHeight="1" thickBot="1">
      <c r="A52" s="168" t="s">
        <v>100</v>
      </c>
      <c r="B52" s="151">
        <v>18</v>
      </c>
      <c r="D52" s="134">
        <v>0.3</v>
      </c>
      <c r="E52" s="174"/>
      <c r="F52" s="134">
        <v>0.25</v>
      </c>
      <c r="G52" s="174"/>
      <c r="H52" s="134">
        <v>0.25</v>
      </c>
      <c r="I52" s="175"/>
      <c r="J52" s="134">
        <v>0.13</v>
      </c>
    </row>
    <row r="53" spans="1:10" ht="20.100000000000001" customHeight="1" thickTop="1" thickBot="1">
      <c r="A53" s="168" t="s">
        <v>101</v>
      </c>
      <c r="B53" s="151">
        <v>18</v>
      </c>
      <c r="D53" s="134">
        <v>0.26</v>
      </c>
      <c r="E53" s="174"/>
      <c r="F53" s="134">
        <v>0.25</v>
      </c>
      <c r="G53" s="174"/>
      <c r="H53" s="134">
        <v>0.22</v>
      </c>
      <c r="I53" s="175"/>
      <c r="J53" s="134">
        <v>0.13</v>
      </c>
    </row>
    <row r="54" spans="1:10" ht="21.75" thickTop="1">
      <c r="A54" s="163"/>
      <c r="B54" s="159"/>
      <c r="E54" s="158"/>
      <c r="G54" s="48"/>
      <c r="I54" s="158"/>
    </row>
    <row r="55" spans="1:10" ht="21">
      <c r="A55" s="163"/>
      <c r="B55" s="159"/>
      <c r="E55" s="158"/>
      <c r="G55" s="48"/>
      <c r="I55" s="158"/>
    </row>
    <row r="56" spans="1:10" ht="20.100000000000001" customHeight="1">
      <c r="A56" s="287" t="s">
        <v>33</v>
      </c>
      <c r="B56" s="287"/>
      <c r="C56" s="287"/>
      <c r="D56" s="287"/>
      <c r="E56" s="287"/>
      <c r="F56" s="287"/>
      <c r="G56" s="287"/>
      <c r="H56" s="287"/>
      <c r="I56" s="287"/>
      <c r="J56" s="287"/>
    </row>
    <row r="57" spans="1:10" ht="18" customHeight="1">
      <c r="A57" s="163"/>
      <c r="B57" s="159"/>
      <c r="E57" s="158"/>
      <c r="G57" s="48"/>
      <c r="I57" s="158"/>
      <c r="J57" s="160">
        <v>5</v>
      </c>
    </row>
  </sheetData>
  <mergeCells count="6">
    <mergeCell ref="A56:J56"/>
    <mergeCell ref="A1:J1"/>
    <mergeCell ref="A2:J2"/>
    <mergeCell ref="A3:J3"/>
    <mergeCell ref="D5:F5"/>
    <mergeCell ref="H5:J5"/>
  </mergeCells>
  <pageMargins left="0.98425196850393704" right="0.4" top="0.70866141732283505" bottom="0.39370078740157499" header="0.47244094488188998" footer="0.39370078740157499"/>
  <pageSetup paperSize="9" scale="81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L59"/>
  <sheetViews>
    <sheetView view="pageBreakPreview" topLeftCell="A37" zoomScale="90" zoomScaleNormal="100" zoomScaleSheetLayoutView="90" workbookViewId="0">
      <selection activeCell="A58" sqref="A58:J58"/>
    </sheetView>
  </sheetViews>
  <sheetFormatPr defaultColWidth="7.875" defaultRowHeight="21"/>
  <cols>
    <col min="1" max="1" width="38.125" style="103" customWidth="1"/>
    <col min="2" max="2" width="7.25" style="103" customWidth="1"/>
    <col min="3" max="3" width="0.875" style="103" customWidth="1"/>
    <col min="4" max="4" width="12.625" style="160" customWidth="1"/>
    <col min="5" max="5" width="0.875" style="103" customWidth="1"/>
    <col min="6" max="6" width="12.625" style="160" customWidth="1"/>
    <col min="7" max="7" width="0.875" style="103" customWidth="1"/>
    <col min="8" max="8" width="12.625" style="160" customWidth="1"/>
    <col min="9" max="9" width="0.875" style="103" customWidth="1"/>
    <col min="10" max="10" width="12.625" style="160" customWidth="1"/>
    <col min="11" max="11" width="7.875" style="103"/>
    <col min="12" max="12" width="13.125" style="103" customWidth="1"/>
    <col min="13" max="16384" width="7.875" style="103"/>
  </cols>
  <sheetData>
    <row r="1" spans="1:12" ht="18.95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</row>
    <row r="2" spans="1:12" ht="18.95" customHeight="1">
      <c r="A2" s="288" t="s">
        <v>75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2" ht="18.95" customHeight="1">
      <c r="A3" s="289" t="s">
        <v>210</v>
      </c>
      <c r="B3" s="289"/>
      <c r="C3" s="289"/>
      <c r="D3" s="289"/>
      <c r="E3" s="289"/>
      <c r="F3" s="289"/>
      <c r="G3" s="289"/>
      <c r="H3" s="289"/>
      <c r="I3" s="289"/>
      <c r="J3" s="289"/>
    </row>
    <row r="4" spans="1:12" ht="18.95" customHeight="1">
      <c r="A4" s="142"/>
      <c r="B4" s="143"/>
      <c r="C4" s="143"/>
      <c r="D4" s="1"/>
      <c r="E4" s="39"/>
      <c r="F4" s="1"/>
      <c r="G4" s="3"/>
      <c r="H4" s="1"/>
      <c r="I4" s="39"/>
      <c r="J4" s="1"/>
    </row>
    <row r="5" spans="1:12" ht="18.95" customHeight="1">
      <c r="B5" s="144"/>
      <c r="C5" s="144"/>
      <c r="D5" s="286" t="s">
        <v>2</v>
      </c>
      <c r="E5" s="286"/>
      <c r="F5" s="286"/>
      <c r="G5" s="4"/>
      <c r="H5" s="286" t="s">
        <v>3</v>
      </c>
      <c r="I5" s="286"/>
      <c r="J5" s="286"/>
    </row>
    <row r="6" spans="1:12" ht="18.95" customHeight="1">
      <c r="B6" s="144"/>
      <c r="C6" s="144"/>
      <c r="D6" s="145" t="s">
        <v>4</v>
      </c>
      <c r="E6" s="146"/>
      <c r="F6" s="145" t="s">
        <v>4</v>
      </c>
      <c r="G6" s="146"/>
      <c r="H6" s="145" t="s">
        <v>4</v>
      </c>
      <c r="I6" s="146"/>
      <c r="J6" s="145" t="s">
        <v>4</v>
      </c>
    </row>
    <row r="7" spans="1:12" ht="18.95" customHeight="1">
      <c r="B7" s="144"/>
      <c r="C7" s="144"/>
      <c r="D7" s="129" t="s">
        <v>206</v>
      </c>
      <c r="E7" s="21"/>
      <c r="F7" s="129" t="s">
        <v>206</v>
      </c>
      <c r="G7" s="21"/>
      <c r="H7" s="129" t="s">
        <v>206</v>
      </c>
      <c r="I7" s="21"/>
      <c r="J7" s="129" t="s">
        <v>206</v>
      </c>
    </row>
    <row r="8" spans="1:12" ht="18.95" customHeight="1">
      <c r="B8" s="144"/>
      <c r="C8" s="144"/>
      <c r="D8" s="147" t="s">
        <v>7</v>
      </c>
      <c r="E8" s="146"/>
      <c r="F8" s="145" t="s">
        <v>8</v>
      </c>
      <c r="G8" s="146"/>
      <c r="H8" s="147" t="s">
        <v>7</v>
      </c>
      <c r="I8" s="146"/>
      <c r="J8" s="145" t="s">
        <v>8</v>
      </c>
    </row>
    <row r="9" spans="1:12" ht="18.95" customHeight="1">
      <c r="B9" s="148" t="s">
        <v>9</v>
      </c>
      <c r="C9" s="144"/>
      <c r="D9" s="40" t="s">
        <v>10</v>
      </c>
      <c r="E9" s="41"/>
      <c r="F9" s="40" t="s">
        <v>10</v>
      </c>
      <c r="G9" s="41"/>
      <c r="H9" s="40" t="s">
        <v>10</v>
      </c>
      <c r="I9" s="41"/>
      <c r="J9" s="40" t="s">
        <v>10</v>
      </c>
    </row>
    <row r="10" spans="1:12" ht="8.1" customHeight="1">
      <c r="C10" s="149"/>
      <c r="D10" s="103"/>
      <c r="F10" s="103"/>
      <c r="H10" s="103"/>
      <c r="J10" s="103"/>
    </row>
    <row r="11" spans="1:12" ht="18.95" customHeight="1">
      <c r="A11" s="150" t="s">
        <v>203</v>
      </c>
      <c r="B11" s="151">
        <v>4</v>
      </c>
      <c r="D11" s="42">
        <v>1359905</v>
      </c>
      <c r="E11" s="43"/>
      <c r="F11" s="88">
        <v>1006315</v>
      </c>
      <c r="G11" s="65"/>
      <c r="H11" s="88">
        <v>355511</v>
      </c>
      <c r="I11" s="65"/>
      <c r="J11" s="88">
        <v>410835</v>
      </c>
    </row>
    <row r="12" spans="1:12" ht="18.95" customHeight="1">
      <c r="A12" s="150" t="s">
        <v>204</v>
      </c>
      <c r="D12" s="45">
        <v>-607609</v>
      </c>
      <c r="E12" s="43"/>
      <c r="F12" s="89">
        <v>-431522</v>
      </c>
      <c r="G12" s="97"/>
      <c r="H12" s="89">
        <v>-149863</v>
      </c>
      <c r="I12" s="135"/>
      <c r="J12" s="89">
        <v>-167827</v>
      </c>
    </row>
    <row r="13" spans="1:12" ht="6" customHeight="1">
      <c r="A13" s="150"/>
      <c r="D13" s="42"/>
      <c r="E13" s="43"/>
      <c r="F13" s="42"/>
      <c r="G13" s="44"/>
      <c r="H13" s="42"/>
      <c r="I13" s="44"/>
      <c r="J13" s="42"/>
    </row>
    <row r="14" spans="1:12" ht="18.95" customHeight="1">
      <c r="A14" s="152" t="s">
        <v>76</v>
      </c>
      <c r="D14" s="88">
        <f>SUM(D11:D12)</f>
        <v>752296</v>
      </c>
      <c r="E14" s="88"/>
      <c r="F14" s="88">
        <f>SUM(F11:F12)</f>
        <v>574793</v>
      </c>
      <c r="G14" s="88"/>
      <c r="H14" s="88">
        <f>SUM(H11:H12)</f>
        <v>205648</v>
      </c>
      <c r="I14" s="88"/>
      <c r="J14" s="88">
        <f>SUM(J11:J12)</f>
        <v>243008</v>
      </c>
    </row>
    <row r="15" spans="1:12" ht="18.95" customHeight="1">
      <c r="A15" s="153" t="s">
        <v>77</v>
      </c>
      <c r="D15" s="42">
        <v>35960</v>
      </c>
      <c r="E15" s="43"/>
      <c r="F15" s="88">
        <v>12134</v>
      </c>
      <c r="G15" s="65"/>
      <c r="H15" s="88">
        <v>146476</v>
      </c>
      <c r="I15" s="65"/>
      <c r="J15" s="88">
        <v>27179</v>
      </c>
      <c r="L15" s="154"/>
    </row>
    <row r="16" spans="1:12" ht="18.95" customHeight="1">
      <c r="A16" s="153" t="s">
        <v>78</v>
      </c>
      <c r="D16" s="42">
        <v>-146938</v>
      </c>
      <c r="E16" s="43"/>
      <c r="F16" s="88">
        <v>-137083</v>
      </c>
      <c r="G16" s="65"/>
      <c r="H16" s="88">
        <v>-22664</v>
      </c>
      <c r="I16" s="65"/>
      <c r="J16" s="88">
        <v>-52319</v>
      </c>
      <c r="L16" s="154"/>
    </row>
    <row r="17" spans="1:12" ht="18.95" customHeight="1">
      <c r="A17" s="153" t="s">
        <v>79</v>
      </c>
      <c r="D17" s="42">
        <v>-198691</v>
      </c>
      <c r="E17" s="43"/>
      <c r="F17" s="88">
        <v>-153340</v>
      </c>
      <c r="G17" s="65"/>
      <c r="H17" s="88">
        <v>-104700</v>
      </c>
      <c r="I17" s="65"/>
      <c r="J17" s="88">
        <v>-85766</v>
      </c>
      <c r="L17" s="154"/>
    </row>
    <row r="18" spans="1:12" ht="18.95" customHeight="1">
      <c r="A18" s="153" t="s">
        <v>80</v>
      </c>
      <c r="D18" s="277">
        <v>0</v>
      </c>
      <c r="E18" s="43"/>
      <c r="F18" s="98">
        <v>-9582</v>
      </c>
      <c r="G18" s="65"/>
      <c r="H18" s="277">
        <v>0</v>
      </c>
      <c r="I18" s="65"/>
      <c r="J18" s="98">
        <v>-9582</v>
      </c>
      <c r="L18" s="154"/>
    </row>
    <row r="19" spans="1:12" ht="18.95" customHeight="1">
      <c r="A19" s="176" t="s">
        <v>102</v>
      </c>
      <c r="B19" s="136"/>
      <c r="D19" s="277">
        <v>0</v>
      </c>
      <c r="E19" s="43"/>
      <c r="F19" s="98">
        <v>0</v>
      </c>
      <c r="G19" s="65"/>
      <c r="H19" s="11">
        <v>124075</v>
      </c>
      <c r="I19" s="65"/>
      <c r="J19" s="98">
        <v>0</v>
      </c>
      <c r="L19" s="154"/>
    </row>
    <row r="20" spans="1:12" ht="18.95" customHeight="1">
      <c r="A20" s="107" t="s">
        <v>81</v>
      </c>
      <c r="B20" s="155"/>
      <c r="D20" s="276">
        <v>-645</v>
      </c>
      <c r="E20" s="44"/>
      <c r="F20" s="99">
        <v>-968</v>
      </c>
      <c r="G20" s="65"/>
      <c r="H20" s="99">
        <v>-503</v>
      </c>
      <c r="I20" s="65"/>
      <c r="J20" s="99">
        <v>-801</v>
      </c>
      <c r="L20" s="154"/>
    </row>
    <row r="21" spans="1:12" ht="18.95" customHeight="1">
      <c r="A21" s="156" t="s">
        <v>103</v>
      </c>
      <c r="B21" s="151"/>
      <c r="D21" s="45">
        <v>-751</v>
      </c>
      <c r="E21" s="43"/>
      <c r="F21" s="66">
        <v>1680</v>
      </c>
      <c r="G21" s="65"/>
      <c r="H21" s="100">
        <v>0</v>
      </c>
      <c r="I21" s="65"/>
      <c r="J21" s="100">
        <v>0</v>
      </c>
    </row>
    <row r="22" spans="1:12" ht="6" customHeight="1">
      <c r="A22" s="150"/>
      <c r="D22" s="42"/>
      <c r="E22" s="43"/>
      <c r="F22" s="42"/>
      <c r="G22" s="44"/>
      <c r="H22" s="42"/>
      <c r="I22" s="44"/>
      <c r="J22" s="42"/>
    </row>
    <row r="23" spans="1:12" ht="18.95" customHeight="1">
      <c r="A23" s="157" t="s">
        <v>82</v>
      </c>
      <c r="D23" s="42">
        <f>SUM(D14:D22)</f>
        <v>441231</v>
      </c>
      <c r="E23" s="42"/>
      <c r="F23" s="42">
        <f>SUM(F14:F22)</f>
        <v>287634</v>
      </c>
      <c r="G23" s="42"/>
      <c r="H23" s="42">
        <f>SUM(H14:H22)</f>
        <v>348332</v>
      </c>
      <c r="I23" s="42"/>
      <c r="J23" s="42">
        <f>SUM(J14:J22)</f>
        <v>121719</v>
      </c>
    </row>
    <row r="24" spans="1:12" ht="18.95" customHeight="1">
      <c r="A24" s="103" t="s">
        <v>83</v>
      </c>
      <c r="B24" s="151">
        <v>17</v>
      </c>
      <c r="D24" s="45">
        <v>-64901</v>
      </c>
      <c r="E24" s="44"/>
      <c r="F24" s="89">
        <v>-12908</v>
      </c>
      <c r="G24" s="44"/>
      <c r="H24" s="14">
        <v>0</v>
      </c>
      <c r="I24" s="158"/>
      <c r="J24" s="14">
        <v>0</v>
      </c>
    </row>
    <row r="25" spans="1:12" ht="6" customHeight="1">
      <c r="A25" s="150"/>
      <c r="D25" s="42"/>
      <c r="E25" s="43"/>
      <c r="F25" s="42"/>
      <c r="G25" s="44"/>
      <c r="H25" s="42"/>
      <c r="I25" s="44"/>
      <c r="J25" s="42"/>
    </row>
    <row r="26" spans="1:12" ht="18.95" customHeight="1">
      <c r="A26" s="157" t="s">
        <v>84</v>
      </c>
      <c r="D26" s="42">
        <f>SUM(D23:D25)</f>
        <v>376330</v>
      </c>
      <c r="E26" s="42"/>
      <c r="F26" s="42">
        <f>SUM(F23:F25)</f>
        <v>274726</v>
      </c>
      <c r="G26" s="42"/>
      <c r="H26" s="42">
        <f>SUM(H23:H25)</f>
        <v>348332</v>
      </c>
      <c r="I26" s="42"/>
      <c r="J26" s="42">
        <f>SUM(J23:J24)</f>
        <v>121719</v>
      </c>
    </row>
    <row r="27" spans="1:12" ht="15" customHeight="1">
      <c r="A27" s="157"/>
      <c r="D27" s="46"/>
      <c r="E27" s="44"/>
      <c r="F27" s="46"/>
      <c r="G27" s="44"/>
      <c r="H27" s="46"/>
      <c r="I27" s="44"/>
      <c r="J27" s="46"/>
    </row>
    <row r="28" spans="1:12" ht="18.95" customHeight="1">
      <c r="A28" s="157" t="s">
        <v>85</v>
      </c>
      <c r="B28" s="159"/>
      <c r="E28" s="151"/>
      <c r="G28" s="47"/>
      <c r="I28" s="151"/>
    </row>
    <row r="29" spans="1:12" ht="18.95" customHeight="1">
      <c r="A29" s="157" t="s">
        <v>86</v>
      </c>
      <c r="B29" s="159"/>
      <c r="E29" s="151"/>
      <c r="G29" s="47"/>
      <c r="I29" s="151"/>
    </row>
    <row r="30" spans="1:12" ht="18.95" customHeight="1">
      <c r="A30" s="157" t="s">
        <v>87</v>
      </c>
      <c r="B30" s="159"/>
      <c r="E30" s="151"/>
      <c r="G30" s="47"/>
      <c r="I30" s="151"/>
    </row>
    <row r="31" spans="1:12" ht="18.95" customHeight="1">
      <c r="A31" s="103" t="s">
        <v>88</v>
      </c>
      <c r="B31" s="159"/>
    </row>
    <row r="32" spans="1:12" ht="18.95" customHeight="1">
      <c r="A32" s="103" t="s">
        <v>89</v>
      </c>
      <c r="B32" s="159"/>
      <c r="D32" s="161">
        <v>-1995</v>
      </c>
      <c r="E32" s="158"/>
      <c r="F32" s="14">
        <v>0</v>
      </c>
      <c r="G32" s="48"/>
      <c r="H32" s="14">
        <v>-1995</v>
      </c>
      <c r="I32" s="158"/>
      <c r="J32" s="14">
        <v>0</v>
      </c>
    </row>
    <row r="33" spans="1:10" ht="18.95" customHeight="1">
      <c r="A33" s="157" t="s">
        <v>90</v>
      </c>
      <c r="B33" s="159"/>
      <c r="E33" s="151"/>
      <c r="G33" s="47"/>
      <c r="I33" s="151"/>
    </row>
    <row r="34" spans="1:10" ht="18.95" customHeight="1">
      <c r="A34" s="157" t="s">
        <v>87</v>
      </c>
      <c r="B34" s="159"/>
      <c r="E34" s="151"/>
      <c r="F34" s="162"/>
      <c r="G34" s="47"/>
      <c r="H34" s="11"/>
      <c r="I34" s="151"/>
      <c r="J34" s="11"/>
    </row>
    <row r="35" spans="1:10" ht="18.95" customHeight="1">
      <c r="A35" s="103" t="s">
        <v>91</v>
      </c>
      <c r="B35" s="159"/>
      <c r="E35" s="151"/>
      <c r="G35" s="47"/>
      <c r="I35" s="151"/>
    </row>
    <row r="36" spans="1:10" ht="18.95" customHeight="1">
      <c r="A36" s="103" t="s">
        <v>92</v>
      </c>
      <c r="B36" s="159"/>
      <c r="D36" s="161">
        <v>19817</v>
      </c>
      <c r="E36" s="158"/>
      <c r="F36" s="66">
        <v>1703</v>
      </c>
      <c r="G36" s="48"/>
      <c r="H36" s="14">
        <v>0</v>
      </c>
      <c r="I36" s="158"/>
      <c r="J36" s="14">
        <v>0</v>
      </c>
    </row>
    <row r="37" spans="1:10" ht="8.1" customHeight="1">
      <c r="A37" s="150"/>
      <c r="D37" s="46"/>
      <c r="E37" s="44"/>
      <c r="F37" s="46"/>
      <c r="G37" s="44"/>
      <c r="H37" s="46"/>
      <c r="I37" s="44"/>
      <c r="J37" s="46"/>
    </row>
    <row r="38" spans="1:10" ht="18.95" customHeight="1" thickBot="1">
      <c r="A38" s="163" t="s">
        <v>93</v>
      </c>
      <c r="B38" s="159"/>
      <c r="D38" s="165">
        <f>D26+D36+D32</f>
        <v>394152</v>
      </c>
      <c r="E38" s="158"/>
      <c r="F38" s="165">
        <f>F26+F36+F32</f>
        <v>276429</v>
      </c>
      <c r="G38" s="48"/>
      <c r="H38" s="165">
        <f>H26+H36+H32</f>
        <v>346337</v>
      </c>
      <c r="I38" s="158"/>
      <c r="J38" s="165">
        <f>J26+J36+J32</f>
        <v>121719</v>
      </c>
    </row>
    <row r="39" spans="1:10" ht="9.75" customHeight="1" thickTop="1">
      <c r="A39" s="163"/>
      <c r="B39" s="159"/>
      <c r="E39" s="158"/>
      <c r="G39" s="48"/>
      <c r="I39" s="158"/>
    </row>
    <row r="40" spans="1:10" ht="18.95" customHeight="1">
      <c r="A40" s="157" t="s">
        <v>94</v>
      </c>
      <c r="B40" s="155"/>
      <c r="D40" s="166"/>
      <c r="E40" s="167"/>
      <c r="F40" s="166"/>
      <c r="G40" s="167"/>
      <c r="I40" s="158"/>
    </row>
    <row r="41" spans="1:10" ht="18.95" customHeight="1">
      <c r="A41" s="168" t="s">
        <v>95</v>
      </c>
      <c r="D41" s="42">
        <f>+D44-D42</f>
        <v>343565</v>
      </c>
      <c r="E41" s="42"/>
      <c r="F41" s="42">
        <v>241617</v>
      </c>
      <c r="G41" s="42"/>
      <c r="H41" s="42">
        <f>H44</f>
        <v>348332</v>
      </c>
      <c r="I41" s="42"/>
      <c r="J41" s="42">
        <f>+J44-J42</f>
        <v>121719</v>
      </c>
    </row>
    <row r="42" spans="1:10" ht="18.95" customHeight="1">
      <c r="A42" s="168" t="s">
        <v>96</v>
      </c>
      <c r="D42" s="133">
        <v>32765</v>
      </c>
      <c r="E42" s="167"/>
      <c r="F42" s="133">
        <v>33109</v>
      </c>
      <c r="G42" s="167"/>
      <c r="H42" s="14">
        <v>0</v>
      </c>
      <c r="I42" s="73"/>
      <c r="J42" s="14">
        <v>0</v>
      </c>
    </row>
    <row r="43" spans="1:10" ht="6" customHeight="1">
      <c r="D43" s="166"/>
      <c r="E43" s="167"/>
      <c r="F43" s="166"/>
      <c r="G43" s="167"/>
      <c r="H43" s="166"/>
      <c r="I43" s="170"/>
      <c r="J43" s="166"/>
    </row>
    <row r="44" spans="1:10" ht="18.95" customHeight="1" thickBot="1">
      <c r="A44" s="157"/>
      <c r="D44" s="165">
        <f>D26</f>
        <v>376330</v>
      </c>
      <c r="E44" s="171"/>
      <c r="F44" s="164">
        <f>F26</f>
        <v>274726</v>
      </c>
      <c r="G44" s="171"/>
      <c r="H44" s="165">
        <f>H26</f>
        <v>348332</v>
      </c>
      <c r="I44" s="170"/>
      <c r="J44" s="164">
        <f>J26</f>
        <v>121719</v>
      </c>
    </row>
    <row r="45" spans="1:10" ht="6.75" customHeight="1" thickTop="1">
      <c r="A45" s="157"/>
      <c r="D45" s="166"/>
      <c r="E45" s="171"/>
      <c r="F45" s="166"/>
      <c r="G45" s="171"/>
      <c r="H45" s="166"/>
      <c r="I45" s="170"/>
      <c r="J45" s="166"/>
    </row>
    <row r="46" spans="1:10" ht="18.95" customHeight="1">
      <c r="A46" s="163" t="s">
        <v>97</v>
      </c>
      <c r="B46" s="159"/>
      <c r="E46" s="158"/>
      <c r="G46" s="158"/>
      <c r="H46" s="166"/>
      <c r="I46" s="170"/>
      <c r="J46" s="166"/>
    </row>
    <row r="47" spans="1:10" ht="18.95" customHeight="1">
      <c r="A47" s="168" t="s">
        <v>95</v>
      </c>
      <c r="B47" s="159"/>
      <c r="D47" s="169">
        <f>+D50-D48</f>
        <v>358470</v>
      </c>
      <c r="E47" s="158"/>
      <c r="F47" s="169">
        <f>+F50-F48</f>
        <v>243239</v>
      </c>
      <c r="G47" s="158"/>
      <c r="H47" s="169">
        <f>H50-H48</f>
        <v>346337</v>
      </c>
      <c r="I47" s="170"/>
      <c r="J47" s="169">
        <f>+J50-J48</f>
        <v>121719</v>
      </c>
    </row>
    <row r="48" spans="1:10" ht="18.95" customHeight="1">
      <c r="A48" s="168" t="s">
        <v>96</v>
      </c>
      <c r="B48" s="159"/>
      <c r="D48" s="133">
        <v>35682</v>
      </c>
      <c r="E48" s="172"/>
      <c r="F48" s="133">
        <v>33190</v>
      </c>
      <c r="G48" s="172"/>
      <c r="H48" s="14">
        <v>0</v>
      </c>
      <c r="I48" s="73"/>
      <c r="J48" s="14">
        <v>0</v>
      </c>
    </row>
    <row r="49" spans="1:10" ht="6" customHeight="1">
      <c r="D49" s="166"/>
      <c r="E49" s="167"/>
      <c r="F49" s="166"/>
      <c r="G49" s="167"/>
      <c r="H49" s="166"/>
      <c r="I49" s="170"/>
      <c r="J49" s="166"/>
    </row>
    <row r="50" spans="1:10" ht="18.95" customHeight="1" thickBot="1">
      <c r="B50" s="159"/>
      <c r="D50" s="165">
        <f>D38</f>
        <v>394152</v>
      </c>
      <c r="E50" s="158"/>
      <c r="F50" s="165">
        <f>F38</f>
        <v>276429</v>
      </c>
      <c r="G50" s="158"/>
      <c r="H50" s="165">
        <f>+H38</f>
        <v>346337</v>
      </c>
      <c r="I50" s="158"/>
      <c r="J50" s="165">
        <f>J38</f>
        <v>121719</v>
      </c>
    </row>
    <row r="51" spans="1:10" ht="14.25" customHeight="1" thickTop="1">
      <c r="B51" s="159"/>
      <c r="E51" s="158"/>
      <c r="G51" s="158"/>
      <c r="I51" s="158"/>
    </row>
    <row r="52" spans="1:10" ht="18.95" customHeight="1">
      <c r="A52" s="137" t="s">
        <v>98</v>
      </c>
      <c r="B52" s="159"/>
      <c r="D52" s="90" t="s">
        <v>99</v>
      </c>
      <c r="E52" s="173"/>
      <c r="F52" s="90" t="s">
        <v>99</v>
      </c>
      <c r="G52" s="135"/>
      <c r="H52" s="90" t="s">
        <v>99</v>
      </c>
      <c r="I52" s="173"/>
      <c r="J52" s="90" t="s">
        <v>99</v>
      </c>
    </row>
    <row r="53" spans="1:10" ht="6" customHeight="1">
      <c r="D53" s="166"/>
      <c r="E53" s="167"/>
      <c r="F53" s="166"/>
      <c r="G53" s="167"/>
      <c r="H53" s="166"/>
      <c r="I53" s="170"/>
      <c r="J53" s="166"/>
    </row>
    <row r="54" spans="1:10" ht="20.100000000000001" customHeight="1" thickBot="1">
      <c r="A54" s="168" t="s">
        <v>100</v>
      </c>
      <c r="B54" s="151">
        <v>18</v>
      </c>
      <c r="D54" s="87">
        <v>0.82</v>
      </c>
      <c r="E54" s="177"/>
      <c r="F54" s="127">
        <v>0.59</v>
      </c>
      <c r="G54" s="128"/>
      <c r="H54" s="127">
        <v>0.83</v>
      </c>
      <c r="I54" s="135"/>
      <c r="J54" s="127">
        <v>0.3</v>
      </c>
    </row>
    <row r="55" spans="1:10" ht="20.100000000000001" customHeight="1" thickTop="1" thickBot="1">
      <c r="A55" s="168" t="s">
        <v>101</v>
      </c>
      <c r="B55" s="151">
        <v>18</v>
      </c>
      <c r="D55" s="87">
        <v>0.73</v>
      </c>
      <c r="E55" s="177"/>
      <c r="F55" s="127">
        <v>0.59</v>
      </c>
      <c r="G55" s="128"/>
      <c r="H55" s="127">
        <v>0.74</v>
      </c>
      <c r="I55" s="135"/>
      <c r="J55" s="127">
        <v>0.3</v>
      </c>
    </row>
    <row r="56" spans="1:10" ht="15.75" customHeight="1" thickTop="1">
      <c r="A56" s="163"/>
      <c r="B56" s="159"/>
      <c r="E56" s="158"/>
      <c r="G56" s="48"/>
      <c r="I56" s="158"/>
    </row>
    <row r="57" spans="1:10" ht="15.75" customHeight="1">
      <c r="A57" s="163"/>
      <c r="B57" s="159"/>
      <c r="E57" s="158"/>
      <c r="G57" s="48"/>
      <c r="I57" s="158"/>
    </row>
    <row r="58" spans="1:10" ht="20.100000000000001" customHeight="1">
      <c r="A58" s="287" t="s">
        <v>33</v>
      </c>
      <c r="B58" s="287"/>
      <c r="C58" s="287"/>
      <c r="D58" s="287"/>
      <c r="E58" s="287"/>
      <c r="F58" s="287"/>
      <c r="G58" s="287"/>
      <c r="H58" s="287"/>
      <c r="I58" s="287"/>
      <c r="J58" s="287"/>
    </row>
    <row r="59" spans="1:10" ht="18" customHeight="1">
      <c r="A59" s="163"/>
      <c r="B59" s="159"/>
      <c r="E59" s="158"/>
      <c r="G59" s="48"/>
      <c r="I59" s="158"/>
      <c r="J59" s="160">
        <v>6</v>
      </c>
    </row>
  </sheetData>
  <mergeCells count="6">
    <mergeCell ref="A58:J58"/>
    <mergeCell ref="A1:J1"/>
    <mergeCell ref="A2:J2"/>
    <mergeCell ref="A3:J3"/>
    <mergeCell ref="D5:F5"/>
    <mergeCell ref="H5:J5"/>
  </mergeCells>
  <pageMargins left="0.984251969" right="0.4" top="0.7" bottom="0.39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9"/>
  <sheetViews>
    <sheetView view="pageBreakPreview" topLeftCell="A19" zoomScale="90" zoomScaleNormal="90" zoomScaleSheetLayoutView="90" workbookViewId="0">
      <selection activeCell="A36" sqref="A36:XFD36"/>
    </sheetView>
  </sheetViews>
  <sheetFormatPr defaultColWidth="7.875" defaultRowHeight="18.95" customHeight="1"/>
  <cols>
    <col min="1" max="1" width="32.625" style="139" customWidth="1"/>
    <col min="2" max="2" width="7.375" style="139" customWidth="1"/>
    <col min="3" max="3" width="0.625" style="139" customWidth="1"/>
    <col min="4" max="4" width="10.625" style="181" customWidth="1"/>
    <col min="5" max="5" width="0.625" style="139" customWidth="1"/>
    <col min="6" max="6" width="9.25" style="181" customWidth="1"/>
    <col min="7" max="7" width="0.875" style="181" customWidth="1"/>
    <col min="8" max="8" width="13" style="181" customWidth="1"/>
    <col min="9" max="9" width="0.875" style="139" customWidth="1"/>
    <col min="10" max="10" width="9.875" style="181" customWidth="1"/>
    <col min="11" max="11" width="0.875" style="139" customWidth="1"/>
    <col min="12" max="12" width="10.75" style="181" bestFit="1" customWidth="1"/>
    <col min="13" max="13" width="0.875" style="139" customWidth="1"/>
    <col min="14" max="14" width="16.625" style="181" customWidth="1"/>
    <col min="15" max="15" width="0.875" style="139" customWidth="1"/>
    <col min="16" max="16" width="12.125" style="181" bestFit="1" customWidth="1"/>
    <col min="17" max="17" width="0.875" style="139" customWidth="1"/>
    <col min="18" max="18" width="14.25" style="181" customWidth="1"/>
    <col min="19" max="19" width="0.875" style="139" customWidth="1"/>
    <col min="20" max="20" width="10.5" style="181" customWidth="1"/>
    <col min="21" max="21" width="0.875" style="139" customWidth="1"/>
    <col min="22" max="22" width="12" style="181" bestFit="1" customWidth="1"/>
    <col min="23" max="23" width="0.875" style="139" customWidth="1"/>
    <col min="24" max="24" width="10.125" style="181" customWidth="1"/>
    <col min="25" max="16384" width="7.875" style="139"/>
  </cols>
  <sheetData>
    <row r="1" spans="1:24" ht="20.100000000000001" customHeight="1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</row>
    <row r="2" spans="1:24" ht="20.100000000000001" customHeight="1">
      <c r="A2" s="290" t="s">
        <v>104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4" ht="20.100000000000001" customHeight="1">
      <c r="A3" s="291" t="s">
        <v>210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</row>
    <row r="4" spans="1:24" ht="18.95" customHeight="1">
      <c r="A4" s="178"/>
      <c r="B4" s="178"/>
      <c r="C4" s="178"/>
      <c r="D4" s="179"/>
      <c r="E4" s="178"/>
      <c r="F4" s="179"/>
      <c r="G4" s="179"/>
      <c r="H4" s="179"/>
      <c r="I4" s="178"/>
      <c r="J4" s="179"/>
      <c r="K4" s="178"/>
      <c r="L4" s="179"/>
      <c r="M4" s="178"/>
      <c r="N4" s="179"/>
      <c r="O4" s="178"/>
      <c r="P4" s="179"/>
      <c r="Q4" s="178"/>
      <c r="R4" s="179"/>
      <c r="S4" s="178"/>
      <c r="T4" s="179"/>
      <c r="U4" s="178"/>
      <c r="V4" s="179"/>
      <c r="W4" s="178"/>
      <c r="X4" s="179"/>
    </row>
    <row r="5" spans="1:24" ht="18.95" customHeight="1">
      <c r="D5" s="293" t="s">
        <v>105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</row>
    <row r="6" spans="1:24" ht="18.95" customHeight="1">
      <c r="D6" s="294" t="s">
        <v>106</v>
      </c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180"/>
      <c r="W6" s="182"/>
    </row>
    <row r="7" spans="1:24" s="183" customFormat="1" ht="18.95" customHeight="1">
      <c r="D7" s="184"/>
      <c r="E7" s="185"/>
      <c r="F7" s="184"/>
      <c r="G7" s="184"/>
      <c r="H7" s="184"/>
      <c r="I7" s="185"/>
      <c r="J7" s="184"/>
      <c r="K7" s="185"/>
      <c r="L7" s="184"/>
      <c r="M7" s="185"/>
      <c r="N7" s="296" t="s">
        <v>69</v>
      </c>
      <c r="O7" s="296"/>
      <c r="P7" s="296"/>
      <c r="Q7" s="296"/>
      <c r="R7" s="296"/>
      <c r="S7" s="185"/>
      <c r="T7" s="184"/>
      <c r="U7" s="135"/>
      <c r="V7" s="186"/>
      <c r="W7" s="135"/>
      <c r="X7" s="186"/>
    </row>
    <row r="8" spans="1:24" s="183" customFormat="1" ht="18.95" customHeight="1">
      <c r="D8" s="184"/>
      <c r="E8" s="187"/>
      <c r="F8" s="186"/>
      <c r="G8" s="186"/>
      <c r="H8" s="186"/>
      <c r="I8" s="187"/>
      <c r="J8" s="295" t="s">
        <v>107</v>
      </c>
      <c r="K8" s="295"/>
      <c r="L8" s="295"/>
      <c r="M8" s="188"/>
      <c r="N8" s="189" t="s">
        <v>108</v>
      </c>
      <c r="O8" s="190"/>
      <c r="P8" s="184" t="s">
        <v>109</v>
      </c>
      <c r="Q8" s="190"/>
      <c r="R8" s="184"/>
      <c r="S8" s="190"/>
      <c r="U8" s="135"/>
      <c r="V8" s="186"/>
      <c r="W8" s="135"/>
      <c r="X8" s="184"/>
    </row>
    <row r="9" spans="1:24" s="183" customFormat="1" ht="18.95" customHeight="1">
      <c r="D9" s="191"/>
      <c r="E9" s="187"/>
      <c r="F9" s="184"/>
      <c r="G9" s="184"/>
      <c r="H9" s="184" t="s">
        <v>110</v>
      </c>
      <c r="I9" s="187"/>
      <c r="J9" s="184" t="s">
        <v>111</v>
      </c>
      <c r="M9" s="187"/>
      <c r="N9" s="184" t="s">
        <v>112</v>
      </c>
      <c r="O9" s="187"/>
      <c r="P9" s="184" t="s">
        <v>113</v>
      </c>
      <c r="Q9" s="187"/>
      <c r="R9" s="184" t="s">
        <v>114</v>
      </c>
      <c r="S9" s="187"/>
      <c r="T9" s="184" t="s">
        <v>115</v>
      </c>
      <c r="U9" s="135"/>
      <c r="V9" s="184"/>
      <c r="W9" s="135"/>
      <c r="X9" s="184"/>
    </row>
    <row r="10" spans="1:24" s="183" customFormat="1" ht="18.95" customHeight="1">
      <c r="D10" s="184" t="s">
        <v>116</v>
      </c>
      <c r="E10" s="187"/>
      <c r="F10" s="184" t="s">
        <v>117</v>
      </c>
      <c r="G10" s="184"/>
      <c r="H10" s="184" t="s">
        <v>118</v>
      </c>
      <c r="I10" s="187"/>
      <c r="J10" s="192" t="s">
        <v>119</v>
      </c>
      <c r="M10" s="187"/>
      <c r="N10" s="184" t="s">
        <v>120</v>
      </c>
      <c r="O10" s="187"/>
      <c r="P10" s="184" t="s">
        <v>121</v>
      </c>
      <c r="Q10" s="187"/>
      <c r="R10" s="184" t="s">
        <v>122</v>
      </c>
      <c r="S10" s="187"/>
      <c r="T10" s="192" t="s">
        <v>123</v>
      </c>
      <c r="U10" s="135"/>
      <c r="V10" s="184" t="s">
        <v>124</v>
      </c>
      <c r="W10" s="135"/>
      <c r="X10" s="184" t="s">
        <v>115</v>
      </c>
    </row>
    <row r="11" spans="1:24" s="183" customFormat="1" ht="18.95" customHeight="1">
      <c r="D11" s="184" t="s">
        <v>125</v>
      </c>
      <c r="E11" s="187"/>
      <c r="F11" s="184" t="s">
        <v>126</v>
      </c>
      <c r="G11" s="184"/>
      <c r="H11" s="184" t="s">
        <v>127</v>
      </c>
      <c r="I11" s="187"/>
      <c r="J11" s="192" t="s">
        <v>128</v>
      </c>
      <c r="L11" s="192" t="s">
        <v>129</v>
      </c>
      <c r="M11" s="187"/>
      <c r="N11" s="184" t="s">
        <v>130</v>
      </c>
      <c r="O11" s="187"/>
      <c r="P11" s="184" t="s">
        <v>131</v>
      </c>
      <c r="Q11" s="187"/>
      <c r="R11" s="192" t="s">
        <v>132</v>
      </c>
      <c r="S11" s="187"/>
      <c r="T11" s="192" t="s">
        <v>133</v>
      </c>
      <c r="U11" s="135"/>
      <c r="V11" s="184" t="s">
        <v>134</v>
      </c>
      <c r="W11" s="135"/>
      <c r="X11" s="184" t="s">
        <v>132</v>
      </c>
    </row>
    <row r="12" spans="1:24" s="183" customFormat="1" ht="18.95" customHeight="1">
      <c r="B12" s="193" t="s">
        <v>9</v>
      </c>
      <c r="C12" s="194"/>
      <c r="D12" s="189" t="s">
        <v>10</v>
      </c>
      <c r="E12" s="187"/>
      <c r="F12" s="189" t="s">
        <v>10</v>
      </c>
      <c r="G12" s="184"/>
      <c r="H12" s="189" t="s">
        <v>10</v>
      </c>
      <c r="I12" s="187"/>
      <c r="J12" s="189" t="s">
        <v>10</v>
      </c>
      <c r="L12" s="189" t="s">
        <v>10</v>
      </c>
      <c r="M12" s="195"/>
      <c r="N12" s="189" t="s">
        <v>10</v>
      </c>
      <c r="O12" s="187"/>
      <c r="P12" s="189" t="s">
        <v>10</v>
      </c>
      <c r="Q12" s="187"/>
      <c r="R12" s="189" t="s">
        <v>10</v>
      </c>
      <c r="S12" s="187"/>
      <c r="T12" s="189" t="s">
        <v>10</v>
      </c>
      <c r="U12" s="135"/>
      <c r="V12" s="189" t="s">
        <v>10</v>
      </c>
      <c r="W12" s="135"/>
      <c r="X12" s="189" t="s">
        <v>10</v>
      </c>
    </row>
    <row r="13" spans="1:24" s="183" customFormat="1" ht="18.95" customHeight="1">
      <c r="D13" s="184"/>
      <c r="E13" s="187"/>
      <c r="F13" s="184"/>
      <c r="G13" s="184"/>
      <c r="H13" s="184"/>
      <c r="I13" s="187"/>
      <c r="J13" s="184"/>
      <c r="K13" s="58"/>
      <c r="L13" s="179"/>
      <c r="M13" s="195"/>
      <c r="N13" s="184"/>
      <c r="O13" s="187"/>
      <c r="P13" s="184"/>
      <c r="Q13" s="187"/>
      <c r="R13" s="184"/>
      <c r="S13" s="187"/>
      <c r="T13" s="184"/>
      <c r="U13" s="135"/>
      <c r="V13" s="184"/>
      <c r="W13" s="135"/>
      <c r="X13" s="184"/>
    </row>
    <row r="14" spans="1:24" ht="20.100000000000001" customHeight="1">
      <c r="A14" s="137" t="s">
        <v>135</v>
      </c>
      <c r="B14" s="137"/>
      <c r="C14" s="137"/>
      <c r="D14" s="181">
        <v>409877</v>
      </c>
      <c r="E14" s="138">
        <v>0</v>
      </c>
      <c r="F14" s="11">
        <v>0</v>
      </c>
      <c r="G14" s="11"/>
      <c r="H14" s="11">
        <v>0</v>
      </c>
      <c r="I14" s="60"/>
      <c r="J14" s="11">
        <v>0</v>
      </c>
      <c r="K14" s="138"/>
      <c r="L14" s="181">
        <v>-256520</v>
      </c>
      <c r="M14" s="138"/>
      <c r="N14" s="181">
        <v>-15007</v>
      </c>
      <c r="O14" s="138"/>
      <c r="P14" s="181">
        <v>-11589</v>
      </c>
      <c r="Q14" s="138"/>
      <c r="R14" s="181">
        <f>SUM(N14:P14)</f>
        <v>-26596</v>
      </c>
      <c r="S14" s="138"/>
      <c r="T14" s="181">
        <f>D14+F14+H14+J14+L14+R14</f>
        <v>126761</v>
      </c>
      <c r="U14" s="138"/>
      <c r="V14" s="181">
        <v>14970</v>
      </c>
      <c r="W14" s="138"/>
      <c r="X14" s="181">
        <f>SUM(T14:V14)</f>
        <v>141731</v>
      </c>
    </row>
    <row r="15" spans="1:24" ht="8.1" customHeight="1">
      <c r="A15" s="137"/>
      <c r="B15" s="137"/>
      <c r="C15" s="137"/>
      <c r="E15" s="138"/>
      <c r="F15" s="11"/>
      <c r="G15" s="11"/>
      <c r="H15" s="11"/>
      <c r="I15" s="60"/>
      <c r="J15" s="11"/>
      <c r="K15" s="138"/>
      <c r="M15" s="138"/>
      <c r="O15" s="138"/>
      <c r="Q15" s="138"/>
      <c r="S15" s="138"/>
      <c r="U15" s="138"/>
      <c r="W15" s="138"/>
    </row>
    <row r="16" spans="1:24" ht="20.100000000000001" customHeight="1">
      <c r="A16" s="137" t="s">
        <v>136</v>
      </c>
      <c r="B16" s="137"/>
      <c r="C16" s="137"/>
      <c r="E16" s="138"/>
      <c r="F16" s="11"/>
      <c r="G16" s="11"/>
      <c r="H16" s="11"/>
      <c r="I16" s="60"/>
      <c r="J16" s="11"/>
      <c r="K16" s="138"/>
      <c r="M16" s="138"/>
      <c r="O16" s="138"/>
      <c r="Q16" s="138"/>
      <c r="S16" s="138"/>
      <c r="U16" s="138"/>
      <c r="W16" s="138"/>
    </row>
    <row r="17" spans="1:24" ht="20.100000000000001" customHeight="1">
      <c r="A17" s="135" t="s">
        <v>213</v>
      </c>
      <c r="B17" s="137"/>
      <c r="C17" s="137"/>
      <c r="D17" s="67">
        <v>-204939</v>
      </c>
      <c r="E17" s="65"/>
      <c r="F17" s="257">
        <v>0</v>
      </c>
      <c r="G17" s="65"/>
      <c r="H17" s="257">
        <v>0</v>
      </c>
      <c r="I17" s="65"/>
      <c r="J17" s="257">
        <v>0</v>
      </c>
      <c r="K17" s="257"/>
      <c r="L17" s="67">
        <v>204939</v>
      </c>
      <c r="M17" s="65"/>
      <c r="N17" s="257">
        <v>0</v>
      </c>
      <c r="O17" s="65"/>
      <c r="P17" s="257">
        <v>0</v>
      </c>
      <c r="Q17" s="65"/>
      <c r="R17" s="257">
        <v>0</v>
      </c>
      <c r="S17" s="65"/>
      <c r="T17" s="257">
        <v>0</v>
      </c>
      <c r="U17" s="135"/>
      <c r="V17" s="257">
        <v>0</v>
      </c>
      <c r="W17" s="135"/>
      <c r="X17" s="257">
        <f>SUM(D17:V17)</f>
        <v>0</v>
      </c>
    </row>
    <row r="18" spans="1:24" ht="20.100000000000001" customHeight="1">
      <c r="A18" s="135" t="s">
        <v>138</v>
      </c>
      <c r="B18" s="137"/>
      <c r="C18" s="137"/>
      <c r="D18" s="67">
        <v>2304</v>
      </c>
      <c r="E18" s="65"/>
      <c r="F18" s="257">
        <v>1659</v>
      </c>
      <c r="G18" s="65"/>
      <c r="H18" s="257">
        <v>0</v>
      </c>
      <c r="I18" s="65"/>
      <c r="J18" s="257">
        <v>0</v>
      </c>
      <c r="K18" s="257"/>
      <c r="L18" s="257">
        <v>0</v>
      </c>
      <c r="M18" s="65"/>
      <c r="N18" s="257">
        <v>0</v>
      </c>
      <c r="O18" s="65"/>
      <c r="P18" s="257">
        <v>0</v>
      </c>
      <c r="Q18" s="65"/>
      <c r="R18" s="257">
        <v>0</v>
      </c>
      <c r="S18" s="65"/>
      <c r="T18" s="67">
        <f>SUM(D18:N18)</f>
        <v>3963</v>
      </c>
      <c r="U18" s="135"/>
      <c r="V18" s="257">
        <v>0</v>
      </c>
      <c r="W18" s="135"/>
      <c r="X18" s="67">
        <f>SUM(T18:V18)</f>
        <v>3963</v>
      </c>
    </row>
    <row r="19" spans="1:24" ht="20.100000000000001" customHeight="1">
      <c r="A19" s="135" t="s">
        <v>139</v>
      </c>
      <c r="B19" s="137"/>
      <c r="C19" s="137"/>
      <c r="D19" s="257">
        <v>0</v>
      </c>
      <c r="E19" s="65"/>
      <c r="F19" s="257">
        <v>0</v>
      </c>
      <c r="G19" s="65"/>
      <c r="H19" s="257">
        <v>1803</v>
      </c>
      <c r="I19" s="65"/>
      <c r="J19" s="257">
        <v>0</v>
      </c>
      <c r="K19" s="257"/>
      <c r="L19" s="257">
        <v>0</v>
      </c>
      <c r="M19" s="65"/>
      <c r="N19" s="257">
        <v>0</v>
      </c>
      <c r="O19" s="65"/>
      <c r="P19" s="257">
        <v>0</v>
      </c>
      <c r="Q19" s="65"/>
      <c r="R19" s="257">
        <v>0</v>
      </c>
      <c r="S19" s="65"/>
      <c r="T19" s="67">
        <f>SUM(D19:N19)</f>
        <v>1803</v>
      </c>
      <c r="U19" s="135"/>
      <c r="V19" s="257">
        <v>0</v>
      </c>
      <c r="W19" s="135"/>
      <c r="X19" s="67">
        <f>SUM(T19:V19)</f>
        <v>1803</v>
      </c>
    </row>
    <row r="20" spans="1:24" ht="20.100000000000001" customHeight="1">
      <c r="A20" s="135" t="s">
        <v>93</v>
      </c>
      <c r="B20" s="135"/>
      <c r="C20" s="135"/>
      <c r="D20" s="258">
        <v>0</v>
      </c>
      <c r="E20" s="65"/>
      <c r="F20" s="258">
        <v>0</v>
      </c>
      <c r="G20" s="65"/>
      <c r="H20" s="258">
        <v>0</v>
      </c>
      <c r="I20" s="65"/>
      <c r="J20" s="258">
        <v>0</v>
      </c>
      <c r="K20" s="257"/>
      <c r="L20" s="66">
        <v>241617</v>
      </c>
      <c r="M20" s="65"/>
      <c r="N20" s="66">
        <v>1622</v>
      </c>
      <c r="O20" s="65"/>
      <c r="P20" s="100">
        <v>0</v>
      </c>
      <c r="Q20" s="65"/>
      <c r="R20" s="66">
        <f>SUM(N20:P20)</f>
        <v>1622</v>
      </c>
      <c r="S20" s="65"/>
      <c r="T20" s="66">
        <f>SUM(D20:N20)</f>
        <v>243239</v>
      </c>
      <c r="U20" s="135"/>
      <c r="V20" s="66">
        <v>33190</v>
      </c>
      <c r="W20" s="135"/>
      <c r="X20" s="66">
        <f>SUM(T20:V20)</f>
        <v>276429</v>
      </c>
    </row>
    <row r="21" spans="1:24" s="183" customFormat="1" ht="8.1" customHeight="1">
      <c r="D21" s="184"/>
      <c r="E21" s="187"/>
      <c r="F21" s="184"/>
      <c r="G21" s="184"/>
      <c r="H21" s="184"/>
      <c r="I21" s="187"/>
      <c r="J21" s="184"/>
      <c r="K21" s="58"/>
      <c r="L21" s="179"/>
      <c r="M21" s="195"/>
      <c r="N21" s="184"/>
      <c r="O21" s="187"/>
      <c r="P21" s="184"/>
      <c r="Q21" s="187"/>
      <c r="R21" s="184"/>
      <c r="S21" s="187"/>
      <c r="T21" s="184"/>
      <c r="U21" s="135"/>
      <c r="V21" s="184"/>
      <c r="W21" s="135"/>
      <c r="X21" s="184"/>
    </row>
    <row r="22" spans="1:24" ht="20.100000000000001" customHeight="1" thickBot="1">
      <c r="A22" s="137" t="s">
        <v>208</v>
      </c>
      <c r="B22" s="137"/>
      <c r="C22" s="137"/>
      <c r="D22" s="259">
        <f>SUM(D14:D20)</f>
        <v>207242</v>
      </c>
      <c r="E22" s="65"/>
      <c r="F22" s="265">
        <f>SUM(F14:F20)</f>
        <v>1659</v>
      </c>
      <c r="G22" s="65"/>
      <c r="H22" s="265">
        <f>SUM(H14:H20)</f>
        <v>1803</v>
      </c>
      <c r="I22" s="65"/>
      <c r="J22" s="265">
        <f>SUM(J14:J20)</f>
        <v>0</v>
      </c>
      <c r="K22" s="257"/>
      <c r="L22" s="259">
        <f>SUM(L14:L20)</f>
        <v>190036</v>
      </c>
      <c r="M22" s="65"/>
      <c r="N22" s="259">
        <f>SUM(N14:N20)</f>
        <v>-13385</v>
      </c>
      <c r="O22" s="65"/>
      <c r="P22" s="259">
        <f>SUM(P14:P20)</f>
        <v>-11589</v>
      </c>
      <c r="Q22" s="65"/>
      <c r="R22" s="259">
        <f>SUM(R14:R20)</f>
        <v>-24974</v>
      </c>
      <c r="S22" s="65"/>
      <c r="T22" s="259">
        <f>SUM(T14:T20)</f>
        <v>375766</v>
      </c>
      <c r="U22" s="135"/>
      <c r="V22" s="259">
        <f>SUM(V14:V20)</f>
        <v>48160</v>
      </c>
      <c r="W22" s="135"/>
      <c r="X22" s="259">
        <f>SUM(X14:X20)</f>
        <v>423926</v>
      </c>
    </row>
    <row r="23" spans="1:24" ht="18.95" customHeight="1" thickTop="1">
      <c r="A23" s="137"/>
      <c r="B23" s="137"/>
      <c r="C23" s="137"/>
      <c r="D23" s="62"/>
      <c r="E23" s="196"/>
      <c r="F23" s="62"/>
      <c r="G23" s="62"/>
      <c r="H23" s="62"/>
      <c r="I23" s="196"/>
      <c r="J23" s="62"/>
      <c r="K23" s="61"/>
      <c r="L23" s="62"/>
      <c r="M23" s="196"/>
      <c r="N23" s="62"/>
      <c r="O23" s="196"/>
      <c r="P23" s="62"/>
      <c r="Q23" s="196"/>
      <c r="R23" s="62"/>
      <c r="S23" s="196"/>
      <c r="T23" s="62"/>
      <c r="U23" s="196"/>
      <c r="V23" s="62"/>
      <c r="W23" s="196"/>
      <c r="X23" s="62"/>
    </row>
    <row r="24" spans="1:24" ht="18.95" customHeight="1">
      <c r="A24" s="137"/>
      <c r="B24" s="137"/>
      <c r="C24" s="137"/>
      <c r="D24" s="62"/>
      <c r="E24" s="196"/>
      <c r="F24" s="62"/>
      <c r="G24" s="62"/>
      <c r="H24" s="62"/>
      <c r="I24" s="196"/>
      <c r="J24" s="62"/>
      <c r="K24" s="61"/>
      <c r="L24" s="62"/>
      <c r="M24" s="196"/>
      <c r="N24" s="62"/>
      <c r="O24" s="196"/>
      <c r="P24" s="62"/>
      <c r="Q24" s="196"/>
      <c r="R24" s="62"/>
      <c r="S24" s="196"/>
      <c r="T24" s="62"/>
      <c r="U24" s="196"/>
      <c r="V24" s="62"/>
      <c r="W24" s="196"/>
      <c r="X24" s="62"/>
    </row>
    <row r="25" spans="1:24" ht="20.100000000000001" customHeight="1">
      <c r="A25" s="137" t="s">
        <v>137</v>
      </c>
      <c r="B25" s="137"/>
      <c r="C25" s="137"/>
      <c r="D25" s="181">
        <v>207243</v>
      </c>
      <c r="E25" s="138"/>
      <c r="F25" s="11">
        <v>1659</v>
      </c>
      <c r="G25" s="11"/>
      <c r="H25" s="11">
        <v>5333</v>
      </c>
      <c r="I25" s="60"/>
      <c r="J25" s="11">
        <v>6182</v>
      </c>
      <c r="K25" s="138"/>
      <c r="L25" s="181">
        <v>248779</v>
      </c>
      <c r="M25" s="138"/>
      <c r="N25" s="181">
        <v>-14209</v>
      </c>
      <c r="O25" s="138"/>
      <c r="P25" s="181">
        <v>-11589</v>
      </c>
      <c r="Q25" s="138"/>
      <c r="R25" s="181">
        <f>SUM(N25:P25)</f>
        <v>-25798</v>
      </c>
      <c r="S25" s="138"/>
      <c r="T25" s="181">
        <f>D25+F25+H25+J25+L25+R25</f>
        <v>443398</v>
      </c>
      <c r="U25" s="138"/>
      <c r="V25" s="181">
        <v>49343</v>
      </c>
      <c r="W25" s="138"/>
      <c r="X25" s="181">
        <f>T25+V25</f>
        <v>492741</v>
      </c>
    </row>
    <row r="26" spans="1:24" ht="8.1" customHeight="1">
      <c r="A26" s="137"/>
      <c r="B26" s="137"/>
      <c r="C26" s="137"/>
      <c r="E26" s="138"/>
      <c r="F26" s="11"/>
      <c r="G26" s="11"/>
      <c r="H26" s="11"/>
      <c r="I26" s="60"/>
      <c r="J26" s="11"/>
      <c r="K26" s="138"/>
      <c r="M26" s="138"/>
      <c r="O26" s="138"/>
      <c r="Q26" s="138"/>
      <c r="S26" s="138"/>
      <c r="U26" s="138"/>
      <c r="W26" s="138"/>
    </row>
    <row r="27" spans="1:24" ht="20.100000000000001" customHeight="1">
      <c r="A27" s="137" t="s">
        <v>136</v>
      </c>
      <c r="B27" s="137"/>
      <c r="C27" s="137"/>
      <c r="D27" s="11"/>
      <c r="E27" s="138"/>
      <c r="F27" s="11"/>
      <c r="G27" s="11"/>
      <c r="H27" s="11"/>
      <c r="I27" s="60"/>
      <c r="J27" s="11"/>
      <c r="K27" s="138"/>
      <c r="L27" s="11"/>
      <c r="M27" s="138"/>
      <c r="N27" s="11"/>
      <c r="O27" s="138"/>
      <c r="Q27" s="138"/>
      <c r="R27" s="101"/>
      <c r="S27" s="138"/>
      <c r="U27" s="138"/>
      <c r="W27" s="138"/>
    </row>
    <row r="28" spans="1:24" ht="20.100000000000001" customHeight="1">
      <c r="A28" s="135" t="s">
        <v>138</v>
      </c>
      <c r="B28" s="136">
        <v>15</v>
      </c>
      <c r="C28" s="137"/>
      <c r="D28" s="11">
        <v>5152</v>
      </c>
      <c r="E28" s="138"/>
      <c r="F28" s="11">
        <v>11991</v>
      </c>
      <c r="G28" s="11"/>
      <c r="H28" s="11">
        <v>0</v>
      </c>
      <c r="I28" s="60"/>
      <c r="J28" s="11">
        <v>0</v>
      </c>
      <c r="K28" s="138"/>
      <c r="L28" s="11">
        <v>0</v>
      </c>
      <c r="M28" s="138"/>
      <c r="N28" s="11">
        <v>0</v>
      </c>
      <c r="O28" s="11"/>
      <c r="P28" s="11">
        <v>0</v>
      </c>
      <c r="Q28" s="11"/>
      <c r="R28" s="11">
        <f>SUM(N28:P28)</f>
        <v>0</v>
      </c>
      <c r="S28" s="11"/>
      <c r="T28" s="11">
        <f>D28+F28+H28+J28+L28+R28</f>
        <v>17143</v>
      </c>
      <c r="U28" s="266"/>
      <c r="V28" s="266">
        <v>0</v>
      </c>
      <c r="W28" s="266"/>
      <c r="X28" s="11">
        <f>T28+V28</f>
        <v>17143</v>
      </c>
    </row>
    <row r="29" spans="1:24" ht="20.100000000000001" customHeight="1">
      <c r="A29" s="135" t="s">
        <v>139</v>
      </c>
      <c r="B29" s="136" t="s">
        <v>64</v>
      </c>
      <c r="C29" s="137"/>
      <c r="D29" s="11">
        <v>0</v>
      </c>
      <c r="E29" s="138"/>
      <c r="F29" s="11">
        <v>0</v>
      </c>
      <c r="G29" s="11"/>
      <c r="H29" s="11">
        <v>10474</v>
      </c>
      <c r="I29" s="60"/>
      <c r="J29" s="11">
        <v>0</v>
      </c>
      <c r="K29" s="138"/>
      <c r="L29" s="11">
        <v>0</v>
      </c>
      <c r="M29" s="138"/>
      <c r="N29" s="11">
        <v>0</v>
      </c>
      <c r="O29" s="11"/>
      <c r="P29" s="11">
        <v>0</v>
      </c>
      <c r="Q29" s="11"/>
      <c r="R29" s="11">
        <f>SUM(N29:P29)</f>
        <v>0</v>
      </c>
      <c r="S29" s="11"/>
      <c r="T29" s="279">
        <f>SUM(D29:L29)+R29</f>
        <v>10474</v>
      </c>
      <c r="U29" s="266"/>
      <c r="V29" s="266">
        <v>0</v>
      </c>
      <c r="W29" s="266"/>
      <c r="X29" s="11">
        <f>T29+V29</f>
        <v>10474</v>
      </c>
    </row>
    <row r="30" spans="1:24" ht="20.100000000000001" customHeight="1">
      <c r="A30" s="135" t="s">
        <v>140</v>
      </c>
      <c r="B30" s="136">
        <v>19</v>
      </c>
      <c r="C30" s="137"/>
      <c r="D30" s="11">
        <v>0</v>
      </c>
      <c r="E30" s="138"/>
      <c r="F30" s="11">
        <v>0</v>
      </c>
      <c r="G30" s="11"/>
      <c r="H30" s="11">
        <v>0</v>
      </c>
      <c r="I30" s="60"/>
      <c r="J30" s="11">
        <v>0</v>
      </c>
      <c r="K30" s="138"/>
      <c r="L30" s="11">
        <v>-294238</v>
      </c>
      <c r="M30" s="138"/>
      <c r="N30" s="11">
        <v>0</v>
      </c>
      <c r="O30" s="11"/>
      <c r="P30" s="11">
        <v>0</v>
      </c>
      <c r="Q30" s="11"/>
      <c r="R30" s="11">
        <f t="shared" ref="R30" si="0">SUM(N30:P30)</f>
        <v>0</v>
      </c>
      <c r="S30" s="11"/>
      <c r="T30" s="279">
        <f>SUM(D30:L30)+R30</f>
        <v>-294238</v>
      </c>
      <c r="U30" s="266"/>
      <c r="V30" s="11">
        <v>-23553</v>
      </c>
      <c r="W30" s="266"/>
      <c r="X30" s="11">
        <f>T30+V30</f>
        <v>-317791</v>
      </c>
    </row>
    <row r="31" spans="1:24" ht="20.100000000000001" customHeight="1">
      <c r="A31" s="135" t="s">
        <v>141</v>
      </c>
      <c r="B31" s="136"/>
      <c r="C31" s="137"/>
      <c r="D31" s="11">
        <v>0</v>
      </c>
      <c r="E31" s="138"/>
      <c r="F31" s="11">
        <v>0</v>
      </c>
      <c r="G31" s="11"/>
      <c r="H31" s="11">
        <v>0</v>
      </c>
      <c r="I31" s="60"/>
      <c r="J31" s="11">
        <v>0</v>
      </c>
      <c r="K31" s="138"/>
      <c r="L31" s="11">
        <v>0</v>
      </c>
      <c r="M31" s="138"/>
      <c r="N31" s="11">
        <v>8842</v>
      </c>
      <c r="O31" s="11"/>
      <c r="P31" s="11">
        <v>0</v>
      </c>
      <c r="Q31" s="11"/>
      <c r="R31" s="11">
        <f>SUM(N31:P31)</f>
        <v>8842</v>
      </c>
      <c r="S31" s="11"/>
      <c r="T31" s="11">
        <f>D31+F31+H31+J31+L31+R31</f>
        <v>8842</v>
      </c>
      <c r="U31" s="266"/>
      <c r="V31" s="266">
        <v>0</v>
      </c>
      <c r="W31" s="266"/>
      <c r="X31" s="11">
        <f>T31+V31</f>
        <v>8842</v>
      </c>
    </row>
    <row r="32" spans="1:24" ht="20.100000000000001" customHeight="1">
      <c r="A32" s="135" t="s">
        <v>93</v>
      </c>
      <c r="B32" s="135"/>
      <c r="C32" s="135"/>
      <c r="D32" s="14">
        <v>0</v>
      </c>
      <c r="E32" s="196"/>
      <c r="F32" s="14">
        <v>0</v>
      </c>
      <c r="G32" s="25"/>
      <c r="H32" s="14">
        <v>0</v>
      </c>
      <c r="I32" s="196"/>
      <c r="J32" s="14">
        <v>0</v>
      </c>
      <c r="K32" s="61"/>
      <c r="L32" s="14">
        <v>341570</v>
      </c>
      <c r="M32" s="196"/>
      <c r="N32" s="14">
        <v>16900</v>
      </c>
      <c r="O32" s="196"/>
      <c r="P32" s="14">
        <v>0</v>
      </c>
      <c r="Q32" s="196"/>
      <c r="R32" s="14">
        <f>SUM(N32:P32)</f>
        <v>16900</v>
      </c>
      <c r="S32" s="196"/>
      <c r="T32" s="14">
        <f>D32+F32+H32+J32+L32+R32</f>
        <v>358470</v>
      </c>
      <c r="U32" s="263"/>
      <c r="V32" s="14">
        <v>35682</v>
      </c>
      <c r="W32" s="263"/>
      <c r="X32" s="14">
        <f>T32+V32</f>
        <v>394152</v>
      </c>
    </row>
    <row r="33" spans="1:24" s="183" customFormat="1" ht="8.1" customHeight="1">
      <c r="D33" s="184"/>
      <c r="E33" s="187"/>
      <c r="F33" s="184"/>
      <c r="G33" s="184"/>
      <c r="H33" s="184"/>
      <c r="I33" s="187"/>
      <c r="J33" s="184"/>
      <c r="K33" s="58"/>
      <c r="L33" s="179"/>
      <c r="M33" s="195"/>
      <c r="N33" s="184"/>
      <c r="O33" s="187"/>
      <c r="P33" s="184"/>
      <c r="Q33" s="187"/>
      <c r="R33" s="184"/>
      <c r="S33" s="187"/>
      <c r="T33" s="184"/>
      <c r="U33" s="135"/>
      <c r="V33" s="184"/>
      <c r="W33" s="135"/>
      <c r="X33" s="184"/>
    </row>
    <row r="34" spans="1:24" ht="20.100000000000001" customHeight="1" thickBot="1">
      <c r="A34" s="137" t="s">
        <v>209</v>
      </c>
      <c r="B34" s="137"/>
      <c r="C34" s="137"/>
      <c r="D34" s="267">
        <f>SUM(D25:D33)</f>
        <v>212395</v>
      </c>
      <c r="E34" s="196"/>
      <c r="F34" s="28">
        <f>SUM(F25:F33)</f>
        <v>13650</v>
      </c>
      <c r="G34" s="25"/>
      <c r="H34" s="28">
        <f>SUM(H25:H33)</f>
        <v>15807</v>
      </c>
      <c r="I34" s="196"/>
      <c r="J34" s="28">
        <f>SUM(J25:J33)</f>
        <v>6182</v>
      </c>
      <c r="K34" s="61"/>
      <c r="L34" s="267">
        <f>SUM(L25:L33)</f>
        <v>296111</v>
      </c>
      <c r="M34" s="196"/>
      <c r="N34" s="267">
        <f>SUM(N25:N33)</f>
        <v>11533</v>
      </c>
      <c r="O34" s="196"/>
      <c r="P34" s="267">
        <f>SUM(P25:P33)</f>
        <v>-11589</v>
      </c>
      <c r="Q34" s="196"/>
      <c r="R34" s="267">
        <f>SUM(R25:R33)</f>
        <v>-56</v>
      </c>
      <c r="S34" s="196"/>
      <c r="T34" s="267">
        <f>SUM(T25:T33)</f>
        <v>544089</v>
      </c>
      <c r="U34" s="196"/>
      <c r="V34" s="267">
        <f>SUM(V25:V33)</f>
        <v>61472</v>
      </c>
      <c r="W34" s="196"/>
      <c r="X34" s="267">
        <f>SUM(X25:X33)</f>
        <v>605561</v>
      </c>
    </row>
    <row r="35" spans="1:24" ht="18.95" customHeight="1" thickTop="1">
      <c r="A35" s="137"/>
      <c r="B35" s="137"/>
      <c r="C35" s="137"/>
      <c r="D35" s="62"/>
      <c r="E35" s="196"/>
      <c r="F35" s="62"/>
      <c r="G35" s="62"/>
      <c r="H35" s="62"/>
      <c r="I35" s="196"/>
      <c r="J35" s="62"/>
      <c r="K35" s="61"/>
      <c r="L35" s="62"/>
      <c r="M35" s="196"/>
      <c r="N35" s="62"/>
      <c r="O35" s="196"/>
      <c r="P35" s="62"/>
      <c r="Q35" s="196"/>
      <c r="R35" s="62"/>
      <c r="S35" s="196"/>
      <c r="T35" s="62"/>
      <c r="U35" s="196"/>
      <c r="V35" s="62"/>
      <c r="W35" s="196"/>
      <c r="X35" s="62"/>
    </row>
    <row r="36" spans="1:24" ht="18.95" customHeight="1">
      <c r="A36" s="137"/>
      <c r="B36" s="137"/>
      <c r="C36" s="137"/>
      <c r="D36" s="62"/>
      <c r="E36" s="196"/>
      <c r="F36" s="62"/>
      <c r="G36" s="62"/>
      <c r="H36" s="62"/>
      <c r="I36" s="196"/>
      <c r="J36" s="62"/>
      <c r="K36" s="61"/>
      <c r="L36" s="62"/>
      <c r="M36" s="196"/>
      <c r="N36" s="62"/>
      <c r="O36" s="196"/>
      <c r="P36" s="62"/>
      <c r="Q36" s="196"/>
      <c r="R36" s="62"/>
      <c r="S36" s="196"/>
      <c r="T36" s="62"/>
      <c r="U36" s="196"/>
      <c r="V36" s="62"/>
      <c r="W36" s="196"/>
      <c r="X36" s="62"/>
    </row>
    <row r="37" spans="1:24" ht="18.95" customHeight="1">
      <c r="A37" s="137"/>
      <c r="B37" s="137"/>
      <c r="C37" s="137"/>
      <c r="D37" s="62"/>
      <c r="E37" s="196"/>
      <c r="F37" s="62"/>
      <c r="G37" s="62"/>
      <c r="H37" s="62"/>
      <c r="I37" s="196"/>
      <c r="J37" s="62"/>
      <c r="K37" s="61"/>
      <c r="L37" s="62"/>
      <c r="M37" s="196"/>
      <c r="N37" s="62"/>
      <c r="O37" s="196"/>
      <c r="P37" s="62"/>
      <c r="Q37" s="196"/>
      <c r="R37" s="62"/>
      <c r="S37" s="196"/>
      <c r="T37" s="62"/>
      <c r="U37" s="196"/>
      <c r="V37" s="62"/>
      <c r="W37" s="196"/>
      <c r="X37" s="62"/>
    </row>
    <row r="38" spans="1:24" ht="20.100000000000001" customHeight="1">
      <c r="A38" s="292" t="s">
        <v>33</v>
      </c>
      <c r="B38" s="292"/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</row>
    <row r="39" spans="1:24" ht="18" customHeight="1">
      <c r="X39" s="181">
        <v>7</v>
      </c>
    </row>
  </sheetData>
  <mergeCells count="8">
    <mergeCell ref="A1:X1"/>
    <mergeCell ref="A2:X2"/>
    <mergeCell ref="A3:X3"/>
    <mergeCell ref="A38:X38"/>
    <mergeCell ref="D5:X5"/>
    <mergeCell ref="D6:T6"/>
    <mergeCell ref="J8:L8"/>
    <mergeCell ref="N7:R7"/>
  </mergeCells>
  <phoneticPr fontId="14" type="noConversion"/>
  <pageMargins left="0.511811023622047" right="0.3" top="0.78740157480314998" bottom="0.39370078740157499" header="0.47244094488188998" footer="0.39370078740157499"/>
  <pageSetup paperSize="9" scale="73" firstPageNumber="6" fitToHeight="0" orientation="landscape" r:id="rId1"/>
  <headerFooter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P34"/>
  <sheetViews>
    <sheetView view="pageBreakPreview" topLeftCell="A13" zoomScaleNormal="100" zoomScaleSheetLayoutView="100" workbookViewId="0">
      <selection activeCell="A32" sqref="A32:XFD32"/>
    </sheetView>
  </sheetViews>
  <sheetFormatPr defaultColWidth="7.875" defaultRowHeight="18.95" customHeight="1"/>
  <cols>
    <col min="1" max="1" width="43.625" style="50" customWidth="1"/>
    <col min="2" max="2" width="8.375" style="50" customWidth="1"/>
    <col min="3" max="3" width="0.875" style="50" customWidth="1"/>
    <col min="4" max="4" width="13.75" style="64" customWidth="1"/>
    <col min="5" max="5" width="0.875" style="50" customWidth="1"/>
    <col min="6" max="6" width="13.75" style="64" customWidth="1"/>
    <col min="7" max="7" width="0.875" style="50" customWidth="1"/>
    <col min="8" max="8" width="15.25" style="50" customWidth="1"/>
    <col min="9" max="9" width="0.875" style="50" customWidth="1"/>
    <col min="10" max="10" width="16.75" style="64" customWidth="1"/>
    <col min="11" max="11" width="0.875" style="50" customWidth="1"/>
    <col min="12" max="12" width="13.75" style="64" customWidth="1"/>
    <col min="13" max="13" width="0.875" style="50" customWidth="1"/>
    <col min="14" max="14" width="14.25" style="64" customWidth="1"/>
    <col min="15" max="16384" width="7.875" style="18"/>
  </cols>
  <sheetData>
    <row r="1" spans="1:14" ht="18.95" customHeight="1">
      <c r="A1" s="297" t="s">
        <v>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</row>
    <row r="2" spans="1:14" ht="18.95" customHeight="1">
      <c r="A2" s="297" t="s">
        <v>142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14" ht="18.95" customHeight="1">
      <c r="A3" s="300" t="s">
        <v>210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</row>
    <row r="4" spans="1:14" ht="18.9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8.95" customHeight="1">
      <c r="D5" s="298" t="s">
        <v>143</v>
      </c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14" ht="18.95" customHeight="1">
      <c r="C6" s="63"/>
      <c r="D6" s="63"/>
      <c r="E6" s="63"/>
      <c r="F6" s="63"/>
      <c r="G6" s="63"/>
      <c r="H6" s="56" t="s">
        <v>110</v>
      </c>
      <c r="I6" s="63"/>
      <c r="J6" s="301" t="s">
        <v>107</v>
      </c>
      <c r="K6" s="301"/>
      <c r="L6" s="301"/>
      <c r="M6" s="63"/>
      <c r="N6" s="63"/>
    </row>
    <row r="7" spans="1:14" s="23" customFormat="1" ht="18.95" customHeight="1">
      <c r="A7" s="52"/>
      <c r="B7" s="52"/>
      <c r="C7" s="54"/>
      <c r="D7" s="53" t="s">
        <v>116</v>
      </c>
      <c r="E7" s="54"/>
      <c r="F7" s="53" t="s">
        <v>117</v>
      </c>
      <c r="G7" s="54"/>
      <c r="H7" s="54" t="s">
        <v>118</v>
      </c>
      <c r="I7" s="54"/>
      <c r="J7" s="53" t="s">
        <v>111</v>
      </c>
      <c r="K7" s="58"/>
      <c r="L7" s="53"/>
      <c r="M7" s="54"/>
      <c r="N7" s="53" t="s">
        <v>115</v>
      </c>
    </row>
    <row r="8" spans="1:14" s="23" customFormat="1" ht="18.95" customHeight="1">
      <c r="A8" s="52"/>
      <c r="B8" s="52"/>
      <c r="C8" s="54"/>
      <c r="D8" s="53" t="s">
        <v>125</v>
      </c>
      <c r="E8" s="54"/>
      <c r="F8" s="53" t="s">
        <v>126</v>
      </c>
      <c r="G8" s="54"/>
      <c r="H8" s="54" t="s">
        <v>127</v>
      </c>
      <c r="I8" s="54"/>
      <c r="J8" s="53" t="s">
        <v>144</v>
      </c>
      <c r="K8" s="58"/>
      <c r="L8" s="53" t="s">
        <v>129</v>
      </c>
      <c r="M8" s="54"/>
      <c r="N8" s="53" t="s">
        <v>132</v>
      </c>
    </row>
    <row r="9" spans="1:14" s="23" customFormat="1" ht="18.95" customHeight="1">
      <c r="A9" s="52"/>
      <c r="B9" s="83" t="s">
        <v>9</v>
      </c>
      <c r="C9" s="54"/>
      <c r="D9" s="55" t="s">
        <v>10</v>
      </c>
      <c r="E9" s="54"/>
      <c r="F9" s="55" t="s">
        <v>10</v>
      </c>
      <c r="G9" s="54"/>
      <c r="H9" s="55" t="s">
        <v>10</v>
      </c>
      <c r="I9" s="54"/>
      <c r="J9" s="55" t="s">
        <v>10</v>
      </c>
      <c r="K9" s="58"/>
      <c r="L9" s="55" t="s">
        <v>10</v>
      </c>
      <c r="M9" s="57"/>
      <c r="N9" s="55" t="s">
        <v>10</v>
      </c>
    </row>
    <row r="10" spans="1:14" s="23" customFormat="1" ht="8.1" customHeight="1">
      <c r="A10" s="52"/>
      <c r="B10" s="52"/>
      <c r="C10" s="54"/>
      <c r="D10" s="53"/>
      <c r="E10" s="54"/>
      <c r="F10" s="53"/>
      <c r="G10" s="54"/>
      <c r="H10" s="54"/>
      <c r="I10" s="54"/>
      <c r="J10" s="53"/>
      <c r="K10" s="58"/>
      <c r="L10" s="53"/>
      <c r="M10" s="57"/>
      <c r="N10" s="53"/>
    </row>
    <row r="11" spans="1:14" ht="18.95" customHeight="1">
      <c r="A11" s="49" t="s">
        <v>135</v>
      </c>
      <c r="B11" s="49"/>
      <c r="C11" s="59"/>
      <c r="D11" s="64">
        <v>409877</v>
      </c>
      <c r="E11" s="59"/>
      <c r="F11" s="11">
        <v>0</v>
      </c>
      <c r="G11" s="59"/>
      <c r="H11" s="11">
        <v>0</v>
      </c>
      <c r="I11" s="59"/>
      <c r="J11" s="11">
        <v>0</v>
      </c>
      <c r="K11" s="59"/>
      <c r="L11" s="64">
        <v>-272825</v>
      </c>
      <c r="M11" s="59"/>
      <c r="N11" s="64">
        <f>SUM(D11:L11)</f>
        <v>137052</v>
      </c>
    </row>
    <row r="12" spans="1:14" ht="8.1" customHeight="1">
      <c r="A12" s="137"/>
      <c r="B12" s="137"/>
      <c r="C12" s="138"/>
      <c r="D12" s="256"/>
      <c r="E12" s="138"/>
      <c r="F12" s="11"/>
      <c r="G12" s="138"/>
      <c r="H12" s="11"/>
      <c r="I12" s="138"/>
      <c r="J12" s="11"/>
      <c r="K12" s="138"/>
      <c r="L12" s="256"/>
      <c r="M12" s="138"/>
      <c r="N12" s="256"/>
    </row>
    <row r="13" spans="1:14" ht="18.95" customHeight="1">
      <c r="A13" s="137" t="s">
        <v>136</v>
      </c>
      <c r="B13" s="137"/>
      <c r="C13" s="138"/>
      <c r="D13" s="256"/>
      <c r="E13" s="138"/>
      <c r="F13" s="11"/>
      <c r="G13" s="138"/>
      <c r="H13" s="11"/>
      <c r="I13" s="138"/>
      <c r="J13" s="11"/>
      <c r="K13" s="138"/>
      <c r="L13" s="256"/>
      <c r="M13" s="138"/>
      <c r="N13" s="256"/>
    </row>
    <row r="14" spans="1:14" ht="18.95" customHeight="1">
      <c r="A14" s="135" t="s">
        <v>213</v>
      </c>
      <c r="B14" s="137"/>
      <c r="C14" s="138"/>
      <c r="D14" s="257">
        <v>-204939</v>
      </c>
      <c r="E14" s="65"/>
      <c r="F14" s="257">
        <v>0</v>
      </c>
      <c r="G14" s="65"/>
      <c r="H14" s="257">
        <v>0</v>
      </c>
      <c r="I14" s="65"/>
      <c r="J14" s="257">
        <v>0</v>
      </c>
      <c r="K14" s="257"/>
      <c r="L14" s="67">
        <v>204939</v>
      </c>
      <c r="M14" s="65"/>
      <c r="N14" s="257">
        <f>SUM(D14:L14)</f>
        <v>0</v>
      </c>
    </row>
    <row r="15" spans="1:14" ht="18.95" customHeight="1">
      <c r="A15" s="135" t="s">
        <v>138</v>
      </c>
      <c r="B15" s="137"/>
      <c r="C15" s="138"/>
      <c r="D15" s="257">
        <v>2304</v>
      </c>
      <c r="E15" s="65"/>
      <c r="F15" s="257">
        <v>1659</v>
      </c>
      <c r="G15" s="65"/>
      <c r="H15" s="257">
        <v>0</v>
      </c>
      <c r="I15" s="65"/>
      <c r="J15" s="257">
        <v>0</v>
      </c>
      <c r="K15" s="257"/>
      <c r="L15" s="257">
        <v>0</v>
      </c>
      <c r="M15" s="65"/>
      <c r="N15" s="257">
        <f>SUM(D15:L15)</f>
        <v>3963</v>
      </c>
    </row>
    <row r="16" spans="1:14" ht="18.95" customHeight="1">
      <c r="A16" s="135" t="s">
        <v>139</v>
      </c>
      <c r="B16" s="137"/>
      <c r="C16" s="138"/>
      <c r="D16" s="257">
        <v>0</v>
      </c>
      <c r="E16" s="65"/>
      <c r="F16" s="257">
        <v>0</v>
      </c>
      <c r="G16" s="65"/>
      <c r="H16" s="257">
        <v>1803</v>
      </c>
      <c r="I16" s="65"/>
      <c r="J16" s="257">
        <v>0</v>
      </c>
      <c r="K16" s="257"/>
      <c r="L16" s="257">
        <v>0</v>
      </c>
      <c r="M16" s="65"/>
      <c r="N16" s="257">
        <f>SUM(D16:L16)</f>
        <v>1803</v>
      </c>
    </row>
    <row r="17" spans="1:16" s="23" customFormat="1" ht="18.95" customHeight="1">
      <c r="A17" s="135" t="s">
        <v>93</v>
      </c>
      <c r="B17" s="135"/>
      <c r="C17" s="65"/>
      <c r="D17" s="258">
        <v>0</v>
      </c>
      <c r="E17" s="65"/>
      <c r="F17" s="258">
        <v>0</v>
      </c>
      <c r="G17" s="65"/>
      <c r="H17" s="258">
        <v>0</v>
      </c>
      <c r="I17" s="65"/>
      <c r="J17" s="258">
        <v>0</v>
      </c>
      <c r="K17" s="65"/>
      <c r="L17" s="66">
        <v>121719</v>
      </c>
      <c r="M17" s="65"/>
      <c r="N17" s="258">
        <f>SUM(D17:L17)</f>
        <v>121719</v>
      </c>
    </row>
    <row r="18" spans="1:16" ht="8.1" customHeight="1">
      <c r="A18" s="135"/>
      <c r="B18" s="135"/>
      <c r="C18" s="196"/>
      <c r="D18" s="67"/>
      <c r="E18" s="65"/>
      <c r="F18" s="67"/>
      <c r="G18" s="65"/>
      <c r="H18" s="67"/>
      <c r="I18" s="65"/>
      <c r="J18" s="67"/>
      <c r="K18" s="65"/>
      <c r="L18" s="67"/>
      <c r="M18" s="65"/>
      <c r="N18" s="67"/>
    </row>
    <row r="19" spans="1:16" ht="18.95" customHeight="1" thickBot="1">
      <c r="A19" s="137" t="s">
        <v>208</v>
      </c>
      <c r="B19" s="137"/>
      <c r="C19" s="196"/>
      <c r="D19" s="259">
        <f>SUM(D11:D18)</f>
        <v>207242</v>
      </c>
      <c r="E19" s="260"/>
      <c r="F19" s="259">
        <f>SUM(F11:F18)</f>
        <v>1659</v>
      </c>
      <c r="G19" s="260"/>
      <c r="H19" s="259">
        <f>SUM(H11:H18)</f>
        <v>1803</v>
      </c>
      <c r="I19" s="260"/>
      <c r="J19" s="261" t="s">
        <v>72</v>
      </c>
      <c r="K19" s="65"/>
      <c r="L19" s="259">
        <f>SUM(L11:L18)</f>
        <v>53833</v>
      </c>
      <c r="M19" s="65"/>
      <c r="N19" s="259">
        <f>SUM(N11:N18)</f>
        <v>264537</v>
      </c>
    </row>
    <row r="20" spans="1:16" ht="18.95" customHeight="1" thickTop="1">
      <c r="A20" s="137"/>
      <c r="B20" s="137"/>
      <c r="C20" s="196"/>
      <c r="D20" s="68"/>
      <c r="E20" s="196"/>
      <c r="F20" s="68"/>
      <c r="G20" s="196"/>
      <c r="H20" s="68"/>
      <c r="I20" s="196"/>
      <c r="J20" s="68"/>
      <c r="K20" s="61"/>
      <c r="L20" s="68"/>
      <c r="M20" s="196"/>
      <c r="N20" s="68"/>
    </row>
    <row r="21" spans="1:16" ht="18.95" customHeight="1">
      <c r="A21" s="49" t="s">
        <v>137</v>
      </c>
      <c r="B21" s="49"/>
      <c r="C21" s="59"/>
      <c r="D21" s="64">
        <v>207243</v>
      </c>
      <c r="E21" s="59"/>
      <c r="F21" s="11">
        <v>1659</v>
      </c>
      <c r="G21" s="59"/>
      <c r="H21" s="11">
        <v>5333</v>
      </c>
      <c r="I21" s="59"/>
      <c r="J21" s="11">
        <v>6182</v>
      </c>
      <c r="K21" s="59"/>
      <c r="L21" s="64">
        <v>135012</v>
      </c>
      <c r="M21" s="59"/>
      <c r="N21" s="64">
        <f>SUM(D21:L21)</f>
        <v>355429</v>
      </c>
    </row>
    <row r="22" spans="1:16" ht="8.1" customHeight="1">
      <c r="A22" s="137"/>
      <c r="B22" s="137"/>
      <c r="C22" s="196"/>
      <c r="D22" s="62"/>
      <c r="E22" s="196"/>
      <c r="F22" s="11"/>
      <c r="G22" s="138"/>
      <c r="H22" s="11"/>
      <c r="I22" s="138"/>
      <c r="J22" s="11"/>
      <c r="K22" s="61"/>
      <c r="L22" s="62"/>
      <c r="M22" s="196"/>
      <c r="N22" s="62"/>
    </row>
    <row r="23" spans="1:16" s="23" customFormat="1" ht="21">
      <c r="A23" s="137" t="s">
        <v>136</v>
      </c>
      <c r="B23" s="137"/>
      <c r="C23" s="65"/>
      <c r="D23" s="67"/>
      <c r="E23" s="65"/>
      <c r="F23" s="67"/>
      <c r="G23" s="65"/>
      <c r="H23" s="67"/>
      <c r="I23" s="65"/>
      <c r="J23" s="67"/>
      <c r="K23" s="65"/>
      <c r="L23" s="62"/>
      <c r="M23" s="262"/>
      <c r="N23" s="256"/>
    </row>
    <row r="24" spans="1:16" s="23" customFormat="1" ht="21">
      <c r="A24" s="135" t="s">
        <v>138</v>
      </c>
      <c r="B24" s="136">
        <v>15</v>
      </c>
      <c r="C24" s="65"/>
      <c r="D24" s="11">
        <f>'EQ 7 (Conso)'!D28</f>
        <v>5152</v>
      </c>
      <c r="E24" s="65"/>
      <c r="F24" s="11">
        <f>'EQ 7 (Conso)'!F28</f>
        <v>11991</v>
      </c>
      <c r="G24" s="128"/>
      <c r="H24" s="280">
        <v>0</v>
      </c>
      <c r="I24" s="128"/>
      <c r="J24" s="280">
        <v>0</v>
      </c>
      <c r="K24" s="128"/>
      <c r="L24" s="280">
        <v>0</v>
      </c>
      <c r="M24" s="262"/>
      <c r="N24" s="11">
        <f>D24+F24</f>
        <v>17143</v>
      </c>
    </row>
    <row r="25" spans="1:16" s="23" customFormat="1" ht="21">
      <c r="A25" s="135" t="s">
        <v>139</v>
      </c>
      <c r="B25" s="136" t="s">
        <v>64</v>
      </c>
      <c r="C25" s="65"/>
      <c r="D25" s="280">
        <v>0</v>
      </c>
      <c r="E25" s="128"/>
      <c r="F25" s="280">
        <v>0</v>
      </c>
      <c r="G25" s="128"/>
      <c r="H25" s="11">
        <f>'EQ 7 (Conso)'!H29</f>
        <v>10474</v>
      </c>
      <c r="I25" s="128"/>
      <c r="J25" s="280">
        <v>0</v>
      </c>
      <c r="K25" s="128"/>
      <c r="L25" s="280">
        <v>0</v>
      </c>
      <c r="M25" s="262"/>
      <c r="N25" s="11">
        <f>SUM(D25:L25)</f>
        <v>10474</v>
      </c>
    </row>
    <row r="26" spans="1:16" s="140" customFormat="1" ht="21">
      <c r="A26" s="135" t="s">
        <v>140</v>
      </c>
      <c r="B26" s="136">
        <v>19</v>
      </c>
      <c r="C26" s="65"/>
      <c r="D26" s="280">
        <v>0</v>
      </c>
      <c r="E26" s="128"/>
      <c r="F26" s="280">
        <v>0</v>
      </c>
      <c r="G26" s="128"/>
      <c r="H26" s="280">
        <v>0</v>
      </c>
      <c r="I26" s="128"/>
      <c r="J26" s="280">
        <v>0</v>
      </c>
      <c r="K26" s="128"/>
      <c r="L26" s="11">
        <f>'EQ 7 (Conso)'!L30</f>
        <v>-294238</v>
      </c>
      <c r="M26" s="262"/>
      <c r="N26" s="11">
        <f>SUM(D26:L26)</f>
        <v>-294238</v>
      </c>
    </row>
    <row r="27" spans="1:16" ht="18.95" customHeight="1">
      <c r="A27" s="135" t="s">
        <v>93</v>
      </c>
      <c r="B27" s="135"/>
      <c r="C27" s="196"/>
      <c r="D27" s="281">
        <v>0</v>
      </c>
      <c r="E27" s="282"/>
      <c r="F27" s="281">
        <v>0</v>
      </c>
      <c r="G27" s="282"/>
      <c r="H27" s="281">
        <v>0</v>
      </c>
      <c r="I27" s="282"/>
      <c r="J27" s="281">
        <v>0</v>
      </c>
      <c r="K27" s="283"/>
      <c r="L27" s="14">
        <f>'PL 6_9M'!H50</f>
        <v>346337</v>
      </c>
      <c r="M27" s="263"/>
      <c r="N27" s="14">
        <f>SUM(D27:L27)</f>
        <v>346337</v>
      </c>
    </row>
    <row r="28" spans="1:16" ht="8.1" customHeight="1">
      <c r="A28" s="135"/>
      <c r="B28" s="135"/>
      <c r="C28" s="196"/>
      <c r="D28" s="62"/>
      <c r="E28" s="196"/>
      <c r="F28" s="62"/>
      <c r="G28" s="196"/>
      <c r="H28" s="62"/>
      <c r="I28" s="196"/>
      <c r="J28" s="62"/>
      <c r="K28" s="61"/>
      <c r="L28" s="65"/>
      <c r="M28" s="196"/>
      <c r="N28" s="256"/>
    </row>
    <row r="29" spans="1:16" ht="18.95" customHeight="1" thickBot="1">
      <c r="A29" s="137" t="s">
        <v>209</v>
      </c>
      <c r="B29" s="137"/>
      <c r="C29" s="196"/>
      <c r="D29" s="264">
        <f>SUM(D21:D28)</f>
        <v>212395</v>
      </c>
      <c r="E29" s="264">
        <f>SUM(E21:E28)</f>
        <v>0</v>
      </c>
      <c r="F29" s="264">
        <f>SUM(F21:F28)</f>
        <v>13650</v>
      </c>
      <c r="G29" s="196"/>
      <c r="H29" s="264">
        <f>SUM(H21:H28)</f>
        <v>15807</v>
      </c>
      <c r="I29" s="196"/>
      <c r="J29" s="28">
        <f>SUM(J21:J28)</f>
        <v>6182</v>
      </c>
      <c r="K29" s="61"/>
      <c r="L29" s="284">
        <f>SUM(L21:L28)</f>
        <v>187111</v>
      </c>
      <c r="M29" s="196"/>
      <c r="N29" s="264">
        <f>SUM(N21:N28)</f>
        <v>435145</v>
      </c>
      <c r="P29" s="102"/>
    </row>
    <row r="30" spans="1:16" ht="18.95" customHeight="1" thickTop="1"/>
    <row r="32" spans="1:16" ht="18.95" customHeight="1">
      <c r="C32" s="59"/>
      <c r="E32" s="59"/>
      <c r="G32" s="59"/>
      <c r="H32" s="59"/>
      <c r="I32" s="59"/>
      <c r="K32" s="59"/>
      <c r="M32" s="59"/>
    </row>
    <row r="33" spans="1:14" ht="20.100000000000001" customHeight="1">
      <c r="A33" s="299" t="s">
        <v>33</v>
      </c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</row>
    <row r="34" spans="1:14" ht="18" customHeight="1">
      <c r="N34" s="64">
        <v>8</v>
      </c>
    </row>
  </sheetData>
  <mergeCells count="6">
    <mergeCell ref="A1:N1"/>
    <mergeCell ref="D5:N5"/>
    <mergeCell ref="A33:N33"/>
    <mergeCell ref="A2:N2"/>
    <mergeCell ref="A3:N3"/>
    <mergeCell ref="J6:L6"/>
  </mergeCells>
  <pageMargins left="0.8" right="0.5" top="0.90551181102362199" bottom="0.39370078740157499" header="0.47244094488188998" footer="0.39370078740157499"/>
  <pageSetup paperSize="9" scale="8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M104"/>
  <sheetViews>
    <sheetView tabSelected="1" view="pageBreakPreview" topLeftCell="A7" zoomScale="90" zoomScaleNormal="90" zoomScaleSheetLayoutView="90" workbookViewId="0">
      <selection activeCell="F60" sqref="F60"/>
    </sheetView>
  </sheetViews>
  <sheetFormatPr defaultRowHeight="18.95" customHeight="1"/>
  <cols>
    <col min="1" max="1" width="38.875" style="221" customWidth="1"/>
    <col min="2" max="2" width="7.125" style="219" customWidth="1"/>
    <col min="3" max="3" width="0.875" style="221" customWidth="1"/>
    <col min="4" max="4" width="12.625" style="125" customWidth="1"/>
    <col min="5" max="5" width="0.875" style="221" customWidth="1"/>
    <col min="6" max="6" width="12.625" style="125" customWidth="1"/>
    <col min="7" max="7" width="0.875" style="221" customWidth="1"/>
    <col min="8" max="8" width="12.625" style="125" customWidth="1"/>
    <col min="9" max="9" width="0.875" style="221" customWidth="1"/>
    <col min="10" max="10" width="12.625" style="125" customWidth="1"/>
    <col min="11" max="16384" width="9" style="221"/>
  </cols>
  <sheetData>
    <row r="1" spans="1:10" s="107" customFormat="1" ht="20.100000000000001" customHeight="1">
      <c r="A1" s="197" t="s">
        <v>0</v>
      </c>
      <c r="B1" s="198"/>
      <c r="D1" s="108"/>
      <c r="F1" s="108"/>
      <c r="H1" s="108"/>
      <c r="J1" s="108"/>
    </row>
    <row r="2" spans="1:10" s="107" customFormat="1" ht="20.100000000000001" customHeight="1">
      <c r="A2" s="199" t="s">
        <v>145</v>
      </c>
      <c r="B2" s="198"/>
      <c r="D2" s="108"/>
      <c r="F2" s="108"/>
      <c r="H2" s="108"/>
      <c r="J2" s="108"/>
    </row>
    <row r="3" spans="1:10" s="107" customFormat="1" ht="20.100000000000001" customHeight="1">
      <c r="A3" s="200" t="s">
        <v>210</v>
      </c>
      <c r="B3" s="201"/>
      <c r="C3" s="112"/>
      <c r="D3" s="111"/>
      <c r="E3" s="112"/>
      <c r="F3" s="111"/>
      <c r="G3" s="112"/>
      <c r="H3" s="108"/>
      <c r="J3" s="108"/>
    </row>
    <row r="4" spans="1:10" s="107" customFormat="1" ht="18" customHeight="1">
      <c r="A4" s="199"/>
      <c r="B4" s="202"/>
      <c r="C4" s="203"/>
      <c r="D4" s="1"/>
      <c r="E4" s="2"/>
      <c r="F4" s="1"/>
      <c r="G4" s="3"/>
      <c r="H4" s="1"/>
      <c r="I4" s="2"/>
      <c r="J4" s="1"/>
    </row>
    <row r="5" spans="1:10" s="107" customFormat="1" ht="18" customHeight="1">
      <c r="A5" s="204"/>
      <c r="B5" s="205"/>
      <c r="C5" s="205"/>
      <c r="D5" s="286" t="s">
        <v>2</v>
      </c>
      <c r="E5" s="286"/>
      <c r="F5" s="286"/>
      <c r="G5" s="4"/>
      <c r="H5" s="286" t="s">
        <v>3</v>
      </c>
      <c r="I5" s="286"/>
      <c r="J5" s="286"/>
    </row>
    <row r="6" spans="1:10" s="107" customFormat="1" ht="18" customHeight="1">
      <c r="A6" s="204"/>
      <c r="B6" s="205"/>
      <c r="C6" s="205"/>
      <c r="D6" s="5" t="s">
        <v>4</v>
      </c>
      <c r="E6" s="5"/>
      <c r="F6" s="5" t="s">
        <v>4</v>
      </c>
      <c r="G6" s="5"/>
      <c r="H6" s="5" t="s">
        <v>4</v>
      </c>
      <c r="I6" s="5"/>
      <c r="J6" s="5" t="s">
        <v>4</v>
      </c>
    </row>
    <row r="7" spans="1:10" s="107" customFormat="1" ht="18" customHeight="1">
      <c r="B7" s="202"/>
      <c r="C7" s="202"/>
      <c r="D7" s="129" t="s">
        <v>206</v>
      </c>
      <c r="E7" s="21"/>
      <c r="F7" s="129" t="s">
        <v>206</v>
      </c>
      <c r="G7" s="21"/>
      <c r="H7" s="129" t="s">
        <v>206</v>
      </c>
      <c r="I7" s="21"/>
      <c r="J7" s="129" t="s">
        <v>206</v>
      </c>
    </row>
    <row r="8" spans="1:10" s="107" customFormat="1" ht="18" customHeight="1">
      <c r="B8" s="202"/>
      <c r="C8" s="202"/>
      <c r="D8" s="6" t="s">
        <v>7</v>
      </c>
      <c r="E8" s="4"/>
      <c r="F8" s="6" t="s">
        <v>8</v>
      </c>
      <c r="G8" s="4"/>
      <c r="H8" s="6" t="s">
        <v>7</v>
      </c>
      <c r="I8" s="4"/>
      <c r="J8" s="6" t="s">
        <v>8</v>
      </c>
    </row>
    <row r="9" spans="1:10" s="107" customFormat="1" ht="18" customHeight="1">
      <c r="B9" s="148" t="s">
        <v>9</v>
      </c>
      <c r="C9" s="206"/>
      <c r="D9" s="7" t="s">
        <v>10</v>
      </c>
      <c r="E9" s="4"/>
      <c r="F9" s="7" t="s">
        <v>10</v>
      </c>
      <c r="G9" s="4"/>
      <c r="H9" s="7" t="s">
        <v>10</v>
      </c>
      <c r="I9" s="4"/>
      <c r="J9" s="7" t="s">
        <v>10</v>
      </c>
    </row>
    <row r="10" spans="1:10" s="107" customFormat="1" ht="8.1" customHeight="1">
      <c r="B10" s="144"/>
      <c r="C10" s="206"/>
      <c r="D10" s="8"/>
      <c r="E10" s="4"/>
      <c r="F10" s="8"/>
      <c r="G10" s="4"/>
      <c r="H10" s="8"/>
      <c r="I10" s="4"/>
      <c r="J10" s="8"/>
    </row>
    <row r="11" spans="1:10" s="107" customFormat="1" ht="20.100000000000001" customHeight="1">
      <c r="A11" s="207" t="s">
        <v>146</v>
      </c>
      <c r="B11" s="208"/>
      <c r="D11" s="108"/>
      <c r="F11" s="108"/>
      <c r="H11" s="108"/>
      <c r="J11" s="108"/>
    </row>
    <row r="12" spans="1:10" s="107" customFormat="1" ht="20.100000000000001" customHeight="1">
      <c r="A12" s="209" t="s">
        <v>82</v>
      </c>
      <c r="B12" s="9"/>
      <c r="D12" s="91">
        <f>'PL 6_9M'!D23</f>
        <v>441231</v>
      </c>
      <c r="E12" s="269"/>
      <c r="F12" s="91">
        <v>287634</v>
      </c>
      <c r="G12" s="270"/>
      <c r="H12" s="91">
        <f>'PL 6_9M'!H23</f>
        <v>348332</v>
      </c>
      <c r="I12" s="269"/>
      <c r="J12" s="84">
        <v>121719</v>
      </c>
    </row>
    <row r="13" spans="1:10" s="107" customFormat="1" ht="20.100000000000001" customHeight="1">
      <c r="A13" s="209" t="s">
        <v>147</v>
      </c>
      <c r="B13" s="9"/>
      <c r="D13" s="91"/>
      <c r="E13" s="76"/>
      <c r="F13" s="91"/>
      <c r="G13" s="76"/>
      <c r="H13" s="91"/>
      <c r="I13" s="76"/>
      <c r="J13" s="74"/>
    </row>
    <row r="14" spans="1:10" s="107" customFormat="1" ht="20.100000000000001" customHeight="1">
      <c r="A14" s="103" t="s">
        <v>148</v>
      </c>
      <c r="B14" s="130">
        <v>11</v>
      </c>
      <c r="D14" s="91">
        <v>38779</v>
      </c>
      <c r="E14" s="269"/>
      <c r="F14" s="91">
        <v>41818</v>
      </c>
      <c r="G14" s="270"/>
      <c r="H14" s="91">
        <v>23461</v>
      </c>
      <c r="I14" s="269"/>
      <c r="J14" s="84">
        <v>28089</v>
      </c>
    </row>
    <row r="15" spans="1:10" s="107" customFormat="1" ht="20.100000000000001" customHeight="1">
      <c r="A15" s="103" t="s">
        <v>149</v>
      </c>
      <c r="B15" s="131"/>
      <c r="D15" s="91">
        <v>67</v>
      </c>
      <c r="E15" s="269"/>
      <c r="F15" s="91">
        <v>20689</v>
      </c>
      <c r="G15" s="270"/>
      <c r="H15" s="269">
        <v>0</v>
      </c>
      <c r="I15" s="269"/>
      <c r="J15" s="65">
        <v>0</v>
      </c>
    </row>
    <row r="16" spans="1:10" s="107" customFormat="1" ht="20.100000000000001" customHeight="1">
      <c r="A16" s="103" t="s">
        <v>150</v>
      </c>
      <c r="B16" s="131"/>
      <c r="D16" s="93">
        <v>0</v>
      </c>
      <c r="E16" s="273"/>
      <c r="F16" s="91">
        <v>0</v>
      </c>
      <c r="G16" s="273"/>
      <c r="H16" s="271">
        <v>0</v>
      </c>
      <c r="I16" s="273"/>
      <c r="J16" s="91">
        <v>-500</v>
      </c>
    </row>
    <row r="17" spans="1:10" s="107" customFormat="1" ht="20.100000000000001" customHeight="1">
      <c r="A17" s="103" t="s">
        <v>151</v>
      </c>
      <c r="B17" s="131"/>
      <c r="D17" s="65"/>
      <c r="E17" s="273"/>
      <c r="F17" s="91"/>
      <c r="G17" s="273"/>
      <c r="H17" s="65"/>
      <c r="I17" s="273"/>
      <c r="J17" s="271"/>
    </row>
    <row r="18" spans="1:10" s="107" customFormat="1" ht="20.100000000000001" customHeight="1">
      <c r="A18" s="124" t="s">
        <v>152</v>
      </c>
      <c r="B18" s="130">
        <v>7</v>
      </c>
      <c r="D18" s="93">
        <v>596</v>
      </c>
      <c r="E18" s="273"/>
      <c r="F18" s="269">
        <v>546</v>
      </c>
      <c r="G18" s="273"/>
      <c r="H18" s="271">
        <v>-1986</v>
      </c>
      <c r="I18" s="273"/>
      <c r="J18" s="269">
        <v>546</v>
      </c>
    </row>
    <row r="19" spans="1:10" s="107" customFormat="1" ht="20.100000000000001" customHeight="1">
      <c r="A19" s="103" t="s">
        <v>153</v>
      </c>
      <c r="B19" s="131"/>
      <c r="D19" s="91">
        <v>-528</v>
      </c>
      <c r="E19" s="273"/>
      <c r="F19" s="272">
        <v>223</v>
      </c>
      <c r="G19" s="273"/>
      <c r="H19" s="91">
        <v>-528</v>
      </c>
      <c r="I19" s="273"/>
      <c r="J19" s="84">
        <v>-172</v>
      </c>
    </row>
    <row r="20" spans="1:10" s="107" customFormat="1" ht="20.100000000000001" customHeight="1">
      <c r="A20" s="103" t="s">
        <v>154</v>
      </c>
      <c r="B20" s="131"/>
      <c r="D20" s="91">
        <v>-4498</v>
      </c>
      <c r="E20" s="91"/>
      <c r="F20" s="91">
        <v>500</v>
      </c>
      <c r="G20" s="270"/>
      <c r="H20" s="91">
        <v>-4533</v>
      </c>
      <c r="I20" s="273"/>
      <c r="J20" s="272">
        <v>500</v>
      </c>
    </row>
    <row r="21" spans="1:10" s="107" customFormat="1" ht="20.100000000000001" customHeight="1">
      <c r="A21" s="103" t="s">
        <v>155</v>
      </c>
      <c r="D21" s="91">
        <v>0</v>
      </c>
      <c r="E21" s="91"/>
      <c r="F21" s="91">
        <v>9582</v>
      </c>
      <c r="G21" s="270"/>
      <c r="H21" s="91">
        <v>0</v>
      </c>
      <c r="I21" s="273"/>
      <c r="J21" s="91">
        <v>9582</v>
      </c>
    </row>
    <row r="22" spans="1:10" s="107" customFormat="1" ht="20.100000000000001" customHeight="1">
      <c r="A22" s="103" t="s">
        <v>218</v>
      </c>
      <c r="B22" s="130">
        <v>11</v>
      </c>
      <c r="D22" s="91">
        <v>2992</v>
      </c>
      <c r="E22" s="91"/>
      <c r="F22" s="91">
        <v>0</v>
      </c>
      <c r="G22" s="270"/>
      <c r="H22" s="91">
        <v>0</v>
      </c>
      <c r="I22" s="273"/>
      <c r="J22" s="91">
        <v>0</v>
      </c>
    </row>
    <row r="23" spans="1:10" s="107" customFormat="1" ht="20.100000000000001" customHeight="1">
      <c r="A23" s="103" t="s">
        <v>220</v>
      </c>
      <c r="B23" s="130"/>
      <c r="D23" s="91">
        <v>0</v>
      </c>
      <c r="E23" s="91"/>
      <c r="F23" s="91">
        <v>-4787</v>
      </c>
      <c r="G23" s="210"/>
      <c r="H23" s="91">
        <v>0</v>
      </c>
      <c r="I23" s="76"/>
      <c r="J23" s="91">
        <v>-4787</v>
      </c>
    </row>
    <row r="24" spans="1:10" s="107" customFormat="1" ht="20.100000000000001" customHeight="1">
      <c r="A24" s="103" t="s">
        <v>156</v>
      </c>
      <c r="B24" s="131"/>
      <c r="D24" s="91">
        <v>0</v>
      </c>
      <c r="E24" s="91"/>
      <c r="F24" s="91">
        <v>0</v>
      </c>
      <c r="G24" s="210"/>
      <c r="H24" s="91">
        <v>-86021</v>
      </c>
      <c r="I24" s="76"/>
      <c r="J24" s="91">
        <v>0</v>
      </c>
    </row>
    <row r="25" spans="1:10" s="107" customFormat="1" ht="20.100000000000001" customHeight="1">
      <c r="A25" s="103" t="s">
        <v>199</v>
      </c>
      <c r="B25" s="9"/>
      <c r="D25" s="91">
        <v>0</v>
      </c>
      <c r="E25" s="91"/>
      <c r="F25" s="91">
        <v>0</v>
      </c>
      <c r="G25" s="210"/>
      <c r="H25" s="109">
        <v>-329</v>
      </c>
      <c r="I25" s="76"/>
      <c r="J25" s="91">
        <v>0</v>
      </c>
    </row>
    <row r="26" spans="1:10" s="107" customFormat="1" ht="20.100000000000001" customHeight="1">
      <c r="A26" s="103" t="s">
        <v>219</v>
      </c>
      <c r="B26" s="9" t="s">
        <v>22</v>
      </c>
      <c r="D26" s="91">
        <v>0</v>
      </c>
      <c r="E26" s="91"/>
      <c r="F26" s="91">
        <v>0</v>
      </c>
      <c r="G26" s="210"/>
      <c r="H26" s="109">
        <v>-124075</v>
      </c>
      <c r="I26" s="76"/>
      <c r="J26" s="91">
        <v>0</v>
      </c>
    </row>
    <row r="27" spans="1:10" s="107" customFormat="1" ht="20.100000000000001" customHeight="1">
      <c r="A27" s="103" t="s">
        <v>157</v>
      </c>
      <c r="B27" s="9"/>
      <c r="D27" s="95">
        <v>1351</v>
      </c>
      <c r="E27" s="76"/>
      <c r="F27" s="84">
        <v>1486</v>
      </c>
      <c r="G27" s="76"/>
      <c r="H27" s="91">
        <v>1146</v>
      </c>
      <c r="I27" s="76"/>
      <c r="J27" s="84">
        <v>1022</v>
      </c>
    </row>
    <row r="28" spans="1:10" s="107" customFormat="1" ht="20.100000000000001" customHeight="1">
      <c r="A28" s="103" t="s">
        <v>158</v>
      </c>
      <c r="B28" s="10" t="s">
        <v>159</v>
      </c>
      <c r="D28" s="91">
        <v>10474</v>
      </c>
      <c r="E28" s="76"/>
      <c r="F28" s="91">
        <v>1803</v>
      </c>
      <c r="G28" s="76"/>
      <c r="H28" s="91">
        <v>10474</v>
      </c>
      <c r="I28" s="76"/>
      <c r="J28" s="91">
        <v>1803</v>
      </c>
    </row>
    <row r="29" spans="1:10" s="107" customFormat="1" ht="20.100000000000001" customHeight="1">
      <c r="A29" s="103" t="s">
        <v>160</v>
      </c>
      <c r="B29" s="151" t="s">
        <v>24</v>
      </c>
      <c r="D29" s="65">
        <v>751</v>
      </c>
      <c r="E29" s="76"/>
      <c r="F29" s="91">
        <v>-1337</v>
      </c>
      <c r="G29" s="76"/>
      <c r="H29" s="91">
        <v>0</v>
      </c>
      <c r="I29" s="76"/>
      <c r="J29" s="11">
        <v>0</v>
      </c>
    </row>
    <row r="30" spans="1:10" s="107" customFormat="1" ht="20.100000000000001" customHeight="1">
      <c r="A30" s="103" t="s">
        <v>161</v>
      </c>
      <c r="B30" s="9"/>
      <c r="D30" s="94">
        <v>645</v>
      </c>
      <c r="E30" s="76"/>
      <c r="F30" s="85">
        <v>968</v>
      </c>
      <c r="G30" s="76"/>
      <c r="H30" s="94">
        <v>503</v>
      </c>
      <c r="I30" s="84"/>
      <c r="J30" s="85">
        <v>801</v>
      </c>
    </row>
    <row r="31" spans="1:10" s="107" customFormat="1" ht="20.100000000000001" customHeight="1">
      <c r="A31" s="103" t="s">
        <v>162</v>
      </c>
      <c r="B31" s="9"/>
      <c r="D31" s="106"/>
      <c r="F31" s="108"/>
      <c r="H31" s="108"/>
      <c r="J31" s="108"/>
    </row>
    <row r="32" spans="1:10" s="107" customFormat="1" ht="20.100000000000001" customHeight="1">
      <c r="A32" s="103" t="s">
        <v>163</v>
      </c>
      <c r="B32" s="9"/>
      <c r="C32" s="211">
        <f>SUM(C12:C31)</f>
        <v>0</v>
      </c>
      <c r="D32" s="95">
        <f>SUM(D12:D31)</f>
        <v>491860</v>
      </c>
      <c r="E32" s="84">
        <f>SUM(E12:E31)</f>
        <v>0</v>
      </c>
      <c r="F32" s="84">
        <f>SUM(F12:F31)</f>
        <v>359125</v>
      </c>
      <c r="G32" s="84"/>
      <c r="H32" s="95">
        <f>SUM(H12:H30)</f>
        <v>166444</v>
      </c>
      <c r="I32" s="84">
        <f>SUM(I12:I30)</f>
        <v>0</v>
      </c>
      <c r="J32" s="84">
        <f>SUM(J12:J30)</f>
        <v>158603</v>
      </c>
    </row>
    <row r="33" spans="1:13" s="107" customFormat="1" ht="20.100000000000001" customHeight="1">
      <c r="A33" s="103" t="s">
        <v>164</v>
      </c>
      <c r="B33" s="9"/>
      <c r="D33" s="109"/>
      <c r="E33" s="84"/>
      <c r="F33" s="84"/>
      <c r="G33" s="84"/>
      <c r="H33" s="84"/>
      <c r="I33" s="84"/>
      <c r="J33" s="84"/>
    </row>
    <row r="34" spans="1:13" s="107" customFormat="1" ht="20.100000000000001" customHeight="1">
      <c r="A34" s="103" t="s">
        <v>165</v>
      </c>
      <c r="B34" s="9"/>
      <c r="D34" s="95">
        <v>-107761</v>
      </c>
      <c r="E34" s="84"/>
      <c r="F34" s="84">
        <v>6882</v>
      </c>
      <c r="G34" s="84"/>
      <c r="H34" s="95">
        <v>-531</v>
      </c>
      <c r="I34" s="84"/>
      <c r="J34" s="84">
        <v>21448</v>
      </c>
      <c r="M34" s="212"/>
    </row>
    <row r="35" spans="1:13" s="107" customFormat="1" ht="20.100000000000001" customHeight="1">
      <c r="A35" s="103" t="s">
        <v>166</v>
      </c>
      <c r="B35" s="9"/>
      <c r="D35" s="95">
        <v>-185</v>
      </c>
      <c r="E35" s="84"/>
      <c r="F35" s="84">
        <v>342</v>
      </c>
      <c r="G35" s="76"/>
      <c r="H35" s="95">
        <v>-509</v>
      </c>
      <c r="I35" s="76"/>
      <c r="J35" s="91">
        <v>-1427</v>
      </c>
    </row>
    <row r="36" spans="1:13" s="107" customFormat="1" ht="20.100000000000001" customHeight="1">
      <c r="A36" s="103" t="s">
        <v>167</v>
      </c>
      <c r="B36" s="9"/>
      <c r="D36" s="95">
        <v>-4408</v>
      </c>
      <c r="E36" s="84"/>
      <c r="F36" s="84">
        <v>-11681</v>
      </c>
      <c r="G36" s="76"/>
      <c r="H36" s="95">
        <v>-1001</v>
      </c>
      <c r="I36" s="84"/>
      <c r="J36" s="84">
        <v>-4438</v>
      </c>
    </row>
    <row r="37" spans="1:13" s="107" customFormat="1" ht="20.100000000000001" customHeight="1">
      <c r="A37" s="103" t="s">
        <v>168</v>
      </c>
      <c r="B37" s="9"/>
      <c r="D37" s="91">
        <v>582</v>
      </c>
      <c r="E37" s="84"/>
      <c r="F37" s="84">
        <v>-15</v>
      </c>
      <c r="G37" s="76"/>
      <c r="H37" s="95">
        <v>615</v>
      </c>
      <c r="I37" s="84"/>
      <c r="J37" s="84">
        <v>258</v>
      </c>
    </row>
    <row r="38" spans="1:13" s="107" customFormat="1" ht="20.100000000000001" customHeight="1">
      <c r="A38" s="103" t="s">
        <v>169</v>
      </c>
      <c r="B38" s="9"/>
      <c r="D38" s="91">
        <v>50079</v>
      </c>
      <c r="E38" s="84"/>
      <c r="F38" s="84">
        <v>44449</v>
      </c>
      <c r="G38" s="76"/>
      <c r="H38" s="95">
        <v>-8419</v>
      </c>
      <c r="I38" s="84"/>
      <c r="J38" s="84">
        <v>20968</v>
      </c>
    </row>
    <row r="39" spans="1:13" s="107" customFormat="1" ht="20.100000000000001" customHeight="1">
      <c r="A39" s="103" t="s">
        <v>170</v>
      </c>
      <c r="B39" s="9"/>
      <c r="D39" s="91">
        <v>19447</v>
      </c>
      <c r="E39" s="84"/>
      <c r="F39" s="84">
        <v>26396</v>
      </c>
      <c r="G39" s="76"/>
      <c r="H39" s="95">
        <v>949</v>
      </c>
      <c r="I39" s="84"/>
      <c r="J39" s="84">
        <v>4421</v>
      </c>
    </row>
    <row r="40" spans="1:13" s="107" customFormat="1" ht="20.100000000000001" customHeight="1">
      <c r="A40" s="103" t="s">
        <v>171</v>
      </c>
      <c r="B40" s="9"/>
      <c r="D40" s="91">
        <v>-5514</v>
      </c>
      <c r="E40" s="84"/>
      <c r="F40" s="91">
        <v>-15645</v>
      </c>
      <c r="G40" s="76"/>
      <c r="H40" s="95">
        <v>-5514</v>
      </c>
      <c r="I40" s="84"/>
      <c r="J40" s="91">
        <v>-15645</v>
      </c>
    </row>
    <row r="41" spans="1:13" s="107" customFormat="1" ht="20.100000000000001" customHeight="1">
      <c r="A41" s="103" t="s">
        <v>172</v>
      </c>
      <c r="B41" s="213"/>
      <c r="D41" s="94">
        <v>13706</v>
      </c>
      <c r="E41" s="76"/>
      <c r="F41" s="85">
        <v>7992</v>
      </c>
      <c r="G41" s="76"/>
      <c r="H41" s="94">
        <v>17616</v>
      </c>
      <c r="I41" s="84"/>
      <c r="J41" s="85">
        <v>5825</v>
      </c>
    </row>
    <row r="42" spans="1:13" s="107" customFormat="1" ht="8.1" customHeight="1">
      <c r="A42" s="103"/>
      <c r="B42" s="213"/>
      <c r="D42" s="110"/>
      <c r="E42" s="70"/>
      <c r="F42" s="69"/>
      <c r="G42" s="70"/>
      <c r="H42" s="12"/>
      <c r="I42" s="71"/>
      <c r="J42" s="12"/>
    </row>
    <row r="43" spans="1:13" s="107" customFormat="1" ht="20.100000000000001" customHeight="1">
      <c r="A43" s="214" t="s">
        <v>173</v>
      </c>
      <c r="B43" s="16"/>
      <c r="D43" s="91">
        <f>SUM(D32:D41)</f>
        <v>457806</v>
      </c>
      <c r="E43" s="84">
        <f>SUM(E32:E41)</f>
        <v>0</v>
      </c>
      <c r="F43" s="84">
        <f>SUM(F32:F41)</f>
        <v>417845</v>
      </c>
      <c r="G43" s="84"/>
      <c r="H43" s="91">
        <f>SUM(H31:H41)</f>
        <v>169650</v>
      </c>
      <c r="I43" s="84">
        <f>SUM(I32:I41)</f>
        <v>0</v>
      </c>
      <c r="J43" s="84">
        <f>SUM(J32:J41)</f>
        <v>190013</v>
      </c>
    </row>
    <row r="44" spans="1:13" s="107" customFormat="1" ht="20.100000000000001" customHeight="1">
      <c r="A44" s="214" t="s">
        <v>174</v>
      </c>
      <c r="B44" s="16"/>
      <c r="D44" s="95">
        <v>1246</v>
      </c>
      <c r="E44" s="84"/>
      <c r="F44" s="84">
        <v>665</v>
      </c>
      <c r="G44" s="84"/>
      <c r="H44" s="95">
        <v>207</v>
      </c>
      <c r="I44" s="84"/>
      <c r="J44" s="84">
        <v>518</v>
      </c>
    </row>
    <row r="45" spans="1:13" s="107" customFormat="1" ht="20.100000000000001" customHeight="1">
      <c r="A45" s="103" t="s">
        <v>175</v>
      </c>
      <c r="B45" s="16"/>
      <c r="D45" s="95">
        <v>-123</v>
      </c>
      <c r="E45" s="84"/>
      <c r="F45" s="84">
        <v>-898</v>
      </c>
      <c r="G45" s="84"/>
      <c r="H45" s="95">
        <v>-346</v>
      </c>
      <c r="I45" s="84"/>
      <c r="J45" s="84">
        <v>-726</v>
      </c>
    </row>
    <row r="46" spans="1:13" s="107" customFormat="1" ht="20.100000000000001" customHeight="1">
      <c r="A46" s="103" t="s">
        <v>176</v>
      </c>
      <c r="B46" s="16"/>
      <c r="D46" s="96">
        <v>-19100</v>
      </c>
      <c r="E46" s="78"/>
      <c r="F46" s="85">
        <v>-11212</v>
      </c>
      <c r="G46" s="78"/>
      <c r="H46" s="96">
        <v>-832</v>
      </c>
      <c r="I46" s="78"/>
      <c r="J46" s="85">
        <v>-922</v>
      </c>
    </row>
    <row r="47" spans="1:13" s="107" customFormat="1" ht="8.1" customHeight="1">
      <c r="A47" s="103"/>
      <c r="B47" s="213"/>
      <c r="D47" s="104"/>
      <c r="E47" s="80"/>
      <c r="F47" s="79"/>
      <c r="G47" s="80"/>
      <c r="H47" s="77"/>
      <c r="I47" s="79"/>
      <c r="J47" s="77"/>
    </row>
    <row r="48" spans="1:13" s="107" customFormat="1" ht="20.100000000000001" customHeight="1">
      <c r="A48" s="215" t="s">
        <v>177</v>
      </c>
      <c r="B48" s="16"/>
      <c r="D48" s="94">
        <f>SUM(D43:D46)</f>
        <v>439829</v>
      </c>
      <c r="E48" s="76">
        <f t="shared" ref="E48:I48" si="0">SUM(E43:E46)</f>
        <v>0</v>
      </c>
      <c r="F48" s="85">
        <f t="shared" si="0"/>
        <v>406400</v>
      </c>
      <c r="G48" s="76">
        <f t="shared" si="0"/>
        <v>0</v>
      </c>
      <c r="H48" s="94">
        <f>SUM(H43:H46)</f>
        <v>168679</v>
      </c>
      <c r="I48" s="84">
        <f t="shared" si="0"/>
        <v>0</v>
      </c>
      <c r="J48" s="85">
        <f>SUM(J43:J46)</f>
        <v>188883</v>
      </c>
    </row>
    <row r="49" spans="1:10" s="107" customFormat="1" ht="25.5" customHeight="1">
      <c r="A49" s="216"/>
      <c r="B49" s="16"/>
      <c r="D49" s="12"/>
      <c r="F49" s="12"/>
      <c r="H49" s="12"/>
      <c r="J49" s="12"/>
    </row>
    <row r="50" spans="1:10" s="107" customFormat="1" ht="19.5" customHeight="1">
      <c r="A50" s="112" t="s">
        <v>33</v>
      </c>
      <c r="B50" s="217"/>
      <c r="C50" s="112"/>
      <c r="D50" s="111"/>
      <c r="E50" s="112"/>
      <c r="F50" s="111"/>
      <c r="G50" s="112"/>
      <c r="H50" s="111"/>
      <c r="I50" s="112"/>
      <c r="J50" s="111"/>
    </row>
    <row r="51" spans="1:10" s="107" customFormat="1" ht="19.5" customHeight="1">
      <c r="B51" s="208"/>
      <c r="D51" s="108"/>
      <c r="F51" s="108"/>
      <c r="H51" s="108"/>
      <c r="J51" s="160">
        <v>9</v>
      </c>
    </row>
    <row r="52" spans="1:10" s="107" customFormat="1" ht="20.100000000000001" customHeight="1">
      <c r="A52" s="197" t="s">
        <v>0</v>
      </c>
      <c r="B52" s="198"/>
      <c r="D52" s="108"/>
      <c r="F52" s="108"/>
      <c r="H52" s="108"/>
      <c r="J52" s="108"/>
    </row>
    <row r="53" spans="1:10" s="107" customFormat="1" ht="20.100000000000001" customHeight="1">
      <c r="A53" s="199" t="s">
        <v>178</v>
      </c>
      <c r="B53" s="198"/>
      <c r="D53" s="108"/>
      <c r="F53" s="108"/>
      <c r="H53" s="108"/>
      <c r="J53" s="108"/>
    </row>
    <row r="54" spans="1:10" s="107" customFormat="1" ht="20.100000000000001" customHeight="1">
      <c r="A54" s="200" t="s">
        <v>210</v>
      </c>
      <c r="B54" s="201"/>
      <c r="C54" s="112"/>
      <c r="D54" s="111"/>
      <c r="E54" s="112"/>
      <c r="F54" s="111"/>
      <c r="G54" s="112"/>
      <c r="H54" s="108"/>
      <c r="J54" s="108"/>
    </row>
    <row r="55" spans="1:10" s="107" customFormat="1" ht="20.100000000000001" customHeight="1">
      <c r="A55" s="199"/>
      <c r="B55" s="202"/>
      <c r="C55" s="203"/>
      <c r="D55" s="1"/>
      <c r="E55" s="2"/>
      <c r="F55" s="1"/>
      <c r="G55" s="3"/>
      <c r="H55" s="1"/>
      <c r="I55" s="2"/>
      <c r="J55" s="1"/>
    </row>
    <row r="56" spans="1:10" s="107" customFormat="1" ht="18" customHeight="1">
      <c r="A56" s="204"/>
      <c r="B56" s="205"/>
      <c r="C56" s="205"/>
      <c r="D56" s="286" t="s">
        <v>2</v>
      </c>
      <c r="E56" s="286"/>
      <c r="F56" s="286"/>
      <c r="G56" s="4"/>
      <c r="H56" s="286" t="s">
        <v>3</v>
      </c>
      <c r="I56" s="286"/>
      <c r="J56" s="286"/>
    </row>
    <row r="57" spans="1:10" s="107" customFormat="1" ht="18" customHeight="1">
      <c r="A57" s="204"/>
      <c r="B57" s="205"/>
      <c r="C57" s="205"/>
      <c r="D57" s="5" t="s">
        <v>4</v>
      </c>
      <c r="E57" s="5"/>
      <c r="F57" s="5" t="s">
        <v>4</v>
      </c>
      <c r="G57" s="5"/>
      <c r="H57" s="5" t="s">
        <v>4</v>
      </c>
      <c r="I57" s="5"/>
      <c r="J57" s="5" t="s">
        <v>4</v>
      </c>
    </row>
    <row r="58" spans="1:10" s="107" customFormat="1" ht="18" customHeight="1">
      <c r="B58" s="202"/>
      <c r="C58" s="202"/>
      <c r="D58" s="129" t="s">
        <v>206</v>
      </c>
      <c r="E58" s="21"/>
      <c r="F58" s="129" t="s">
        <v>206</v>
      </c>
      <c r="G58" s="21"/>
      <c r="H58" s="129" t="s">
        <v>206</v>
      </c>
      <c r="I58" s="21"/>
      <c r="J58" s="129" t="s">
        <v>206</v>
      </c>
    </row>
    <row r="59" spans="1:10" s="107" customFormat="1" ht="18" customHeight="1">
      <c r="B59" s="202"/>
      <c r="C59" s="202"/>
      <c r="D59" s="6" t="s">
        <v>7</v>
      </c>
      <c r="E59" s="4"/>
      <c r="F59" s="6" t="s">
        <v>8</v>
      </c>
      <c r="G59" s="4"/>
      <c r="H59" s="6" t="s">
        <v>7</v>
      </c>
      <c r="I59" s="4"/>
      <c r="J59" s="6" t="s">
        <v>8</v>
      </c>
    </row>
    <row r="60" spans="1:10" s="107" customFormat="1" ht="18" customHeight="1">
      <c r="B60" s="148" t="s">
        <v>9</v>
      </c>
      <c r="C60" s="206"/>
      <c r="D60" s="7" t="s">
        <v>10</v>
      </c>
      <c r="E60" s="4"/>
      <c r="F60" s="7" t="s">
        <v>10</v>
      </c>
      <c r="G60" s="4"/>
      <c r="H60" s="7" t="s">
        <v>10</v>
      </c>
      <c r="I60" s="4"/>
      <c r="J60" s="7" t="s">
        <v>10</v>
      </c>
    </row>
    <row r="61" spans="1:10" s="107" customFormat="1" ht="8.1" customHeight="1">
      <c r="B61" s="144"/>
      <c r="C61" s="206"/>
      <c r="D61" s="8"/>
      <c r="E61" s="4"/>
      <c r="F61" s="8"/>
      <c r="G61" s="4"/>
      <c r="H61" s="8"/>
      <c r="I61" s="4"/>
      <c r="J61" s="8"/>
    </row>
    <row r="62" spans="1:10" s="107" customFormat="1" ht="20.100000000000001" customHeight="1">
      <c r="A62" s="157" t="s">
        <v>179</v>
      </c>
      <c r="B62" s="208"/>
      <c r="D62" s="113"/>
      <c r="E62" s="114"/>
      <c r="F62" s="113"/>
      <c r="G62" s="114"/>
      <c r="H62" s="113"/>
      <c r="I62" s="114"/>
      <c r="J62" s="113"/>
    </row>
    <row r="63" spans="1:10" s="107" customFormat="1" ht="20.100000000000001" customHeight="1">
      <c r="A63" s="103" t="s">
        <v>180</v>
      </c>
      <c r="B63" s="9"/>
      <c r="D63" s="91">
        <v>0</v>
      </c>
      <c r="E63" s="76"/>
      <c r="F63" s="84">
        <v>158</v>
      </c>
      <c r="G63" s="76"/>
      <c r="H63" s="91">
        <v>0</v>
      </c>
      <c r="I63" s="76"/>
      <c r="J63" s="84">
        <v>158</v>
      </c>
    </row>
    <row r="64" spans="1:10" s="107" customFormat="1" ht="20.100000000000001" customHeight="1">
      <c r="A64" s="103" t="s">
        <v>200</v>
      </c>
      <c r="B64" s="218"/>
      <c r="D64" s="91">
        <v>0</v>
      </c>
      <c r="E64" s="76"/>
      <c r="F64" s="91">
        <v>0</v>
      </c>
      <c r="G64" s="76"/>
      <c r="H64" s="91">
        <v>0</v>
      </c>
      <c r="I64" s="76"/>
      <c r="J64" s="91">
        <v>500</v>
      </c>
    </row>
    <row r="65" spans="1:11" s="107" customFormat="1" ht="20.100000000000001" customHeight="1">
      <c r="A65" s="103" t="s">
        <v>181</v>
      </c>
      <c r="B65" s="219">
        <v>7</v>
      </c>
      <c r="D65" s="91">
        <v>-187982</v>
      </c>
      <c r="E65" s="76"/>
      <c r="F65" s="91">
        <v>-125044</v>
      </c>
      <c r="G65" s="76"/>
      <c r="H65" s="91">
        <v>-39822</v>
      </c>
      <c r="I65" s="76"/>
      <c r="J65" s="91">
        <v>-90000</v>
      </c>
    </row>
    <row r="66" spans="1:11" s="107" customFormat="1" ht="20.100000000000001" customHeight="1">
      <c r="A66" s="103" t="s">
        <v>214</v>
      </c>
      <c r="B66" s="219">
        <v>7</v>
      </c>
      <c r="D66" s="91">
        <v>68055</v>
      </c>
      <c r="E66" s="76"/>
      <c r="F66" s="91">
        <v>0</v>
      </c>
      <c r="G66" s="76"/>
      <c r="H66" s="91">
        <v>20000</v>
      </c>
      <c r="I66" s="76"/>
      <c r="J66" s="91">
        <v>0</v>
      </c>
    </row>
    <row r="67" spans="1:11" s="107" customFormat="1" ht="20.100000000000001" customHeight="1">
      <c r="A67" s="103" t="s">
        <v>201</v>
      </c>
      <c r="B67" s="9"/>
      <c r="D67" s="91">
        <v>0</v>
      </c>
      <c r="E67" s="76"/>
      <c r="F67" s="91">
        <v>0</v>
      </c>
      <c r="G67" s="126"/>
      <c r="H67" s="91">
        <v>44745</v>
      </c>
      <c r="I67" s="126"/>
      <c r="J67" s="91">
        <v>0</v>
      </c>
      <c r="K67" s="126"/>
    </row>
    <row r="68" spans="1:11" s="107" customFormat="1" ht="20.100000000000001" customHeight="1">
      <c r="A68" s="103" t="s">
        <v>202</v>
      </c>
      <c r="B68" s="9" t="s">
        <v>182</v>
      </c>
      <c r="D68" s="91">
        <v>0</v>
      </c>
      <c r="E68" s="76"/>
      <c r="F68" s="91">
        <v>0</v>
      </c>
      <c r="G68" s="76"/>
      <c r="H68" s="91">
        <v>4941</v>
      </c>
      <c r="I68" s="76"/>
      <c r="J68" s="91">
        <v>0</v>
      </c>
    </row>
    <row r="69" spans="1:11" s="107" customFormat="1" ht="20.100000000000001" customHeight="1">
      <c r="A69" s="103" t="s">
        <v>183</v>
      </c>
      <c r="B69" s="10"/>
      <c r="D69" s="91">
        <v>-4186</v>
      </c>
      <c r="E69" s="76"/>
      <c r="F69" s="91">
        <v>-7486</v>
      </c>
      <c r="G69" s="76"/>
      <c r="H69" s="91">
        <v>-1516</v>
      </c>
      <c r="I69" s="76"/>
      <c r="J69" s="91">
        <v>-4145</v>
      </c>
    </row>
    <row r="70" spans="1:11" s="107" customFormat="1" ht="20.100000000000001" customHeight="1">
      <c r="A70" s="103" t="s">
        <v>184</v>
      </c>
      <c r="B70" s="10"/>
      <c r="D70" s="91">
        <v>-59448</v>
      </c>
      <c r="E70" s="76"/>
      <c r="F70" s="84">
        <v>-34372</v>
      </c>
      <c r="G70" s="76"/>
      <c r="H70" s="91">
        <v>-20147</v>
      </c>
      <c r="I70" s="76"/>
      <c r="J70" s="11">
        <v>-28403</v>
      </c>
    </row>
    <row r="71" spans="1:11" s="107" customFormat="1" ht="20.100000000000001" customHeight="1">
      <c r="A71" s="103" t="s">
        <v>185</v>
      </c>
      <c r="B71" s="9"/>
      <c r="D71" s="95">
        <v>530</v>
      </c>
      <c r="E71" s="78"/>
      <c r="F71" s="84">
        <v>357</v>
      </c>
      <c r="G71" s="78"/>
      <c r="H71" s="95">
        <v>530</v>
      </c>
      <c r="I71" s="84"/>
      <c r="J71" s="25">
        <v>306</v>
      </c>
    </row>
    <row r="72" spans="1:11" s="107" customFormat="1" ht="20.100000000000001" customHeight="1">
      <c r="A72" s="103" t="s">
        <v>186</v>
      </c>
      <c r="B72" s="9"/>
      <c r="D72" s="94">
        <v>200</v>
      </c>
      <c r="E72" s="76"/>
      <c r="F72" s="94">
        <v>0</v>
      </c>
      <c r="G72" s="76"/>
      <c r="H72" s="94">
        <v>86021</v>
      </c>
      <c r="I72" s="84"/>
      <c r="J72" s="14">
        <v>0</v>
      </c>
    </row>
    <row r="73" spans="1:11" s="107" customFormat="1" ht="8.1" customHeight="1">
      <c r="A73" s="103"/>
      <c r="B73" s="9"/>
      <c r="D73" s="105"/>
      <c r="E73" s="78"/>
      <c r="F73" s="77"/>
      <c r="G73" s="78"/>
      <c r="H73" s="114"/>
      <c r="I73" s="78"/>
      <c r="J73" s="77"/>
    </row>
    <row r="74" spans="1:11" s="107" customFormat="1" ht="20.100000000000001" customHeight="1">
      <c r="A74" s="220" t="s">
        <v>187</v>
      </c>
      <c r="B74" s="9"/>
      <c r="D74" s="94">
        <f>SUM(D63:D73)</f>
        <v>-182831</v>
      </c>
      <c r="E74" s="76">
        <f>SUM(E63:E73)</f>
        <v>0</v>
      </c>
      <c r="F74" s="85">
        <f>SUM(F63:F73)</f>
        <v>-166387</v>
      </c>
      <c r="G74" s="76"/>
      <c r="H74" s="94">
        <f>SUM(H63:H73)</f>
        <v>94752</v>
      </c>
      <c r="I74" s="84">
        <f>SUM(I63:I73)</f>
        <v>0</v>
      </c>
      <c r="J74" s="85">
        <f>SUM(J63:J73)</f>
        <v>-121584</v>
      </c>
    </row>
    <row r="75" spans="1:11" s="107" customFormat="1" ht="8.1" customHeight="1">
      <c r="A75" s="220"/>
      <c r="B75" s="9"/>
      <c r="D75" s="77"/>
      <c r="E75" s="114"/>
      <c r="F75" s="77"/>
      <c r="G75" s="114"/>
      <c r="H75" s="114"/>
      <c r="I75" s="114"/>
      <c r="J75" s="77"/>
    </row>
    <row r="76" spans="1:11" s="107" customFormat="1" ht="20.100000000000001" customHeight="1">
      <c r="A76" s="157" t="s">
        <v>188</v>
      </c>
      <c r="B76" s="9"/>
      <c r="D76" s="113"/>
      <c r="E76" s="114"/>
      <c r="F76" s="113"/>
      <c r="G76" s="114"/>
      <c r="H76" s="114"/>
      <c r="I76" s="114"/>
      <c r="J76" s="113"/>
    </row>
    <row r="77" spans="1:11" s="107" customFormat="1" ht="20.100000000000001" customHeight="1">
      <c r="A77" s="103" t="s">
        <v>189</v>
      </c>
      <c r="B77" s="10"/>
      <c r="D77" s="95">
        <v>0</v>
      </c>
      <c r="E77" s="76"/>
      <c r="F77" s="84">
        <v>-14626</v>
      </c>
      <c r="G77" s="76"/>
      <c r="H77" s="95">
        <v>0</v>
      </c>
      <c r="I77" s="76"/>
      <c r="J77" s="84">
        <v>-14626</v>
      </c>
    </row>
    <row r="78" spans="1:11" s="107" customFormat="1" ht="20.100000000000001" customHeight="1">
      <c r="A78" s="103" t="s">
        <v>211</v>
      </c>
      <c r="B78" s="10">
        <v>15</v>
      </c>
      <c r="D78" s="95">
        <v>17143</v>
      </c>
      <c r="E78" s="76"/>
      <c r="F78" s="84">
        <v>3963</v>
      </c>
      <c r="G78" s="76"/>
      <c r="H78" s="95">
        <v>17143</v>
      </c>
      <c r="I78" s="76"/>
      <c r="J78" s="84">
        <v>3963</v>
      </c>
    </row>
    <row r="79" spans="1:11" s="107" customFormat="1" ht="20.100000000000001" customHeight="1">
      <c r="A79" s="103" t="s">
        <v>140</v>
      </c>
      <c r="B79" s="10"/>
      <c r="D79" s="95">
        <v>-317791</v>
      </c>
      <c r="E79" s="76"/>
      <c r="F79" s="285">
        <v>0</v>
      </c>
      <c r="G79" s="76"/>
      <c r="H79" s="95">
        <v>-294238</v>
      </c>
      <c r="I79" s="76"/>
      <c r="J79" s="285">
        <v>0</v>
      </c>
    </row>
    <row r="80" spans="1:11" ht="18.95" customHeight="1">
      <c r="A80" s="103" t="s">
        <v>190</v>
      </c>
      <c r="D80" s="94">
        <v>-7893</v>
      </c>
      <c r="E80" s="76"/>
      <c r="F80" s="85">
        <v>-5629</v>
      </c>
      <c r="G80" s="76"/>
      <c r="H80" s="222">
        <v>-3950</v>
      </c>
      <c r="I80" s="76"/>
      <c r="J80" s="85">
        <v>-3388</v>
      </c>
    </row>
    <row r="81" spans="1:10" s="107" customFormat="1" ht="8.1" customHeight="1">
      <c r="A81" s="103"/>
      <c r="B81" s="9"/>
      <c r="D81" s="77"/>
      <c r="E81" s="76"/>
      <c r="F81" s="77"/>
      <c r="G81" s="77"/>
      <c r="H81" s="77"/>
      <c r="I81" s="76"/>
      <c r="J81" s="77">
        <v>0</v>
      </c>
    </row>
    <row r="82" spans="1:10" s="107" customFormat="1" ht="20.100000000000001" customHeight="1">
      <c r="A82" s="220" t="s">
        <v>191</v>
      </c>
      <c r="B82" s="9"/>
      <c r="D82" s="95">
        <f>SUM(D77:D81)</f>
        <v>-308541</v>
      </c>
      <c r="E82" s="76"/>
      <c r="F82" s="84">
        <f>SUM(F77:F81)</f>
        <v>-16292</v>
      </c>
      <c r="G82" s="76"/>
      <c r="H82" s="84">
        <f>SUM(H77:H81)</f>
        <v>-281045</v>
      </c>
      <c r="I82" s="76"/>
      <c r="J82" s="84">
        <f>SUM(J77:J81)</f>
        <v>-14051</v>
      </c>
    </row>
    <row r="83" spans="1:10" s="107" customFormat="1" ht="9" customHeight="1">
      <c r="A83" s="103"/>
      <c r="B83" s="9"/>
      <c r="D83" s="77"/>
      <c r="E83" s="78"/>
      <c r="F83" s="77"/>
      <c r="G83" s="78"/>
      <c r="H83" s="81"/>
      <c r="I83" s="76"/>
      <c r="J83" s="77"/>
    </row>
    <row r="84" spans="1:10" s="107" customFormat="1" ht="20.100000000000001" customHeight="1">
      <c r="A84" s="223" t="s">
        <v>192</v>
      </c>
      <c r="B84" s="9"/>
      <c r="D84" s="85">
        <v>15484</v>
      </c>
      <c r="E84" s="114"/>
      <c r="F84" s="75">
        <v>-170</v>
      </c>
      <c r="G84" s="114"/>
      <c r="H84" s="14">
        <v>0</v>
      </c>
      <c r="I84" s="76"/>
      <c r="J84" s="14">
        <v>0</v>
      </c>
    </row>
    <row r="85" spans="1:10" s="107" customFormat="1" ht="8.1" customHeight="1">
      <c r="A85" s="223"/>
      <c r="B85" s="9"/>
      <c r="D85" s="77"/>
      <c r="E85" s="114"/>
      <c r="F85" s="77"/>
      <c r="G85" s="114"/>
      <c r="H85" s="114"/>
      <c r="I85" s="114"/>
      <c r="J85" s="77"/>
    </row>
    <row r="86" spans="1:10" s="107" customFormat="1" ht="20.100000000000001" customHeight="1">
      <c r="A86" s="157" t="s">
        <v>216</v>
      </c>
      <c r="B86" s="9"/>
      <c r="D86" s="84">
        <f>SUM(D74,D82,D84,D48)</f>
        <v>-36059</v>
      </c>
      <c r="E86" s="76">
        <f>SUM(E74,E82,E84,E48)</f>
        <v>0</v>
      </c>
      <c r="F86" s="84">
        <f>SUM(F74,F82,F84,F48)</f>
        <v>223551</v>
      </c>
      <c r="G86" s="76">
        <f>SUM(G74,G82,G84,G48)</f>
        <v>0</v>
      </c>
      <c r="H86" s="17">
        <f>SUM(H74,H82,H84,H48)</f>
        <v>-17614</v>
      </c>
      <c r="I86" s="76">
        <f>SUM(I74,I82,I84,I48)</f>
        <v>0</v>
      </c>
      <c r="J86" s="84">
        <f>SUM(J74,J82,J84,J48)</f>
        <v>53248</v>
      </c>
    </row>
    <row r="87" spans="1:10" s="107" customFormat="1" ht="20.100000000000001" customHeight="1">
      <c r="A87" s="103" t="s">
        <v>193</v>
      </c>
      <c r="B87" s="9"/>
      <c r="D87" s="84">
        <f>'BS 2-4'!F15</f>
        <v>324773</v>
      </c>
      <c r="E87" s="76"/>
      <c r="F87" s="84">
        <v>145368</v>
      </c>
      <c r="G87" s="76"/>
      <c r="H87" s="84">
        <f>'BS 2-4'!J15</f>
        <v>148788</v>
      </c>
      <c r="I87" s="76"/>
      <c r="J87" s="84">
        <v>116384</v>
      </c>
    </row>
    <row r="88" spans="1:10" s="107" customFormat="1" ht="20.100000000000001" customHeight="1">
      <c r="A88" s="224" t="s">
        <v>217</v>
      </c>
      <c r="B88" s="9"/>
      <c r="D88" s="74"/>
      <c r="E88" s="114"/>
      <c r="F88" s="74"/>
      <c r="G88" s="114"/>
      <c r="H88" s="74"/>
      <c r="I88" s="114"/>
      <c r="J88" s="74"/>
    </row>
    <row r="89" spans="1:10" s="107" customFormat="1" ht="20.100000000000001" customHeight="1">
      <c r="A89" s="224" t="s">
        <v>194</v>
      </c>
      <c r="B89" s="9"/>
      <c r="D89" s="85">
        <v>4366</v>
      </c>
      <c r="E89" s="76"/>
      <c r="F89" s="94">
        <v>69</v>
      </c>
      <c r="G89" s="76"/>
      <c r="H89" s="85">
        <v>4366</v>
      </c>
      <c r="I89" s="84"/>
      <c r="J89" s="94">
        <v>69</v>
      </c>
    </row>
    <row r="90" spans="1:10" s="107" customFormat="1" ht="8.1" customHeight="1">
      <c r="A90" s="103"/>
      <c r="B90" s="9"/>
      <c r="D90" s="77"/>
      <c r="E90" s="78"/>
      <c r="F90" s="77"/>
      <c r="G90" s="78"/>
      <c r="H90" s="77"/>
      <c r="I90" s="78"/>
      <c r="J90" s="77"/>
    </row>
    <row r="91" spans="1:10" s="107" customFormat="1" ht="20.100000000000001" customHeight="1" thickBot="1">
      <c r="A91" s="157" t="s">
        <v>195</v>
      </c>
      <c r="B91" s="9"/>
      <c r="D91" s="86">
        <f>SUM(D86:D89)</f>
        <v>293080</v>
      </c>
      <c r="E91" s="76">
        <f>SUM(E86:E89)</f>
        <v>0</v>
      </c>
      <c r="F91" s="86">
        <f>SUM(F86:F89)</f>
        <v>368988</v>
      </c>
      <c r="G91" s="76"/>
      <c r="H91" s="86">
        <f>SUM(H86:H89)</f>
        <v>135540</v>
      </c>
      <c r="I91" s="84"/>
      <c r="J91" s="86">
        <f>SUM(J86:J89)</f>
        <v>169701</v>
      </c>
    </row>
    <row r="92" spans="1:10" s="107" customFormat="1" ht="20.100000000000001" customHeight="1" thickTop="1">
      <c r="B92" s="9"/>
      <c r="D92" s="113"/>
      <c r="E92" s="114"/>
      <c r="F92" s="113"/>
      <c r="G92" s="114"/>
      <c r="H92" s="114"/>
      <c r="I92" s="114"/>
      <c r="J92" s="113"/>
    </row>
    <row r="93" spans="1:10" s="107" customFormat="1" ht="20.100000000000001" customHeight="1">
      <c r="A93" s="157" t="s">
        <v>196</v>
      </c>
      <c r="B93" s="208"/>
      <c r="D93" s="113"/>
      <c r="E93" s="114"/>
      <c r="F93" s="113"/>
      <c r="G93" s="114"/>
      <c r="H93" s="114"/>
      <c r="I93" s="114"/>
      <c r="J93" s="113"/>
    </row>
    <row r="94" spans="1:10" ht="20.100000000000001" customHeight="1">
      <c r="A94" s="224" t="s">
        <v>197</v>
      </c>
      <c r="D94" s="91">
        <v>8841</v>
      </c>
      <c r="E94" s="275"/>
      <c r="F94" s="17" t="s">
        <v>72</v>
      </c>
      <c r="G94" s="275"/>
      <c r="H94" s="91">
        <v>6606</v>
      </c>
      <c r="I94" s="275"/>
      <c r="J94" s="84" t="s">
        <v>72</v>
      </c>
    </row>
    <row r="95" spans="1:10" ht="20.100000000000001" customHeight="1">
      <c r="A95" s="224" t="s">
        <v>198</v>
      </c>
      <c r="D95" s="91">
        <v>4500</v>
      </c>
      <c r="E95" s="275"/>
      <c r="F95" s="274">
        <v>5005</v>
      </c>
      <c r="G95" s="275"/>
      <c r="H95" s="91">
        <v>4500</v>
      </c>
      <c r="I95" s="275"/>
      <c r="J95" s="274">
        <v>3216</v>
      </c>
    </row>
    <row r="96" spans="1:10" ht="20.100000000000001" customHeight="1">
      <c r="A96" s="224"/>
      <c r="D96" s="84"/>
      <c r="E96" s="115"/>
      <c r="F96" s="11"/>
      <c r="G96" s="115"/>
      <c r="H96" s="84"/>
      <c r="I96" s="82"/>
      <c r="J96" s="11"/>
    </row>
    <row r="97" spans="1:10" ht="20.100000000000001" customHeight="1">
      <c r="D97" s="17"/>
      <c r="E97" s="13"/>
      <c r="F97" s="17"/>
      <c r="G97" s="13"/>
      <c r="H97" s="17"/>
      <c r="I97" s="15"/>
      <c r="J97" s="17"/>
    </row>
    <row r="98" spans="1:10" ht="20.100000000000001" customHeight="1">
      <c r="D98" s="17"/>
      <c r="E98" s="13"/>
      <c r="F98" s="17"/>
      <c r="G98" s="13"/>
      <c r="H98" s="17"/>
      <c r="I98" s="15"/>
      <c r="J98" s="17"/>
    </row>
    <row r="99" spans="1:10" ht="20.100000000000001" customHeight="1">
      <c r="D99" s="17"/>
      <c r="E99" s="13"/>
      <c r="F99" s="17"/>
      <c r="G99" s="13"/>
      <c r="H99" s="17"/>
      <c r="I99" s="15"/>
      <c r="J99" s="17"/>
    </row>
    <row r="100" spans="1:10" ht="20.100000000000001" customHeight="1">
      <c r="D100" s="17"/>
      <c r="E100" s="13"/>
      <c r="F100" s="17"/>
      <c r="G100" s="13"/>
      <c r="H100" s="17"/>
      <c r="I100" s="15"/>
      <c r="J100" s="17"/>
    </row>
    <row r="101" spans="1:10" ht="20.100000000000001" customHeight="1">
      <c r="D101" s="17"/>
      <c r="E101" s="13"/>
      <c r="F101" s="17"/>
      <c r="G101" s="13"/>
      <c r="H101" s="17"/>
      <c r="I101" s="15"/>
      <c r="J101" s="17"/>
    </row>
    <row r="102" spans="1:10" ht="21">
      <c r="D102" s="17"/>
      <c r="E102" s="13"/>
      <c r="F102" s="17"/>
      <c r="G102" s="13"/>
      <c r="H102" s="17"/>
      <c r="I102" s="15"/>
      <c r="J102" s="17"/>
    </row>
    <row r="103" spans="1:10" s="107" customFormat="1" ht="21.95" customHeight="1">
      <c r="A103" s="112" t="s">
        <v>33</v>
      </c>
      <c r="B103" s="217"/>
      <c r="C103" s="112"/>
      <c r="D103" s="111"/>
      <c r="E103" s="112"/>
      <c r="F103" s="111"/>
      <c r="G103" s="112"/>
      <c r="H103" s="111"/>
      <c r="I103" s="112"/>
      <c r="J103" s="111"/>
    </row>
    <row r="104" spans="1:10" ht="20.100000000000001" customHeight="1">
      <c r="D104" s="17"/>
      <c r="E104" s="13"/>
      <c r="F104" s="17"/>
      <c r="G104" s="13"/>
      <c r="H104" s="17"/>
      <c r="I104" s="15"/>
      <c r="J104" s="17">
        <v>10</v>
      </c>
    </row>
  </sheetData>
  <mergeCells count="4">
    <mergeCell ref="D56:F56"/>
    <mergeCell ref="H56:J56"/>
    <mergeCell ref="D5:F5"/>
    <mergeCell ref="H5:J5"/>
  </mergeCells>
  <pageMargins left="0.98425196850393704" right="0.5" top="0.70866141732283505" bottom="0.39370078740157499" header="0.47244094488188998" footer="0.39370078740157499"/>
  <pageSetup paperSize="9" scale="81" firstPageNumber="7" orientation="portrait" useFirstPageNumber="1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F8ABC1D3E7AD749B00BDFDA24D3614F" ma:contentTypeVersion="11" ma:contentTypeDescription="สร้างเอกสารใหม่" ma:contentTypeScope="" ma:versionID="fc890a936cf92b1a6350cedfdd4bd3f2">
  <xsd:schema xmlns:xsd="http://www.w3.org/2001/XMLSchema" xmlns:xs="http://www.w3.org/2001/XMLSchema" xmlns:p="http://schemas.microsoft.com/office/2006/metadata/properties" xmlns:ns2="9f02661d-7aee-4689-80b6-7ddca6d2d742" xmlns:ns3="480019f3-3300-4709-824a-bffa8fe0f91c" targetNamespace="http://schemas.microsoft.com/office/2006/metadata/properties" ma:root="true" ma:fieldsID="6e99198d2677679c8ca08e2a40f2b467" ns2:_="" ns3:_="">
    <xsd:import namespace="9f02661d-7aee-4689-80b6-7ddca6d2d742"/>
    <xsd:import namespace="480019f3-3300-4709-824a-bffa8fe0f9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2661d-7aee-4689-80b6-7ddca6d2d7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019f3-3300-4709-824a-bffa8fe0f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45EE54-7C96-454D-A24C-1F2A22F795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2661d-7aee-4689-80b6-7ddca6d2d742"/>
    <ds:schemaRef ds:uri="480019f3-3300-4709-824a-bffa8fe0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349994-2227-4337-8639-A8AEA3D5406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5_3M</vt:lpstr>
      <vt:lpstr>PL 6_9M</vt:lpstr>
      <vt:lpstr>EQ 7 (Conso)</vt:lpstr>
      <vt:lpstr>EQ 8 (Company)</vt:lpstr>
      <vt:lpstr>CF 9-10</vt:lpstr>
      <vt:lpstr>'BS 2-4'!Print_Area</vt:lpstr>
      <vt:lpstr>'CF 9-10'!Print_Area</vt:lpstr>
      <vt:lpstr>'EQ 8 (Company)'!Print_Area</vt:lpstr>
      <vt:lpstr>'PL 5_3M'!Print_Area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Narumol Visitpanya</cp:lastModifiedBy>
  <cp:revision/>
  <cp:lastPrinted>2021-11-11T06:44:59Z</cp:lastPrinted>
  <dcterms:created xsi:type="dcterms:W3CDTF">2006-05-08T17:23:03Z</dcterms:created>
  <dcterms:modified xsi:type="dcterms:W3CDTF">2021-11-11T06:45:36Z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0x0101008F8ABC1D3E7AD749B00BDFDA24D3614F</vt:lpwstr>
  </property>
</Properties>
</file>