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Principal Capital Public Company Limited\Principal Capital Public_Sep21 ((JTB-14)\"/>
    </mc:Choice>
  </mc:AlternateContent>
  <xr:revisionPtr revIDLastSave="0" documentId="13_ncr:1_{C36020ED-F937-4DB1-8017-404AD6890379}" xr6:coauthVersionLast="46" xr6:coauthVersionMax="46" xr10:uidLastSave="{00000000-0000-0000-0000-000000000000}"/>
  <bookViews>
    <workbookView xWindow="-120" yWindow="-120" windowWidth="24240" windowHeight="13140" tabRatio="830" activeTab="5" xr2:uid="{3FACEE86-391E-49BC-A4FE-5731F1910312}"/>
  </bookViews>
  <sheets>
    <sheet name="2-4" sheetId="1" r:id="rId1"/>
    <sheet name="p5-6(3M)" sheetId="2" r:id="rId2"/>
    <sheet name="p7-8(9M)" sheetId="3" r:id="rId3"/>
    <sheet name="9 Consolidated" sheetId="4" r:id="rId4"/>
    <sheet name="10 Company" sheetId="5" r:id="rId5"/>
    <sheet name="11-13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</externalReferences>
  <definedNames>
    <definedName name="______________________________________________________PE04" hidden="1">{#N/A,#N/A,FALSE,"V-NOTCH FLOW"}</definedName>
    <definedName name="____________________________________________________PE04" hidden="1">{#N/A,#N/A,FALSE,"V-NOTCH FLOW"}</definedName>
    <definedName name="__________________________________________________PE04" hidden="1">{#N/A,#N/A,FALSE,"V-NOTCH FLOW"}</definedName>
    <definedName name="________________________________________________PE04" hidden="1">{#N/A,#N/A,FALSE,"V-NOTCH FLOW"}</definedName>
    <definedName name="______________________________________________PE04" hidden="1">{#N/A,#N/A,FALSE,"V-NOTCH FLOW"}</definedName>
    <definedName name="_____________________________________________PE04" hidden="1">{#N/A,#N/A,FALSE,"V-NOTCH FLOW"}</definedName>
    <definedName name="____________________________________________PE04" hidden="1">{#N/A,#N/A,FALSE,"V-NOTCH FLOW"}</definedName>
    <definedName name="___________________________________________PE04" hidden="1">{#N/A,#N/A,FALSE,"V-NOTCH FLOW"}</definedName>
    <definedName name="__________________________________________PE04" hidden="1">{#N/A,#N/A,FALSE,"V-NOTCH FLOW"}</definedName>
    <definedName name="_________________________________________PE04" hidden="1">{#N/A,#N/A,FALSE,"V-NOTCH FLOW"}</definedName>
    <definedName name="_______________________________________PE04" hidden="1">{#N/A,#N/A,FALSE,"V-NOTCH FLOW"}</definedName>
    <definedName name="______________________________________PE04" hidden="1">{#N/A,#N/A,FALSE,"V-NOTCH FLOW"}</definedName>
    <definedName name="_____________________________________PE04" hidden="1">{#N/A,#N/A,FALSE,"V-NOTCH FLOW"}</definedName>
    <definedName name="____________________________________PE04" hidden="1">{#N/A,#N/A,FALSE,"V-NOTCH FLOW"}</definedName>
    <definedName name="___________________________________PE04" hidden="1">{#N/A,#N/A,FALSE,"V-NOTCH FLOW"}</definedName>
    <definedName name="__________________________________PE04" hidden="1">{#N/A,#N/A,FALSE,"V-NOTCH FLOW"}</definedName>
    <definedName name="_________________________________PE04" hidden="1">{#N/A,#N/A,FALSE,"V-NOTCH FLOW"}</definedName>
    <definedName name="________________________________PE04" hidden="1">{#N/A,#N/A,FALSE,"V-NOTCH FLOW"}</definedName>
    <definedName name="_______________________________PE04" hidden="1">{#N/A,#N/A,FALSE,"V-NOTCH FLOW"}</definedName>
    <definedName name="______________________________PE04" hidden="1">{#N/A,#N/A,FALSE,"V-NOTCH FLOW"}</definedName>
    <definedName name="_____________________________PE04" hidden="1">{#N/A,#N/A,FALSE,"V-NOTCH FLOW"}</definedName>
    <definedName name="____________________________PE04" hidden="1">{#N/A,#N/A,FALSE,"V-NOTCH FLOW"}</definedName>
    <definedName name="___________________________PE04" hidden="1">{#N/A,#N/A,FALSE,"V-NOTCH FLOW"}</definedName>
    <definedName name="__________________________PE04" hidden="1">{#N/A,#N/A,FALSE,"V-NOTCH FLOW"}</definedName>
    <definedName name="_________________________PE04" hidden="1">{#N/A,#N/A,FALSE,"V-NOTCH FLOW"}</definedName>
    <definedName name="________________________PE04" hidden="1">{#N/A,#N/A,FALSE,"V-NOTCH FLOW"}</definedName>
    <definedName name="_______________________PE04" hidden="1">{#N/A,#N/A,FALSE,"V-NOTCH FLOW"}</definedName>
    <definedName name="______________________PE04" hidden="1">{#N/A,#N/A,FALSE,"V-NOTCH FLOW"}</definedName>
    <definedName name="_____________________PE04" hidden="1">{#N/A,#N/A,FALSE,"V-NOTCH FLOW"}</definedName>
    <definedName name="____________________PE04" hidden="1">{#N/A,#N/A,FALSE,"V-NOTCH FLOW"}</definedName>
    <definedName name="___________________PE04" hidden="1">{#N/A,#N/A,FALSE,"V-NOTCH FLOW"}</definedName>
    <definedName name="__________________PE04" hidden="1">{#N/A,#N/A,FALSE,"V-NOTCH FLOW"}</definedName>
    <definedName name="_________________PE04" hidden="1">{#N/A,#N/A,FALSE,"V-NOTCH FLOW"}</definedName>
    <definedName name="________________PE04" hidden="1">{#N/A,#N/A,FALSE,"V-NOTCH FLOW"}</definedName>
    <definedName name="_______________PE04" hidden="1">{#N/A,#N/A,FALSE,"V-NOTCH FLOW"}</definedName>
    <definedName name="______________PE04" hidden="1">{#N/A,#N/A,FALSE,"V-NOTCH FLOW"}</definedName>
    <definedName name="_____________PE04" hidden="1">{#N/A,#N/A,FALSE,"V-NOTCH FLOW"}</definedName>
    <definedName name="____________PE04" hidden="1">{#N/A,#N/A,FALSE,"V-NOTCH FLOW"}</definedName>
    <definedName name="___________PE04" hidden="1">{#N/A,#N/A,FALSE,"V-NOTCH FLOW"}</definedName>
    <definedName name="__________FG5" hidden="1">{"cashflow",#N/A,FALSE,"cash flow"}</definedName>
    <definedName name="__________kkk1" hidden="1">#REF!</definedName>
    <definedName name="__________PE04" hidden="1">{#N/A,#N/A,FALSE,"V-NOTCH FLOW"}</definedName>
    <definedName name="_________FG5" hidden="1">{"cashflow",#N/A,FALSE,"cash flow"}</definedName>
    <definedName name="_________kkk1" hidden="1">#REF!</definedName>
    <definedName name="_________PE04" hidden="1">{#N/A,#N/A,FALSE,"V-NOTCH FLOW"}</definedName>
    <definedName name="________FG5" hidden="1">{"cashflow",#N/A,FALSE,"cash flow"}</definedName>
    <definedName name="________kkk1" hidden="1">#REF!</definedName>
    <definedName name="________PE04" hidden="1">{#N/A,#N/A,FALSE,"V-NOTCH FLOW"}</definedName>
    <definedName name="_______FG5" hidden="1">{"cashflow",#N/A,FALSE,"cash flow"}</definedName>
    <definedName name="_______kkk1" hidden="1">#REF!</definedName>
    <definedName name="_______PE04" hidden="1">{#N/A,#N/A,FALSE,"V-NOTCH FLOW"}</definedName>
    <definedName name="______FG5" hidden="1">{"cashflow",#N/A,FALSE,"cash flow"}</definedName>
    <definedName name="______kkk1" hidden="1">#REF!</definedName>
    <definedName name="______PE04" hidden="1">{#N/A,#N/A,FALSE,"V-NOTCH FLOW"}</definedName>
    <definedName name="_____a1" hidden="1">{"'Sheet1'!$L$16"}</definedName>
    <definedName name="_____FG5" hidden="1">{"cashflow",#N/A,FALSE,"cash flow"}</definedName>
    <definedName name="_____kkk1" hidden="1">#REF!</definedName>
    <definedName name="_____PE04" hidden="1">{#N/A,#N/A,FALSE,"V-NOTCH FLOW"}</definedName>
    <definedName name="____a1" hidden="1">{"'Sheet1'!$L$16"}</definedName>
    <definedName name="____FG5" hidden="1">{"cashflow",#N/A,FALSE,"cash flow"}</definedName>
    <definedName name="____kkk1" hidden="1">#REF!</definedName>
    <definedName name="____PE04" hidden="1">{#N/A,#N/A,FALSE,"V-NOTCH FLOW"}</definedName>
    <definedName name="___a1" hidden="1">{"'Sheet1'!$L$16"}</definedName>
    <definedName name="___FG5" hidden="1">{"cashflow",#N/A,FALSE,"cash flow"}</definedName>
    <definedName name="___kkk1" hidden="1">#REF!</definedName>
    <definedName name="___PE04" hidden="1">{#N/A,#N/A,FALSE,"V-NOTCH FLOW"}</definedName>
    <definedName name="___xlfn.BAHTTEXT" hidden="1">#NAME?</definedName>
    <definedName name="__123Graph_A" hidden="1">[1]Core!#REF!</definedName>
    <definedName name="__123Graph_ALINE" hidden="1">#REF!</definedName>
    <definedName name="__123Graph_APIE" hidden="1">#REF!</definedName>
    <definedName name="__123Graph_ASALES" hidden="1">#REF!</definedName>
    <definedName name="__123Graph_ASALES1" hidden="1">#REF!</definedName>
    <definedName name="__123Graph_B" hidden="1">[2]LRA!#REF!</definedName>
    <definedName name="__123Graph_BCurrent" hidden="1">[3]B!#REF!</definedName>
    <definedName name="__123Graph_BPIE" hidden="1">#REF!</definedName>
    <definedName name="__123Graph_BSALES" hidden="1">#REF!</definedName>
    <definedName name="__123Graph_C" hidden="1">'[4]1999cf'!#REF!</definedName>
    <definedName name="__123Graph_CCurrent" hidden="1">[3]B!#REF!</definedName>
    <definedName name="__123Graph_CPIE" hidden="1">#REF!</definedName>
    <definedName name="__123Graph_D" localSheetId="5" hidden="1">[5]ชื่อหุ้น!#REF!</definedName>
    <definedName name="__123Graph_D" localSheetId="3" hidden="1">[5]ชื่อหุ้น!#REF!</definedName>
    <definedName name="__123Graph_D" hidden="1">[5]ชื่อหุ้น!#REF!</definedName>
    <definedName name="__123Graph_DCurrent" hidden="1">[3]B!#REF!</definedName>
    <definedName name="__123Graph_DPIE" hidden="1">#REF!</definedName>
    <definedName name="__123Graph_E" hidden="1">[2]LRA!#REF!</definedName>
    <definedName name="__123Graph_ECurrent" hidden="1">[3]B!#REF!</definedName>
    <definedName name="__123Graph_F" hidden="1">[2]LRA!#REF!</definedName>
    <definedName name="__123Graph_FCurrent" hidden="1">[3]B!#REF!</definedName>
    <definedName name="__123Graph_X" hidden="1">[1]Core!#REF!</definedName>
    <definedName name="__123Graph_XLINE" hidden="1">#REF!</definedName>
    <definedName name="__123Graph_XPIE" hidden="1">#REF!</definedName>
    <definedName name="__123Graph_XSALES" hidden="1">#REF!</definedName>
    <definedName name="__a1" hidden="1">{"'Sheet1'!$L$16"}</definedName>
    <definedName name="__FDS_HYPERLINK_TOGGLE_STATE__" hidden="1">"ON"</definedName>
    <definedName name="__FG5" hidden="1">{"cashflow",#N/A,FALSE,"cash flow"}</definedName>
    <definedName name="__IntlFixup" hidden="1">TRUE</definedName>
    <definedName name="__kkk1" hidden="1">#REF!</definedName>
    <definedName name="__PE04" hidden="1">{#N/A,#N/A,FALSE,"V-NOTCH FLOW"}</definedName>
    <definedName name="__xlfn.BAHTTEXT" hidden="1">#NAME?</definedName>
    <definedName name="_1102" hidden="1">'[6]stat local'!$D$769:$D$3475</definedName>
    <definedName name="_12__123Graph_BCHART_1" localSheetId="5" hidden="1">[7]TP!#REF!</definedName>
    <definedName name="_12__123Graph_BCHART_1" localSheetId="3" hidden="1">[7]TP!#REF!</definedName>
    <definedName name="_12__123Graph_BCHART_1" hidden="1">[7]TP!#REF!</definedName>
    <definedName name="_15__123Graph_CCHART_1" localSheetId="3" hidden="1">[7]TP!#REF!</definedName>
    <definedName name="_15__123Graph_CCHART_1" hidden="1">[7]TP!#REF!</definedName>
    <definedName name="_18__123Graph_XCHART_1" localSheetId="3" hidden="1">[7]TP!#REF!</definedName>
    <definedName name="_18__123Graph_XCHART_1" hidden="1">[7]TP!#REF!</definedName>
    <definedName name="_2S" hidden="1">#REF!</definedName>
    <definedName name="_3__123Graph_ACHART_1" localSheetId="3" hidden="1">[7]TP!#REF!</definedName>
    <definedName name="_3__123Graph_ACHART_1" hidden="1">[7]TP!#REF!</definedName>
    <definedName name="_4__123Graph_BCHART_1" localSheetId="3" hidden="1">[7]TP!#REF!</definedName>
    <definedName name="_4__123Graph_BCHART_1" hidden="1">[7]TP!#REF!</definedName>
    <definedName name="_5__123Graph_CCHART_1" localSheetId="3" hidden="1">[7]TP!#REF!</definedName>
    <definedName name="_5__123Graph_CCHART_1" hidden="1">[7]TP!#REF!</definedName>
    <definedName name="_6__123Graph_XCHART_1" localSheetId="3" hidden="1">[7]TP!#REF!</definedName>
    <definedName name="_6__123Graph_XCHART_1" hidden="1">[7]TP!#REF!</definedName>
    <definedName name="_6_0_0__123Grap" hidden="1">'[8]1999cf'!#REF!</definedName>
    <definedName name="_9__123Graph_ACHART_1" localSheetId="3" hidden="1">[7]TP!#REF!</definedName>
    <definedName name="_9__123Graph_ACHART_1" hidden="1">[7]TP!#REF!</definedName>
    <definedName name="_a1" hidden="1">{"'Sheet1'!$L$16"}</definedName>
    <definedName name="_fa" hidden="1">[9]MOTO!#REF!</definedName>
    <definedName name="_FG5" hidden="1">{"cashflow",#N/A,FALSE,"cash flow"}</definedName>
    <definedName name="_FG5_1" hidden="1">{"cashflow",#N/A,FALSE,"cash flow"}</definedName>
    <definedName name="_Fill" localSheetId="5" hidden="1">#REF!</definedName>
    <definedName name="_Fill" localSheetId="3" hidden="1">#REF!</definedName>
    <definedName name="_Fill" hidden="1">#REF!</definedName>
    <definedName name="_xlnm._FilterDatabase" hidden="1">#REF!</definedName>
    <definedName name="_JK" hidden="1">#REF!</definedName>
    <definedName name="_Key1" localSheetId="5" hidden="1">#REF!</definedName>
    <definedName name="_Key1" localSheetId="3" hidden="1">#REF!</definedName>
    <definedName name="_Key1" hidden="1">#REF!</definedName>
    <definedName name="_Key2" localSheetId="5" hidden="1">[10]JAN50!#REF!</definedName>
    <definedName name="_Key2" localSheetId="3" hidden="1">[10]JAN50!#REF!</definedName>
    <definedName name="_Key2" hidden="1">[10]JAN50!#REF!</definedName>
    <definedName name="_Key3" hidden="1">[11]正・営・契!#REF!</definedName>
    <definedName name="_key333333333" hidden="1">[11]正・営・契!#REF!</definedName>
    <definedName name="_kkk1" hidden="1">#REF!</definedName>
    <definedName name="_MatMult_AxB" localSheetId="5" hidden="1">[12]Dettaglio!#REF!</definedName>
    <definedName name="_MatMult_AxB" localSheetId="3" hidden="1">[12]Dettaglio!#REF!</definedName>
    <definedName name="_MatMult_AxB" hidden="1">[12]Dettaglio!#REF!</definedName>
    <definedName name="_NRP2" hidden="1">#REF!</definedName>
    <definedName name="_Order1" hidden="1">255</definedName>
    <definedName name="_Order2" hidden="1">255</definedName>
    <definedName name="_Parse_Out" hidden="1">[13]total!#REF!</definedName>
    <definedName name="_PE04" hidden="1">{#N/A,#N/A,FALSE,"V-NOTCH FLOW"}</definedName>
    <definedName name="_Regression_Int" hidden="1">1</definedName>
    <definedName name="_Sort" localSheetId="5" hidden="1">#REF!</definedName>
    <definedName name="_Sort" localSheetId="3" hidden="1">#REF!</definedName>
    <definedName name="_Sort" hidden="1">#REF!</definedName>
    <definedName name="_Table1_In1" hidden="1">#REF!</definedName>
    <definedName name="_Table1_Out" hidden="1">#REF!</definedName>
    <definedName name="_Table2_Out" hidden="1">#REF!</definedName>
    <definedName name="A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aa_1" hidden="1">{"conso",#N/A,FALSE,"cash flow"}</definedName>
    <definedName name="aaa_2" hidden="1">{"conso",#N/A,FALSE,"cash flow"}</definedName>
    <definedName name="aaaa_1" hidden="1">{"cashflow",#N/A,FALSE,"cash flow"}</definedName>
    <definedName name="aaaa_2" hidden="1">{"cashflow",#N/A,FALSE,"cash flow"}</definedName>
    <definedName name="AAAA1" hidden="1">'[14]JCS Summary-DEC''05'!#REF!</definedName>
    <definedName name="aaaaa" hidden="1">{"conso",#N/A,FALSE,"cash flow"}</definedName>
    <definedName name="aaaaa_1" hidden="1">{"conso",#N/A,FALSE,"cash flow"}</definedName>
    <definedName name="AAAAA2" hidden="1">'[14]JCS Summary-FEB''06'!#REF!</definedName>
    <definedName name="aaaaaaaaaaaa" hidden="1">{"AnnualRentRoll",#N/A,FALSE,"RentRoll"}</definedName>
    <definedName name="aaaaaaaaaaqs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aag" hidden="1">{#N/A,#N/A,TRUE,"SUM";#N/A,#N/A,TRUE,"EE";#N/A,#N/A,TRUE,"AC";#N/A,#N/A,TRUE,"SN"}</definedName>
    <definedName name="AB" hidden="1">{"'Sheet1'!$A$1:$AA$147"}</definedName>
    <definedName name="Access_Button" hidden="1">"recSPC1_Sheet9_List"</definedName>
    <definedName name="AccessDatabase" hidden="1">"A:\Forecast Nov 98.mdb"</definedName>
    <definedName name="adagadf" hidden="1">{"PFE",#N/A,TRUE,"FILMS"}</definedName>
    <definedName name="adatete" hidden="1">{"PFE",#N/A,TRUE,"FILMS"}</definedName>
    <definedName name="adgfadf" hidden="1">{"PFE",#N/A,TRUE,"FILMS"}</definedName>
    <definedName name="aeaae" hidden="1">{"PFE",#N/A,TRUE,"FILMS"}</definedName>
    <definedName name="aeaete" hidden="1">{"PFE",#N/A,TRUE,"FILMS"}</definedName>
    <definedName name="aeead" hidden="1">{"PFE",#N/A,TRUE,"FILMS"}</definedName>
    <definedName name="aertartrt" hidden="1">{"PFE",#N/A,TRUE,"FILMS"}</definedName>
    <definedName name="AGENT" hidden="1">{"PFE",#N/A,TRUE,"FILMS"}</definedName>
    <definedName name="agtete" hidden="1">{"PFE",#N/A,TRUE,"FILMS"}</definedName>
    <definedName name="Allowance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papap" hidden="1">#REF!</definedName>
    <definedName name="APLOCAL1" hidden="1">#REF!</definedName>
    <definedName name="aqaq" hidden="1">{"cashflow",#N/A,FALSE,"cash flow"}</definedName>
    <definedName name="aqaq_1" hidden="1">{"cashflow",#N/A,FALSE,"cash flow"}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ssumtion" hidden="1">#REF!</definedName>
    <definedName name="AuraStyleDefaultsReset" hidden="1">#N/A</definedName>
    <definedName name="axaax" hidden="1">{"cashflow",#N/A,FALSE,"cash flow"}</definedName>
    <definedName name="axaax_1" hidden="1">{"cashflow",#N/A,FALSE,"cash flow"}</definedName>
    <definedName name="axaxax" hidden="1">{"conso",#N/A,FALSE,"cash flow"}</definedName>
    <definedName name="axaxax_1" hidden="1">{"conso",#N/A,FALSE,"cash flow"}</definedName>
    <definedName name="b" hidden="1">{"'Sheet1'!$L$16"}</definedName>
    <definedName name="BB" hidden="1">{"'Eng (page2)'!$A$1:$D$52"}</definedName>
    <definedName name="bbbb" hidden="1">{"cashflow",#N/A,FALSE,"cash flow"}</definedName>
    <definedName name="bbbb_1" hidden="1">{"cashflow",#N/A,FALSE,"cash flow"}</definedName>
    <definedName name="bbbb_2" hidden="1">{"cashflow",#N/A,FALSE,"cash flow"}</definedName>
    <definedName name="bbbbbbbbbbbb" hidden="1">[7]TP!#REF!</definedName>
    <definedName name="bbhjhnk" hidden="1">{"MonthlyRentRoll",#N/A,FALSE,"RentRoll"}</definedName>
    <definedName name="BG_Del" hidden="1">15</definedName>
    <definedName name="BG_Ins" hidden="1">4</definedName>
    <definedName name="BG_Mod" hidden="1">6</definedName>
    <definedName name="BIGC" hidden="1">{#N/A,#N/A,TRUE,"Str.";#N/A,#N/A,TRUE,"Steel &amp; Roof";#N/A,#N/A,TRUE,"Arc.";#N/A,#N/A,TRUE,"Preliminary";#N/A,#N/A,TRUE,"Sum_Prelim"}</definedName>
    <definedName name="bk" hidden="1">{"cashflow",#N/A,FALSE,"cash flow"}</definedName>
    <definedName name="bk_1" hidden="1">{"cashflow",#N/A,FALSE,"cash flow"}</definedName>
    <definedName name="bk_2" hidden="1">{"cashflow",#N/A,FALSE,"cash flow"}</definedName>
    <definedName name="BNE_MESSAGES_HIDDEN" hidden="1">#REF!</definedName>
    <definedName name="bo" hidden="1">{"PFE",#N/A,TRUE,"FILMS"}</definedName>
    <definedName name="Break1" hidden="1">#REF!</definedName>
    <definedName name="bythjyt" hidden="1">{"AnnualRentRoll",#N/A,FALSE,"RentRoll"}</definedName>
    <definedName name="BZ" hidden="1">{"'Summary'!$A$5:$H$42"}</definedName>
    <definedName name="CAJ" hidden="1">{"AnnualRentRoll",#N/A,FALSE,"RentRoll"}</definedName>
    <definedName name="Cal.Dep." hidden="1">{"cashflow",#N/A,FALSE,"cash flow"}</definedName>
    <definedName name="Cal.Dep._1" hidden="1">{"cashflow",#N/A,FALSE,"cash flow"}</definedName>
    <definedName name="Cal.Dep._2" hidden="1">{"cashflow",#N/A,FALSE,"cash flow"}</definedName>
    <definedName name="Cal_1" hidden="1">{"conso",#N/A,FALSE,"cash flow"}</definedName>
    <definedName name="Cal_2" hidden="1">{"conso",#N/A,FALSE,"cash flow"}</definedName>
    <definedName name="cc" hidden="1">[7]TP!#REF!</definedName>
    <definedName name="ccc" localSheetId="3" hidden="1">[7]TP!#REF!</definedName>
    <definedName name="ccc" hidden="1">[7]TP!#REF!</definedName>
    <definedName name="cccc" localSheetId="3" hidden="1">[7]TP!#REF!</definedName>
    <definedName name="cccc" hidden="1">[7]TP!#REF!</definedName>
    <definedName name="cd" hidden="1">{"AnnualRentRoll",#N/A,FALSE,"RentRoll"}</definedName>
    <definedName name="cfergrt" hidden="1">{"'Eng (page2)'!$A$1:$D$52"}</definedName>
    <definedName name="chai" hidden="1">{"conso",#N/A,FALSE,"cash flow"}</definedName>
    <definedName name="chai_1" hidden="1">{"conso",#N/A,FALSE,"cash flow"}</definedName>
    <definedName name="chai_2" hidden="1">{"conso",#N/A,FALSE,"cash flow"}</definedName>
    <definedName name="Chile" hidden="1">{"PFE",#N/A,TRUE,"FILMS"}</definedName>
    <definedName name="chile1" hidden="1">{"PFE",#N/A,TRUE,"FILMS"}</definedName>
    <definedName name="CIPHSJ" hidden="1">#REF!</definedName>
    <definedName name="cregtrg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cwegytj" hidden="1">{"AnnualRentRoll",#N/A,FALSE,"RentRoll"}</definedName>
    <definedName name="d4d4d" hidden="1">#REF!</definedName>
    <definedName name="dadadad" hidden="1">{"PFE",#N/A,TRUE,"FILMS"}</definedName>
    <definedName name="DATA" hidden="1">'[14]JCS Summary-FEB''06'!#REF!</definedName>
    <definedName name="DATA_04" hidden="1">'[14]JCS Summary-DEC''05'!#REF!</definedName>
    <definedName name="DATA_06" hidden="1">'[14]JCS Summary-DEC''05'!#REF!</definedName>
    <definedName name="DATA_08" hidden="1">'[14]JCS Summary-DEC''05'!#REF!</definedName>
    <definedName name="dd" hidden="1">[7]TP!#REF!</definedName>
    <definedName name="DDD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dddddddddd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ddddddddddddd" hidden="1">#REF!</definedName>
    <definedName name="dea" localSheetId="3" hidden="1">[7]TP!#REF!</definedName>
    <definedName name="dea" hidden="1">[7]TP!#REF!</definedName>
    <definedName name="deatetareyt" hidden="1">{"PFE",#N/A,TRUE,"FILMS"}</definedName>
    <definedName name="Deburring" hidden="1">[3]B!#REF!</definedName>
    <definedName name="Depp" hidden="1">{"cashflow",#N/A,FALSE,"cash flow"}</definedName>
    <definedName name="Depp_1" hidden="1">{"cashflow",#N/A,FALSE,"cash flow"}</definedName>
    <definedName name="Depp_2" hidden="1">{"cashflow",#N/A,FALSE,"cash flow"}</definedName>
    <definedName name="deta53" hidden="1">{"AnnualRentRoll",#N/A,FALSE,"RentRoll"}</definedName>
    <definedName name="dewewcdwvc" hidden="1">{"AnnualRentRoll",#N/A,FALSE,"RentRoll"}</definedName>
    <definedName name="dewfwef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dfdfd" hidden="1">{"'Eng (page2)'!$A$1:$D$52"}</definedName>
    <definedName name="dfgdfg" hidden="1">{#N/A,"1",FALSE,"Model";#N/A,"2",FALSE,"Model";#N/A,"3",FALSE,"Model";#N/A,"4",FALSE,"Model";#N/A,"5",FALSE,"Model";#N/A,"6",FALSE,"Model";#N/A,"7",FALSE,"Model";#N/A,"8",FALSE,"Model";#N/A,"9",FALSE,"Model"}</definedName>
    <definedName name="dfjd" hidden="1">[15]A!#REF!</definedName>
    <definedName name="dgt" localSheetId="3" hidden="1">[7]TP!#REF!</definedName>
    <definedName name="dgt" hidden="1">[7]TP!#REF!</definedName>
    <definedName name="dwrscdaf" hidden="1">{#N/A,#N/A,FALSE,"Summary"}</definedName>
    <definedName name="e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eae" hidden="1">{"PFE",#N/A,TRUE,"FILMS"}</definedName>
    <definedName name="eeeeeeeeeeeee" hidden="1">[7]TP!#REF!</definedName>
    <definedName name="eqq" hidden="1">{"cashflow",#N/A,FALSE,"cash flow"}</definedName>
    <definedName name="eqq_1" hidden="1">{"cashflow",#N/A,FALSE,"cash flow"}</definedName>
    <definedName name="ERE" hidden="1">{"PFE",#N/A,TRUE,"FILMS"}</definedName>
    <definedName name="ergerg" hidden="1">{"AnnualRentRoll",#N/A,FALSE,"RentRoll"}</definedName>
    <definedName name="erstretaet" hidden="1">{"PFE",#N/A,TRUE,"FILMS"}</definedName>
    <definedName name="ert" hidden="1">#REF!</definedName>
    <definedName name="ertewfs" hidden="1">{"MonthlyRentRoll",#N/A,FALSE,"RentRoll"}</definedName>
    <definedName name="ew" localSheetId="5" hidden="1">{#N/A,#N/A,FALSE,"INCOME";#N/A,#N/A,FALSE,"BG1-QUARTERLY";#N/A,#N/A,FALSE,"BG1-MONTHLY"}</definedName>
    <definedName name="ew" hidden="1">{#N/A,#N/A,FALSE,"INCOME";#N/A,#N/A,FALSE,"BG1-QUARTERLY";#N/A,#N/A,FALSE,"BG1-MONTHLY"}</definedName>
    <definedName name="ewew" hidden="1">{"cashflow",#N/A,FALSE,"cash flow"}</definedName>
    <definedName name="ewew_1" hidden="1">{"cashflow",#N/A,FALSE,"cash flow"}</definedName>
    <definedName name="ewrfcdsv" hidden="1">{#N/A,#N/A,FALSE,"INCOME";#N/A,#N/A,FALSE,"BG1-QUARTERLY";#N/A,#N/A,FALSE,"BG1-MONTHLY"}</definedName>
    <definedName name="ewwwww" hidden="1">{#N/A,#N/A,FALSE,"INCOME";#N/A,#N/A,FALSE,"BG1-QUARTERLY";#N/A,#N/A,FALSE,"BG1-MONTHLY"}</definedName>
    <definedName name="exc" hidden="1">{#N/A,#N/A,FALSE,"BKK PROPER";#N/A,#N/A,FALSE,"AGGREGATE";#N/A,#N/A,FALSE,"BOND PL"}</definedName>
    <definedName name="exists" hidden="1">{"PFE",#N/A,TRUE,"FILMS"}</definedName>
    <definedName name="external" hidden="1">{#N/A,#N/A,TRUE,"SUM";#N/A,#N/A,TRUE,"EE";#N/A,#N/A,TRUE,"AC";#N/A,#N/A,TRUE,"SN"}</definedName>
    <definedName name="f" hidden="1">[16]B!#REF!</definedName>
    <definedName name="FACTORY" hidden="1">{#N/A,#N/A,TRUE,"SUM";#N/A,#N/A,TRUE,"EE";#N/A,#N/A,TRUE,"AC";#N/A,#N/A,TRUE,"SN"}</definedName>
    <definedName name="fbvbbb" hidden="1">{#N/A,#N/A,FALSE,"LoanAssumptions"}</definedName>
    <definedName name="fegfrevreb" hidden="1">{"conso",#N/A,FALSE,"cash flow"}</definedName>
    <definedName name="fergfev" hidden="1">{"cashflow",#N/A,FALSE,"cash flow"}</definedName>
    <definedName name="FF" hidden="1">#REF!</definedName>
    <definedName name="FFF" localSheetId="5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FFF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ffffd" hidden="1">{#N/A,#N/A,TRUE,"SUM";#N/A,#N/A,TRUE,"EE";#N/A,#N/A,TRUE,"AC";#N/A,#N/A,TRUE,"SN"}</definedName>
    <definedName name="ffffff" hidden="1">{"'Sheet1'!$L$16"}</definedName>
    <definedName name="fffffffffd" hidden="1">#REF!</definedName>
    <definedName name="ffffffffffff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fg" hidden="1">[7]TP!#REF!</definedName>
    <definedName name="fgff" hidden="1">{#N/A,#N/A,TRUE,"SUM";#N/A,#N/A,TRUE,"EE";#N/A,#N/A,TRUE,"AC";#N/A,#N/A,TRUE,"SN"}</definedName>
    <definedName name="fgs" hidden="1">{"'VQ ENG'!$A$1:$K$50"}</definedName>
    <definedName name="fhtrhtryj" hidden="1">""</definedName>
    <definedName name="fil" hidden="1">#REF!</definedName>
    <definedName name="FK" hidden="1">{"AnnualRentRoll",#N/A,FALSE,"RentRoll"}</definedName>
    <definedName name="front2" hidden="1">{"PFE",#N/A,TRUE,"FILMS"}</definedName>
    <definedName name="fsfgn" hidden="1">#REF!</definedName>
    <definedName name="fvergrev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gadgsd" hidden="1">{"'VQ ENG'!$A$1:$K$50"}</definedName>
    <definedName name="gagagadg" hidden="1">{"'VQ ENG'!$A$1:$K$50"}</definedName>
    <definedName name="gaiga" hidden="1">{"'VQ ENG'!$A$1:$K$50"}</definedName>
    <definedName name="gegergre" hidden="1">{"AnnualRentRoll",#N/A,FALSE,"RentRoll"}</definedName>
    <definedName name="gegfdvervre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gehresg" hidden="1">"Banking Department, Bank of Thailand Tel.(662) 283-5454"</definedName>
    <definedName name="gergrt" hidden="1">{"MonthlyRentRoll",#N/A,FALSE,"RentRoll"}</definedName>
    <definedName name="gg" localSheetId="5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gg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GGGGG" hidden="1">{#N/A,#N/A,TRUE,"SUM";#N/A,#N/A,TRUE,"EE";#N/A,#N/A,TRUE,"AC";#N/A,#N/A,TRUE,"SN"}</definedName>
    <definedName name="gggggggggg" hidden="1">[7]TP!#REF!</definedName>
    <definedName name="gggggggggggg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ggggggggggggg" hidden="1">{"'Summary'!$A$5:$H$42"}</definedName>
    <definedName name="gggggggggrr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ggregfdb" hidden="1">"5/6/00"</definedName>
    <definedName name="ghgf" hidden="1">#REF!</definedName>
    <definedName name="ghhhhh" hidden="1">{"AnnualRentRoll",#N/A,FALSE,"RentRoll"}</definedName>
    <definedName name="ghj" localSheetId="3" hidden="1">[7]TP!#REF!</definedName>
    <definedName name="ghj" hidden="1">[7]TP!#REF!</definedName>
    <definedName name="ghjghj" localSheetId="3" hidden="1">[7]TP!#REF!</definedName>
    <definedName name="ghjghj" hidden="1">[7]TP!#REF!</definedName>
    <definedName name="GL" hidden="1">{"PFE",#N/A,TRUE,"FILMS"}</definedName>
    <definedName name="grefw" hidden="1">{#N/A,#N/A,FALSE,"ExitStratigy"}</definedName>
    <definedName name="h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hayamin" hidden="1">#REF!</definedName>
    <definedName name="hello" hidden="1">{#N/A,"1",FALSE,"Model";#N/A,"2",FALSE,"Model";#N/A,"3",FALSE,"Model";#N/A,"4",FALSE,"Model";#N/A,"5",FALSE,"Model";#N/A,"6",FALSE,"Model";#N/A,"7",FALSE,"Model";#N/A,"8",FALSE,"Model";#N/A,"9",FALSE,"Model"}</definedName>
    <definedName name="hhhh" hidden="1">{#N/A,#N/A,FALSE,"OperatingAssumptions"}</definedName>
    <definedName name="HHHHHH" hidden="1">{#N/A,#N/A,TRUE,"SUM";#N/A,#N/A,TRUE,"EE";#N/A,#N/A,TRUE,"AC";#N/A,#N/A,TRUE,"SN"}</definedName>
    <definedName name="hhhhhjkk" hidden="1">{#N/A,#N/A,FALSE,"Summary"}</definedName>
    <definedName name="hhhhi" hidden="1">{#N/A,#N/A,TRUE,"Summary";"AnnualRentRoll",#N/A,TRUE,"RentRoll";#N/A,#N/A,TRUE,"ExitStratigy";#N/A,#N/A,TRUE,"OperatingAssumptions"}</definedName>
    <definedName name="hhrhgfn" hidden="1">{#N/A,#N/A,FALSE,"Aging Summary";#N/A,#N/A,FALSE,"Ratio Analysis";#N/A,#N/A,FALSE,"Test 120 Day Accts";#N/A,#N/A,FALSE,"Tickmarks"}</definedName>
    <definedName name="hitech" hidden="1">#REF!</definedName>
    <definedName name="hj" localSheetId="5" hidden="1">[7]TP!#REF!</definedName>
    <definedName name="hj" localSheetId="3" hidden="1">[7]TP!#REF!</definedName>
    <definedName name="hj" hidden="1">[7]TP!#REF!</definedName>
    <definedName name="hjk" hidden="1">#REF!</definedName>
    <definedName name="HS" hidden="1">#REF!</definedName>
    <definedName name="HskpgMatrix2" hidden="1">{#N/A,"1",FALSE,"Model";#N/A,"2",FALSE,"Model";#N/A,"3",FALSE,"Model";#N/A,"4",FALSE,"Model";#N/A,"5",FALSE,"Model";#N/A,"6",FALSE,"Model";#N/A,"7",FALSE,"Model";#N/A,"8",FALSE,"Model";#N/A,"9",FALSE,"Model"}</definedName>
    <definedName name="HTH" hidden="1">#REF!</definedName>
    <definedName name="HTML" hidden="1">{"'Eng (page2)'!$A$1:$D$52"}</definedName>
    <definedName name="HTML_CodePage" hidden="1">874</definedName>
    <definedName name="HTML_Control" hidden="1">{"'Eng (page2)'!$A$1:$D$52"}</definedName>
    <definedName name="HTML_Control_1" hidden="1">{"'coa'!$A$1:$H$544"}</definedName>
    <definedName name="HTML_Control_1_1" hidden="1">{"'coa'!$A$1:$H$544"}</definedName>
    <definedName name="HTML_Control_2" hidden="1">{"'coa'!$A$1:$H$544"}</definedName>
    <definedName name="HTML_Control_3" hidden="1">{"'coa'!$A$1:$H$544"}</definedName>
    <definedName name="HTML_Control_4" hidden="1">{"'coa'!$A$1:$H$544"}</definedName>
    <definedName name="HTML_Control_5" hidden="1">{"'coa'!$A$1:$H$544"}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"C:\BOTHomepage\DataBank\FinMarkets\InterestRate\rp2003_T.htm"</definedName>
    <definedName name="HTML_Title" hidden="1">""</definedName>
    <definedName name="htryrg" hidden="1">#REF!</definedName>
    <definedName name="hytjytjhm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fiwfwd" hidden="1">{#N/A,#N/A,FALSE,"OperatingAssumptions"}</definedName>
    <definedName name="iii" hidden="1">{#N/A,#N/A,FALSE,"ExitStratigy"}</definedName>
    <definedName name="iiii" hidden="1">{#N/A,#N/A,FALSE,"Summary"}</definedName>
    <definedName name="in" hidden="1">{#N/A,#N/A,TRUE,"Str.";#N/A,#N/A,TRUE,"Steel &amp; Roof";#N/A,#N/A,TRUE,"Arc.";#N/A,#N/A,TRUE,"Preliminary";#N/A,#N/A,TRUE,"Sum_Prelim"}</definedName>
    <definedName name="IntroPrintArea" hidden="1">#REF!</definedName>
    <definedName name="Inven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o" localSheetId="3" hidden="1">[7]TP!#REF!</definedName>
    <definedName name="io" hidden="1">[7]TP!#REF!</definedName>
    <definedName name="iojuyuhun" hidden="1">{"conso",#N/A,FALSE,"cash flow"}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NAMES_REVISION_DATE_" hidden="1">40884.5028703704</definedName>
    <definedName name="IQ_NTM" hidden="1">6000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Jan" hidden="1">#REF!</definedName>
    <definedName name="jdkji" hidden="1">{"PFE",#N/A,TRUE,"FILMS"}</definedName>
    <definedName name="jf" localSheetId="3" hidden="1">[7]TP!#REF!</definedName>
    <definedName name="jf" hidden="1">[7]TP!#REF!</definedName>
    <definedName name="jiufdshifs" hidden="1">{"AnnualRentRoll",#N/A,FALSE,"RentRoll"}</definedName>
    <definedName name="JJJ" hidden="1">{#N/A,#N/A,FALSE,"OperatingAssumptions"}</definedName>
    <definedName name="jjjj" hidden="1">{#N/A,#N/A,FALSE,"PropertyInfo"}</definedName>
    <definedName name="jjjjjjji" hidden="1">{#N/A,#N/A,FALSE,"PropertyInfo"}</definedName>
    <definedName name="jjk" hidden="1">#REF!</definedName>
    <definedName name="jjko" hidden="1">{"Jan-June",#N/A,FALSE,"Sheet4";"Jul-Dec",#N/A,FALSE,"Sheet4"}</definedName>
    <definedName name="jk" hidden="1">[7]TP!#REF!</definedName>
    <definedName name="jkldjfpo" hidden="1">{"AnnualRentRoll",#N/A,FALSE,"RentRoll"}</definedName>
    <definedName name="Jun" hidden="1">#REF!</definedName>
    <definedName name="k7kyuy" hidden="1">{#N/A,#N/A,FALSE,"OperatingAssumptions"}</definedName>
    <definedName name="kaku4" hidden="1">{"'VQ ENG'!$A$1:$K$50"}</definedName>
    <definedName name="key" hidden="1">#REF!</definedName>
    <definedName name="KHJGDFGFHGHJ" hidden="1">{"cashflow",#N/A,FALSE,"cash flow"}</definedName>
    <definedName name="KHJGDFGFHGHJ_1" hidden="1">{"cashflow",#N/A,FALSE,"cash flow"}</definedName>
    <definedName name="KHJGDFGFHGHJ_2" hidden="1">{"cashflow",#N/A,FALSE,"cash flow"}</definedName>
    <definedName name="ki" hidden="1">{"PFE",#N/A,TRUE,"FILMS"}</definedName>
    <definedName name="kjkl" hidden="1">[17]型上げ!#REF!</definedName>
    <definedName name="ｋｋ" hidden="1">{"'VQ ENG'!$A$1:$K$50"}</definedName>
    <definedName name="KKDUUD" hidden="1">#REF!</definedName>
    <definedName name="ｋｋｋ" hidden="1">{"'VQ ENG'!$A$1:$K$50"}</definedName>
    <definedName name="kkkk_1" hidden="1">{"cashflow",#N/A,FALSE,"cash flow"}</definedName>
    <definedName name="kkkk_2" hidden="1">{"cashflow",#N/A,FALSE,"cash flow"}</definedName>
    <definedName name="kkkkk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lp" hidden="1">{"Jan-June",#N/A,FALSE,"Sheet4";"Jul-Dec",#N/A,FALSE,"Sheet4"}</definedName>
    <definedName name="kuyjth" hidden="1">"Foreign Exchange Rates (Page 2)"</definedName>
    <definedName name="l" hidden="1">[7]TP!#REF!</definedName>
    <definedName name="LG" hidden="1">{"PFE",#N/A,TRUE,"FILMS"}</definedName>
    <definedName name="liuliky" hidden="1">#REF!</definedName>
    <definedName name="lkj" hidden="1">{"MonthlyRentRoll",#N/A,FALSE,"RentRoll"}</definedName>
    <definedName name="ll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LLL" hidden="1">{"AnnualRentRoll",#N/A,FALSE,"RentRoll"}</definedName>
    <definedName name="LLLL" hidden="1">{#N/A,#N/A,FALSE,"OperatingAssumptions"}</definedName>
    <definedName name="llllllllllllll" localSheetId="3" hidden="1">[7]TP!#REF!</definedName>
    <definedName name="llllllllllllll" hidden="1">[7]TP!#REF!</definedName>
    <definedName name="llllp" hidden="1">{#N/A,#N/A,TRUE,"Summary";"AnnualRentRoll",#N/A,TRUE,"RentRoll";#N/A,#N/A,TRUE,"ExitStratigy";#N/A,#N/A,TRUE,"OperatingAssumptions"}</definedName>
    <definedName name="lo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lwr_link_component" hidden="1">{"'VQ ENG'!$A$1:$K$50"}</definedName>
    <definedName name="mhytjtrb" hidden="1">[7]TP!#REF!</definedName>
    <definedName name="mjmyujy" hidden="1">{#N/A,#N/A,FALSE,"OperatingAssumptions"}</definedName>
    <definedName name="mmk" hidden="1">{"Jan-June",#N/A,FALSE,"Sheet4";"Jul-Dec",#N/A,FALSE,"Sheet4"}</definedName>
    <definedName name="mmmmmkk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mo" hidden="1">{"PFE",#N/A,TRUE,"FILMS"}</definedName>
    <definedName name="mpic" hidden="1">{"PFE",#N/A,TRUE,"FILMS"}</definedName>
    <definedName name="n" hidden="1">{"'Sheet1'!$L$16"}</definedName>
    <definedName name="new" hidden="1">#REF!</definedName>
    <definedName name="nhytftgu" hidden="1">{#N/A,#N/A,FALSE,"OperatingAssumptions"}</definedName>
    <definedName name="ni_1" hidden="1">{"conso",#N/A,FALSE,"cash flow"}</definedName>
    <definedName name="ni_2" hidden="1">{"conso",#N/A,FALSE,"cash flow"}</definedName>
    <definedName name="nittaya_su" hidden="1">{"'Summary'!$A$5:$H$42"}</definedName>
    <definedName name="nn" hidden="1">{"AnnualRentRoll",#N/A,FALSE,"RentRoll"}</definedName>
    <definedName name="nnjkjnkjnj" hidden="1">{#N/A,#N/A,FALSE,"ExitStratigy"}</definedName>
    <definedName name="nnnn" hidden="1">#REF!</definedName>
    <definedName name="nnnvvff" hidden="1">{#N/A,#N/A,FALSE,"INCOME";#N/A,#N/A,FALSE,"BG1-QUARTERLY";#N/A,#N/A,FALSE,"BG1-MONTHLY"}</definedName>
    <definedName name="nong" hidden="1">{"AnnualRentRoll",#N/A,FALSE,"RentRoll"}</definedName>
    <definedName name="November" hidden="1">{"Sensitivity1",#N/A,FALSE,"Sensitivity";"Sensitivity2",#N/A,FALSE,"Sensitivity"}</definedName>
    <definedName name="nthervdfe" hidden="1">{#N/A,#N/A,FALSE,"OperatingAssumptions"}</definedName>
    <definedName name="ntrherw" hidden="1">{"AnnualRentRoll",#N/A,FALSE,"RentRoll"}</definedName>
    <definedName name="nu" hidden="1">{"cashflow",#N/A,FALSE,"cash flow"}</definedName>
    <definedName name="nu_1" hidden="1">{"cashflow",#N/A,FALSE,"cash flow"}</definedName>
    <definedName name="nu_2" hidden="1">{"cashflow",#N/A,FALSE,"cash flow"}</definedName>
    <definedName name="nut" hidden="1">[18]A!#REF!</definedName>
    <definedName name="nythtrbggb" hidden="1">{#N/A,#N/A,FALSE,"ExitStratigy"}</definedName>
    <definedName name="o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Old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oo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oooo" hidden="1">{#N/A,#N/A,FALSE,"Summary"}</definedName>
    <definedName name="p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pom" hidden="1">#REF!</definedName>
    <definedName name="pop" hidden="1">{"cashflow",#N/A,FALSE,"cash flow"}</definedName>
    <definedName name="pop_1" hidden="1">{"cashflow",#N/A,FALSE,"cash flow"}</definedName>
    <definedName name="pop_2" hidden="1">{"cashflow",#N/A,FALSE,"cash flow"}</definedName>
    <definedName name="PopCache_FA_MASS_ADDITIONS_AMORTIZE_NBV_FLAG" hidden="1">#N/A</definedName>
    <definedName name="PopCache_FA_MASS_ADDITIONS_ASSET_TYPE" hidden="1">#N/A</definedName>
    <definedName name="PopCache_FA_MASS_ADDITIONS_DEPRECIATE_FLAG" hidden="1">#N/A</definedName>
    <definedName name="PopCache_FA_MASS_ADDITIONS_IN_USE_FLAG" hidden="1">#N/A</definedName>
    <definedName name="PopCache_FA_MASS_ADDITIONS_INVENTORIAL" hidden="1">#N/A</definedName>
    <definedName name="PopCache_FA_MASS_ADDITIONS_NEW_USED" hidden="1">#N/A</definedName>
    <definedName name="PopCache_FA_MASS_ADDITIONS_OWNED_LEASED" hidden="1">#N/A</definedName>
    <definedName name="PopCache_FA_MASS_ADDITIONS_PROPERTY_1245_1250_CODE" hidden="1">#N/A</definedName>
    <definedName name="PopCache_FA_MASS_ADDITIONS_PROPERTY_TYPE_CODE" hidden="1">#N/A</definedName>
    <definedName name="PopCache_FA_MASS_ADDITIONS_SHORT_FISCAL_YEAR_FLAG" hidden="1">#N/A</definedName>
    <definedName name="pp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pp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ppp" hidden="1">{"AnnualRentRoll",#N/A,FALSE,"RentRoll"}</definedName>
    <definedName name="ppppppp" hidden="1">{"PFE",#N/A,TRUE,"FILMS"}</definedName>
    <definedName name="pri" hidden="1">{#N/A,#N/A,TRUE,"Str.";#N/A,#N/A,TRUE,"Steel &amp; Roof";#N/A,#N/A,TRUE,"Arc.";#N/A,#N/A,TRUE,"Preliminary";#N/A,#N/A,TRUE,"Sum_Prelim"}</definedName>
    <definedName name="_xlnm.Print_Area" localSheetId="4">'10 Company'!$A$1:$O$25</definedName>
    <definedName name="_xlnm.Print_Area" localSheetId="5">'11-13'!$A$1:$M$149</definedName>
    <definedName name="_xlnm.Print_Area" localSheetId="0">'2-4'!$A$1:$M$145</definedName>
    <definedName name="_xlnm.Print_Area" localSheetId="1">'p5-6(3M)'!$A$1:$M$79</definedName>
    <definedName name="_xlnm.Print_Area" localSheetId="2">'p7-8(9M)'!$A$1:$M$79</definedName>
    <definedName name="_xlnm.Print_Area" hidden="1">#N/A</definedName>
    <definedName name="qaqa" hidden="1">{"conso",#N/A,FALSE,"cash flow"}</definedName>
    <definedName name="qaqa_1" hidden="1">{"conso",#N/A,FALSE,"cash flow"}</definedName>
    <definedName name="qaqas" hidden="1">{"cashflow",#N/A,FALSE,"cash flow"}</definedName>
    <definedName name="qaqas_1" hidden="1">{"cashflow",#N/A,FALSE,"cash flow"}</definedName>
    <definedName name="qaqasa" hidden="1">{"conso",#N/A,FALSE,"cash flow"}</definedName>
    <definedName name="qaqasa_1" hidden="1">{"conso",#N/A,FALSE,"cash flow"}</definedName>
    <definedName name="qaqass" hidden="1">{"conso",#N/A,FALSE,"cash flow"}</definedName>
    <definedName name="qaqass_1" hidden="1">{"conso",#N/A,FALSE,"cash flow"}</definedName>
    <definedName name="qqqqq" hidden="1">{"cashflow",#N/A,FALSE,"cash flow"}</definedName>
    <definedName name="qqqqq_1" hidden="1">{"cashflow",#N/A,FALSE,"cash flow"}</definedName>
    <definedName name="qqqqq_2" hidden="1">{"cashflow",#N/A,FALSE,"cash flow"}</definedName>
    <definedName name="qqqqqq" hidden="1">{"cashflow",#N/A,FALSE,"cash flow"}</definedName>
    <definedName name="qqqqqq_1" hidden="1">{"cashflow",#N/A,FALSE,"cash flow"}</definedName>
    <definedName name="qqqqqqq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qqqqqqqqqqq" hidden="1">#REF!</definedName>
    <definedName name="qwqwq" hidden="1">{"cashflow",#N/A,FALSE,"cash flow"}</definedName>
    <definedName name="qwqwq_1" hidden="1">{"cashflow",#N/A,FALSE,"cash flow"}</definedName>
    <definedName name="qwscds" hidden="1">{"AnnualRentRoll",#N/A,FALSE,"RentRoll"}</definedName>
    <definedName name="rdd" localSheetId="3" hidden="1">[7]TP!#REF!</definedName>
    <definedName name="rdd" hidden="1">[7]TP!#REF!</definedName>
    <definedName name="rdy" localSheetId="3" hidden="1">[7]TP!#REF!</definedName>
    <definedName name="rdy" hidden="1">[7]TP!#REF!</definedName>
    <definedName name="re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r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refrev" hidden="1">{"MonthlyRentRoll",#N/A,FALSE,"RentRoll"}</definedName>
    <definedName name="regfdvfs" hidden="1">{"AnnualRentRoll",#N/A,FALSE,"RentRoll"}</definedName>
    <definedName name="rer" hidden="1">{"cashflow",#N/A,FALSE,"cash flow"}</definedName>
    <definedName name="rer_1" hidden="1">{"cashflow",#N/A,FALSE,"cash flow"}</definedName>
    <definedName name="rere" hidden="1">{"conso",#N/A,FALSE,"cash flow"}</definedName>
    <definedName name="rere_1" hidden="1">{"conso",#N/A,FALSE,"cash flow"}</definedName>
    <definedName name="rfere" hidden="1">#REF!</definedName>
    <definedName name="rhtrthrth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RRBEAM2WD" hidden="1">{"'VQ ENG'!$A$1:$K$50"}</definedName>
    <definedName name="rrr" hidden="1">{"MonthlyRentRoll",#N/A,FALSE,"RentRoll"}</definedName>
    <definedName name="RRRR" hidden="1">{#N/A,#N/A,FALSE,"ExitStratigy"}</definedName>
    <definedName name="rrrrrrrrrrrr" hidden="1">#REF!</definedName>
    <definedName name="rrrrrrrrrrrrr" hidden="1">{"AnnualRentRoll",#N/A,FALSE,"RentRoll"}</definedName>
    <definedName name="rrrrrrrrrrrrrr" hidden="1">[10]JAN50!#REF!</definedName>
    <definedName name="rytrhfgb" hidden="1">{#N/A,#N/A,FALSE,"INCOME";#N/A,#N/A,FALSE,"BG1-QUARTERLY";#N/A,#N/A,FALSE,"BG1-MONTHLY"}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dwsdwdw" hidden="1">[19]A!#REF!</definedName>
    <definedName name="sfsfs" hidden="1">#REF!</definedName>
    <definedName name="sgrergfd" hidden="1">{#N/A,#N/A,FALSE,"Aging Summary";#N/A,#N/A,FALSE,"Ratio Analysis";#N/A,#N/A,FALSE,"Test 120 Day Accts";#N/A,#N/A,FALSE,"Tickmarks"}</definedName>
    <definedName name="solver_cvg" hidden="1">0.0001</definedName>
    <definedName name="solver_drv" hidden="1">1</definedName>
    <definedName name="solver_est" hidden="1">1</definedName>
    <definedName name="solver_itr" hidden="1">100</definedName>
    <definedName name="solver_lin" hidden="1">2</definedName>
    <definedName name="solver_neg" hidden="1">2</definedName>
    <definedName name="solver_num" hidden="1">0</definedName>
    <definedName name="solver_nwt" hidden="1">1</definedName>
    <definedName name="solver_pre" hidden="1">0.000001</definedName>
    <definedName name="solver_scl" hidden="1">2</definedName>
    <definedName name="solver_sho" hidden="1">2</definedName>
    <definedName name="solver_tim" hidden="1">100</definedName>
    <definedName name="solver_tol" hidden="1">0.05</definedName>
    <definedName name="solver_typ" hidden="1">3</definedName>
    <definedName name="solver_val" hidden="1">0</definedName>
    <definedName name="sort" hidden="1">[20]DFA!#REF!</definedName>
    <definedName name="sortwithdraw" hidden="1">{"AnnualRentRoll",#N/A,FALSE,"RentRoll"}</definedName>
    <definedName name="ss" hidden="1">{"MonthlyRentRoll",#N/A,FALSE,"RentRoll"}</definedName>
    <definedName name="SS_1" hidden="1">{"Physical Count Securities",#N/A,FALSE,"BFIT B&amp;D Valuation"}</definedName>
    <definedName name="sss" hidden="1">{"AnnualRentRoll",#N/A,FALSE,"RentRoll"}</definedName>
    <definedName name="SSSS" localSheetId="5" hidden="1">{#N/A,#N/A,FALSE,"INCOME";#N/A,#N/A,FALSE,"BG1-QUARTERLY";#N/A,#N/A,FALSE,"BG1-MONTHLY"}</definedName>
    <definedName name="SSSS" hidden="1">{#N/A,#N/A,FALSE,"INCOME";#N/A,#N/A,FALSE,"BG1-QUARTERLY";#N/A,#N/A,FALSE,"BG1-MONTHLY"}</definedName>
    <definedName name="ssssssf" hidden="1">{"AnnualRentRoll",#N/A,FALSE,"RentRoll"}</definedName>
    <definedName name="ssssssssssss" hidden="1">{"'Sheet1'!$L$16"}</definedName>
    <definedName name="sssssssssssx" hidden="1">[7]TP!#REF!</definedName>
    <definedName name="sum" hidden="1">{#N/A,#N/A,TRUE,"SUM";#N/A,#N/A,TRUE,"EE";#N/A,#N/A,TRUE,"AC";#N/A,#N/A,TRUE,"SN"}</definedName>
    <definedName name="summar" hidden="1">{#N/A,#N/A,TRUE,"SUM";#N/A,#N/A,TRUE,"EE";#N/A,#N/A,TRUE,"AC";#N/A,#N/A,TRUE,"SN"}</definedName>
    <definedName name="summer2" hidden="1">{#N/A,#N/A,TRUE,"SUM";#N/A,#N/A,TRUE,"EE";#N/A,#N/A,TRUE,"AC";#N/A,#N/A,TRUE,"SN"}</definedName>
    <definedName name="T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Tayo" hidden="1">{"PFE",#N/A,TRUE,"FILMS"}</definedName>
    <definedName name="TB_June" hidden="1">#REF!</definedName>
    <definedName name="TextRefCopyRangeCount" hidden="1">74</definedName>
    <definedName name="tey" localSheetId="3" hidden="1">[7]TP!#REF!</definedName>
    <definedName name="tey" hidden="1">[7]TP!#REF!</definedName>
    <definedName name="TI" hidden="1">{"'VQ ENG'!$A$1:$K$50"}</definedName>
    <definedName name="TLA.028" hidden="1">#REF!</definedName>
    <definedName name="TLA.056" hidden="1">#REF!</definedName>
    <definedName name="To" hidden="1">{#N/A,#N/A,FALSE,"BKK PROPER";#N/A,#N/A,FALSE,"AGGREGATE";#N/A,#N/A,FALSE,"BOND PL"}</definedName>
    <definedName name="too" hidden="1">{"conso",#N/A,FALSE,"cash flow"}</definedName>
    <definedName name="too_1" hidden="1">{"conso",#N/A,FALSE,"cash flow"}</definedName>
    <definedName name="too_2" hidden="1">{"conso",#N/A,FALSE,"cash flow"}</definedName>
    <definedName name="too_pop" hidden="1">{"conso",#N/A,FALSE,"cash flow"}</definedName>
    <definedName name="too_pop_1" hidden="1">{"conso",#N/A,FALSE,"cash flow"}</definedName>
    <definedName name="too_pop_2" hidden="1">{"conso",#N/A,FALSE,"cash flow"}</definedName>
    <definedName name="toooo" hidden="1">{"conso",#N/A,FALSE,"cash flow"}</definedName>
    <definedName name="toooo_1" hidden="1">{"conso",#N/A,FALSE,"cash flow"}</definedName>
    <definedName name="toooo_2" hidden="1">{"conso",#N/A,FALSE,"cash flow"}</definedName>
    <definedName name="TOTOTOTO" hidden="1">{"'VQ ENG'!$A$1:$K$50"}</definedName>
    <definedName name="trgefs" hidden="1">{"AnnualRentRoll",#N/A,FALSE,"RentRoll"}</definedName>
    <definedName name="trhe" hidden="1">{#N/A,#N/A,FALSE,"OperatingAssumptions"}</definedName>
    <definedName name="trhrgsrgfs" hidden="1">{"'Summary'!$A$5:$H$42"}</definedName>
    <definedName name="TSC" hidden="1">[20]DFA!#REF!</definedName>
    <definedName name="TTJA_LINK" hidden="1">{"'VQ ENG'!$A$1:$K$50"}</definedName>
    <definedName name="TTJA_TV" hidden="1">{"'VQ ENG'!$A$1:$K$50"}</definedName>
    <definedName name="ttt_1" hidden="1">{"conso",#N/A,FALSE,"cash flow"}</definedName>
    <definedName name="ttt_2" hidden="1">{"conso",#N/A,FALSE,"cash flow"}</definedName>
    <definedName name="TV_link_component" hidden="1">{"'VQ ENG'!$A$1:$K$50"}</definedName>
    <definedName name="tyt" localSheetId="3" hidden="1">[7]TP!#REF!</definedName>
    <definedName name="tyt" hidden="1">[7]TP!#REF!</definedName>
    <definedName name="tyu" hidden="1">#REF!</definedName>
    <definedName name="u" localSheetId="5" hidden="1">{#N/A,#N/A,FALSE,"INCOME";#N/A,#N/A,FALSE,"BG1-QUARTERLY";#N/A,#N/A,FALSE,"BG1-MONTHLY"}</definedName>
    <definedName name="u" hidden="1">{#N/A,#N/A,FALSE,"INCOME";#N/A,#N/A,FALSE,"BG1-QUARTERLY";#N/A,#N/A,FALSE,"BG1-MONTHLY"}</definedName>
    <definedName name="uh" hidden="1">{#N/A,#N/A,FALSE,"OperatingAssumptions"}</definedName>
    <definedName name="uhi" localSheetId="3" hidden="1">[7]TP!#REF!</definedName>
    <definedName name="uhi" hidden="1">[7]TP!#REF!</definedName>
    <definedName name="uu" localSheetId="5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uu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UUUU" hidden="1">{#N/A,#N/A,TRUE,"Summary";"AnnualRentRoll",#N/A,TRUE,"RentRoll";#N/A,#N/A,TRUE,"ExitStratigy";#N/A,#N/A,TRUE,"OperatingAssumptions"}</definedName>
    <definedName name="uy" hidden="1">{#N/A,#N/A,FALSE,"INCOME";#N/A,#N/A,FALSE,"BG1-QUARTERLY";#N/A,#N/A,FALSE,"BG1-MONTHLY"}</definedName>
    <definedName name="v" hidden="1">{"'Sheet1'!$L$16"}</definedName>
    <definedName name="vc" hidden="1">{"AnnualRentRoll",#N/A,FALSE,"RentRoll"}</definedName>
    <definedName name="vee" hidden="1">{"PFE",#N/A,TRUE,"FILMS"}</definedName>
    <definedName name="verfrege" hidden="1">{#N/A,#N/A,FALSE,"INCOME";#N/A,#N/A,FALSE,"BG1-QUARTERLY";#N/A,#N/A,FALSE,"BG1-MONTHLY"}</definedName>
    <definedName name="vrefefw" hidden="1">{"MonthlyRentRoll",#N/A,FALSE,"RentRoll"}</definedName>
    <definedName name="vsvew" hidden="1">[20]DFA!#REF!</definedName>
    <definedName name="vvvvvvvvvvvvv" hidden="1">#REF!</definedName>
    <definedName name="w" localSheetId="5" hidden="1">{#N/A,#N/A,FALSE,"INCOME";#N/A,#N/A,FALSE,"BG1-QUARTERLY";#N/A,#N/A,FALSE,"BG1-MONTHLY"}</definedName>
    <definedName name="w" hidden="1">{#N/A,#N/A,FALSE,"INCOME";#N/A,#N/A,FALSE,"BG1-QUARTERLY";#N/A,#N/A,FALSE,"BG1-MONTHLY"}</definedName>
    <definedName name="we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fdwfeg" hidden="1">{"cashflow",#N/A,FALSE,"cash flow"}</definedName>
    <definedName name="wqwqw" hidden="1">{"cashflow",#N/A,FALSE,"cash flow"}</definedName>
    <definedName name="wqwqw_1" hidden="1">{"cashflow",#N/A,FALSE,"cash flow"}</definedName>
    <definedName name="writeoffdisposal" hidden="1">[9]MOTO!#REF!</definedName>
    <definedName name="wrn.A." hidden="1">{#N/A,#N/A,TRUE,"SUM";#N/A,#N/A,TRUE,"EE";#N/A,#N/A,TRUE,"AC";#N/A,#N/A,TRUE,"SN"}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localSheetId="5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nnualRentRoll" hidden="1">{"AnnualRentRoll",#N/A,FALSE,"RentRoll"}</definedName>
    <definedName name="wrn.AnnualRentRoll." hidden="1">{"AnnualRentRoll",#N/A,FALSE,"RentRoll"}</definedName>
    <definedName name="wrn.BATCH." hidden="1">{#N/A,#N/A,FALSE,"V-NOTCH FLOW"}</definedName>
    <definedName name="wrn.besiness_case1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ILLS._.OF._.QUANTITY." hidden="1">{#N/A,#N/A,TRUE,"Str.";#N/A,#N/A,TRUE,"Steel &amp; Roof";#N/A,#N/A,TRUE,"Arc.";#N/A,#N/A,TRUE,"Preliminary";#N/A,#N/A,TRUE,"Sum_Prelim"}</definedName>
    <definedName name="wrn.BUSINESS_CASE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Cashflow." localSheetId="5" hidden="1">{"cashflow",#N/A,FALSE,"cash flow"}</definedName>
    <definedName name="wrn.Cashflow." hidden="1">{"cashflow",#N/A,FALSE,"cash flow"}</definedName>
    <definedName name="wrn.Cashflow._1" localSheetId="5" hidden="1">{"cashflow",#N/A,FALSE,"cash flow"}</definedName>
    <definedName name="wrn.Cashflow._1" hidden="1">{"cashflow",#N/A,FALSE,"cash flow"}</definedName>
    <definedName name="wrn.Cashflow._2" hidden="1">{"cashflow",#N/A,FALSE,"cash flow"}</definedName>
    <definedName name="wrn.Coface." localSheetId="5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localSheetId="5" hidden="1">{"conso",#N/A,FALSE,"cash flow"}</definedName>
    <definedName name="wrn.conso." hidden="1">{"conso",#N/A,FALSE,"cash flow"}</definedName>
    <definedName name="wrn.conso._1" localSheetId="5" hidden="1">{"conso",#N/A,FALSE,"cash flow"}</definedName>
    <definedName name="wrn.conso._1" hidden="1">{"conso",#N/A,FALSE,"cash flow"}</definedName>
    <definedName name="wrn.conso._2" hidden="1">{"conso",#N/A,FALSE,"cash flow"}</definedName>
    <definedName name="wrn.CONT." hidden="1">{#N/A,#N/A,FALSE,"V-NOTCH FLOW"}</definedName>
    <definedName name="wrn.ExitAndSalesAssumptions." hidden="1">{#N/A,#N/A,FALSE,"ExitStratigy"}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_.Report.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Golf." hidden="1">{"Golf Assumptions",#N/A,FALSE,"Asu";"Golf PF1",#N/A,FALSE,"Golf";"Golf PF2",#N/A,FALSE,"Golf";"Golf Dep1",#N/A,FALSE,"Golf";"Golf Dep2",#N/A,FALSE,"Golf"}</definedName>
    <definedName name="wrn.Income." hidden="1">{"Book Income",#N/A,FALSE,"B&amp;T";"Taxable Income",#N/A,FALSE,"B&amp;T"}</definedName>
    <definedName name="wrn.LoanInformation." hidden="1">{#N/A,#N/A,FALSE,"LoanAssumptions"}</definedName>
    <definedName name="wrn.Monthly._.Blurb." hidden="1">{"PFE",#N/A,TRUE,"FILMS"}</definedName>
    <definedName name="wrn.Monthly._.Blurb2." hidden="1">{"PFE",#N/A,TRUE,"FILMS"}</definedName>
    <definedName name="wrn.MonthlyRentRoll." hidden="1">{"MonthlyRentRoll",#N/A,FALSE,"RentRoll"}</definedName>
    <definedName name="wrn.OperatingAssumtions." hidden="1">{#N/A,#N/A,FALSE,"OperatingAssumptions"}</definedName>
    <definedName name="wrn.PAGE_1_TO_4." hidden="1">{"PAGE_1",#N/A,FALSE,"PRINT";"PAGE_2",#N/A,FALSE,"PRINT";"PAGE_3",#N/A,FALSE,"PRINT";"PAGE_4",#N/A,FALSE,"PRINT"}</definedName>
    <definedName name="wrn.Physical._.Count._.Securities." hidden="1">{"Physical Count Securities",#N/A,FALSE,"BFIT B&amp;D Valuation"}</definedName>
    <definedName name="wrn.Physical._.Count._.Securities._1" hidden="1">{"Physical Count Securities",#N/A,FALSE,"BFIT B&amp;D Valuation"}</definedName>
    <definedName name="wrn.PL._.trend." localSheetId="5" hidden="1">{"Jan-June",#N/A,FALSE,"Sheet4";"Jul-Dec",#N/A,FALSE,"Sheet4"}</definedName>
    <definedName name="wrn.PL._.trend." hidden="1">{"Jan-June",#N/A,FALSE,"Sheet4";"Jul-Dec",#N/A,FALSE,"Sheet4"}</definedName>
    <definedName name="wrn.PL._.trend._1" localSheetId="5" hidden="1">{"Jan-June",#N/A,FALSE,"Sheet4";"Jul-Dec",#N/A,FALSE,"Sheet4"}</definedName>
    <definedName name="wrn.PL._.trend._1" hidden="1">{"Jan-June",#N/A,FALSE,"Sheet4";"Jul-Dec",#N/A,FALSE,"Sheet4"}</definedName>
    <definedName name="wrn.PL._.trend._2" localSheetId="5" hidden="1">{"Jan-June",#N/A,FALSE,"Sheet4";"Jul-Dec",#N/A,FALSE,"Sheet4"}</definedName>
    <definedName name="wrn.PL._.trend._2" hidden="1">{"Jan-June",#N/A,FALSE,"Sheet4";"Jul-Dec",#N/A,FALSE,"Sheet4"}</definedName>
    <definedName name="wrn.Presentation." hidden="1">{#N/A,#N/A,TRUE,"Summary";"AnnualRentRoll",#N/A,TRUE,"RentRoll";#N/A,#N/A,TRUE,"ExitStratigy";#N/A,#N/A,TRUE,"OperatingAssumptions"}</definedName>
    <definedName name="wrn.Print._.All._.9._.Models." hidden="1">{#N/A,"1",FALSE,"Model";#N/A,"2",FALSE,"Model";#N/A,"3",FALSE,"Model";#N/A,"4",FALSE,"Model";#N/A,"5",FALSE,"Model";#N/A,"6",FALSE,"Model";#N/A,"7",FALSE,"Model";#N/A,"8",FALSE,"Model";#N/A,"9",FALSE,"Model"}</definedName>
    <definedName name="wrn.PropertyInformation." hidden="1">{#N/A,#N/A,FALSE,"PropertyInfo"}</definedName>
    <definedName name="wrn.Rent." hidden="1">{"Rent1",#N/A,FALSE,"RENT";"Rent2",#N/A,FALSE,"RENT"}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nsitive." hidden="1">{"Sensitivity1",#N/A,FALSE,"Sensitivity";"Sensitivity2",#N/A,FALSE,"Sensitivity"}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mary." hidden="1">{#N/A,#N/A,FALSE,"Summary"}</definedName>
    <definedName name="wrn.test." hidden="1">{#N/A,#N/A,FALSE,"BKK PROPER";#N/A,#N/A,FALSE,"AGGREGATE";#N/A,#N/A,FALSE,"BOND PL"}</definedName>
    <definedName name="wrn.TOTAL." localSheetId="5" hidden="1">{#N/A,#N/A,FALSE,"INCOME";#N/A,#N/A,FALSE,"BG1-QUARTERLY";#N/A,#N/A,FALSE,"BG1-MONTHLY"}</definedName>
    <definedName name="wrn.TOTAL." hidden="1">{#N/A,#N/A,FALSE,"INCOME";#N/A,#N/A,FALSE,"BG1-QUARTERLY";#N/A,#N/A,FALSE,"BG1-MONTHLY"}</definedName>
    <definedName name="ww" hidden="1">{#N/A,#N/A,TRUE,"Str.";#N/A,#N/A,TRUE,"Steel &amp; Roof";#N/A,#N/A,TRUE,"Arc.";#N/A,#N/A,TRUE,"Preliminary";#N/A,#N/A,TRUE,"Sum_Prelim"}</definedName>
    <definedName name="WW3a7b43bfcb1d4b5da6af6ca1758d29b7_634385589212618887" hidden="1">#REF!</definedName>
    <definedName name="wwqq" hidden="1">{"cashflow",#N/A,FALSE,"cash flow"}</definedName>
    <definedName name="wwqq_1" hidden="1">{"cashflow",#N/A,FALSE,"cash flow"}</definedName>
    <definedName name="www" hidden="1">[7]TP!#REF!</definedName>
    <definedName name="wwwwww" hidden="1">{#N/A,#N/A,FALSE,"PropertyInfo"}</definedName>
    <definedName name="wwwwwww" hidden="1">{#N/A,#N/A,FALSE,"PropertyInfo"}</definedName>
    <definedName name="wwwwwwwwwww" hidden="1">[12]Dettaglio!#REF!</definedName>
    <definedName name="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xaxa" hidden="1">{"cashflow",#N/A,FALSE,"cash flow"}</definedName>
    <definedName name="xaxa_1" hidden="1">{"cashflow",#N/A,FALSE,"cash flow"}</definedName>
    <definedName name="xaxasa" hidden="1">{"cashflow",#N/A,FALSE,"cash flow"}</definedName>
    <definedName name="xaxasa_1" hidden="1">{"cashflow",#N/A,FALSE,"cash flow"}</definedName>
    <definedName name="xaxax" hidden="1">{"cashflow",#N/A,FALSE,"cash flow"}</definedName>
    <definedName name="xaxax_1" hidden="1">{"cashflow",#N/A,FALSE,"cash flow"}</definedName>
    <definedName name="xazz_1" hidden="1">{"cashflow",#N/A,FALSE,"cash flow"}</definedName>
    <definedName name="XLS" hidden="1">{"'Eng (page2)'!$A$1:$D$52"}</definedName>
    <definedName name="XRefCopyRangeCount" hidden="1">1</definedName>
    <definedName name="xx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xxx" localSheetId="3" hidden="1">[7]TP!#REF!</definedName>
    <definedName name="xxx" hidden="1">[7]TP!#REF!</definedName>
    <definedName name="XXXXXXXX" hidden="1">{"PFE",#N/A,TRUE,"FILMS"}</definedName>
    <definedName name="xxxxxxxxx" hidden="1">[7]TP!#REF!</definedName>
    <definedName name="yhyjy" hidden="1">{"AnnualRentRoll",#N/A,FALSE,"RentRoll"}</definedName>
    <definedName name="yrc" localSheetId="3" hidden="1">[7]TP!#REF!</definedName>
    <definedName name="yrc" hidden="1">[7]TP!#REF!</definedName>
    <definedName name="yu" localSheetId="5" hidden="1">{#N/A,#N/A,FALSE,"INCOME";#N/A,#N/A,FALSE,"BG1-QUARTERLY";#N/A,#N/A,FALSE,"BG1-MONTHLY"}</definedName>
    <definedName name="yu" hidden="1">{#N/A,#N/A,FALSE,"INCOME";#N/A,#N/A,FALSE,"BG1-QUARTERLY";#N/A,#N/A,FALSE,"BG1-MONTHLY"}</definedName>
    <definedName name="yui" hidden="1">#REF!</definedName>
    <definedName name="yyyy" hidden="1">{#N/A,#N/A,FALSE,"Summary"}</definedName>
    <definedName name="z" localSheetId="5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0CCEA51C_6B5A_492A_905D_2F185A7C043A_.wvu.PrintArea" localSheetId="5" hidden="1">#REF!</definedName>
    <definedName name="Z_0CCEA51C_6B5A_492A_905D_2F185A7C043A_.wvu.PrintArea" localSheetId="3" hidden="1">#REF!</definedName>
    <definedName name="Z_0CCEA51C_6B5A_492A_905D_2F185A7C043A_.wvu.PrintArea" hidden="1">#REF!</definedName>
    <definedName name="Z_1DEB6CA4_BC56_4C3B_B0E7_A284A3A002A1_.wvu.Rows" hidden="1">'[21]Cash Flow Forecast'!#REF!,'[21]Cash Flow Forecast'!#REF!,'[21]Cash Flow Forecast'!#REF!,'[21]Cash Flow Forecast'!$A$7:$IV$8,'[21]Cash Flow Forecast'!$A$14:$IV$21,'[21]Cash Flow Forecast'!$A$63:$IV$76,'[21]Cash Flow Forecast'!$A$112:$IV$113</definedName>
    <definedName name="Z_AB004A4F_858A_4AC9_ADF0_FD624C01378E_.wvu.PrintArea" localSheetId="5" hidden="1">#REF!</definedName>
    <definedName name="Z_AB004A4F_858A_4AC9_ADF0_FD624C01378E_.wvu.PrintArea" localSheetId="3" hidden="1">#REF!</definedName>
    <definedName name="Z_AB004A4F_858A_4AC9_ADF0_FD624C01378E_.wvu.PrintArea" hidden="1">#REF!</definedName>
    <definedName name="Z_AB004A4F_858A_4AC9_ADF0_FD624C01378E_.wvu.Rows" localSheetId="5" hidden="1">#REF!,#REF!,#REF!</definedName>
    <definedName name="Z_AB004A4F_858A_4AC9_ADF0_FD624C01378E_.wvu.Rows" localSheetId="3" hidden="1">#REF!,#REF!,#REF!</definedName>
    <definedName name="Z_AB004A4F_858A_4AC9_ADF0_FD624C01378E_.wvu.Rows" hidden="1">#REF!,#REF!,#REF!</definedName>
    <definedName name="Z_D53CE597_A65F_4ECD_83BA_62DCF576C2C6_.wvu.Rows" hidden="1">'[21]Cash Flow Forecast'!#REF!,'[21]Cash Flow Forecast'!#REF!,'[21]Cash Flow Forecast'!#REF!,'[21]Cash Flow Forecast'!$A$7:$IV$9,'[21]Cash Flow Forecast'!$A$14:$IV$23,'[21]Cash Flow Forecast'!$A$63:$IV$77,'[21]Cash Flow Forecast'!$A$112:$IV$112</definedName>
    <definedName name="zaxa" hidden="1">{"conso",#N/A,FALSE,"cash flow"}</definedName>
    <definedName name="zaxa_1" hidden="1">{"conso",#N/A,FALSE,"cash flow"}</definedName>
    <definedName name="zaza" hidden="1">{"conso",#N/A,FALSE,"cash flow"}</definedName>
    <definedName name="zaza_1" hidden="1">{"conso",#N/A,FALSE,"cash flow"}</definedName>
    <definedName name="zx" localSheetId="5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z" hidden="1">{"cashflow",#N/A,FALSE,"cash flow"}</definedName>
    <definedName name="zz_1" hidden="1">{"cashflow",#N/A,FALSE,"cash flow"}</definedName>
    <definedName name="zz_2" hidden="1">{"cashflow",#N/A,FALSE,"cash flow"}</definedName>
    <definedName name="zzzzz" hidden="1">{#N/A,#N/A,TRUE,"Summary";"AnnualRentRoll",#N/A,TRUE,"RentRoll";#N/A,#N/A,TRUE,"ExitStratigy";#N/A,#N/A,TRUE,"OperatingAssumptions"}</definedName>
    <definedName name="ｶｸ9" hidden="1">{"'VQ ENG'!$A$1:$K$50"}</definedName>
    <definedName name="เงินเดือน" hidden="1">{"'Eng (page2)'!$A$1:$D$52"}</definedName>
    <definedName name="แก้ไข" hidden="1">{#N/A,#N/A,TRUE,"Str.";#N/A,#N/A,TRUE,"Steel &amp; Roof";#N/A,#N/A,TRUE,"Arc.";#N/A,#N/A,TRUE,"Preliminary";#N/A,#N/A,TRUE,"Sum_Prelim"}</definedName>
    <definedName name="ก" hidden="1">{"AnnualRentRoll",#N/A,FALSE,"RentRoll"}</definedName>
    <definedName name="กด" hidden="1">{"PFE",#N/A,TRUE,"FILMS"}</definedName>
    <definedName name="กดกด" hidden="1">[22]A!#REF!</definedName>
    <definedName name="กดากดน" hidden="1">{"'Eng (page2)'!$A$1:$D$52"}</definedName>
    <definedName name="กุ้ง" hidden="1">{"cashflow",#N/A,FALSE,"cash flow"}</definedName>
    <definedName name="กุ้ง_1" hidden="1">{"cashflow",#N/A,FALSE,"cash flow"}</definedName>
    <definedName name="ค่าดำเนินการไถ่ถอน" hidden="1">{"AnnualRentRoll",#N/A,FALSE,"RentRoll"}</definedName>
    <definedName name="ฏฏฆฆฆฆ" localSheetId="5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ฐานwithdraw2" hidden="1">{"AnnualRentRoll",#N/A,FALSE,"RentRoll"}</definedName>
    <definedName name="ดkkk" hidden="1">{"PFE",#N/A,TRUE,"FILMS"}</definedName>
    <definedName name="ธธธธ" hidden="1">{#N/A,#N/A,TRUE,"Str.";#N/A,#N/A,TRUE,"Steel &amp; Roof";#N/A,#N/A,TRUE,"Arc.";#N/A,#N/A,TRUE,"Preliminary";#N/A,#N/A,TRUE,"Sum_Prelim"}</definedName>
    <definedName name="บช" hidden="1">{"MonthlyRentRoll",#N/A,FALSE,"RentRoll"}</definedName>
    <definedName name="บัญชีพักด9" hidden="1">{"AnnualRentRoll",#N/A,FALSE,"RentRoll"}</definedName>
    <definedName name="ปก32" hidden="1">{"'SUMMATION'!$B$2:$I$2"}</definedName>
    <definedName name="ปห" hidden="1">{"AnnualRentRoll",#N/A,FALSE,"RentRoll"}</definedName>
    <definedName name="ฟ" hidden="1">{"'Sheet1'!$A$1:$AA$147"}</definedName>
    <definedName name="ฟ_1" hidden="1">{"conso",#N/A,FALSE,"cash flow"}</definedName>
    <definedName name="ฟ_2" hidden="1">{"conso",#N/A,FALSE,"cash flow"}</definedName>
    <definedName name="ฟฟ" hidden="1">{"AnnualRentRoll",#N/A,FALSE,"RentRoll"}</definedName>
    <definedName name="รวม" hidden="1">{#N/A,#N/A,TRUE,"Str.";#N/A,#N/A,TRUE,"Steel &amp; Roof";#N/A,#N/A,TRUE,"Arc.";#N/A,#N/A,TRUE,"Preliminary";#N/A,#N/A,TRUE,"Sum_Prelim"}</definedName>
    <definedName name="ฤ" hidden="1">{"FB Assumptions",#N/A,FALSE,"Asu";"FB Cashflow 1",#N/A,FALSE,"F&amp;B";"FB Cashflow 2",#N/A,FALSE,"F&amp;B"}</definedName>
    <definedName name="ฤฤฤฤฆฏ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สมมติฐาน" hidden="1">#REF!</definedName>
    <definedName name="สับสน" hidden="1">{"'Eng (page2)'!$A$1:$D$52"}</definedName>
    <definedName name="สำเริง" hidden="1">{#N/A,#N/A,TRUE,"Str.";#N/A,#N/A,TRUE,"Steel &amp; Roof";#N/A,#N/A,TRUE,"Arc.";#N/A,#N/A,TRUE,"Preliminary";#N/A,#N/A,TRUE,"Sum_Prelim"}</definedName>
    <definedName name="ๆๆ" hidden="1">{#N/A,#N/A,FALSE,"OperatingAssumptions"}</definedName>
    <definedName name="佐藤" hidden="1">{"'VQ ENG'!$A$1:$K$50"}</definedName>
    <definedName name="佐藤　実施計画実績" hidden="1">{"'VQ ENG'!$A$1:$K$50"}</definedName>
    <definedName name="実績" hidden="1">{"'VQ ENG'!$A$1:$K$50"}</definedName>
    <definedName name="部門長　実施計画タイ語版" hidden="1">{"'VQ ENG'!$A$1:$K$50"}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02" i="6" l="1"/>
  <c r="I87" i="6"/>
  <c r="K115" i="6"/>
  <c r="M102" i="6"/>
  <c r="K102" i="6"/>
  <c r="G102" i="6"/>
  <c r="M87" i="6"/>
  <c r="K87" i="6"/>
  <c r="G87" i="6"/>
  <c r="A54" i="6"/>
  <c r="A105" i="6" s="1"/>
  <c r="M33" i="6"/>
  <c r="M45" i="6" s="1"/>
  <c r="M49" i="6" s="1"/>
  <c r="I33" i="6"/>
  <c r="I45" i="6" s="1"/>
  <c r="I49" i="6" s="1"/>
  <c r="G33" i="6"/>
  <c r="G45" i="6" s="1"/>
  <c r="K20" i="5"/>
  <c r="I20" i="5"/>
  <c r="G20" i="5"/>
  <c r="M18" i="5"/>
  <c r="O18" i="5" s="1"/>
  <c r="O17" i="5"/>
  <c r="M14" i="5"/>
  <c r="K14" i="5"/>
  <c r="I14" i="5"/>
  <c r="G14" i="5"/>
  <c r="O12" i="5"/>
  <c r="O11" i="5"/>
  <c r="Q33" i="4"/>
  <c r="O33" i="4"/>
  <c r="K33" i="4"/>
  <c r="I33" i="4"/>
  <c r="G33" i="4"/>
  <c r="W30" i="4"/>
  <c r="W33" i="4" s="1"/>
  <c r="M30" i="4"/>
  <c r="U30" i="4" s="1"/>
  <c r="S29" i="4"/>
  <c r="U29" i="4" s="1"/>
  <c r="Y29" i="4" s="1"/>
  <c r="S28" i="4"/>
  <c r="U28" i="4" s="1"/>
  <c r="Y28" i="4" s="1"/>
  <c r="S27" i="4"/>
  <c r="U27" i="4" s="1"/>
  <c r="W23" i="4"/>
  <c r="Q23" i="4"/>
  <c r="O23" i="4"/>
  <c r="M23" i="4"/>
  <c r="K23" i="4"/>
  <c r="I23" i="4"/>
  <c r="G23" i="4"/>
  <c r="U20" i="4"/>
  <c r="Y20" i="4" s="1"/>
  <c r="S19" i="4"/>
  <c r="U19" i="4" s="1"/>
  <c r="Y19" i="4" s="1"/>
  <c r="S18" i="4"/>
  <c r="U18" i="4" s="1"/>
  <c r="Y18" i="4" s="1"/>
  <c r="S17" i="4"/>
  <c r="U17" i="4" s="1"/>
  <c r="Y17" i="4" s="1"/>
  <c r="S16" i="4"/>
  <c r="U16" i="4" s="1"/>
  <c r="A3" i="4"/>
  <c r="A3" i="6" s="1"/>
  <c r="A56" i="6" s="1"/>
  <c r="A107" i="6" s="1"/>
  <c r="K60" i="3"/>
  <c r="I60" i="3"/>
  <c r="G60" i="3"/>
  <c r="K54" i="3"/>
  <c r="I54" i="3"/>
  <c r="G54" i="3"/>
  <c r="M47" i="3"/>
  <c r="K47" i="3"/>
  <c r="I47" i="3"/>
  <c r="G47" i="3"/>
  <c r="A43" i="3"/>
  <c r="M15" i="3"/>
  <c r="M25" i="3" s="1"/>
  <c r="M28" i="3" s="1"/>
  <c r="K15" i="3"/>
  <c r="K25" i="3" s="1"/>
  <c r="I15" i="3"/>
  <c r="I25" i="3" s="1"/>
  <c r="I28" i="3" s="1"/>
  <c r="I31" i="3" s="1"/>
  <c r="G15" i="3"/>
  <c r="G25" i="3" s="1"/>
  <c r="G28" i="3" s="1"/>
  <c r="G31" i="3" s="1"/>
  <c r="M60" i="2"/>
  <c r="K60" i="2"/>
  <c r="I60" i="2"/>
  <c r="G60" i="2"/>
  <c r="M54" i="2"/>
  <c r="K54" i="2"/>
  <c r="I54" i="2"/>
  <c r="G54" i="2"/>
  <c r="M47" i="2"/>
  <c r="K47" i="2"/>
  <c r="I47" i="2"/>
  <c r="G47" i="2"/>
  <c r="A43" i="2"/>
  <c r="A40" i="2"/>
  <c r="A40" i="3" s="1"/>
  <c r="M15" i="2"/>
  <c r="M25" i="2" s="1"/>
  <c r="M28" i="2" s="1"/>
  <c r="M31" i="2" s="1"/>
  <c r="K15" i="2"/>
  <c r="K25" i="2" s="1"/>
  <c r="K28" i="2" s="1"/>
  <c r="K31" i="2" s="1"/>
  <c r="I15" i="2"/>
  <c r="I25" i="2" s="1"/>
  <c r="I28" i="2" s="1"/>
  <c r="I31" i="2" s="1"/>
  <c r="G15" i="2"/>
  <c r="G25" i="2" s="1"/>
  <c r="G28" i="2" s="1"/>
  <c r="G31" i="2" s="1"/>
  <c r="A1" i="2"/>
  <c r="A1" i="3" s="1"/>
  <c r="A41" i="3" s="1"/>
  <c r="M129" i="1"/>
  <c r="M133" i="1" s="1"/>
  <c r="K129" i="1"/>
  <c r="K133" i="1" s="1"/>
  <c r="I129" i="1"/>
  <c r="I133" i="1" s="1"/>
  <c r="G129" i="1"/>
  <c r="G133" i="1" s="1"/>
  <c r="A102" i="1"/>
  <c r="M94" i="1"/>
  <c r="K94" i="1"/>
  <c r="I94" i="1"/>
  <c r="G94" i="1"/>
  <c r="M81" i="1"/>
  <c r="K81" i="1"/>
  <c r="I81" i="1"/>
  <c r="G81" i="1"/>
  <c r="A57" i="1"/>
  <c r="A55" i="1"/>
  <c r="A100" i="1" s="1"/>
  <c r="M47" i="1"/>
  <c r="K47" i="1"/>
  <c r="I47" i="1"/>
  <c r="G47" i="1"/>
  <c r="M28" i="1"/>
  <c r="K28" i="1"/>
  <c r="I28" i="1"/>
  <c r="G28" i="1"/>
  <c r="O14" i="5" l="1"/>
  <c r="M33" i="4"/>
  <c r="Y30" i="4"/>
  <c r="M96" i="1"/>
  <c r="M135" i="1" s="1"/>
  <c r="K49" i="1"/>
  <c r="M49" i="1"/>
  <c r="I96" i="1"/>
  <c r="I135" i="1" s="1"/>
  <c r="K96" i="1"/>
  <c r="K135" i="1" s="1"/>
  <c r="G49" i="1"/>
  <c r="I49" i="1"/>
  <c r="G96" i="1"/>
  <c r="G135" i="1" s="1"/>
  <c r="M114" i="6"/>
  <c r="M117" i="6" s="1"/>
  <c r="G49" i="6"/>
  <c r="G114" i="6" s="1"/>
  <c r="G117" i="6" s="1"/>
  <c r="I114" i="6"/>
  <c r="I117" i="6" s="1"/>
  <c r="O20" i="5"/>
  <c r="A41" i="2"/>
  <c r="K10" i="6"/>
  <c r="K33" i="6" s="1"/>
  <c r="K45" i="6" s="1"/>
  <c r="K49" i="6" s="1"/>
  <c r="K114" i="6" s="1"/>
  <c r="K117" i="6" s="1"/>
  <c r="K28" i="3"/>
  <c r="K31" i="3" s="1"/>
  <c r="M51" i="3"/>
  <c r="M54" i="3" s="1"/>
  <c r="M31" i="3"/>
  <c r="M57" i="3" s="1"/>
  <c r="M60" i="3" s="1"/>
  <c r="U33" i="4"/>
  <c r="Y27" i="4"/>
  <c r="U23" i="4"/>
  <c r="Y16" i="4"/>
  <c r="Y23" i="4" s="1"/>
  <c r="S33" i="4"/>
  <c r="S23" i="4"/>
  <c r="M20" i="5"/>
  <c r="A3" i="5"/>
  <c r="Y33" i="4" l="1"/>
</calcChain>
</file>

<file path=xl/sharedStrings.xml><?xml version="1.0" encoding="utf-8"?>
<sst xmlns="http://schemas.openxmlformats.org/spreadsheetml/2006/main" count="487" uniqueCount="248">
  <si>
    <t>บริษัท พริ้นซิเพิล แคปิตอล จำกัด (มหาชน)</t>
  </si>
  <si>
    <t>งบแสดงฐานะการเงิน</t>
  </si>
  <si>
    <t>ณ วันที่ 30 กันยายน พ.ศ. 2564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</si>
  <si>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</si>
  <si>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</si>
  <si>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</si>
  <si>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</si>
  <si>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30 กันยายน</t>
  </si>
  <si>
    <t>31 ธันวาคม</t>
  </si>
  <si>
    <t>พ.ศ. 2564</t>
  </si>
  <si>
    <t>พ.ศ. 2563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</si>
  <si>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</si>
  <si>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</si>
  <si>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</si>
  <si>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</si>
  <si>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</si>
  <si>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สินทรัพย์ทางการเงินที่วัดมูลค่าด้วยมูลค่ายุติธรรม</t>
  </si>
  <si>
    <t>ผ่านกำไรหรือขาดทุน</t>
  </si>
  <si>
    <t>เงินฝากประจำระยะสั้น</t>
  </si>
  <si>
    <t>เงินฝากสถาบันการเงินที่มีข้อจำกัดในการเบิกใช้</t>
  </si>
  <si>
    <t>ที่หมุนเวียน</t>
  </si>
  <si>
    <t>ลูกหนี้ตามสัญญาเช่าส่วนที่ครบกำหนด</t>
  </si>
  <si>
    <t>ภายในหนึ่งปี - สุทธิ</t>
  </si>
  <si>
    <t>เงินให้กู้ยืมระยะสั้นแก่บริษัทย่อย</t>
  </si>
  <si>
    <t>สินค้าคงเหลือ - สุทธิ</t>
  </si>
  <si>
    <t>สินทรัพย์หมุนเวียนอื่น</t>
  </si>
  <si>
    <t>สินทรัพย์ไม่หมุนเวียนที่ถือไว้เพื่อขาย</t>
  </si>
  <si>
    <t>รวมสินทรัพย์หมุนเวียน</t>
  </si>
  <si>
    <t>สินทรัพย์ไม่หมุนเวียน</t>
  </si>
  <si>
    <t>ลูกหนี้ตามสัญญาเช่า - สุทธิ</t>
  </si>
  <si>
    <t>-</t>
  </si>
  <si>
    <t>เงินลงทุนในบริษัทร่วม</t>
  </si>
  <si>
    <t>เงินลงทุนในบริษัทย่อย</t>
  </si>
  <si>
    <t>เงินให้กู้ยืมระยะยาวแก่บริษัทย่อย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</si>
  <si>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</si>
  <si>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</si>
  <si>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สินทรัพย์ไม่มีตัวตน - สุทธิ</t>
  </si>
  <si>
    <t>สินทรัพย์สิทธิการใช้ - สุทธิ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</si>
  <si>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</si>
  <si>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</si>
  <si>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</si>
  <si>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</si>
  <si>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</si>
  <si>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___________________________________        กรรมการ ___________________________________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</si>
  <si>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</si>
  <si>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r>
      <t xml:space="preserve">งบแสดงฐานะการเงิน </t>
    </r>
    <r>
      <rPr>
        <sz val="13"/>
        <color theme="1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</si>
  <si>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</si>
  <si>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</si>
  <si>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</si>
  <si>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เงินกู้ยืมระยะสั้นจากกิจการที่เกี่ยวข้องกัน</t>
  </si>
  <si>
    <t>ส่วนของหนี้สินตามสัญญาเช่า</t>
  </si>
  <si>
    <t>ที่ถึงกำหนดชำระภายในหนึ่งปี</t>
  </si>
  <si>
    <t>ส่วนของเงินกู้ยืมระยะยาวจากสถาบันการเงิน</t>
  </si>
  <si>
    <t>ส่วนของตั๋วสัญญาใช้เงินระยะยาวจากบุคคล</t>
  </si>
  <si>
    <t>ที่เกี่ยวข้องกันที่ถึงกำหนดชำระภายในหนึ่งปี</t>
  </si>
  <si>
    <t>ภาษีเงินได้ค้างจ่าย</t>
  </si>
  <si>
    <t>เงินมัดจำรับจากลูกค้าที่หมุนเวียน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</si>
  <si>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</si>
  <si>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</si>
  <si>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</si>
  <si>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</si>
  <si>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เงินกู้ยืมระยะยาวจากสถาบันการเงิน</t>
  </si>
  <si>
    <t>เงินกู้ยืมระยะยาวจากกิจการที่เกี่ยวข้องกัน</t>
  </si>
  <si>
    <t>เงินมัดจำรับจากลูกค้า</t>
  </si>
  <si>
    <t>หนี้สินภาษีเงินได้รอการตัดบัญชี</t>
  </si>
  <si>
    <t>ภาระผูกพันผลประโยชน์พนักงาน</t>
  </si>
  <si>
    <t>เจ้าหนี้ค่าซื้อกิจการโรงพยาบาล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</si>
  <si>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</si>
  <si>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</si>
  <si>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</si>
  <si>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color theme="1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</si>
  <si>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</si>
  <si>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</si>
  <si>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ทุนจดทะเบียน </t>
  </si>
  <si>
    <t xml:space="preserve">หุ้นสามัญ จำนวน 3,808,570,502 หุ้น </t>
  </si>
  <si>
    <t>มูลค่าที่ตราไว้หุ้นละ 1 บาท</t>
  </si>
  <si>
    <t>ทุนที่ออกและชำระแล้ว</t>
  </si>
  <si>
    <t>มูลค่าที่ได้รับชำระแล้วหุ้นละ 1 บาท</t>
  </si>
  <si>
    <t>หุ้นสามัญ จำนวน 3,462,336,820 หุ้น</t>
  </si>
  <si>
    <t>ส่วนเกินมูลค่าหุ้นสามัญ</t>
  </si>
  <si>
    <t>กำไร(ขาดทุน)สะสม</t>
  </si>
  <si>
    <t xml:space="preserve">   จัดสรรแล้ว - ทุนสำรองตามกฎหมาย</t>
  </si>
  <si>
    <t xml:space="preserve">   ยังไม่ได้จัดสรร 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</si>
  <si>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</si>
  <si>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</si>
  <si>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</si>
  <si>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</si>
  <si>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</si>
  <si>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 xml:space="preserve">งบกำไรขาดทุนเบ็ดเสร็จ </t>
  </si>
  <si>
    <t>สำหรับงวดสามเดือนสิ้นสุดวันที่ 30 กันยายน พ.ศ. 2564</t>
  </si>
  <si>
    <t>รายได้จากกิจการโรงพยาบาล</t>
  </si>
  <si>
    <t>รายได้จากการขายและให้บริการ</t>
  </si>
  <si>
    <t>ต้นทุนจากกิจการโรงพยาบาล</t>
  </si>
  <si>
    <t>ต้นทุนการขายและให้บริการ</t>
  </si>
  <si>
    <t>กำไร(ขาดทุน)ขั้นต้น</t>
  </si>
  <si>
    <t>รายได้อื่น</t>
  </si>
  <si>
    <t>กำไรจากการจำหน่าย</t>
  </si>
  <si>
    <t>ค่าใช้จ่ายในการขาย</t>
  </si>
  <si>
    <t>ค่าใช้จ่ายในการบริหาร</t>
  </si>
  <si>
    <t>ค่าใช้จ่ายอื่น</t>
  </si>
  <si>
    <t>ต้นทุนทางการเงิน</t>
  </si>
  <si>
    <t>ส่วนแบ่งกำไร(ขาดทุน)บริษัทร่วม</t>
  </si>
  <si>
    <t>กำไร(ขาดทุน)ก่อนภาษีเงินได้</t>
  </si>
  <si>
    <t>ค่าใช้จ่ายภาษีเงินได้</t>
  </si>
  <si>
    <t>กำไร(ขาดทุน)สำหรับงวด</t>
  </si>
  <si>
    <t>กำไรเบ็ดเสร็จอื่น</t>
  </si>
  <si>
    <t>กำไร(ขาดทุน)เบ็ดเสร็จรวมสำหรับงวด</t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</si>
  <si>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</si>
  <si>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t>การแบ่งปันกำไร(ขาดทุน):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</si>
  <si>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</si>
  <si>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</si>
  <si>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การแบ่งปันกำไร(ขาดทุน)เบ็ดเสร็จรวม:</t>
  </si>
  <si>
    <t>กำไร(ขาดทุน)ต่อหุ้น (บาท)</t>
  </si>
  <si>
    <t xml:space="preserve">กำไร(ขาดทุน)ต่อหุ้นขั้นพื้นฐาน </t>
  </si>
  <si>
    <t>สำหรับงวดเก้าเดือนสิ้นสุดวันที่ 30 กันยายน พ.ศ. 2564</t>
  </si>
  <si>
    <t>(ค่าใช้จ่าย)รายได้ภาษีเงินได้</t>
  </si>
  <si>
    <t>งบแสดงการเปลี่ยนแปลงส่วนของเจ้าของ</t>
  </si>
  <si>
    <t>ข้อมูลทางการเงินรวม (ยังไม่ได้ตรวจสอบ)</t>
  </si>
  <si>
    <t>ส่วนของเจ้าของของบริษัทใหญ่</t>
  </si>
  <si>
    <t>ส่วนต่างจากการ</t>
  </si>
  <si>
    <t>จัดสรรแล้ว -</t>
  </si>
  <si>
    <t>รวมกิจการภายใต้</t>
  </si>
  <si>
    <t>เปลี่ยนแปลง</t>
  </si>
  <si>
    <t>รวมองค์ประกอบ</t>
  </si>
  <si>
    <t>รวมส่วนของ</t>
  </si>
  <si>
    <t>ส่วนได้เสีย</t>
  </si>
  <si>
    <t xml:space="preserve"> ทุนที่ออก</t>
  </si>
  <si>
    <t>ส่วนเกิน</t>
  </si>
  <si>
    <t>สำรอง</t>
  </si>
  <si>
    <t>การควบคุม</t>
  </si>
  <si>
    <t>ส่วนได้เสียใน</t>
  </si>
  <si>
    <t>อื่นของส่วนของ</t>
  </si>
  <si>
    <t>ผู้เป็นเจ้าของ</t>
  </si>
  <si>
    <t>ที่ไม่มีอำนาจ</t>
  </si>
  <si>
    <t>และชำระแล้ว</t>
  </si>
  <si>
    <t>มูลค่าหุ้นสามัญ</t>
  </si>
  <si>
    <t>ตามกฎหมาย</t>
  </si>
  <si>
    <t>ยังไม่ได้จัดสรร</t>
  </si>
  <si>
    <t>เดียวกัน</t>
  </si>
  <si>
    <t>บริษัทย่อย</t>
  </si>
  <si>
    <t>เจ้าของ</t>
  </si>
  <si>
    <t>ของบริษัทใหญ่</t>
  </si>
  <si>
    <t>ควบคุม</t>
  </si>
  <si>
    <t xml:space="preserve">ยอดคงเหลือต้นงวด </t>
  </si>
  <si>
    <t>ณ วันที่ 1 มกราคม พ.ศ. 2563</t>
  </si>
  <si>
    <t>การเพิ่มหุ้นสามัญของบริษัทย่อย</t>
  </si>
  <si>
    <t>การเปลี่ยนแปลงส่วนได้เสียในบริษัทย่อย</t>
  </si>
  <si>
    <t>การจัดตั้งบริษัทย่อยใหม่</t>
  </si>
  <si>
    <t>การรับโอนกิจการทั้งหมด</t>
  </si>
  <si>
    <t>ขาดทุนเบ็ดเสร็จรวมสำหรับงวด</t>
  </si>
  <si>
    <t xml:space="preserve">ยอดคงเหลือปลายงวด </t>
  </si>
  <si>
    <t>ณ วันที่ 30 กันยายน พ.ศ. 2563</t>
  </si>
  <si>
    <t>ณ วันที่ 1 มกราคม พ.ศ. 2564</t>
  </si>
  <si>
    <t>รับชำระค่าหุ้นเพิ่มทุน</t>
  </si>
  <si>
    <r>
      <t>งบแสดงการเปลี่ยนแปลงส่วนของเจ้าของ</t>
    </r>
    <r>
      <rPr>
        <sz val="13"/>
        <rFont val="Browallia New"/>
        <family val="2"/>
      </rPr>
      <t xml:space="preserve"> (ต่อ)</t>
    </r>
  </si>
  <si>
    <t>ข้อมูลทางการเงินเฉพาะกิจการ (ยังไม่ได้ตรวจสอบ)</t>
  </si>
  <si>
    <t>ทุนที่ออก</t>
  </si>
  <si>
    <t xml:space="preserve"> และชำระแล้ว</t>
  </si>
  <si>
    <t>สำรองตามกฎหมาย</t>
  </si>
  <si>
    <t>ยอดคงเหลือต้นงวด ณ วันที่ 1 มกราคม พ.ศ. 2563</t>
  </si>
  <si>
    <t>ขาดทุนเบ็ดเสร็จสำหรับงวด</t>
  </si>
  <si>
    <t>ยอดคงเหลือปลายงวด ณ วันที่ 30 กันยายน พ.ศ. 2563</t>
  </si>
  <si>
    <t>ยอดคงเหลือต้นงวด ณ วันที่ 1 มกราคม พ.ศ. 2564</t>
  </si>
  <si>
    <t>กำไรเบ็ดเสร็จสำหรับงวด</t>
  </si>
  <si>
    <t>ยอดคงเหลือปลายงวด ณ วันที่ 30 กันยายน พ.ศ. 2564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</si>
  <si>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</si>
  <si>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</si>
  <si>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</si>
  <si>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</si>
  <si>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ตัดจำหน่ายภาษีเงินได้ถูกหัก ณ ที่จ่าย</t>
  </si>
  <si>
    <t>กำไรที่เกิดขึ้นจากการจำหน่ายสินทรัพย์ทางการเงิน</t>
  </si>
  <si>
    <t>ที่วัดมูลค่ายุติธรรมผ่านกำไรหรือขาดทุน</t>
  </si>
  <si>
    <t>กำไรที่ยังไม่เกิดขึ้นจากการเปลี่ยนแปลงมูลค่ายุติธรรม</t>
  </si>
  <si>
    <t>ของสินทรัพย์ทางการเงินที่วัดมูลค่าผ่านกำไรหรือขาดทุน</t>
  </si>
  <si>
    <t>กำไรจากการจำหน่ายเงินลงทุนในบริษัทย่อย</t>
  </si>
  <si>
    <t>ขาดทุนจากการตัดจำหน่ายอุปกรณ์</t>
  </si>
  <si>
    <t>กำไรจากการจำหน่ายอสังหาริมทรัพย์เพื่อการลงทุน</t>
  </si>
  <si>
    <t>ขาดทุนจากการตัดจำหน่ายสินทรัพย์ไม่มีตัวตน</t>
  </si>
  <si>
    <t>ขาดทุนจากการด้อยค่าเงินลงทุนในบริษัทย่อย</t>
  </si>
  <si>
    <t>ค่าใช้จ่ายผลประโยชน์ของพนักงาน</t>
  </si>
  <si>
    <t>รายได้ดอกเบี้ย</t>
  </si>
  <si>
    <t>ส่วนแบ่งกำไร(ขาดทุน)สุทธิของบริษัทร่วม</t>
  </si>
  <si>
    <t>กำไร(ขาดทุน)จากการดำเนินงานก่อนการเปลี่ยนแปลง</t>
  </si>
  <si>
    <t>ในสินทรัพย์และหนี้สินดำเนินงาน</t>
  </si>
  <si>
    <t>สินค้าคงเหลือ</t>
  </si>
  <si>
    <t>เงินรับล่วงหน้าจากลูกค้า</t>
  </si>
  <si>
    <t>จ่ายผลประโยชน์ของพนักงาน</t>
  </si>
  <si>
    <t>จ่ายดอกเบี้ย</t>
  </si>
  <si>
    <t>จ่ายภาษีเงินได้</t>
  </si>
  <si>
    <t>กระแสเงินสดจากกิจกรรมลงทุน</t>
  </si>
  <si>
    <t>เงินสดรับจากการจำหน่ายเงินลงทุนระยะสั้น</t>
  </si>
  <si>
    <t>เงินสดจ่ายซื้อเงินลงทุนระยะสั้น</t>
  </si>
  <si>
    <t>การลดลงของเงินสดที่มีข้อจำกัดในการใช้</t>
  </si>
  <si>
    <t>เงินสดรับจากเงินให้กู้ยืมระยะสั้นแก่บริษัทย่อย</t>
  </si>
  <si>
    <t>เงินสดรับจากเงินให้กู้ยืมระยะยาวแก่บริษัทย่อย</t>
  </si>
  <si>
    <t>เงินสดรับจากเงินให้กู้ยืมระยะสั้นแก่กิจการอื่น</t>
  </si>
  <si>
    <t>เงินสดจ่ายเงินให้กู้ยืมระยะสั้นแก่บริษัทย่อย</t>
  </si>
  <si>
    <t>เงินสดจ่ายเงินให้กู้ยืมระยะยาวแก่บริษัทย่อย</t>
  </si>
  <si>
    <t>เงินสดรับจากเงินให้กู้ยืมระยะสั้นแก่กรรมการ</t>
  </si>
  <si>
    <t>เงินสดจ่ายเงินให้กู้ยืมระยะสั้นแก่บุคคลที่เกี่ยวข้องกัน</t>
  </si>
  <si>
    <t>เงินสดจ่ายเพื่อจัดตั้งบริษัทย่อย</t>
  </si>
  <si>
    <t>เงินสดจ่ายเพื่อเพิ่มทุนในบริษัทย่อย</t>
  </si>
  <si>
    <t>เงินสดจ่ายเพื่อการรับโอนกิจการทั้งหมด</t>
  </si>
  <si>
    <t>เงินสดรับจากลูกหนี้ตามสัญญาเช่า</t>
  </si>
  <si>
    <t>เงินสดรับจากรายได้ดอกเบี้ย</t>
  </si>
  <si>
    <t>เงินสดรับจากการจำหน่ายอุปกรณ์</t>
  </si>
  <si>
    <t>เงินสดจ่ายซื้ออสังหาริมทรัพย์เพื่อการลงทุน</t>
  </si>
  <si>
    <t>เงินสดจ่ายซื้ออาคารและอุปกรณ์</t>
  </si>
  <si>
    <t>เงินสดจ่ายซื้อสินทรัพย์ไม่มีตัวตน</t>
  </si>
  <si>
    <t>เงินสดจ่ายเพื่อสินทรัพย์สิทธิการใช้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</si>
  <si>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</si>
  <si>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</si>
  <si>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เงินสดจ่ายค่าธรรมเนียมในการจัดหาเงินกู้ยืม</t>
  </si>
  <si>
    <t>เงินสดรับจากเงินกู้ยืมจากสถาบันการเงิน</t>
  </si>
  <si>
    <t>เงินสดจ่ายคืนจากเงินกู้ยืมจากสถาบันการเงิน</t>
  </si>
  <si>
    <t>เงินสดรับจากเงินกู้ยืมจากกิจการที่เกี่ยวข้องกัน</t>
  </si>
  <si>
    <t>เงินสดจ่ายคืนจากเงินกู้ยืมจากกิจการที่เกี่ยวข้องกัน</t>
  </si>
  <si>
    <t>เงินสดจ่ายหนี้สินสัญญาเช่า</t>
  </si>
  <si>
    <t>เงินสดรับจากการจัดตั้งบริษัทย่อยใหม่</t>
  </si>
  <si>
    <t>เงินสดรับจากการเพิ่มหุ้นสามัญ</t>
  </si>
  <si>
    <t>เงินสดรับจากการเพิ่มหุ้นสามัญของบริษัทย่อย</t>
  </si>
  <si>
    <t>เงินสดสุทธิได้มาจากกิจกรรมจัดหาเงิน</t>
  </si>
  <si>
    <t>เงินสดและรายการเทียบเท่าเงินสด(ลดลง)เพิ่มขึ้น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</si>
  <si>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</si>
  <si>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</si>
  <si>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รายการที่ไม่ใช่เงินสด</t>
  </si>
  <si>
    <t>ซื้ออาคารและอุปกรณ์เป็นเงินเชื่อ</t>
  </si>
  <si>
    <t>ซื้ออุปกรณ์ภายใต้สัญญาเช่า</t>
  </si>
  <si>
    <t>สินทรัพย์ภายใต้สัญญาเช่า - ที่ดินและอาคารสำนักงาน</t>
  </si>
  <si>
    <t>เจ้าหนี้อื่น - กิจการที่เกี่ยวข้องกันจากการโอนสินทรัพย์</t>
  </si>
  <si>
    <t>เพื่อชำระตั๋วสัญญาใช้เงินระยะยาวจากบุคคลที่เกี่ยวข้องกัน</t>
  </si>
  <si>
    <r>
      <t>งบกระแสเงินสด</t>
    </r>
    <r>
      <rPr>
        <sz val="13"/>
        <rFont val="Browallia New"/>
        <family val="2"/>
      </rPr>
      <t xml:space="preserve"> (ต่อ)</t>
    </r>
  </si>
  <si>
    <t>เงินปันผลจ่ายให้แก่ส่วนได้เสียที่ไม่มีอำนาจควบคุมในบริษัทย่อย</t>
  </si>
  <si>
    <t>เงินสดรับจากการจำหน่ายเงินลงทุนในบริษัทย่อยบางส่วน</t>
  </si>
  <si>
    <t>กำไรจากการจำหน่ายอุปกรณ์</t>
  </si>
  <si>
    <t>เงินสดสุทธิใช้ไปในกิจกรรมดำเนินงาน</t>
  </si>
  <si>
    <t>ขาดทุนจากการตัดจำหน่ายสิทธิการใช้</t>
  </si>
  <si>
    <t>กำไรจากการยกเลิกสัญญาเช่า</t>
  </si>
  <si>
    <t>17,20</t>
  </si>
  <si>
    <t>ค่าเผื่อผลขาดทุนด้านเครดิตที่คาดว่าจะเกิดขึ้น</t>
  </si>
  <si>
    <t>เงินสดรับการจำหน่ายเงินลงทุนในบริษัทย่อย</t>
  </si>
  <si>
    <t>- สุทธิจากเงินสดในบริษัทย่อยที่ขายไป</t>
  </si>
  <si>
    <t>เงินสดรับสุทธิจากการขายส่วนได้เสียในบริษัทย่อย</t>
  </si>
  <si>
    <t>เงินสดใช้ไปในกิจกรรมการดำเนินงาน</t>
  </si>
  <si>
    <t xml:space="preserve">รายการที่ไม่ใช่เงินสดที่สำคัญ </t>
  </si>
  <si>
    <t>สำหรับงวดเก้าเดือนสิ้นสุดวันที่ 30 กันยายน มีดังนี้</t>
  </si>
  <si>
    <t>ลูกหนี้การค้า ลูกหนี้อื่นและค่าใช้จ่ายจ่ายล่วงหน้า</t>
  </si>
  <si>
    <t>ลูกหนี้การค้า ลูกหนี้อื่นและค่าใช้จ่ายจ่ายล่วงหน้า -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</si>
</sst>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;\(#,##0\)"/>
    <numFmt numFmtId="165" formatCode="#,##0;\(#,##0\);\-"/>
    <numFmt numFmtId="166" formatCode="#,##0;\ \(#,##0\);\-"/>
    <numFmt numFmtId="167" formatCode="_(#,##0_);\(#,##0\);_(&quot;-&quot;??_)"/>
    <numFmt numFmtId="168" formatCode="#,##0.000;\(#,##0.000\);\-"/>
    <numFmt numFmtId="169" formatCode="#,##0.00;\(#,##0.00\);\-"/>
  </numFmts>
  <fonts count="8">
    <font>
      <sz val="10"/>
      <name val="Times New Roman"/>
      <family val="1"/>
      <charset val="222"/>
    </font>
    <font>
      <sz val="10"/>
      <name val="Times New Roman"/>
      <family val="1"/>
      <charset val="22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0"/>
      <name val="ApFont"/>
      <charset val="222"/>
    </font>
    <font>
      <sz val="10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4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" fontId="6" fillId="0" borderId="0" applyFont="0" applyFill="0" applyBorder="0" applyAlignment="0" applyProtection="0"/>
    <xf numFmtId="0" fontId="7" fillId="0" borderId="0"/>
  </cellStyleXfs>
  <cellXfs count="206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164" fontId="4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64" fontId="4" fillId="0" borderId="0" xfId="0" quotePrefix="1" applyNumberFormat="1" applyFont="1" applyAlignment="1">
      <alignment horizontal="right" vertical="center"/>
    </xf>
    <xf numFmtId="164" fontId="2" fillId="0" borderId="0" xfId="0" quotePrefix="1" applyNumberFormat="1" applyFont="1" applyAlignment="1">
      <alignment horizontal="right" vertical="center"/>
    </xf>
    <xf numFmtId="164" fontId="2" fillId="0" borderId="0" xfId="0" applyNumberFormat="1" applyFont="1" applyAlignment="1">
      <alignment horizontal="right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165" fontId="2" fillId="0" borderId="1" xfId="0" applyNumberFormat="1" applyFont="1" applyBorder="1" applyAlignment="1">
      <alignment horizontal="right" vertical="center" wrapText="1"/>
    </xf>
    <xf numFmtId="164" fontId="3" fillId="2" borderId="0" xfId="0" applyNumberFormat="1" applyFont="1" applyFill="1" applyAlignment="1">
      <alignment vertical="center"/>
    </xf>
    <xf numFmtId="165" fontId="3" fillId="2" borderId="0" xfId="0" applyNumberFormat="1" applyFont="1" applyFill="1" applyAlignment="1">
      <alignment vertical="center"/>
    </xf>
    <xf numFmtId="164" fontId="3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164" fontId="3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horizontal="center" vertical="center"/>
    </xf>
    <xf numFmtId="165" fontId="3" fillId="2" borderId="0" xfId="0" applyNumberFormat="1" applyFont="1" applyFill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164" fontId="3" fillId="2" borderId="0" xfId="0" applyNumberFormat="1" applyFont="1" applyFill="1" applyAlignment="1">
      <alignment horizontal="right" vertical="center"/>
    </xf>
    <xf numFmtId="165" fontId="3" fillId="0" borderId="0" xfId="0" applyNumberFormat="1" applyFont="1" applyAlignment="1">
      <alignment vertical="center"/>
    </xf>
    <xf numFmtId="164" fontId="3" fillId="2" borderId="2" xfId="0" applyNumberFormat="1" applyFont="1" applyFill="1" applyBorder="1" applyAlignment="1">
      <alignment horizontal="right" vertical="center"/>
    </xf>
    <xf numFmtId="165" fontId="3" fillId="0" borderId="2" xfId="0" applyNumberFormat="1" applyFont="1" applyBorder="1" applyAlignment="1">
      <alignment horizontal="right" vertical="center"/>
    </xf>
    <xf numFmtId="165" fontId="3" fillId="2" borderId="2" xfId="0" applyNumberFormat="1" applyFont="1" applyFill="1" applyBorder="1" applyAlignment="1">
      <alignment horizontal="right" vertical="center"/>
    </xf>
    <xf numFmtId="164" fontId="3" fillId="2" borderId="1" xfId="0" applyNumberFormat="1" applyFont="1" applyFill="1" applyBorder="1" applyAlignment="1">
      <alignment horizontal="right" vertical="center"/>
    </xf>
    <xf numFmtId="165" fontId="3" fillId="0" borderId="1" xfId="0" applyNumberFormat="1" applyFont="1" applyBorder="1" applyAlignment="1">
      <alignment horizontal="right" vertical="center"/>
    </xf>
    <xf numFmtId="165" fontId="3" fillId="2" borderId="1" xfId="0" applyNumberFormat="1" applyFont="1" applyFill="1" applyBorder="1" applyAlignment="1">
      <alignment horizontal="right" vertical="center"/>
    </xf>
    <xf numFmtId="164" fontId="3" fillId="2" borderId="3" xfId="0" applyNumberFormat="1" applyFont="1" applyFill="1" applyBorder="1" applyAlignment="1">
      <alignment horizontal="right" vertical="center"/>
    </xf>
    <xf numFmtId="165" fontId="3" fillId="0" borderId="3" xfId="0" applyNumberFormat="1" applyFont="1" applyBorder="1" applyAlignment="1">
      <alignment horizontal="right" vertical="center"/>
    </xf>
    <xf numFmtId="165" fontId="3" fillId="2" borderId="3" xfId="0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164" fontId="2" fillId="2" borderId="0" xfId="0" applyNumberFormat="1" applyFont="1" applyFill="1" applyAlignment="1">
      <alignment horizontal="center" vertical="center"/>
    </xf>
    <xf numFmtId="165" fontId="2" fillId="2" borderId="0" xfId="0" applyNumberFormat="1" applyFont="1" applyFill="1" applyAlignment="1">
      <alignment horizontal="right" vertical="center"/>
    </xf>
    <xf numFmtId="165" fontId="2" fillId="2" borderId="0" xfId="0" applyNumberFormat="1" applyFont="1" applyFill="1" applyAlignment="1">
      <alignment horizontal="center" vertical="center"/>
    </xf>
    <xf numFmtId="164" fontId="3" fillId="2" borderId="0" xfId="0" applyNumberFormat="1" applyFont="1" applyFill="1" applyAlignment="1">
      <alignment horizontal="center" vertical="center"/>
    </xf>
    <xf numFmtId="164" fontId="3" fillId="0" borderId="0" xfId="0" quotePrefix="1" applyNumberFormat="1" applyFont="1" applyAlignment="1">
      <alignment horizontal="center" vertical="center"/>
    </xf>
    <xf numFmtId="165" fontId="3" fillId="0" borderId="0" xfId="0" quotePrefix="1" applyNumberFormat="1" applyFont="1" applyAlignment="1">
      <alignment horizontal="right" vertical="center"/>
    </xf>
    <xf numFmtId="164" fontId="3" fillId="2" borderId="1" xfId="0" applyNumberFormat="1" applyFont="1" applyFill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164" fontId="3" fillId="2" borderId="1" xfId="0" quotePrefix="1" applyNumberFormat="1" applyFont="1" applyFill="1" applyBorder="1" applyAlignment="1">
      <alignment horizontal="right" vertical="center"/>
    </xf>
    <xf numFmtId="165" fontId="3" fillId="0" borderId="1" xfId="0" quotePrefix="1" applyNumberFormat="1" applyFont="1" applyBorder="1" applyAlignment="1">
      <alignment horizontal="right" vertical="center"/>
    </xf>
    <xf numFmtId="165" fontId="3" fillId="0" borderId="1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164" fontId="2" fillId="2" borderId="0" xfId="0" applyNumberFormat="1" applyFont="1" applyFill="1" applyAlignment="1">
      <alignment horizontal="right" vertical="center" wrapText="1"/>
    </xf>
    <xf numFmtId="165" fontId="2" fillId="2" borderId="0" xfId="0" applyNumberFormat="1" applyFont="1" applyFill="1" applyAlignment="1">
      <alignment horizontal="right" vertical="center" wrapText="1"/>
    </xf>
    <xf numFmtId="0" fontId="3" fillId="0" borderId="0" xfId="2" applyFont="1" applyAlignment="1">
      <alignment vertical="center"/>
    </xf>
    <xf numFmtId="0" fontId="3" fillId="0" borderId="0" xfId="3" applyFont="1" applyAlignment="1">
      <alignment horizontal="left" vertical="center"/>
    </xf>
    <xf numFmtId="165" fontId="3" fillId="0" borderId="0" xfId="2" applyNumberFormat="1" applyFont="1" applyAlignment="1">
      <alignment vertical="center"/>
    </xf>
    <xf numFmtId="0" fontId="5" fillId="0" borderId="0" xfId="3" applyFont="1" applyAlignment="1">
      <alignment vertical="center"/>
    </xf>
    <xf numFmtId="0" fontId="5" fillId="0" borderId="0" xfId="0" applyFont="1" applyAlignment="1">
      <alignment vertical="center"/>
    </xf>
    <xf numFmtId="165" fontId="2" fillId="0" borderId="1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horizontal="right" vertical="center"/>
    </xf>
    <xf numFmtId="165" fontId="2" fillId="0" borderId="1" xfId="0" applyNumberFormat="1" applyFont="1" applyBorder="1" applyAlignment="1">
      <alignment horizontal="right" vertical="center"/>
    </xf>
    <xf numFmtId="0" fontId="4" fillId="0" borderId="0" xfId="3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Continuous" vertical="center"/>
    </xf>
    <xf numFmtId="166" fontId="5" fillId="0" borderId="0" xfId="0" applyNumberFormat="1" applyFont="1" applyAlignment="1">
      <alignment horizontal="centerContinuous" vertical="center"/>
    </xf>
    <xf numFmtId="0" fontId="4" fillId="0" borderId="1" xfId="3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Continuous" vertical="center"/>
    </xf>
    <xf numFmtId="166" fontId="5" fillId="0" borderId="1" xfId="0" applyNumberFormat="1" applyFont="1" applyBorder="1" applyAlignment="1">
      <alignment horizontal="centerContinuous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Continuous" vertical="center"/>
    </xf>
    <xf numFmtId="164" fontId="4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164" fontId="4" fillId="0" borderId="0" xfId="3" applyNumberFormat="1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164" fontId="4" fillId="0" borderId="0" xfId="3" applyNumberFormat="1" applyFont="1" applyAlignment="1">
      <alignment horizontal="right" vertical="center" wrapText="1"/>
    </xf>
    <xf numFmtId="0" fontId="4" fillId="0" borderId="1" xfId="0" applyFont="1" applyBorder="1" applyAlignment="1">
      <alignment horizontal="center" vertical="center"/>
    </xf>
    <xf numFmtId="164" fontId="4" fillId="0" borderId="1" xfId="3" applyNumberFormat="1" applyFont="1" applyBorder="1" applyAlignment="1">
      <alignment horizontal="right" vertical="center" wrapText="1"/>
    </xf>
    <xf numFmtId="164" fontId="4" fillId="2" borderId="0" xfId="3" applyNumberFormat="1" applyFont="1" applyFill="1" applyAlignment="1">
      <alignment horizontal="right" vertical="center" wrapText="1"/>
    </xf>
    <xf numFmtId="164" fontId="4" fillId="2" borderId="0" xfId="0" applyNumberFormat="1" applyFont="1" applyFill="1" applyAlignment="1">
      <alignment horizontal="right" vertical="center" wrapText="1"/>
    </xf>
    <xf numFmtId="164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right" vertical="center" wrapText="1"/>
    </xf>
    <xf numFmtId="164" fontId="5" fillId="2" borderId="0" xfId="3" applyNumberFormat="1" applyFont="1" applyFill="1" applyAlignment="1">
      <alignment horizontal="right" vertical="center" wrapText="1"/>
    </xf>
    <xf numFmtId="164" fontId="5" fillId="0" borderId="0" xfId="3" applyNumberFormat="1" applyFont="1" applyAlignment="1">
      <alignment horizontal="right" vertical="center" wrapText="1"/>
    </xf>
    <xf numFmtId="164" fontId="5" fillId="2" borderId="0" xfId="0" applyNumberFormat="1" applyFont="1" applyFill="1" applyAlignment="1">
      <alignment horizontal="right" vertical="center" wrapText="1"/>
    </xf>
    <xf numFmtId="164" fontId="5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right" vertical="center" wrapText="1"/>
    </xf>
    <xf numFmtId="0" fontId="5" fillId="0" borderId="0" xfId="3" applyFont="1" applyAlignment="1">
      <alignment horizontal="left" vertical="center"/>
    </xf>
    <xf numFmtId="165" fontId="5" fillId="2" borderId="0" xfId="4" applyNumberFormat="1" applyFont="1" applyFill="1" applyAlignment="1">
      <alignment horizontal="right" vertical="center"/>
    </xf>
    <xf numFmtId="165" fontId="5" fillId="0" borderId="0" xfId="4" applyNumberFormat="1" applyFont="1" applyAlignment="1">
      <alignment horizontal="right" vertical="center"/>
    </xf>
    <xf numFmtId="165" fontId="5" fillId="2" borderId="1" xfId="4" applyNumberFormat="1" applyFont="1" applyFill="1" applyBorder="1" applyAlignment="1">
      <alignment horizontal="right" vertical="center"/>
    </xf>
    <xf numFmtId="165" fontId="5" fillId="0" borderId="1" xfId="4" applyNumberFormat="1" applyFont="1" applyBorder="1" applyAlignment="1">
      <alignment horizontal="right" vertical="center"/>
    </xf>
    <xf numFmtId="165" fontId="5" fillId="2" borderId="0" xfId="0" applyNumberFormat="1" applyFont="1" applyFill="1" applyAlignment="1">
      <alignment horizontal="right" vertical="center"/>
    </xf>
    <xf numFmtId="165" fontId="5" fillId="0" borderId="0" xfId="0" applyNumberFormat="1" applyFont="1" applyAlignment="1">
      <alignment horizontal="right" vertical="center"/>
    </xf>
    <xf numFmtId="0" fontId="4" fillId="0" borderId="0" xfId="3" applyFont="1" applyAlignment="1">
      <alignment vertical="center"/>
    </xf>
    <xf numFmtId="0" fontId="4" fillId="0" borderId="0" xfId="0" applyFont="1" applyAlignment="1">
      <alignment vertical="center"/>
    </xf>
    <xf numFmtId="165" fontId="4" fillId="0" borderId="0" xfId="0" applyNumberFormat="1" applyFont="1" applyAlignment="1">
      <alignment vertical="center"/>
    </xf>
    <xf numFmtId="165" fontId="5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vertical="center"/>
    </xf>
    <xf numFmtId="167" fontId="5" fillId="0" borderId="0" xfId="0" applyNumberFormat="1" applyFont="1" applyAlignment="1">
      <alignment horizontal="center" vertical="center"/>
    </xf>
    <xf numFmtId="165" fontId="5" fillId="2" borderId="0" xfId="5" applyNumberFormat="1" applyFont="1" applyFill="1" applyAlignment="1">
      <alignment horizontal="right" vertical="center"/>
    </xf>
    <xf numFmtId="165" fontId="5" fillId="0" borderId="0" xfId="5" applyNumberFormat="1" applyFont="1" applyAlignment="1">
      <alignment horizontal="right" vertical="center"/>
    </xf>
    <xf numFmtId="165" fontId="5" fillId="2" borderId="3" xfId="5" applyNumberFormat="1" applyFont="1" applyFill="1" applyBorder="1" applyAlignment="1">
      <alignment horizontal="right" vertical="center"/>
    </xf>
    <xf numFmtId="165" fontId="5" fillId="0" borderId="3" xfId="5" applyNumberFormat="1" applyFont="1" applyBorder="1" applyAlignment="1">
      <alignment horizontal="right" vertical="center"/>
    </xf>
    <xf numFmtId="166" fontId="5" fillId="0" borderId="0" xfId="0" applyNumberFormat="1" applyFont="1" applyAlignment="1">
      <alignment vertical="center"/>
    </xf>
    <xf numFmtId="0" fontId="5" fillId="0" borderId="1" xfId="0" applyFont="1" applyBorder="1" applyAlignment="1">
      <alignment vertical="center"/>
    </xf>
    <xf numFmtId="0" fontId="4" fillId="0" borderId="1" xfId="3" applyFont="1" applyBorder="1" applyAlignment="1">
      <alignment vertical="center"/>
    </xf>
    <xf numFmtId="0" fontId="5" fillId="0" borderId="1" xfId="3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165" fontId="5" fillId="0" borderId="1" xfId="5" applyNumberFormat="1" applyFont="1" applyBorder="1" applyAlignment="1">
      <alignment horizontal="right" vertical="center"/>
    </xf>
    <xf numFmtId="0" fontId="5" fillId="0" borderId="0" xfId="0" applyFont="1"/>
    <xf numFmtId="165" fontId="5" fillId="2" borderId="1" xfId="5" applyNumberFormat="1" applyFont="1" applyFill="1" applyBorder="1" applyAlignment="1">
      <alignment horizontal="right" vertical="center"/>
    </xf>
    <xf numFmtId="165" fontId="5" fillId="2" borderId="0" xfId="0" applyNumberFormat="1" applyFont="1" applyFill="1" applyAlignment="1">
      <alignment vertical="center"/>
    </xf>
    <xf numFmtId="165" fontId="4" fillId="2" borderId="0" xfId="0" applyNumberFormat="1" applyFont="1" applyFill="1" applyAlignment="1">
      <alignment vertical="center"/>
    </xf>
    <xf numFmtId="168" fontId="5" fillId="2" borderId="3" xfId="0" applyNumberFormat="1" applyFont="1" applyFill="1" applyBorder="1" applyAlignment="1">
      <alignment vertical="center"/>
    </xf>
    <xf numFmtId="168" fontId="5" fillId="0" borderId="0" xfId="0" applyNumberFormat="1" applyFont="1" applyAlignment="1">
      <alignment vertical="center"/>
    </xf>
    <xf numFmtId="168" fontId="5" fillId="0" borderId="3" xfId="0" applyNumberFormat="1" applyFont="1" applyBorder="1" applyAlignment="1">
      <alignment vertical="center"/>
    </xf>
    <xf numFmtId="0" fontId="5" fillId="0" borderId="1" xfId="3" applyFont="1" applyBorder="1" applyAlignment="1">
      <alignment horizontal="left" vertical="center"/>
    </xf>
    <xf numFmtId="169" fontId="5" fillId="0" borderId="1" xfId="0" applyNumberFormat="1" applyFont="1" applyBorder="1" applyAlignment="1">
      <alignment vertical="center"/>
    </xf>
    <xf numFmtId="166" fontId="5" fillId="0" borderId="1" xfId="0" applyNumberFormat="1" applyFont="1" applyBorder="1" applyAlignment="1">
      <alignment vertical="center"/>
    </xf>
    <xf numFmtId="164" fontId="5" fillId="0" borderId="0" xfId="0" applyNumberFormat="1" applyFont="1" applyAlignment="1">
      <alignment horizontal="right" vertical="center"/>
    </xf>
    <xf numFmtId="164" fontId="5" fillId="0" borderId="0" xfId="0" applyNumberFormat="1" applyFont="1" applyAlignment="1">
      <alignment vertical="center"/>
    </xf>
    <xf numFmtId="164" fontId="5" fillId="0" borderId="1" xfId="0" applyNumberFormat="1" applyFont="1" applyBorder="1" applyAlignment="1">
      <alignment horizontal="right" vertical="center"/>
    </xf>
    <xf numFmtId="164" fontId="5" fillId="0" borderId="1" xfId="0" applyNumberFormat="1" applyFont="1" applyBorder="1" applyAlignment="1">
      <alignment vertical="center"/>
    </xf>
    <xf numFmtId="165" fontId="5" fillId="0" borderId="1" xfId="0" applyNumberFormat="1" applyFont="1" applyBorder="1" applyAlignment="1">
      <alignment horizontal="right" vertical="center"/>
    </xf>
    <xf numFmtId="15" fontId="4" fillId="0" borderId="0" xfId="0" quotePrefix="1" applyNumberFormat="1" applyFont="1" applyAlignment="1">
      <alignment vertical="center"/>
    </xf>
    <xf numFmtId="164" fontId="4" fillId="0" borderId="0" xfId="0" applyNumberFormat="1" applyFont="1" applyAlignment="1">
      <alignment horizontal="center" vertical="top"/>
    </xf>
    <xf numFmtId="164" fontId="4" fillId="0" borderId="0" xfId="3" applyNumberFormat="1" applyFont="1" applyAlignment="1">
      <alignment vertical="center" wrapText="1"/>
    </xf>
    <xf numFmtId="164" fontId="5" fillId="0" borderId="0" xfId="3" applyNumberFormat="1" applyFont="1" applyAlignment="1">
      <alignment vertical="center" wrapText="1"/>
    </xf>
    <xf numFmtId="164" fontId="4" fillId="0" borderId="0" xfId="3" applyNumberFormat="1" applyFont="1" applyAlignment="1">
      <alignment horizontal="right" vertical="top"/>
    </xf>
    <xf numFmtId="164" fontId="4" fillId="0" borderId="0" xfId="3" applyNumberFormat="1" applyFont="1" applyAlignment="1">
      <alignment vertical="top" wrapText="1"/>
    </xf>
    <xf numFmtId="165" fontId="4" fillId="0" borderId="0" xfId="3" applyNumberFormat="1" applyFont="1" applyAlignment="1">
      <alignment horizontal="right" vertical="top"/>
    </xf>
    <xf numFmtId="0" fontId="4" fillId="0" borderId="0" xfId="0" applyFont="1" applyAlignment="1">
      <alignment horizontal="right" vertical="top"/>
    </xf>
    <xf numFmtId="164" fontId="5" fillId="0" borderId="0" xfId="3" applyNumberFormat="1" applyFont="1" applyAlignment="1">
      <alignment horizontal="center" vertical="top" wrapText="1"/>
    </xf>
    <xf numFmtId="165" fontId="4" fillId="0" borderId="0" xfId="3" applyNumberFormat="1" applyFont="1" applyAlignment="1">
      <alignment horizontal="right" vertical="center"/>
    </xf>
    <xf numFmtId="165" fontId="4" fillId="0" borderId="1" xfId="3" applyNumberFormat="1" applyFont="1" applyBorder="1" applyAlignment="1">
      <alignment horizontal="right" vertical="center" wrapText="1"/>
    </xf>
    <xf numFmtId="165" fontId="4" fillId="0" borderId="1" xfId="3" applyNumberFormat="1" applyFont="1" applyBorder="1" applyAlignment="1">
      <alignment horizontal="right" vertical="top" wrapText="1"/>
    </xf>
    <xf numFmtId="165" fontId="5" fillId="0" borderId="0" xfId="0" applyNumberFormat="1" applyFont="1" applyAlignment="1">
      <alignment horizontal="right" vertical="top"/>
    </xf>
    <xf numFmtId="15" fontId="4" fillId="0" borderId="0" xfId="3" quotePrefix="1" applyNumberFormat="1" applyFont="1" applyAlignment="1">
      <alignment vertical="center"/>
    </xf>
    <xf numFmtId="166" fontId="5" fillId="0" borderId="0" xfId="4" applyNumberFormat="1" applyFont="1" applyAlignment="1">
      <alignment horizontal="right" vertical="center"/>
    </xf>
    <xf numFmtId="165" fontId="5" fillId="0" borderId="0" xfId="1" applyNumberFormat="1" applyFont="1" applyFill="1" applyBorder="1" applyAlignment="1">
      <alignment horizontal="right" vertical="center"/>
    </xf>
    <xf numFmtId="166" fontId="5" fillId="0" borderId="0" xfId="4" applyNumberFormat="1" applyFont="1" applyAlignment="1">
      <alignment horizontal="center" vertical="center"/>
    </xf>
    <xf numFmtId="165" fontId="5" fillId="0" borderId="1" xfId="1" applyNumberFormat="1" applyFont="1" applyFill="1" applyBorder="1" applyAlignment="1">
      <alignment horizontal="right" vertical="center"/>
    </xf>
    <xf numFmtId="164" fontId="5" fillId="0" borderId="0" xfId="1" applyNumberFormat="1" applyFont="1" applyFill="1" applyBorder="1" applyAlignment="1">
      <alignment vertical="center"/>
    </xf>
    <xf numFmtId="166" fontId="5" fillId="0" borderId="1" xfId="4" applyNumberFormat="1" applyFont="1" applyBorder="1" applyAlignment="1">
      <alignment horizontal="right" vertical="center"/>
    </xf>
    <xf numFmtId="165" fontId="5" fillId="0" borderId="3" xfId="0" applyNumberFormat="1" applyFont="1" applyBorder="1" applyAlignment="1">
      <alignment horizontal="right" vertical="center"/>
    </xf>
    <xf numFmtId="166" fontId="5" fillId="2" borderId="0" xfId="4" applyNumberFormat="1" applyFont="1" applyFill="1" applyAlignment="1">
      <alignment horizontal="right" vertical="center"/>
    </xf>
    <xf numFmtId="165" fontId="5" fillId="2" borderId="0" xfId="1" applyNumberFormat="1" applyFont="1" applyFill="1" applyBorder="1" applyAlignment="1">
      <alignment horizontal="right" vertical="center"/>
    </xf>
    <xf numFmtId="166" fontId="5" fillId="2" borderId="1" xfId="4" applyNumberFormat="1" applyFont="1" applyFill="1" applyBorder="1" applyAlignment="1">
      <alignment horizontal="right" vertical="center"/>
    </xf>
    <xf numFmtId="165" fontId="5" fillId="2" borderId="1" xfId="1" applyNumberFormat="1" applyFont="1" applyFill="1" applyBorder="1" applyAlignment="1">
      <alignment horizontal="right" vertical="center"/>
    </xf>
    <xf numFmtId="165" fontId="5" fillId="2" borderId="3" xfId="0" applyNumberFormat="1" applyFont="1" applyFill="1" applyBorder="1" applyAlignment="1">
      <alignment horizontal="right" vertical="center"/>
    </xf>
    <xf numFmtId="165" fontId="5" fillId="0" borderId="1" xfId="0" applyNumberFormat="1" applyFont="1" applyBorder="1" applyAlignment="1">
      <alignment vertical="center"/>
    </xf>
    <xf numFmtId="166" fontId="4" fillId="0" borderId="0" xfId="4" applyNumberFormat="1" applyFont="1" applyAlignment="1">
      <alignment horizontal="right" vertical="center"/>
    </xf>
    <xf numFmtId="164" fontId="5" fillId="0" borderId="1" xfId="1" applyNumberFormat="1" applyFont="1" applyFill="1" applyBorder="1" applyAlignment="1">
      <alignment horizontal="right" vertical="center"/>
    </xf>
    <xf numFmtId="15" fontId="5" fillId="0" borderId="0" xfId="0" quotePrefix="1" applyNumberFormat="1" applyFont="1" applyAlignment="1">
      <alignment horizontal="center" vertical="center"/>
    </xf>
    <xf numFmtId="166" fontId="4" fillId="0" borderId="0" xfId="0" applyNumberFormat="1" applyFont="1" applyAlignment="1">
      <alignment horizontal="left" vertical="center"/>
    </xf>
    <xf numFmtId="166" fontId="5" fillId="0" borderId="0" xfId="0" applyNumberFormat="1" applyFont="1" applyAlignment="1">
      <alignment horizontal="right" vertical="center"/>
    </xf>
    <xf numFmtId="166" fontId="5" fillId="0" borderId="1" xfId="0" applyNumberFormat="1" applyFont="1" applyBorder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166" fontId="4" fillId="2" borderId="0" xfId="0" applyNumberFormat="1" applyFont="1" applyFill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166" fontId="5" fillId="2" borderId="0" xfId="1" applyNumberFormat="1" applyFont="1" applyFill="1" applyBorder="1" applyAlignment="1">
      <alignment horizontal="right" vertical="center"/>
    </xf>
    <xf numFmtId="166" fontId="5" fillId="0" borderId="0" xfId="1" applyNumberFormat="1" applyFont="1" applyFill="1" applyBorder="1" applyAlignment="1">
      <alignment vertical="center"/>
    </xf>
    <xf numFmtId="166" fontId="5" fillId="0" borderId="0" xfId="1" applyNumberFormat="1" applyFont="1" applyFill="1" applyBorder="1" applyAlignment="1">
      <alignment horizontal="right" vertical="center"/>
    </xf>
    <xf numFmtId="166" fontId="5" fillId="2" borderId="0" xfId="1" applyNumberFormat="1" applyFont="1" applyFill="1" applyBorder="1" applyAlignment="1">
      <alignment vertical="center"/>
    </xf>
    <xf numFmtId="166" fontId="5" fillId="0" borderId="0" xfId="1" applyNumberFormat="1" applyFont="1" applyFill="1" applyAlignment="1">
      <alignment vertical="center"/>
    </xf>
    <xf numFmtId="0" fontId="5" fillId="0" borderId="0" xfId="3" quotePrefix="1" applyFont="1" applyAlignment="1">
      <alignment vertical="center"/>
    </xf>
    <xf numFmtId="166" fontId="5" fillId="2" borderId="0" xfId="0" applyNumberFormat="1" applyFont="1" applyFill="1" applyAlignment="1">
      <alignment horizontal="right" vertical="center"/>
    </xf>
    <xf numFmtId="166" fontId="5" fillId="2" borderId="0" xfId="1" applyNumberFormat="1" applyFont="1" applyFill="1" applyAlignment="1">
      <alignment vertical="center"/>
    </xf>
    <xf numFmtId="166" fontId="5" fillId="2" borderId="1" xfId="1" applyNumberFormat="1" applyFont="1" applyFill="1" applyBorder="1" applyAlignment="1">
      <alignment vertical="center"/>
    </xf>
    <xf numFmtId="166" fontId="5" fillId="0" borderId="1" xfId="1" applyNumberFormat="1" applyFont="1" applyFill="1" applyBorder="1" applyAlignment="1">
      <alignment vertical="center"/>
    </xf>
    <xf numFmtId="166" fontId="5" fillId="2" borderId="1" xfId="1" applyNumberFormat="1" applyFont="1" applyFill="1" applyBorder="1" applyAlignment="1">
      <alignment horizontal="right" vertical="center"/>
    </xf>
    <xf numFmtId="166" fontId="5" fillId="0" borderId="1" xfId="1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vertical="center"/>
    </xf>
    <xf numFmtId="166" fontId="5" fillId="2" borderId="0" xfId="6" applyNumberFormat="1" applyFont="1" applyFill="1" applyBorder="1" applyAlignment="1">
      <alignment horizontal="right" vertical="center"/>
    </xf>
    <xf numFmtId="166" fontId="5" fillId="0" borderId="0" xfId="6" applyNumberFormat="1" applyFont="1" applyFill="1" applyBorder="1" applyAlignment="1">
      <alignment horizontal="right" vertical="center"/>
    </xf>
    <xf numFmtId="164" fontId="5" fillId="0" borderId="0" xfId="0" quotePrefix="1" applyNumberFormat="1" applyFont="1" applyAlignment="1">
      <alignment vertical="center"/>
    </xf>
    <xf numFmtId="166" fontId="5" fillId="2" borderId="1" xfId="6" applyNumberFormat="1" applyFont="1" applyFill="1" applyBorder="1" applyAlignment="1">
      <alignment horizontal="right" vertical="center"/>
    </xf>
    <xf numFmtId="166" fontId="5" fillId="0" borderId="1" xfId="6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5" fillId="0" borderId="0" xfId="0" quotePrefix="1" applyFont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0" xfId="0" quotePrefix="1" applyFont="1" applyAlignment="1">
      <alignment horizontal="center" vertical="center"/>
    </xf>
    <xf numFmtId="164" fontId="5" fillId="0" borderId="0" xfId="7" applyNumberFormat="1" applyFont="1" applyAlignment="1">
      <alignment vertical="center"/>
    </xf>
    <xf numFmtId="166" fontId="5" fillId="2" borderId="3" xfId="6" applyNumberFormat="1" applyFont="1" applyFill="1" applyBorder="1" applyAlignment="1">
      <alignment horizontal="right" vertical="center"/>
    </xf>
    <xf numFmtId="166" fontId="5" fillId="0" borderId="3" xfId="6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center"/>
    </xf>
    <xf numFmtId="0" fontId="5" fillId="0" borderId="0" xfId="0" quotePrefix="1" applyFont="1" applyFill="1" applyAlignment="1">
      <alignment vertical="center"/>
    </xf>
    <xf numFmtId="164" fontId="5" fillId="0" borderId="0" xfId="0" applyNumberFormat="1" applyFont="1" applyFill="1" applyAlignment="1">
      <alignment vertical="center"/>
    </xf>
    <xf numFmtId="164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top"/>
    </xf>
    <xf numFmtId="164" fontId="4" fillId="0" borderId="1" xfId="3" applyNumberFormat="1" applyFont="1" applyBorder="1" applyAlignment="1">
      <alignment horizontal="center" vertical="center" wrapText="1"/>
    </xf>
    <xf numFmtId="164" fontId="5" fillId="0" borderId="1" xfId="3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/>
    </xf>
    <xf numFmtId="164" fontId="4" fillId="0" borderId="4" xfId="3" applyNumberFormat="1" applyFont="1" applyBorder="1" applyAlignment="1">
      <alignment horizontal="center" vertical="center" wrapText="1"/>
    </xf>
    <xf numFmtId="164" fontId="5" fillId="0" borderId="4" xfId="3" applyNumberFormat="1" applyFont="1" applyBorder="1" applyAlignment="1">
      <alignment horizontal="center" vertical="center" wrapText="1"/>
    </xf>
  </cellXfs>
  <cellStyles count="8">
    <cellStyle name="Comma" xfId="1" builtinId="3"/>
    <cellStyle name="Comma_Akara_3 years FS_Eng_v 19 March" xfId="6" xr:uid="{93C035C1-AE41-4592-A937-5D08FA87075E}"/>
    <cellStyle name="Normal" xfId="0" builtinId="0"/>
    <cellStyle name="Normal 2" xfId="2" xr:uid="{52F82760-76F3-47F3-83BE-F75FCDF424EA}"/>
    <cellStyle name="Normal 3" xfId="7" xr:uid="{58FD53E0-8FDE-4AB4-AE97-2224C6D86B7F}"/>
    <cellStyle name="Normal_Akara_3 years FS_Eng_v 19 March" xfId="4" xr:uid="{C337E8EA-ABB1-4C13-B5C0-62EF653EA732}"/>
    <cellStyle name="Normal_Akara_June Eng09" xfId="3" xr:uid="{E48898BE-39CC-43FF-9C49-D30A69152884}"/>
    <cellStyle name="Normal_SPRCstatement01-Eng" xfId="5" xr:uid="{20182A5E-875E-4B09-AEE5-EF71CAEB6E9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JURALU~1\LOCALS~1\Temp\Rar$DI00.391\WINDOWS\TEMP\MYDOCS\PROJXLS\GRPSUM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hfy\JHLIM05\WINDOWS\TEMP\LRA%20Schd%20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2_gen_mal_3\AabsData\Data\Shyamala\GCL%20folder\PRB\PRB%20-%20PRGCC\awp\WINDOWS\CCA\JAN99F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ULS107\DATA01\DATA\Gdf\GDFB\cflow&amp;financing\99ma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onfirm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mbo\Share%20MA\My%20Documents\Management%20report\2003\Product%20Lineup\My%20Documents\CSC&amp;Lox\BCG\F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1999cf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CADSV003\PublicYK1\&#20491;&#20154;&#12501;&#12457;&#12523;&#12480;&#12540;\MM&#12523;&#12494;&#12540;\&#25285;&#24403;&#26989;&#21209;\&#12375;&#12419;&#12375;&#65374;\&#26032;&#36554;&#65328;&#65362;&#65359;&#65354;\&#65331;&#65400;&#65431;&#65405;\&#65325;&#65325;\&#65315;&#65296;&#65300;&#65331;&amp;&#65315;\&#25285;&#24403;&#26989;&#21209;\&#12375;&#12419;&#12375;&#65374;\&#12409;&#12435;&#12385;&#12414;&#65374;&#12367;&#65311;\48810&#30495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50\VATBUY\ANAN\B_ANAN5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IGYO_CAD\mo\My%20Documents\&#31038;&#20869;&#21407;&#20385;\124&#22865;&#12514;&#21407;&#20385;&#29366;&#27841;&#34920;A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i_Danieli\Produzione\DME-Cina\COSTO%20ORARIO%200506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orksin05\intranet\Accounts\Karen%20Tan\1)%20FIXED%20ASSET(EN)\FY'2006\4)%20FA%20Summary%202006\FA%20Summary%202006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Audit%20Department\AUDIT\Clients\Deva%20Property\01\Documents\Audit%20Paper\Q2'06\AUDIT\Clients\BRAV\01\Documents\Audit%20Papers\Documents%20and%20Settings\nuttinee\My%20Documents\Westpac\October9900_nch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2_gen_mal_3\AabsData\BAfile\Aud2\pal076\Audit\YE%2002\PRB%20-%20PRGCC\awp\WINDOWS\CCA\JAN99F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CADSV003\PublicYk3\06_&#31649;&#29702;&#37096;\06_&#31649;&#29702;G\&#26989;&#21209;&#35336;&#30011;\&#26989;&#35336;2006&#24403;&#21021;\&#21508;&#31278;&#37197;&#20184;\My%20Documents\01&#24180;&#35336;\WORK\&#33256;&#26178;\&#33256;&#26178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hanumat\Desktop\Traffic%20Corner\Dream%20Media\Audit%20paper\Q2_07\sunisa\MANAGER\Q2\Audit%20paper\Q%202'06\Documents%20and%20Settings\nuttinee\My%20Documents\Clients\Westpac\October9900_nch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uengruetai\Desktop\JV%20TH\Documents%20and%20Settings\nuttinee\My%20Documents\Westpac\October9900_nch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obameyad01\AABSData\BAfile\Aud2\Ozz002\YE2002\ozzdongproperties31.1.02\awp\Audit\BA%20audit\Alpha\Tax01AA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%20Due%20Monthly%20-%20Management%20Reporting\August\Board%20Managment%20Report%208-20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!Audit%20Department\AUDIT\Clients\Deva%20Property\01\Documents\Audit%20Paper\Q2'06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"/>
      <sheetName val="Core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LRA"/>
      <sheetName val="Recon"/>
      <sheetName val="gain"/>
      <sheetName val="Inv Inc"/>
      <sheetName val="MIC"/>
      <sheetName val="NewMIC"/>
      <sheetName val="reuters"/>
      <sheetName val="LLC_NPL ratios"/>
      <sheetName val="LRA Schd 03"/>
      <sheetName val="list SL-MC"/>
      <sheetName val="Details"/>
      <sheetName val="Annex B List"/>
      <sheetName val="Annex C List"/>
      <sheetName val="Read-Only"/>
      <sheetName val="Behaviour_THB Only "/>
      <sheetName val="Headcount &amp; PCs Basis"/>
      <sheetName val="1999cf"/>
      <sheetName val="Table"/>
      <sheetName val="Booth"/>
      <sheetName val="Master"/>
      <sheetName val="PL Oracle"/>
      <sheetName val="Master (2)"/>
      <sheetName val="Ref"/>
      <sheetName val="Legend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gl"/>
      <sheetName val="BPR"/>
      <sheetName val="ADDITION"/>
      <sheetName val="MFA"/>
      <sheetName val="FF-3"/>
      <sheetName val="Hp"/>
      <sheetName val="D"/>
      <sheetName val="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cf"/>
      <sheetName val="LRA"/>
      <sheetName val="FS"/>
      <sheetName val="Behaviour_THB Only "/>
      <sheetName val="Annex B List"/>
      <sheetName val="STRUCTUR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1201"/>
      <sheetName val="Group"/>
      <sheetName val="Total 01'05"/>
      <sheetName val="stat_local"/>
      <sheetName val="CRITERIA1"/>
      <sheetName val="MOTO"/>
      <sheetName val="เงินกู้ MGC"/>
      <sheetName val="A"/>
      <sheetName val="SAP Open Items Data"/>
      <sheetName val="ELEC45-01"/>
      <sheetName val="Inventory"/>
      <sheetName val="Accure"/>
      <sheetName val="stat_local1"/>
      <sheetName val="Total_01'05"/>
      <sheetName val="เงินกู้_MGC"/>
      <sheetName val="Overall PLATT"/>
      <sheetName val="TB-Oct07"/>
      <sheetName val="MR.MEYER"/>
      <sheetName val="Unearned_OLD"/>
      <sheetName val=" nfcst_py"/>
      <sheetName val="BOT Rate"/>
      <sheetName val="Maturity Data"/>
      <sheetName val="Avg BOT"/>
      <sheetName val="Hedge Vol &amp; G-L"/>
      <sheetName val="bblยังไม่จ่าย"/>
      <sheetName val="Detail of exchange rate"/>
      <sheetName val="DealerData"/>
      <sheetName val="YQty"/>
      <sheetName val="MAT"/>
      <sheetName val="F1"/>
      <sheetName val="Tb 31.12.15"/>
      <sheetName val="Group TB 31.10.2015"/>
      <sheetName val="Sheet1"/>
      <sheetName val="สมุดรายวัน"/>
      <sheetName val="CIPA"/>
      <sheetName val="#366-6E"/>
      <sheetName val="5).Action Plan BL Debone"/>
      <sheetName val="NHMT"/>
      <sheetName val="เงินกู้ธนช"/>
      <sheetName val="BS (ToP)"/>
      <sheetName val="3-ADJ"/>
      <sheetName val="14"/>
      <sheetName val="Trial Balance"/>
      <sheetName val="SML"/>
      <sheetName val="CF-14-16"/>
      <sheetName val="BS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11"/>
      <sheetName val="FEBRUARY"/>
      <sheetName val="10K4"/>
      <sheetName val="donnee lct"/>
      <sheetName val="I-Données_de_base"/>
      <sheetName val="#REF"/>
      <sheetName val="DETAIL"/>
      <sheetName val="Calculation PS"/>
      <sheetName val="TB"/>
      <sheetName val="คำชี้แจง"/>
      <sheetName val="data"/>
      <sheetName val="BATCH_M"/>
      <sheetName val="発停サイクル表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Deferred tax Adjs Clo (P) Q2'18"/>
      <sheetName val="P&amp;L"/>
      <sheetName val="TFB-1998"/>
      <sheetName val="O300"/>
      <sheetName val="Master TB"/>
      <sheetName val="R300"/>
      <sheetName val="Q2 EXPECTED"/>
      <sheetName val="2017 Expense Break down"/>
      <sheetName val="NSC-BS11-02"/>
      <sheetName val="Database"/>
      <sheetName val="MOULD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数量"/>
      <sheetName val="Sheet2"/>
      <sheetName val="F3-3GP"/>
      <sheetName val="PNT-QUOT-#3"/>
      <sheetName val="COAT&amp;WRAP-QIOT-#3"/>
      <sheetName val="report detial"/>
      <sheetName val="BD"/>
      <sheetName val="LCQ"/>
      <sheetName val="actlst01d"/>
      <sheetName val="ocean voyage"/>
      <sheetName val="TBE_2004012"/>
      <sheetName val="손익"/>
      <sheetName val="2005 DATA"/>
      <sheetName val="ที่ดินอาคาร อุปกรณ์"/>
      <sheetName val="VL"/>
      <sheetName val="TN"/>
      <sheetName val="ND"/>
      <sheetName val="mapping"/>
      <sheetName val="損益分岐点"/>
      <sheetName val="表紙"/>
      <sheetName val="TREND"/>
      <sheetName val="Statement-BAHT"/>
      <sheetName val="N-4.4"/>
      <sheetName val="AcqBS"/>
      <sheetName val="Cal_help"/>
      <sheetName val="CF-C(+Graph)"/>
      <sheetName val="SCB 1 - Current"/>
      <sheetName val="SCB 2 - Current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TOTAL"/>
      <sheetName val="PL"/>
      <sheetName val="co"/>
      <sheetName val="WIP"/>
      <sheetName val="国内HSP"/>
      <sheetName val="L410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769">
          <cell r="D769">
            <v>0</v>
          </cell>
        </row>
      </sheetData>
      <sheetData sheetId="78"/>
      <sheetData sheetId="79" refreshError="1"/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769">
          <cell r="D769">
            <v>0</v>
          </cell>
        </row>
      </sheetData>
      <sheetData sheetId="100" refreshError="1"/>
      <sheetData sheetId="101">
        <row r="769">
          <cell r="D769">
            <v>0</v>
          </cell>
        </row>
      </sheetData>
      <sheetData sheetId="102" refreshError="1"/>
      <sheetData sheetId="103" refreshError="1"/>
      <sheetData sheetId="104" refreshError="1"/>
      <sheetData sheetId="105">
        <row r="769">
          <cell r="D769">
            <v>0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/>
      <sheetData sheetId="181">
        <row r="769">
          <cell r="D769">
            <v>0</v>
          </cell>
        </row>
      </sheetData>
      <sheetData sheetId="182">
        <row r="769">
          <cell r="D769">
            <v>0</v>
          </cell>
        </row>
      </sheetData>
      <sheetData sheetId="183"/>
      <sheetData sheetId="184"/>
      <sheetData sheetId="185">
        <row r="769">
          <cell r="D769">
            <v>0</v>
          </cell>
        </row>
      </sheetData>
      <sheetData sheetId="186">
        <row r="769">
          <cell r="D769">
            <v>0</v>
          </cell>
        </row>
      </sheetData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769">
          <cell r="D769">
            <v>0</v>
          </cell>
        </row>
      </sheetData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P"/>
      <sheetName val="FS"/>
      <sheetName val="Database"/>
      <sheetName val="IC Statement"/>
      <sheetName val="Income"/>
      <sheetName val="BS-TC"/>
      <sheetName val="PL-TC"/>
      <sheetName val="Index"/>
      <sheetName val="Sheet1"/>
      <sheetName val="BG2018"/>
      <sheetName val="stat local"/>
      <sheetName val="IC_Statement"/>
      <sheetName val="発停サイクル表"/>
      <sheetName val="PR4"/>
      <sheetName val="Accure"/>
      <sheetName val="Total 01'05"/>
      <sheetName val="J300 "/>
      <sheetName val="co"/>
      <sheetName val="WIP"/>
      <sheetName val="Identitas"/>
      <sheetName val="bblยังไม่จ่าย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cf"/>
      <sheetName val="Behaviour_THB Only "/>
      <sheetName val="Index"/>
      <sheetName val="B-Note 2"/>
      <sheetName val="FNDWRR"/>
      <sheetName val="Legend"/>
      <sheetName val="Client's List"/>
      <sheetName val="By Sect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TO"/>
      <sheetName val="48810真"/>
      <sheetName val="PL"/>
      <sheetName val="設計通知"/>
      <sheetName val="過不足ﾏﾄﾒ"/>
      <sheetName val="14mmQfup"/>
      <sheetName val="ﾊﾞﾙﾌﾞﾘｰｸ"/>
      <sheetName val="集計結果"/>
      <sheetName val="①評価項目_メーカー"/>
      <sheetName val="加工費予算(月別)"/>
      <sheetName val="LIST2(LIST2)"/>
      <sheetName val="部品名称集計(PARA3)"/>
      <sheetName val="ﾗｲﾝｺｰﾄﾞ集計(PARA4)"/>
      <sheetName val="ﾊﾟｲﾌﾟ"/>
      <sheetName val="他材料費"/>
      <sheetName val="冷延鋼板"/>
      <sheetName val="熱延鋼板"/>
      <sheetName val="SCH"/>
      <sheetName val="Labor"/>
      <sheetName val="Kalk_PKO"/>
      <sheetName val="#REF"/>
      <sheetName val="発注書"/>
      <sheetName val="res_mc"/>
      <sheetName val="●현황"/>
      <sheetName val="●목차"/>
      <sheetName val="품의서"/>
      <sheetName val="BOM TOP"/>
      <sheetName val="Glcost"/>
      <sheetName val="MM利益・原価企画方針書ｶｸ１"/>
      <sheetName val="WG_00"/>
      <sheetName val="2000_ALL"/>
      <sheetName val="SUS_00"/>
      <sheetName val="N719(NC)"/>
      <sheetName val="Material Input Status"/>
      <sheetName val="DECKBLATT"/>
      <sheetName val="Kalkulation"/>
      <sheetName val="HUNIT"/>
      <sheetName val="Header"/>
      <sheetName val="NPV1200"/>
      <sheetName val="input"/>
      <sheetName val="Sheet2"/>
      <sheetName val="Sheet1"/>
      <sheetName val="生涯利益計画ｼｰﾄ"/>
      <sheetName val="神奈川生産部"/>
      <sheetName val="添付１"/>
      <sheetName val="Vehicle Parts List"/>
      <sheetName val="RIEPILOGO"/>
      <sheetName val="RFQI"/>
      <sheetName val="99年度原単位"/>
      <sheetName val="Kapitaleinsatz &amp; Umsatz"/>
      <sheetName val="Herstellkosten (Referenz)"/>
      <sheetName val="Working Capital"/>
      <sheetName val="１１月"/>
      <sheetName val="挿入リスト"/>
      <sheetName val="094_APP別"/>
      <sheetName val="K440 can wake-up logic"/>
      <sheetName val="３発デ－タ"/>
      <sheetName val="PRICE STRAT FOR 3F"/>
      <sheetName val="総合B"/>
      <sheetName val="Constant"/>
      <sheetName val="WACC"/>
      <sheetName val="Seatbelt Guides"/>
      <sheetName val="Stowage Tray"/>
      <sheetName val="fkp"/>
      <sheetName val="材料使用量原紙"/>
      <sheetName val="Ideas Entered"/>
      <sheetName val="NCAB"/>
      <sheetName val="Table"/>
      <sheetName val="Config"/>
      <sheetName val="DATA_HEAD"/>
      <sheetName val="DATA_LIST"/>
      <sheetName val="DATA_HISTORY"/>
      <sheetName val="推移データ"/>
      <sheetName val="工数集計"/>
      <sheetName val="BOM_TOP"/>
      <sheetName val="Material_Input_Status"/>
      <sheetName val="Vehicle_Parts_List"/>
      <sheetName val="J or E"/>
      <sheetName val="89"/>
      <sheetName val="ALPL"/>
      <sheetName val="TKBN_TKBNA"/>
      <sheetName val="MessageList"/>
      <sheetName val="TCA"/>
      <sheetName val="saxo"/>
      <sheetName val="表紙Ｐ２"/>
      <sheetName val="SUM14ZC1"/>
      <sheetName val="JOB_FO"/>
      <sheetName val="00-1"/>
      <sheetName val="HYO"/>
      <sheetName val="MATRIZ POR AREA"/>
      <sheetName val="full (2)"/>
      <sheetName val="MPL 技連"/>
      <sheetName val="342E BLOCK"/>
      <sheetName val="ES4"/>
      <sheetName val="Sales"/>
      <sheetName val="CASHFLOW"/>
      <sheetName val="段ﾎﾞｰﾙ箱図番･荷姿ｺｰﾄﾞ"/>
      <sheetName val="ETRS"/>
      <sheetName val="Build Sheets"/>
      <sheetName val="d&amp;F"/>
      <sheetName val="算出一覧ＣⅡ"/>
      <sheetName val="Japanese Summary"/>
      <sheetName val="転造盤まとめ"/>
      <sheetName val="結果一覧 ｼｰﾄ"/>
      <sheetName val="原単位表"/>
      <sheetName val="計算"/>
      <sheetName val="型上げ"/>
      <sheetName val="square1"/>
      <sheetName val="部品精度"/>
      <sheetName val="ｼｽﾃﾑ設定"/>
      <sheetName val="依頼書　Ｐ１"/>
      <sheetName val="Plan Sheet"/>
      <sheetName val="Kapitaleinsatz_&amp;_Umsatz"/>
      <sheetName val="Herstellkosten_(Referenz)"/>
      <sheetName val="Working_Capital"/>
      <sheetName val="K440_can_wake-up_logic"/>
      <sheetName val="Titel"/>
      <sheetName val="Hyp"/>
      <sheetName val="基本（編集禁止）"/>
      <sheetName val="ｺﾝﾄ構想再審査"/>
      <sheetName val="ﾊﾞﾗﾝｽｼｰﾄ"/>
      <sheetName val="年度予算申請"/>
      <sheetName val="問題課題(pattern 3)"/>
      <sheetName val="PARAMETRES"/>
      <sheetName val="SourceData"/>
      <sheetName val="PREMISAS"/>
      <sheetName val="３月ＫＤ"/>
      <sheetName val="事務所引越見積書"/>
      <sheetName val="ＴＡ２"/>
      <sheetName val="車体構成"/>
      <sheetName val="415T原"/>
      <sheetName val="tZR_39區分(案)0226"/>
      <sheetName val="Stamping Tool building Hrs"/>
      <sheetName val="Stamping Burden"/>
      <sheetName val="Parameters"/>
      <sheetName val="391.各"/>
      <sheetName val="ebom excel"/>
      <sheetName val="qad bom"/>
      <sheetName val="OM600"/>
      <sheetName val="Content"/>
      <sheetName val="Trim Dev Materials"/>
      <sheetName val="Labour"/>
      <sheetName val="Non Labour Forecast"/>
      <sheetName val="Costed Parts Matrix"/>
      <sheetName val="Engineering Assumptions"/>
      <sheetName val="Labour Forecast"/>
      <sheetName val="国产工装"/>
      <sheetName val="Default Rates"/>
      <sheetName val="After Sales Supplier #'s"/>
      <sheetName val="FY99 Volume"/>
      <sheetName val="Tbom-tot"/>
      <sheetName val="Tables"/>
      <sheetName val="sheet17"/>
      <sheetName val="A33(引三引四)"/>
      <sheetName val="系統選單"/>
      <sheetName val="SU BOM 20071213"/>
      <sheetName val="作業中"/>
      <sheetName val="Sep"/>
      <sheetName val="TT (13)"/>
      <sheetName val="AS-A"/>
      <sheetName val="T4-C_CAB"/>
      <sheetName val="New DYNA"/>
      <sheetName val="PN LIST"/>
      <sheetName val="F7 Custom Service Center (CSC)"/>
      <sheetName val="F5 E1-TEI "/>
      <sheetName val="F5 Specific expenses Vol Drop"/>
      <sheetName val="F5 Specific expenses"/>
      <sheetName val="基準"/>
      <sheetName val="HPS Slit Coil (Centralia)"/>
      <sheetName val="一般"/>
      <sheetName val="管理"/>
      <sheetName val="管理職"/>
      <sheetName val="ｸﾗｾﾝｼｽﾃﾑFMEA"/>
      <sheetName val="ＣＡＭＹ　ＭⅢ"/>
      <sheetName val="Forecast"/>
      <sheetName val="cover_org"/>
      <sheetName val="原価表"/>
      <sheetName val="基礎ﾃﾞｰﾀ"/>
      <sheetName val="Table Master"/>
      <sheetName val="COST"/>
      <sheetName val="Productivity"/>
      <sheetName val="MATRIZ_POR_AREA"/>
      <sheetName val="Seatbelt_Guides"/>
      <sheetName val="Stowage_Tray"/>
      <sheetName val="J_or_E"/>
      <sheetName val="日程"/>
      <sheetName val="進め方"/>
      <sheetName val="月度報告書"/>
      <sheetName val="DV Release"/>
      <sheetName val="設備保全"/>
      <sheetName val="主要WH売上"/>
      <sheetName val="設計通知書原紙"/>
      <sheetName val="システム記号リスト"/>
      <sheetName val="PRICE_STRAT_FOR_3F"/>
      <sheetName val="Ideas_Entered"/>
      <sheetName val="Plan_Sheet"/>
      <sheetName val="NYTO-model"/>
      <sheetName val="LESCI J77"/>
      <sheetName val="Read me first"/>
      <sheetName val="ﾌﾗｸﾞ"/>
      <sheetName val="組立費算出シート"/>
      <sheetName val="LCD(SEG)回路組立"/>
      <sheetName val="実績見込99"/>
      <sheetName val="BOM_TOP1"/>
      <sheetName val="Material_Input_Status1"/>
      <sheetName val="Vehicle_Parts_List1"/>
      <sheetName val="Kapitaleinsatz_&amp;_Umsatz1"/>
      <sheetName val="Herstellkosten_(Referenz)1"/>
      <sheetName val="Working_Capital1"/>
      <sheetName val="K440_can_wake-up_logic1"/>
      <sheetName val="PRICE_STRAT_FOR_3F1"/>
      <sheetName val="Seatbelt_Guides1"/>
      <sheetName val="Stowage_Tray1"/>
      <sheetName val="Ideas_Entered1"/>
      <sheetName val="J_or_E1"/>
      <sheetName val="MATRIZ_POR_AREA1"/>
      <sheetName val="full_(2)"/>
      <sheetName val="MPL_技連"/>
      <sheetName val="342E_BLOCK"/>
      <sheetName val="Build_Sheets"/>
      <sheetName val="Japanese_Summary"/>
      <sheetName val="結果一覧_ｼｰﾄ"/>
      <sheetName val="Plan_Sheet1"/>
      <sheetName val="問題課題(pattern_3)"/>
      <sheetName val="Stamping_Tool_building_Hrs"/>
      <sheetName val="Stamping_Burden"/>
      <sheetName val="391_各"/>
      <sheetName val="ebom_excel"/>
      <sheetName val="qad_bom"/>
      <sheetName val="Trim_Dev_Materials"/>
      <sheetName val="Non_Labour_Forecast"/>
      <sheetName val="Costed_Parts_Matrix"/>
      <sheetName val="Engineering_Assumptions"/>
      <sheetName val="Labour_Forecast"/>
      <sheetName val="Default_Rates"/>
      <sheetName val="After_Sales_Supplier_#'s"/>
      <sheetName val="FY99_Volume"/>
      <sheetName val="SU_BOM_20071213"/>
      <sheetName val="TT_(13)"/>
      <sheetName val="New_DYNA"/>
      <sheetName val="PN_LIST"/>
      <sheetName val="F7_Custom_Service_Center_(CSC)"/>
      <sheetName val="F5_E1-TEI_"/>
      <sheetName val="F5_Specific_expenses_Vol_Drop"/>
      <sheetName val="F5_Specific_expenses"/>
      <sheetName val="HPS_Slit_Coil_(Centralia)"/>
      <sheetName val="Table_Master"/>
      <sheetName val="DV_Release"/>
      <sheetName val="LESCI_J77"/>
      <sheetName val="Read_me_first"/>
      <sheetName val="base de datos ppm en planta (RE"/>
      <sheetName val="Process Chart Data2"/>
      <sheetName val="組織別合計表_1"/>
      <sheetName val="FR-MB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50"/>
    </sheetNames>
    <sheetDataSet>
      <sheetData sheetId="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正・営・契"/>
      <sheetName val="型上げ"/>
      <sheetName val="国内生産（１５０万台）"/>
      <sheetName val="実績見込99"/>
      <sheetName val="車会集約"/>
      <sheetName val="#RE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taglio"/>
      <sheetName val="Sintesi"/>
      <sheetName val="Depreciations"/>
      <sheetName val="Sintesi_WorldWide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Trial Balance"/>
      <sheetName val="vouch"/>
      <sheetName val="FIN TB_SI"/>
      <sheetName val="Prft&amp;Loss"/>
      <sheetName val="Investments"/>
      <sheetName val="43"/>
      <sheetName val="AA-1"/>
      <sheetName val="PS-1995"/>
      <sheetName val="REPORT"/>
      <sheetName val="pa group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CS Summary-FEB'06"/>
      <sheetName val="JCS Summary-JAN'06"/>
      <sheetName val="JCS Summary-DEC'05"/>
      <sheetName val="JCS Summary-NOV'05"/>
      <sheetName val="JCS Summary-OCT'05"/>
      <sheetName val="JCS Summary-SEP'05"/>
      <sheetName val="FA Summary 2006"/>
      <sheetName val="FURNITURE"/>
      <sheetName val="Ref No. 2004-20"/>
      <sheetName val="Ref No. 2004-18"/>
      <sheetName val="FIXTURES (TRF FM IFM)"/>
      <sheetName val="Computer Software"/>
      <sheetName val="DBASE"/>
      <sheetName val="CALCULATE DEPRN"/>
      <sheetName val="COMBO BOX"/>
      <sheetName val="Ref No. 2004-19"/>
      <sheetName val="Ref No. 2004-21"/>
      <sheetName val="CS (TRF FM IFM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5"/>
      <sheetName val="แยกอายุสิทธิ์ 2013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ORMC94"/>
      <sheetName val="CA Sheet"/>
      <sheetName val="A3|1"/>
      <sheetName val="DFA"/>
      <sheetName val="Company Info"/>
      <sheetName val="CA 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型上げ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制造成本预算表A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finance"/>
      <sheetName val="Detail"/>
      <sheetName val="B-105"/>
      <sheetName val="D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(2)"/>
      <sheetName val="MFA"/>
      <sheetName val="AFA"/>
      <sheetName val="DFA"/>
      <sheetName val="CA"/>
      <sheetName val="IBA"/>
      <sheetName val="FF-2"/>
      <sheetName val="Mth"/>
      <sheetName val="RATE"/>
      <sheetName val="D"/>
      <sheetName val="5 Analysis"/>
      <sheetName val="TAB.Translate"/>
      <sheetName val="TAB.Listen"/>
      <sheetName val="K5-1"/>
      <sheetName val="B"/>
      <sheetName val="BPR"/>
      <sheetName val="Cashpooling_0919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Index"/>
      <sheetName val="Tect Splash"/>
      <sheetName val="GO Splash"/>
      <sheetName val="Total ROI PL Statement"/>
      <sheetName val="Sheet3"/>
      <sheetName val="Sheet2"/>
      <sheetName val="Sheet1"/>
      <sheetName val="GO PL Revenue Chart"/>
      <sheetName val="Tect PL Revenue Chart"/>
      <sheetName val="Corp Admin. PL"/>
      <sheetName val="GO Software PL"/>
      <sheetName val="Tectonic PL"/>
      <sheetName val="Virtual PL"/>
      <sheetName val="ROI Qtr vs Prior 04-05"/>
      <sheetName val="ROI Qtr vs Prior 03-04"/>
      <sheetName val="SEC Format Results 03-04"/>
      <sheetName val="SEC Format Results 04-05"/>
      <sheetName val="ROI Total Budget"/>
      <sheetName val="Corp Budget"/>
      <sheetName val="GO Budget"/>
      <sheetName val="Tect Budget"/>
      <sheetName val="Virtual Budget"/>
      <sheetName val="ROI 12 MTHS 2004-2005"/>
      <sheetName val="ROI 12 MTHS 2003-2004"/>
      <sheetName val="ROI 12 MTHS 2002-2003"/>
      <sheetName val="ROI PL 2001-2002"/>
      <sheetName val="CORP 12 MTHS 2004-2005"/>
      <sheetName val="CORP 12 MTHS 2003-2004"/>
      <sheetName val="GO 12 MTHS 2004-2005"/>
      <sheetName val="GO 12 MTHS 2003-2004"/>
      <sheetName val="TECT 12 MTHS 2004-2005"/>
      <sheetName val="TECT 12 MTHS 2003-2004"/>
      <sheetName val="VM 12 MTHS 2004-2005"/>
      <sheetName val="GO Business Drivers"/>
      <sheetName val="YTD vs LYTD PCCharge"/>
      <sheetName val="YTD vs LYTD RiTA"/>
      <sheetName val="YTD v LYTD JavaCard"/>
      <sheetName val="YTD v LYTD GOAuthorizer"/>
      <sheetName val="YTD v LYTD Gateway"/>
      <sheetName val="Balance Sheet 2004-2005"/>
      <sheetName val="Cash Flow Forecast"/>
      <sheetName val="Business Statistics"/>
      <sheetName val="Earnings per Share 04-05"/>
      <sheetName val="GO Number of Customers"/>
      <sheetName val="GO Top 10 Customers"/>
      <sheetName val="Top 10 Venders"/>
      <sheetName val="ROI-GO Contract 03-04"/>
      <sheetName val="Tect Contract Agreemen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>
        <row r="7">
          <cell r="B7" t="str">
            <v>Est Cash Collateral Acct</v>
          </cell>
          <cell r="C7">
            <v>38250</v>
          </cell>
          <cell r="D7">
            <v>7000</v>
          </cell>
          <cell r="E7">
            <v>88451</v>
          </cell>
        </row>
        <row r="8">
          <cell r="B8" t="str">
            <v>Money Market Acct</v>
          </cell>
          <cell r="C8">
            <v>38250</v>
          </cell>
          <cell r="D8">
            <v>2512.19</v>
          </cell>
          <cell r="E8">
            <v>90963</v>
          </cell>
          <cell r="G8" t="str">
            <v>Amt Used</v>
          </cell>
          <cell r="H8">
            <v>-215723.61</v>
          </cell>
          <cell r="I8" t="str">
            <v>Amt Used</v>
          </cell>
          <cell r="J8">
            <v>-750000</v>
          </cell>
        </row>
        <row r="9">
          <cell r="B9" t="str">
            <v>Private Plc Acct</v>
          </cell>
          <cell r="C9">
            <v>38250</v>
          </cell>
          <cell r="D9">
            <v>297598.17</v>
          </cell>
          <cell r="E9">
            <v>388561</v>
          </cell>
          <cell r="G9" t="str">
            <v>Amt Available</v>
          </cell>
          <cell r="H9">
            <v>284276</v>
          </cell>
          <cell r="I9" t="str">
            <v>Amt Available</v>
          </cell>
          <cell r="J9">
            <v>0</v>
          </cell>
        </row>
        <row r="14">
          <cell r="B14" t="str">
            <v>Collections - LB</v>
          </cell>
          <cell r="C14">
            <v>38201</v>
          </cell>
          <cell r="D14">
            <v>30137.8</v>
          </cell>
          <cell r="E14">
            <v>446580</v>
          </cell>
        </row>
        <row r="15">
          <cell r="B15" t="str">
            <v>Payables</v>
          </cell>
          <cell r="C15">
            <v>38201</v>
          </cell>
          <cell r="D15">
            <v>-417</v>
          </cell>
          <cell r="E15">
            <v>446163</v>
          </cell>
        </row>
        <row r="16">
          <cell r="B16" t="str">
            <v>Collections - CC</v>
          </cell>
          <cell r="C16">
            <v>38202</v>
          </cell>
          <cell r="D16">
            <v>3983</v>
          </cell>
          <cell r="E16">
            <v>392544</v>
          </cell>
        </row>
        <row r="17">
          <cell r="B17" t="str">
            <v>Collections - LB</v>
          </cell>
          <cell r="C17">
            <v>38202</v>
          </cell>
          <cell r="D17">
            <v>29299.35</v>
          </cell>
          <cell r="E17">
            <v>421843</v>
          </cell>
        </row>
        <row r="18">
          <cell r="B18" t="str">
            <v>Payables</v>
          </cell>
          <cell r="C18">
            <v>38202</v>
          </cell>
          <cell r="D18">
            <v>-141612</v>
          </cell>
          <cell r="E18">
            <v>280231</v>
          </cell>
        </row>
        <row r="19">
          <cell r="B19" t="str">
            <v>Book Pub &amp; Print Directory</v>
          </cell>
          <cell r="C19">
            <v>38202</v>
          </cell>
          <cell r="D19">
            <v>-50000</v>
          </cell>
          <cell r="E19">
            <v>230231</v>
          </cell>
        </row>
        <row r="20">
          <cell r="B20" t="str">
            <v>Collections - CC</v>
          </cell>
          <cell r="C20">
            <v>38203</v>
          </cell>
          <cell r="D20">
            <v>16687</v>
          </cell>
          <cell r="E20">
            <v>405248</v>
          </cell>
        </row>
        <row r="21">
          <cell r="B21" t="str">
            <v>Collections - LB</v>
          </cell>
          <cell r="C21">
            <v>38203</v>
          </cell>
          <cell r="D21">
            <v>56471.7</v>
          </cell>
          <cell r="E21">
            <v>461720</v>
          </cell>
        </row>
        <row r="22">
          <cell r="B22" t="str">
            <v>Payables</v>
          </cell>
          <cell r="C22">
            <v>38203</v>
          </cell>
          <cell r="D22">
            <v>-215.31</v>
          </cell>
          <cell r="E22">
            <v>461505</v>
          </cell>
        </row>
        <row r="23">
          <cell r="B23" t="str">
            <v>Collections - CC</v>
          </cell>
          <cell r="C23">
            <v>38204</v>
          </cell>
          <cell r="D23">
            <v>8188.77</v>
          </cell>
          <cell r="E23">
            <v>396750</v>
          </cell>
        </row>
        <row r="63">
          <cell r="B63" t="str">
            <v>Sales Tax Payable</v>
          </cell>
          <cell r="C63">
            <v>38223</v>
          </cell>
          <cell r="D63">
            <v>-6000</v>
          </cell>
          <cell r="E63">
            <v>167046</v>
          </cell>
        </row>
        <row r="64">
          <cell r="B64" t="str">
            <v>Collections - CC</v>
          </cell>
          <cell r="C64">
            <v>38219</v>
          </cell>
          <cell r="D64">
            <v>6108</v>
          </cell>
          <cell r="E64">
            <v>394669</v>
          </cell>
        </row>
        <row r="65">
          <cell r="B65" t="str">
            <v>Collections - LB</v>
          </cell>
          <cell r="C65">
            <v>38219</v>
          </cell>
          <cell r="D65">
            <v>22213</v>
          </cell>
          <cell r="E65">
            <v>416882</v>
          </cell>
        </row>
        <row r="66">
          <cell r="B66" t="str">
            <v>Payables</v>
          </cell>
          <cell r="C66">
            <v>38219</v>
          </cell>
          <cell r="D66">
            <v>-779</v>
          </cell>
          <cell r="E66">
            <v>416103</v>
          </cell>
        </row>
        <row r="67">
          <cell r="B67" t="str">
            <v>Loan Repay</v>
          </cell>
          <cell r="C67">
            <v>38219</v>
          </cell>
          <cell r="D67">
            <v>-50000</v>
          </cell>
          <cell r="E67">
            <v>366103</v>
          </cell>
        </row>
        <row r="68">
          <cell r="B68" t="str">
            <v>Capex Expenditures</v>
          </cell>
          <cell r="C68">
            <v>38219</v>
          </cell>
          <cell r="D68">
            <v>-193378.21</v>
          </cell>
          <cell r="E68">
            <v>172725</v>
          </cell>
        </row>
        <row r="69">
          <cell r="B69" t="str">
            <v>Collections - CC</v>
          </cell>
          <cell r="C69">
            <v>38222</v>
          </cell>
          <cell r="D69">
            <v>43291</v>
          </cell>
          <cell r="E69">
            <v>431852</v>
          </cell>
        </row>
        <row r="70">
          <cell r="B70" t="str">
            <v>Collections - LB</v>
          </cell>
          <cell r="C70">
            <v>38222</v>
          </cell>
          <cell r="D70">
            <v>23045</v>
          </cell>
          <cell r="E70">
            <v>454897</v>
          </cell>
        </row>
        <row r="71">
          <cell r="B71" t="str">
            <v>Payables</v>
          </cell>
          <cell r="C71">
            <v>38222</v>
          </cell>
          <cell r="D71">
            <v>-25169</v>
          </cell>
          <cell r="E71">
            <v>429728</v>
          </cell>
        </row>
        <row r="72">
          <cell r="B72" t="str">
            <v>Collections - CC</v>
          </cell>
          <cell r="C72">
            <v>38223</v>
          </cell>
          <cell r="D72">
            <v>0</v>
          </cell>
          <cell r="E72">
            <v>388561</v>
          </cell>
        </row>
        <row r="73">
          <cell r="B73" t="str">
            <v>Collections - LB</v>
          </cell>
          <cell r="C73">
            <v>38223</v>
          </cell>
          <cell r="D73">
            <v>63824</v>
          </cell>
          <cell r="E73">
            <v>452385</v>
          </cell>
        </row>
        <row r="74">
          <cell r="B74" t="str">
            <v>Payables</v>
          </cell>
          <cell r="C74">
            <v>38223</v>
          </cell>
          <cell r="D74">
            <v>-12123.37</v>
          </cell>
          <cell r="E74">
            <v>440262</v>
          </cell>
        </row>
        <row r="75">
          <cell r="B75" t="str">
            <v>Collections - CC</v>
          </cell>
          <cell r="C75">
            <v>38224</v>
          </cell>
          <cell r="D75">
            <v>4383.59</v>
          </cell>
          <cell r="E75">
            <v>392945</v>
          </cell>
        </row>
        <row r="76">
          <cell r="B76" t="str">
            <v>Collections - LB</v>
          </cell>
          <cell r="C76" t="str">
            <v>0825/04</v>
          </cell>
          <cell r="D76">
            <v>11821.45</v>
          </cell>
          <cell r="E76">
            <v>404766</v>
          </cell>
        </row>
        <row r="77">
          <cell r="B77" t="str">
            <v>Payables</v>
          </cell>
          <cell r="C77">
            <v>38224</v>
          </cell>
          <cell r="D77">
            <v>-687</v>
          </cell>
          <cell r="E77">
            <v>404079</v>
          </cell>
        </row>
        <row r="112">
          <cell r="B112" t="str">
            <v>Payables</v>
          </cell>
          <cell r="C112">
            <v>38239</v>
          </cell>
          <cell r="D112">
            <v>-65511.73</v>
          </cell>
          <cell r="E112">
            <v>330737</v>
          </cell>
        </row>
        <row r="113">
          <cell r="B113" t="str">
            <v>Collections - CC</v>
          </cell>
          <cell r="C113">
            <v>38240</v>
          </cell>
          <cell r="D113">
            <v>8575</v>
          </cell>
          <cell r="E113">
            <v>397136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D06F9F-8E41-41BC-9E2E-2C9130F3B02D}">
  <sheetPr>
    <tabColor rgb="FFFFC000"/>
  </sheetPr>
  <dimension ref="A1:M145"/>
  <sheetViews>
    <sheetView topLeftCell="A125" zoomScaleNormal="100" zoomScaleSheetLayoutView="100" zoomScalePageLayoutView="88" workbookViewId="0">
      <selection activeCell="L129" sqref="L129"/>
    </sheetView>
  </sheetViews>
  <sheetFormatPr defaultColWidth="11" defaultRowHeight="21.75" customHeight="1"/>
  <cols>
    <col min="1" max="3" width="1.5" style="6" customWidth="1"/>
    <col min="4" max="4" width="42.5" style="6" customWidth="1"/>
    <col min="5" max="5" width="8.5" style="196" customWidth="1"/>
    <col min="6" max="6" width="0.6640625" style="6" customWidth="1"/>
    <col min="7" max="7" width="15.33203125" style="21" customWidth="1"/>
    <col min="8" max="8" width="0.6640625" style="6" customWidth="1"/>
    <col min="9" max="9" width="13.83203125" style="23" customWidth="1"/>
    <col min="10" max="10" width="0.6640625" style="21" customWidth="1"/>
    <col min="11" max="11" width="15.33203125" style="26" customWidth="1"/>
    <col min="12" max="12" width="0.6640625" style="23" customWidth="1"/>
    <col min="13" max="13" width="13.83203125" style="23" customWidth="1"/>
    <col min="14" max="16384" width="11" style="6"/>
  </cols>
  <sheetData>
    <row r="1" spans="1:13" ht="21.75" customHeight="1">
      <c r="A1" s="1" t="s">
        <v>0</v>
      </c>
      <c r="B1" s="2"/>
      <c r="C1" s="3"/>
      <c r="D1" s="3"/>
      <c r="E1" s="3"/>
      <c r="F1" s="3"/>
      <c r="G1" s="4"/>
      <c r="H1" s="3"/>
      <c r="I1" s="4"/>
      <c r="J1" s="4"/>
      <c r="K1" s="5"/>
      <c r="L1" s="4"/>
      <c r="M1" s="4"/>
    </row>
    <row r="2" spans="1:13" ht="21.75" customHeight="1">
      <c r="A2" s="7" t="s">
        <v>1</v>
      </c>
      <c r="B2" s="2"/>
      <c r="C2" s="3"/>
      <c r="D2" s="3"/>
      <c r="E2" s="3"/>
      <c r="F2" s="3"/>
      <c r="G2" s="4"/>
      <c r="H2" s="3"/>
      <c r="I2" s="4"/>
      <c r="J2" s="4"/>
      <c r="K2" s="5"/>
      <c r="L2" s="4"/>
      <c r="M2" s="4"/>
    </row>
    <row r="3" spans="1:13" ht="21.75" customHeight="1">
      <c r="A3" s="8" t="s">
        <v>2</v>
      </c>
      <c r="B3" s="9"/>
      <c r="C3" s="10"/>
      <c r="D3" s="10"/>
      <c r="E3" s="10"/>
      <c r="F3" s="10"/>
      <c r="G3" s="195"/>
      <c r="H3" s="10"/>
      <c r="I3" s="195"/>
      <c r="J3" s="195"/>
      <c r="K3" s="11"/>
      <c r="L3" s="195"/>
      <c r="M3" s="195"/>
    </row>
    <row r="4" spans="1:13" ht="18.600000000000001" customHeight="1">
      <c r="A4" s="2"/>
      <c r="B4" s="2"/>
      <c r="C4" s="3"/>
      <c r="D4" s="3"/>
      <c r="E4" s="3"/>
      <c r="F4" s="3"/>
      <c r="G4" s="4"/>
      <c r="H4" s="3"/>
      <c r="I4" s="4"/>
      <c r="J4" s="4"/>
      <c r="K4" s="5"/>
      <c r="L4" s="4"/>
      <c r="M4" s="4"/>
    </row>
    <row r="5" spans="1:13" ht="18.2" customHeight="1">
      <c r="A5" s="2"/>
      <c r="B5" s="2"/>
      <c r="C5" s="3"/>
      <c r="D5" s="3"/>
      <c r="E5" s="3"/>
      <c r="F5" s="3"/>
      <c r="G5" s="197" t="s">
        <v>3</v>
      </c>
      <c r="H5" s="197"/>
      <c r="I5" s="197"/>
      <c r="J5" s="4"/>
      <c r="K5" s="197" t="s">
        <v>4</v>
      </c>
      <c r="L5" s="197"/>
      <c r="M5" s="197"/>
    </row>
    <row r="6" spans="1:13" ht="18.2" customHeight="1">
      <c r="A6" s="2"/>
      <c r="B6" s="2"/>
      <c r="C6" s="3"/>
      <c r="D6" s="3"/>
      <c r="E6" s="3"/>
      <c r="F6" s="3"/>
      <c r="G6" s="12" t="s">
        <v>5</v>
      </c>
      <c r="H6" s="12"/>
      <c r="I6" s="12" t="s">
        <v>6</v>
      </c>
      <c r="J6" s="12"/>
      <c r="K6" s="13" t="s">
        <v>5</v>
      </c>
      <c r="L6" s="12"/>
      <c r="M6" s="12" t="s">
        <v>6</v>
      </c>
    </row>
    <row r="7" spans="1:13" ht="18.2" customHeight="1">
      <c r="A7" s="2"/>
      <c r="B7" s="2"/>
      <c r="C7" s="3"/>
      <c r="D7" s="3"/>
      <c r="E7" s="3"/>
      <c r="F7" s="3"/>
      <c r="G7" s="14" t="s">
        <v>7</v>
      </c>
      <c r="H7" s="12"/>
      <c r="I7" s="15" t="s">
        <v>8</v>
      </c>
      <c r="J7" s="12"/>
      <c r="K7" s="14" t="s">
        <v>7</v>
      </c>
      <c r="L7" s="12"/>
      <c r="M7" s="15" t="s">
        <v>8</v>
      </c>
    </row>
    <row r="8" spans="1:13" ht="18.2" customHeight="1">
      <c r="F8" s="3"/>
      <c r="G8" s="16" t="s">
        <v>9</v>
      </c>
      <c r="H8" s="3"/>
      <c r="I8" s="16" t="s">
        <v>10</v>
      </c>
      <c r="J8" s="4"/>
      <c r="K8" s="16" t="s">
        <v>9</v>
      </c>
      <c r="L8" s="3"/>
      <c r="M8" s="16" t="s">
        <v>10</v>
      </c>
    </row>
    <row r="9" spans="1:13" ht="18.2" customHeight="1">
      <c r="A9" s="196"/>
      <c r="B9" s="196"/>
      <c r="C9" s="196"/>
      <c r="D9" s="196"/>
      <c r="E9" s="10" t="s">
        <v>11</v>
      </c>
      <c r="F9" s="196"/>
      <c r="G9" s="17" t="s">
        <v>12</v>
      </c>
      <c r="H9" s="196"/>
      <c r="I9" s="17" t="s">
        <v>12</v>
      </c>
      <c r="J9" s="4"/>
      <c r="K9" s="18" t="s">
        <v>12</v>
      </c>
      <c r="L9" s="196"/>
      <c r="M9" s="17" t="s">
        <v>12</v>
      </c>
    </row>
    <row r="10" spans="1:13" ht="18.2" customHeight="1">
      <c r="A10" s="2" t="s">
        <v>13</v>
      </c>
      <c r="B10" s="1"/>
      <c r="G10" s="19"/>
      <c r="I10" s="6"/>
      <c r="J10" s="6"/>
      <c r="K10" s="20"/>
      <c r="L10" s="21"/>
      <c r="M10" s="21"/>
    </row>
    <row r="11" spans="1:13" ht="5.0999999999999996" customHeight="1">
      <c r="A11" s="22"/>
      <c r="B11" s="1"/>
      <c r="G11" s="19"/>
      <c r="I11" s="6"/>
      <c r="J11" s="6"/>
      <c r="K11" s="20"/>
      <c r="L11" s="21"/>
      <c r="M11" s="21"/>
    </row>
    <row r="12" spans="1:13" ht="18.2" customHeight="1">
      <c r="A12" s="2" t="s">
        <v>14</v>
      </c>
      <c r="B12" s="1"/>
      <c r="G12" s="19"/>
      <c r="K12" s="19"/>
    </row>
    <row r="13" spans="1:13" ht="5.0999999999999996" customHeight="1">
      <c r="B13" s="1"/>
      <c r="G13" s="19"/>
      <c r="I13" s="6"/>
      <c r="J13" s="6"/>
      <c r="K13" s="20"/>
      <c r="L13" s="21"/>
      <c r="M13" s="21"/>
    </row>
    <row r="14" spans="1:13" ht="18.2" customHeight="1">
      <c r="A14" s="22" t="s">
        <v>15</v>
      </c>
      <c r="B14" s="1"/>
      <c r="E14" s="24"/>
      <c r="F14" s="24"/>
      <c r="G14" s="25">
        <v>535693417</v>
      </c>
      <c r="H14" s="26"/>
      <c r="I14" s="26">
        <v>176318618</v>
      </c>
      <c r="J14" s="26"/>
      <c r="K14" s="25">
        <v>319746619</v>
      </c>
      <c r="L14" s="26"/>
      <c r="M14" s="26">
        <v>20858969</v>
      </c>
    </row>
    <row r="15" spans="1:13" ht="18.2" customHeight="1">
      <c r="A15" s="22" t="s">
        <v>16</v>
      </c>
      <c r="B15" s="1"/>
      <c r="E15" s="24"/>
      <c r="F15" s="24"/>
      <c r="G15" s="27"/>
      <c r="H15" s="26"/>
      <c r="K15" s="25"/>
    </row>
    <row r="16" spans="1:13" ht="18.2" customHeight="1">
      <c r="A16" s="22"/>
      <c r="B16" s="6" t="s">
        <v>17</v>
      </c>
      <c r="E16" s="24">
        <v>8</v>
      </c>
      <c r="F16" s="24"/>
      <c r="G16" s="25">
        <v>300013525</v>
      </c>
      <c r="H16" s="26"/>
      <c r="I16" s="26">
        <v>34007325</v>
      </c>
      <c r="J16" s="26"/>
      <c r="K16" s="25">
        <v>300005565</v>
      </c>
      <c r="L16" s="26"/>
      <c r="M16" s="26">
        <v>17999679</v>
      </c>
    </row>
    <row r="17" spans="1:13" ht="18.2" customHeight="1">
      <c r="A17" s="22" t="s">
        <v>18</v>
      </c>
      <c r="B17" s="1"/>
      <c r="E17" s="24"/>
      <c r="F17" s="24"/>
      <c r="G17" s="25">
        <v>1404813</v>
      </c>
      <c r="H17" s="26"/>
      <c r="I17" s="26">
        <v>1387654</v>
      </c>
      <c r="J17" s="26"/>
      <c r="K17" s="25">
        <v>0</v>
      </c>
      <c r="L17" s="26"/>
      <c r="M17" s="26">
        <v>0</v>
      </c>
    </row>
    <row r="18" spans="1:13" ht="18.2" customHeight="1">
      <c r="A18" s="22" t="s">
        <v>19</v>
      </c>
      <c r="B18" s="1"/>
      <c r="E18" s="24"/>
      <c r="F18" s="24"/>
      <c r="G18" s="25"/>
      <c r="H18" s="26"/>
      <c r="I18" s="26"/>
      <c r="J18" s="26"/>
      <c r="K18" s="25"/>
      <c r="L18" s="26"/>
      <c r="M18" s="26"/>
    </row>
    <row r="19" spans="1:13" ht="18.2" customHeight="1">
      <c r="B19" s="6" t="s">
        <v>20</v>
      </c>
      <c r="E19" s="24"/>
      <c r="F19" s="24"/>
      <c r="G19" s="27">
        <v>360000</v>
      </c>
      <c r="H19" s="26"/>
      <c r="I19" s="26">
        <v>5000000</v>
      </c>
      <c r="J19" s="26"/>
      <c r="K19" s="25">
        <v>0</v>
      </c>
      <c r="L19" s="26"/>
      <c r="M19" s="26">
        <v>5000000</v>
      </c>
    </row>
    <row r="20" spans="1:13" ht="18.2" customHeight="1">
      <c r="A20" s="22" t="s">
        <v>247</v>
      </c>
      <c r="E20" s="24">
        <v>9</v>
      </c>
      <c r="F20" s="24"/>
      <c r="G20" s="27">
        <v>1790700449.74</v>
      </c>
      <c r="H20" s="26"/>
      <c r="I20" s="26">
        <v>342837497</v>
      </c>
      <c r="J20" s="26"/>
      <c r="K20" s="25">
        <v>937235087</v>
      </c>
      <c r="L20" s="26"/>
      <c r="M20" s="26">
        <v>49512830</v>
      </c>
    </row>
    <row r="21" spans="1:13" ht="18.2" customHeight="1">
      <c r="A21" s="22" t="s">
        <v>21</v>
      </c>
      <c r="E21" s="24"/>
      <c r="F21" s="24"/>
      <c r="G21" s="27"/>
      <c r="H21" s="26"/>
      <c r="I21" s="26"/>
      <c r="J21" s="26"/>
      <c r="K21" s="25"/>
      <c r="L21" s="26"/>
      <c r="M21" s="26"/>
    </row>
    <row r="22" spans="1:13" ht="18.2" customHeight="1">
      <c r="B22" s="6" t="s">
        <v>22</v>
      </c>
      <c r="E22" s="24"/>
      <c r="F22" s="24"/>
      <c r="G22" s="25">
        <v>0</v>
      </c>
      <c r="H22" s="26"/>
      <c r="I22" s="26">
        <v>0</v>
      </c>
      <c r="J22" s="26"/>
      <c r="K22" s="25">
        <v>1715861</v>
      </c>
      <c r="L22" s="26"/>
      <c r="M22" s="26">
        <v>1669941</v>
      </c>
    </row>
    <row r="23" spans="1:13" ht="18.2" customHeight="1">
      <c r="A23" s="22" t="s">
        <v>23</v>
      </c>
      <c r="E23" s="24">
        <v>20</v>
      </c>
      <c r="F23" s="24"/>
      <c r="G23" s="25">
        <v>0</v>
      </c>
      <c r="H23" s="26"/>
      <c r="I23" s="26">
        <v>0</v>
      </c>
      <c r="J23" s="6"/>
      <c r="K23" s="25">
        <v>0</v>
      </c>
      <c r="L23" s="6"/>
      <c r="M23" s="26">
        <v>9986</v>
      </c>
    </row>
    <row r="24" spans="1:13" ht="18.2" customHeight="1">
      <c r="A24" s="22" t="s">
        <v>24</v>
      </c>
      <c r="E24" s="24"/>
      <c r="F24" s="24"/>
      <c r="G24" s="27">
        <v>135024949</v>
      </c>
      <c r="H24" s="26"/>
      <c r="I24" s="26">
        <v>71903534</v>
      </c>
      <c r="J24" s="26"/>
      <c r="K24" s="25">
        <v>30677379</v>
      </c>
      <c r="L24" s="26"/>
      <c r="M24" s="26">
        <v>6012852</v>
      </c>
    </row>
    <row r="25" spans="1:13" ht="18.2" customHeight="1">
      <c r="A25" s="22" t="s">
        <v>25</v>
      </c>
      <c r="E25" s="24"/>
      <c r="F25" s="24"/>
      <c r="G25" s="27">
        <v>12146441</v>
      </c>
      <c r="H25" s="26"/>
      <c r="I25" s="28">
        <v>18603849</v>
      </c>
      <c r="J25" s="6"/>
      <c r="K25" s="25">
        <v>3090559</v>
      </c>
      <c r="L25" s="6"/>
      <c r="M25" s="28">
        <v>4281427</v>
      </c>
    </row>
    <row r="26" spans="1:13" ht="18.2" customHeight="1">
      <c r="A26" s="22" t="s">
        <v>26</v>
      </c>
      <c r="E26" s="24">
        <v>7</v>
      </c>
      <c r="F26" s="24"/>
      <c r="G26" s="27">
        <v>1010754130</v>
      </c>
      <c r="H26" s="26"/>
      <c r="I26" s="28">
        <v>0</v>
      </c>
      <c r="J26" s="6"/>
      <c r="K26" s="25">
        <v>0</v>
      </c>
      <c r="L26" s="6"/>
      <c r="M26" s="28">
        <v>0</v>
      </c>
    </row>
    <row r="27" spans="1:13" ht="5.0999999999999996" customHeight="1">
      <c r="E27" s="24"/>
      <c r="F27" s="24"/>
      <c r="G27" s="29"/>
      <c r="H27" s="26"/>
      <c r="I27" s="30"/>
      <c r="J27" s="26"/>
      <c r="K27" s="31"/>
      <c r="L27" s="26"/>
      <c r="M27" s="30"/>
    </row>
    <row r="28" spans="1:13" ht="18.2" customHeight="1">
      <c r="A28" s="2" t="s">
        <v>27</v>
      </c>
      <c r="E28" s="24"/>
      <c r="F28" s="24"/>
      <c r="G28" s="32">
        <f>SUM(G14:G26)</f>
        <v>3786097724.7399998</v>
      </c>
      <c r="H28" s="26"/>
      <c r="I28" s="33">
        <f>SUM(I13:I26)</f>
        <v>650058477</v>
      </c>
      <c r="J28" s="26"/>
      <c r="K28" s="34">
        <f>SUM(K14:K26)</f>
        <v>1592471070</v>
      </c>
      <c r="L28" s="26"/>
      <c r="M28" s="33">
        <f>SUM(M13:M26)</f>
        <v>105345684</v>
      </c>
    </row>
    <row r="29" spans="1:13" ht="12" customHeight="1">
      <c r="E29" s="24"/>
      <c r="F29" s="24"/>
      <c r="G29" s="27"/>
      <c r="H29" s="26"/>
      <c r="I29" s="26"/>
      <c r="J29" s="26"/>
      <c r="K29" s="25"/>
      <c r="L29" s="26"/>
      <c r="M29" s="26"/>
    </row>
    <row r="30" spans="1:13" ht="18.2" customHeight="1">
      <c r="A30" s="2" t="s">
        <v>28</v>
      </c>
      <c r="E30" s="24"/>
      <c r="F30" s="24"/>
      <c r="G30" s="27"/>
      <c r="H30" s="26"/>
      <c r="I30" s="26"/>
      <c r="J30" s="26"/>
      <c r="K30" s="25"/>
      <c r="L30" s="26"/>
      <c r="M30" s="26"/>
    </row>
    <row r="31" spans="1:13" ht="5.0999999999999996" customHeight="1">
      <c r="A31" s="2"/>
      <c r="E31" s="24"/>
      <c r="F31" s="24"/>
      <c r="G31" s="27"/>
      <c r="H31" s="26"/>
      <c r="I31" s="26"/>
      <c r="J31" s="26"/>
      <c r="K31" s="25"/>
      <c r="L31" s="26"/>
      <c r="M31" s="26"/>
    </row>
    <row r="32" spans="1:13" ht="18.2" customHeight="1">
      <c r="A32" s="6" t="s">
        <v>19</v>
      </c>
      <c r="E32" s="24"/>
      <c r="F32" s="24"/>
      <c r="G32" s="25">
        <v>2803328</v>
      </c>
      <c r="I32" s="28">
        <v>2803328</v>
      </c>
      <c r="J32" s="6"/>
      <c r="K32" s="25">
        <v>0</v>
      </c>
      <c r="L32" s="6"/>
      <c r="M32" s="28">
        <v>0</v>
      </c>
    </row>
    <row r="33" spans="1:13" ht="18.2" customHeight="1">
      <c r="A33" s="22" t="s">
        <v>29</v>
      </c>
      <c r="E33" s="24"/>
      <c r="F33" s="24"/>
      <c r="G33" s="25">
        <v>0</v>
      </c>
      <c r="I33" s="28">
        <v>0</v>
      </c>
      <c r="J33" s="6"/>
      <c r="K33" s="25">
        <v>3781124</v>
      </c>
      <c r="L33" s="6"/>
      <c r="M33" s="28">
        <v>5073825</v>
      </c>
    </row>
    <row r="34" spans="1:13" ht="18.2" customHeight="1">
      <c r="A34" s="22" t="s">
        <v>31</v>
      </c>
      <c r="E34" s="24"/>
      <c r="F34" s="24"/>
      <c r="G34" s="25">
        <v>415824</v>
      </c>
      <c r="I34" s="28">
        <v>299509</v>
      </c>
      <c r="J34" s="6"/>
      <c r="K34" s="25">
        <v>0</v>
      </c>
      <c r="L34" s="6"/>
      <c r="M34" s="28">
        <v>0</v>
      </c>
    </row>
    <row r="35" spans="1:13" ht="18.2" customHeight="1">
      <c r="A35" s="22" t="s">
        <v>32</v>
      </c>
      <c r="E35" s="24">
        <v>10</v>
      </c>
      <c r="F35" s="24"/>
      <c r="G35" s="25">
        <v>0</v>
      </c>
      <c r="I35" s="28">
        <v>0</v>
      </c>
      <c r="J35" s="6"/>
      <c r="K35" s="25">
        <v>8013155283</v>
      </c>
      <c r="L35" s="6"/>
      <c r="M35" s="28">
        <v>7976853340</v>
      </c>
    </row>
    <row r="36" spans="1:13" ht="18.2" customHeight="1">
      <c r="A36" s="22" t="s">
        <v>16</v>
      </c>
      <c r="B36" s="1"/>
      <c r="E36" s="24"/>
      <c r="F36" s="24"/>
      <c r="G36" s="19"/>
      <c r="I36" s="28"/>
      <c r="J36" s="28"/>
      <c r="K36" s="25"/>
      <c r="L36" s="6"/>
      <c r="M36" s="26"/>
    </row>
    <row r="37" spans="1:13" ht="18.2" customHeight="1">
      <c r="A37" s="22"/>
      <c r="B37" s="6" t="s">
        <v>17</v>
      </c>
      <c r="E37" s="24">
        <v>8</v>
      </c>
      <c r="F37" s="24"/>
      <c r="G37" s="19">
        <v>330000</v>
      </c>
      <c r="I37" s="28">
        <v>330000</v>
      </c>
      <c r="J37" s="6"/>
      <c r="K37" s="25">
        <v>330000</v>
      </c>
      <c r="L37" s="6"/>
      <c r="M37" s="28">
        <v>330000</v>
      </c>
    </row>
    <row r="38" spans="1:13" ht="18.2" customHeight="1">
      <c r="A38" s="22" t="s">
        <v>33</v>
      </c>
      <c r="E38" s="24">
        <v>20</v>
      </c>
      <c r="F38" s="24"/>
      <c r="G38" s="25">
        <v>0</v>
      </c>
      <c r="I38" s="28">
        <v>0</v>
      </c>
      <c r="J38" s="6"/>
      <c r="K38" s="25">
        <v>2745108748</v>
      </c>
      <c r="L38" s="6"/>
      <c r="M38" s="28">
        <v>2629296437</v>
      </c>
    </row>
    <row r="39" spans="1:13" ht="18.2" customHeight="1">
      <c r="A39" s="22" t="s">
        <v>34</v>
      </c>
      <c r="E39" s="24">
        <v>11</v>
      </c>
      <c r="F39" s="24"/>
      <c r="G39" s="25">
        <v>136601244</v>
      </c>
      <c r="I39" s="28">
        <v>1155055192</v>
      </c>
      <c r="J39" s="6"/>
      <c r="K39" s="25">
        <v>0</v>
      </c>
      <c r="L39" s="6"/>
      <c r="M39" s="28">
        <v>0</v>
      </c>
    </row>
    <row r="40" spans="1:13" ht="18.2" customHeight="1">
      <c r="A40" s="22" t="s">
        <v>35</v>
      </c>
      <c r="E40" s="24">
        <v>12</v>
      </c>
      <c r="F40" s="24"/>
      <c r="G40" s="19">
        <v>11110572427</v>
      </c>
      <c r="I40" s="28">
        <v>10987584661</v>
      </c>
      <c r="J40" s="6"/>
      <c r="K40" s="25">
        <v>1883769811</v>
      </c>
      <c r="L40" s="6"/>
      <c r="M40" s="28">
        <v>1848741827</v>
      </c>
    </row>
    <row r="41" spans="1:13" ht="18.2" customHeight="1">
      <c r="A41" s="22" t="s">
        <v>36</v>
      </c>
      <c r="E41" s="24">
        <v>13</v>
      </c>
      <c r="F41" s="24"/>
      <c r="G41" s="19">
        <v>251659640</v>
      </c>
      <c r="I41" s="28">
        <v>286875527</v>
      </c>
      <c r="J41" s="6"/>
      <c r="K41" s="25">
        <v>2447286</v>
      </c>
      <c r="L41" s="6"/>
      <c r="M41" s="28">
        <v>2922290</v>
      </c>
    </row>
    <row r="42" spans="1:13" ht="18.2" customHeight="1">
      <c r="A42" s="22" t="s">
        <v>37</v>
      </c>
      <c r="E42" s="24">
        <v>14</v>
      </c>
      <c r="F42" s="24"/>
      <c r="G42" s="19">
        <v>359562916</v>
      </c>
      <c r="I42" s="28">
        <v>425304673</v>
      </c>
      <c r="J42" s="6"/>
      <c r="K42" s="25">
        <v>104247982</v>
      </c>
      <c r="L42" s="6"/>
      <c r="M42" s="28">
        <v>116667799</v>
      </c>
    </row>
    <row r="43" spans="1:13" ht="18.2" customHeight="1">
      <c r="A43" s="6" t="s">
        <v>38</v>
      </c>
      <c r="F43" s="24"/>
      <c r="G43" s="19">
        <v>1823978253</v>
      </c>
      <c r="I43" s="28">
        <v>1823978253</v>
      </c>
      <c r="J43" s="6"/>
      <c r="K43" s="25">
        <v>0</v>
      </c>
      <c r="L43" s="6"/>
      <c r="M43" s="28">
        <v>0</v>
      </c>
    </row>
    <row r="44" spans="1:13" ht="18.2" customHeight="1">
      <c r="A44" s="6" t="s">
        <v>39</v>
      </c>
      <c r="F44" s="24"/>
      <c r="G44" s="19">
        <v>13843992</v>
      </c>
      <c r="I44" s="28">
        <v>11523835</v>
      </c>
      <c r="J44" s="6"/>
      <c r="K44" s="25">
        <v>0</v>
      </c>
      <c r="L44" s="6"/>
      <c r="M44" s="28">
        <v>0</v>
      </c>
    </row>
    <row r="45" spans="1:13" ht="18.2" customHeight="1">
      <c r="A45" s="22" t="s">
        <v>40</v>
      </c>
      <c r="B45" s="21"/>
      <c r="E45" s="24"/>
      <c r="F45" s="24"/>
      <c r="G45" s="19">
        <v>68797517</v>
      </c>
      <c r="I45" s="28">
        <v>71297865</v>
      </c>
      <c r="J45" s="6"/>
      <c r="K45" s="25">
        <v>7484552</v>
      </c>
      <c r="L45" s="6"/>
      <c r="M45" s="28">
        <v>7722621</v>
      </c>
    </row>
    <row r="46" spans="1:13" ht="5.0999999999999996" customHeight="1">
      <c r="E46" s="24"/>
      <c r="F46" s="24"/>
      <c r="G46" s="29"/>
      <c r="H46" s="26"/>
      <c r="I46" s="30"/>
      <c r="J46" s="26"/>
      <c r="K46" s="31"/>
      <c r="L46" s="26"/>
      <c r="M46" s="30"/>
    </row>
    <row r="47" spans="1:13" ht="18.2" customHeight="1">
      <c r="A47" s="2" t="s">
        <v>41</v>
      </c>
      <c r="E47" s="24"/>
      <c r="F47" s="24"/>
      <c r="G47" s="32">
        <f>SUM(G32:G45)</f>
        <v>13768565141</v>
      </c>
      <c r="I47" s="33">
        <f>SUM(I32:I45)</f>
        <v>14765052843</v>
      </c>
      <c r="J47" s="26"/>
      <c r="K47" s="34">
        <f>SUM(K32:K45)</f>
        <v>12760324786</v>
      </c>
      <c r="L47" s="6"/>
      <c r="M47" s="33">
        <f>SUM(M32:M45)</f>
        <v>12587608139</v>
      </c>
    </row>
    <row r="48" spans="1:13" ht="5.0999999999999996" customHeight="1">
      <c r="E48" s="24"/>
      <c r="F48" s="24"/>
      <c r="G48" s="29"/>
      <c r="H48" s="26"/>
      <c r="I48" s="30"/>
      <c r="J48" s="26"/>
      <c r="K48" s="31"/>
      <c r="L48" s="26"/>
      <c r="M48" s="30"/>
    </row>
    <row r="49" spans="1:13" ht="18.2" customHeight="1" thickBot="1">
      <c r="A49" s="2" t="s">
        <v>42</v>
      </c>
      <c r="E49" s="24"/>
      <c r="F49" s="24"/>
      <c r="G49" s="35">
        <f>SUM(G28,G47)</f>
        <v>17554662865.739998</v>
      </c>
      <c r="I49" s="36">
        <f>SUM(I28,I47)</f>
        <v>15415111320</v>
      </c>
      <c r="J49" s="26"/>
      <c r="K49" s="37">
        <f>SUM(K28,K47)</f>
        <v>14352795856</v>
      </c>
      <c r="L49" s="6"/>
      <c r="M49" s="36">
        <f>SUM(M28,M47)</f>
        <v>12692953823</v>
      </c>
    </row>
    <row r="50" spans="1:13" ht="18.600000000000001" customHeight="1" thickTop="1">
      <c r="A50" s="2"/>
      <c r="E50" s="24"/>
      <c r="F50" s="24"/>
      <c r="G50" s="23"/>
      <c r="I50" s="26"/>
      <c r="J50" s="26"/>
      <c r="L50" s="6"/>
      <c r="M50" s="26"/>
    </row>
    <row r="51" spans="1:13" ht="4.5" customHeight="1">
      <c r="A51" s="2"/>
      <c r="E51" s="24"/>
      <c r="F51" s="24"/>
      <c r="G51" s="23"/>
      <c r="I51" s="26"/>
      <c r="J51" s="26"/>
      <c r="L51" s="6"/>
      <c r="M51" s="26"/>
    </row>
    <row r="52" spans="1:13" ht="18.600000000000001" customHeight="1">
      <c r="A52" s="198" t="s">
        <v>43</v>
      </c>
      <c r="B52" s="198"/>
      <c r="C52" s="198"/>
      <c r="D52" s="198"/>
      <c r="E52" s="198"/>
      <c r="F52" s="198"/>
      <c r="G52" s="198"/>
      <c r="H52" s="198"/>
      <c r="I52" s="198"/>
      <c r="J52" s="198"/>
      <c r="K52" s="198"/>
      <c r="L52" s="198"/>
      <c r="M52" s="198"/>
    </row>
    <row r="53" spans="1:13" ht="19.5" customHeight="1">
      <c r="A53" s="196"/>
      <c r="B53" s="196"/>
      <c r="C53" s="196"/>
      <c r="D53" s="196"/>
      <c r="F53" s="196"/>
      <c r="G53" s="196"/>
      <c r="H53" s="196"/>
      <c r="I53" s="196"/>
      <c r="J53" s="196"/>
      <c r="K53" s="196"/>
      <c r="L53" s="196"/>
      <c r="M53" s="196"/>
    </row>
    <row r="54" spans="1:13" ht="21.95" customHeight="1">
      <c r="A54" s="38" t="s">
        <v>44</v>
      </c>
      <c r="B54" s="38"/>
      <c r="C54" s="38"/>
      <c r="D54" s="38"/>
      <c r="E54" s="39"/>
      <c r="F54" s="39"/>
      <c r="G54" s="40"/>
      <c r="H54" s="39"/>
      <c r="I54" s="41"/>
      <c r="J54" s="41"/>
      <c r="K54" s="33"/>
      <c r="L54" s="41"/>
      <c r="M54" s="41"/>
    </row>
    <row r="55" spans="1:13" ht="21.75" customHeight="1">
      <c r="A55" s="1" t="str">
        <f>A1</f>
        <v>บริษัท พริ้นซิเพิล แคปิตอล จำกัด (มหาชน)</v>
      </c>
      <c r="B55" s="2"/>
      <c r="C55" s="3"/>
      <c r="D55" s="3"/>
      <c r="E55" s="3"/>
      <c r="F55" s="3"/>
      <c r="G55" s="4"/>
      <c r="H55" s="3"/>
      <c r="I55" s="4"/>
      <c r="J55" s="4"/>
      <c r="K55" s="5"/>
      <c r="L55" s="4"/>
      <c r="M55" s="4"/>
    </row>
    <row r="56" spans="1:13" ht="21.75" customHeight="1">
      <c r="A56" s="7" t="s">
        <v>45</v>
      </c>
      <c r="B56" s="2"/>
      <c r="C56" s="3"/>
      <c r="D56" s="3"/>
      <c r="E56" s="3"/>
      <c r="F56" s="3"/>
      <c r="G56" s="4"/>
      <c r="H56" s="3"/>
      <c r="I56" s="4"/>
      <c r="J56" s="4"/>
      <c r="K56" s="5"/>
      <c r="L56" s="4"/>
      <c r="M56" s="4"/>
    </row>
    <row r="57" spans="1:13" ht="21.75" customHeight="1">
      <c r="A57" s="42" t="str">
        <f>A3</f>
        <v>ณ วันที่ 30 กันยายน พ.ศ. 2564</v>
      </c>
      <c r="B57" s="9"/>
      <c r="C57" s="10"/>
      <c r="D57" s="10"/>
      <c r="E57" s="10"/>
      <c r="F57" s="10"/>
      <c r="G57" s="195"/>
      <c r="H57" s="10"/>
      <c r="I57" s="195"/>
      <c r="J57" s="195"/>
      <c r="K57" s="11"/>
      <c r="L57" s="195"/>
      <c r="M57" s="195"/>
    </row>
    <row r="58" spans="1:13" ht="21.75" customHeight="1">
      <c r="A58" s="2"/>
      <c r="B58" s="2"/>
      <c r="C58" s="3"/>
      <c r="D58" s="3"/>
      <c r="E58" s="3"/>
      <c r="F58" s="3"/>
      <c r="G58" s="4"/>
      <c r="H58" s="3"/>
      <c r="I58" s="4"/>
      <c r="J58" s="4"/>
      <c r="K58" s="5"/>
      <c r="L58" s="4"/>
      <c r="M58" s="4"/>
    </row>
    <row r="59" spans="1:13" ht="21.75" customHeight="1">
      <c r="A59" s="2"/>
      <c r="B59" s="2"/>
      <c r="C59" s="3"/>
      <c r="D59" s="3"/>
      <c r="E59" s="3"/>
      <c r="F59" s="3"/>
      <c r="G59" s="197" t="s">
        <v>3</v>
      </c>
      <c r="H59" s="197"/>
      <c r="I59" s="197"/>
      <c r="J59" s="12"/>
      <c r="K59" s="197" t="s">
        <v>4</v>
      </c>
      <c r="L59" s="197"/>
      <c r="M59" s="197"/>
    </row>
    <row r="60" spans="1:13" ht="21.75" customHeight="1">
      <c r="A60" s="2"/>
      <c r="B60" s="2"/>
      <c r="C60" s="3"/>
      <c r="D60" s="3"/>
      <c r="E60" s="3"/>
      <c r="F60" s="3"/>
      <c r="G60" s="12" t="s">
        <v>5</v>
      </c>
      <c r="H60" s="12"/>
      <c r="I60" s="12" t="s">
        <v>6</v>
      </c>
      <c r="J60" s="12"/>
      <c r="K60" s="13" t="s">
        <v>5</v>
      </c>
      <c r="L60" s="12"/>
      <c r="M60" s="12" t="s">
        <v>6</v>
      </c>
    </row>
    <row r="61" spans="1:13" ht="21.75" customHeight="1">
      <c r="A61" s="2"/>
      <c r="B61" s="2"/>
      <c r="C61" s="3"/>
      <c r="D61" s="3"/>
      <c r="E61" s="3"/>
      <c r="F61" s="3"/>
      <c r="G61" s="14" t="s">
        <v>7</v>
      </c>
      <c r="H61" s="12"/>
      <c r="I61" s="15" t="s">
        <v>8</v>
      </c>
      <c r="J61" s="12"/>
      <c r="K61" s="14" t="s">
        <v>7</v>
      </c>
      <c r="L61" s="12"/>
      <c r="M61" s="15" t="s">
        <v>8</v>
      </c>
    </row>
    <row r="62" spans="1:13" ht="21.75" customHeight="1">
      <c r="F62" s="3"/>
      <c r="G62" s="16" t="s">
        <v>9</v>
      </c>
      <c r="H62" s="3"/>
      <c r="I62" s="16" t="s">
        <v>10</v>
      </c>
      <c r="J62" s="4"/>
      <c r="K62" s="16" t="s">
        <v>9</v>
      </c>
      <c r="L62" s="3"/>
      <c r="M62" s="16" t="s">
        <v>10</v>
      </c>
    </row>
    <row r="63" spans="1:13" ht="21.75" customHeight="1">
      <c r="A63" s="196"/>
      <c r="B63" s="196"/>
      <c r="C63" s="196"/>
      <c r="D63" s="196"/>
      <c r="E63" s="10" t="s">
        <v>11</v>
      </c>
      <c r="F63" s="196"/>
      <c r="G63" s="17" t="s">
        <v>12</v>
      </c>
      <c r="H63" s="196"/>
      <c r="I63" s="17" t="s">
        <v>12</v>
      </c>
      <c r="J63" s="4"/>
      <c r="K63" s="18" t="s">
        <v>12</v>
      </c>
      <c r="L63" s="196"/>
      <c r="M63" s="17" t="s">
        <v>12</v>
      </c>
    </row>
    <row r="64" spans="1:13" ht="21.75" customHeight="1">
      <c r="A64" s="2" t="s">
        <v>46</v>
      </c>
      <c r="D64" s="28"/>
      <c r="E64" s="43"/>
      <c r="F64" s="28"/>
      <c r="G64" s="19"/>
      <c r="H64" s="28"/>
      <c r="I64" s="28"/>
      <c r="J64" s="28"/>
      <c r="K64" s="20"/>
      <c r="L64" s="28"/>
      <c r="M64" s="28"/>
    </row>
    <row r="65" spans="1:13" ht="6" customHeight="1">
      <c r="A65" s="22"/>
      <c r="B65" s="22"/>
      <c r="C65" s="196"/>
      <c r="D65" s="5"/>
      <c r="E65" s="5"/>
      <c r="F65" s="5"/>
      <c r="G65" s="44"/>
      <c r="H65" s="5"/>
      <c r="I65" s="5"/>
      <c r="J65" s="5"/>
      <c r="K65" s="45"/>
      <c r="L65" s="13"/>
      <c r="M65" s="13"/>
    </row>
    <row r="66" spans="1:13" ht="21.75" customHeight="1">
      <c r="A66" s="2" t="s">
        <v>47</v>
      </c>
      <c r="D66" s="28"/>
      <c r="E66" s="5"/>
      <c r="F66" s="5"/>
      <c r="G66" s="44"/>
      <c r="H66" s="5"/>
      <c r="I66" s="5"/>
      <c r="J66" s="5"/>
      <c r="K66" s="46"/>
      <c r="L66" s="5"/>
      <c r="M66" s="5"/>
    </row>
    <row r="67" spans="1:13" ht="6" customHeight="1">
      <c r="A67" s="22"/>
      <c r="D67" s="28"/>
      <c r="E67" s="5"/>
      <c r="F67" s="5"/>
      <c r="G67" s="47"/>
      <c r="H67" s="5"/>
      <c r="I67" s="43"/>
      <c r="J67" s="43"/>
      <c r="K67" s="46"/>
      <c r="L67" s="5"/>
      <c r="M67" s="5"/>
    </row>
    <row r="68" spans="1:13" ht="21.75" customHeight="1">
      <c r="A68" s="6" t="s">
        <v>48</v>
      </c>
      <c r="E68" s="48">
        <v>15</v>
      </c>
      <c r="F68" s="43"/>
      <c r="G68" s="19">
        <v>913659044</v>
      </c>
      <c r="H68" s="26"/>
      <c r="I68" s="28">
        <v>921419874</v>
      </c>
      <c r="J68" s="26"/>
      <c r="K68" s="25">
        <v>351630529</v>
      </c>
      <c r="L68" s="26"/>
      <c r="M68" s="28">
        <v>100269656</v>
      </c>
    </row>
    <row r="69" spans="1:13" ht="21.75" customHeight="1">
      <c r="A69" s="6" t="s">
        <v>185</v>
      </c>
      <c r="E69" s="48">
        <v>16</v>
      </c>
      <c r="F69" s="43"/>
      <c r="G69" s="19">
        <v>789461422</v>
      </c>
      <c r="H69" s="26"/>
      <c r="I69" s="28">
        <v>34882064</v>
      </c>
      <c r="J69" s="26"/>
      <c r="K69" s="25">
        <v>224395173</v>
      </c>
      <c r="L69" s="26"/>
      <c r="M69" s="28">
        <v>1846387</v>
      </c>
    </row>
    <row r="70" spans="1:13" ht="21.75" customHeight="1">
      <c r="A70" s="6" t="s">
        <v>49</v>
      </c>
      <c r="E70" s="43" t="s">
        <v>238</v>
      </c>
      <c r="F70" s="43"/>
      <c r="G70" s="19">
        <v>290073952</v>
      </c>
      <c r="H70" s="26"/>
      <c r="I70" s="28">
        <v>298257836</v>
      </c>
      <c r="J70" s="26"/>
      <c r="K70" s="25">
        <v>449449546</v>
      </c>
      <c r="L70" s="26"/>
      <c r="M70" s="28">
        <v>482381530</v>
      </c>
    </row>
    <row r="71" spans="1:13" ht="21.75" customHeight="1">
      <c r="A71" s="6" t="s">
        <v>50</v>
      </c>
      <c r="F71" s="43"/>
      <c r="G71" s="19"/>
      <c r="H71" s="26"/>
      <c r="I71" s="28"/>
      <c r="J71" s="26"/>
      <c r="K71" s="25"/>
      <c r="L71" s="26"/>
      <c r="M71" s="28"/>
    </row>
    <row r="72" spans="1:13" ht="21.75" customHeight="1">
      <c r="B72" s="6" t="s">
        <v>51</v>
      </c>
      <c r="E72" s="196">
        <v>17</v>
      </c>
      <c r="F72" s="43"/>
      <c r="G72" s="19">
        <v>83353879</v>
      </c>
      <c r="H72" s="26"/>
      <c r="I72" s="28">
        <v>68709087</v>
      </c>
      <c r="J72" s="26"/>
      <c r="K72" s="25">
        <v>34978992</v>
      </c>
      <c r="L72" s="26"/>
      <c r="M72" s="28">
        <v>29294509</v>
      </c>
    </row>
    <row r="73" spans="1:13" ht="21.75" customHeight="1">
      <c r="A73" s="6" t="s">
        <v>52</v>
      </c>
      <c r="F73" s="43"/>
      <c r="G73" s="19"/>
      <c r="H73" s="26"/>
      <c r="I73" s="28"/>
      <c r="J73" s="28"/>
      <c r="K73" s="25"/>
      <c r="L73" s="5"/>
      <c r="M73" s="26"/>
    </row>
    <row r="74" spans="1:13" ht="21.75" customHeight="1">
      <c r="B74" s="6" t="s">
        <v>51</v>
      </c>
      <c r="E74" s="43">
        <v>17</v>
      </c>
      <c r="F74" s="43"/>
      <c r="G74" s="19">
        <v>306721558</v>
      </c>
      <c r="H74" s="26"/>
      <c r="I74" s="28">
        <v>273322761</v>
      </c>
      <c r="J74" s="26"/>
      <c r="K74" s="25">
        <v>256411800</v>
      </c>
      <c r="L74" s="26"/>
      <c r="M74" s="28">
        <v>181466746</v>
      </c>
    </row>
    <row r="75" spans="1:13" ht="21.75" customHeight="1">
      <c r="A75" s="6" t="s">
        <v>53</v>
      </c>
      <c r="E75" s="43"/>
      <c r="F75" s="43"/>
      <c r="G75" s="19"/>
      <c r="H75" s="26"/>
      <c r="I75" s="28"/>
      <c r="J75" s="49"/>
      <c r="K75" s="25"/>
      <c r="L75" s="5"/>
      <c r="M75" s="26"/>
    </row>
    <row r="76" spans="1:13" ht="21.75" customHeight="1">
      <c r="B76" s="6" t="s">
        <v>54</v>
      </c>
      <c r="E76" s="43" t="s">
        <v>238</v>
      </c>
      <c r="F76" s="43"/>
      <c r="G76" s="25">
        <v>0</v>
      </c>
      <c r="H76" s="26"/>
      <c r="I76" s="28">
        <v>120973014</v>
      </c>
      <c r="J76" s="26"/>
      <c r="K76" s="25">
        <v>0</v>
      </c>
      <c r="L76" s="26"/>
      <c r="M76" s="28">
        <v>120973014</v>
      </c>
    </row>
    <row r="77" spans="1:13" ht="21.75" customHeight="1">
      <c r="A77" s="6" t="s">
        <v>55</v>
      </c>
      <c r="E77" s="24"/>
      <c r="F77" s="43"/>
      <c r="G77" s="19">
        <v>54809811</v>
      </c>
      <c r="H77" s="26"/>
      <c r="I77" s="28">
        <v>9474254</v>
      </c>
      <c r="J77" s="26"/>
      <c r="K77" s="25">
        <v>52080436</v>
      </c>
      <c r="L77" s="26"/>
      <c r="M77" s="28">
        <v>720439</v>
      </c>
    </row>
    <row r="78" spans="1:13" ht="21.75" customHeight="1">
      <c r="A78" s="6" t="s">
        <v>56</v>
      </c>
      <c r="E78" s="24"/>
      <c r="F78" s="43"/>
      <c r="G78" s="19">
        <v>48566095</v>
      </c>
      <c r="H78" s="26"/>
      <c r="I78" s="28">
        <v>29444461</v>
      </c>
      <c r="J78" s="26"/>
      <c r="K78" s="25">
        <v>0</v>
      </c>
      <c r="L78" s="26"/>
      <c r="M78" s="28">
        <v>0</v>
      </c>
    </row>
    <row r="79" spans="1:13" ht="21.75" customHeight="1">
      <c r="A79" s="6" t="s">
        <v>57</v>
      </c>
      <c r="E79" s="24"/>
      <c r="F79" s="43"/>
      <c r="G79" s="50">
        <v>89390681</v>
      </c>
      <c r="H79" s="26"/>
      <c r="I79" s="51">
        <v>92595737</v>
      </c>
      <c r="J79" s="26"/>
      <c r="K79" s="50">
        <v>19008090</v>
      </c>
      <c r="L79" s="26"/>
      <c r="M79" s="51">
        <v>18131856</v>
      </c>
    </row>
    <row r="80" spans="1:13" ht="6" customHeight="1">
      <c r="A80" s="22"/>
      <c r="B80" s="22"/>
      <c r="C80" s="196"/>
      <c r="D80" s="5"/>
      <c r="E80" s="5"/>
      <c r="F80" s="5"/>
      <c r="G80" s="44"/>
      <c r="H80" s="5"/>
      <c r="I80" s="5"/>
      <c r="J80" s="5"/>
      <c r="K80" s="45"/>
      <c r="L80" s="13"/>
      <c r="M80" s="13"/>
    </row>
    <row r="81" spans="1:13" ht="21.75" customHeight="1">
      <c r="A81" s="2" t="s">
        <v>58</v>
      </c>
      <c r="D81" s="28"/>
      <c r="E81" s="43"/>
      <c r="F81" s="43"/>
      <c r="G81" s="52">
        <f>SUM(G68:G79)</f>
        <v>2576036442</v>
      </c>
      <c r="H81" s="26"/>
      <c r="I81" s="53">
        <f>SUM(I68:I79)</f>
        <v>1849079088</v>
      </c>
      <c r="J81" s="49"/>
      <c r="K81" s="52">
        <f>SUM(K68:K79)</f>
        <v>1387954566</v>
      </c>
      <c r="L81" s="5"/>
      <c r="M81" s="53">
        <f>SUM(M68:M79)</f>
        <v>935084137</v>
      </c>
    </row>
    <row r="82" spans="1:13" ht="21.75" customHeight="1">
      <c r="D82" s="28"/>
      <c r="E82" s="43"/>
      <c r="F82" s="43"/>
      <c r="G82" s="27"/>
      <c r="H82" s="26"/>
      <c r="I82" s="26"/>
      <c r="J82" s="26"/>
      <c r="K82" s="25"/>
      <c r="L82" s="5"/>
      <c r="M82" s="26"/>
    </row>
    <row r="83" spans="1:13" ht="21.75" customHeight="1">
      <c r="A83" s="2" t="s">
        <v>59</v>
      </c>
      <c r="D83" s="28"/>
      <c r="E83" s="43"/>
      <c r="F83" s="43"/>
      <c r="G83" s="27"/>
      <c r="H83" s="26"/>
      <c r="I83" s="26"/>
      <c r="J83" s="26"/>
      <c r="K83" s="25"/>
      <c r="L83" s="5"/>
      <c r="M83" s="26"/>
    </row>
    <row r="84" spans="1:13" ht="6" customHeight="1">
      <c r="A84" s="22"/>
      <c r="B84" s="22"/>
      <c r="C84" s="196"/>
      <c r="D84" s="5"/>
      <c r="E84" s="5"/>
      <c r="F84" s="5"/>
      <c r="G84" s="44"/>
      <c r="H84" s="5"/>
      <c r="I84" s="5"/>
      <c r="J84" s="5"/>
      <c r="K84" s="45"/>
      <c r="L84" s="13"/>
      <c r="M84" s="13"/>
    </row>
    <row r="85" spans="1:13" ht="21.75" customHeight="1">
      <c r="A85" s="22" t="s">
        <v>60</v>
      </c>
      <c r="D85" s="43"/>
      <c r="E85" s="43">
        <v>17</v>
      </c>
      <c r="F85" s="43"/>
      <c r="G85" s="19">
        <v>181829911</v>
      </c>
      <c r="H85" s="26"/>
      <c r="I85" s="28">
        <v>224059326</v>
      </c>
      <c r="J85" s="26"/>
      <c r="K85" s="25">
        <v>58119663</v>
      </c>
      <c r="L85" s="26"/>
      <c r="M85" s="28">
        <v>82103596</v>
      </c>
    </row>
    <row r="86" spans="1:13" ht="21.75" customHeight="1">
      <c r="A86" s="22" t="s">
        <v>61</v>
      </c>
      <c r="D86" s="43"/>
      <c r="E86" s="43">
        <v>17</v>
      </c>
      <c r="F86" s="43"/>
      <c r="G86" s="19">
        <v>3478014785</v>
      </c>
      <c r="H86" s="26"/>
      <c r="I86" s="28">
        <v>3406617022</v>
      </c>
      <c r="J86" s="26"/>
      <c r="K86" s="25">
        <v>2085993527</v>
      </c>
      <c r="L86" s="26"/>
      <c r="M86" s="28">
        <v>2171079655</v>
      </c>
    </row>
    <row r="87" spans="1:13" ht="21.75" customHeight="1">
      <c r="A87" s="22" t="s">
        <v>62</v>
      </c>
      <c r="D87" s="43"/>
      <c r="E87" s="43" t="s">
        <v>238</v>
      </c>
      <c r="F87" s="43"/>
      <c r="G87" s="25">
        <v>0</v>
      </c>
      <c r="H87" s="26"/>
      <c r="I87" s="28">
        <v>0</v>
      </c>
      <c r="J87" s="26"/>
      <c r="K87" s="25">
        <v>0</v>
      </c>
      <c r="L87" s="26"/>
      <c r="M87" s="28">
        <v>300000000</v>
      </c>
    </row>
    <row r="88" spans="1:13" ht="21.75" customHeight="1">
      <c r="A88" s="22" t="s">
        <v>63</v>
      </c>
      <c r="D88" s="43"/>
      <c r="E88" s="43"/>
      <c r="F88" s="43"/>
      <c r="G88" s="25">
        <v>0</v>
      </c>
      <c r="H88" s="26"/>
      <c r="I88" s="28">
        <v>19069550</v>
      </c>
      <c r="J88" s="26"/>
      <c r="K88" s="25">
        <v>0</v>
      </c>
      <c r="L88" s="26"/>
      <c r="M88" s="28">
        <v>0</v>
      </c>
    </row>
    <row r="89" spans="1:13" ht="21.75" customHeight="1">
      <c r="A89" s="6" t="s">
        <v>64</v>
      </c>
      <c r="B89" s="22"/>
      <c r="D89" s="28"/>
      <c r="E89" s="43"/>
      <c r="F89" s="43"/>
      <c r="G89" s="19">
        <v>374316260</v>
      </c>
      <c r="H89" s="26"/>
      <c r="I89" s="28">
        <v>382867599</v>
      </c>
      <c r="J89" s="26"/>
      <c r="K89" s="25">
        <v>157468421</v>
      </c>
      <c r="L89" s="26"/>
      <c r="M89" s="28">
        <v>158365040</v>
      </c>
    </row>
    <row r="90" spans="1:13" ht="21.75" customHeight="1">
      <c r="A90" s="22" t="s">
        <v>65</v>
      </c>
      <c r="B90" s="22"/>
      <c r="D90" s="28"/>
      <c r="E90" s="43"/>
      <c r="F90" s="43"/>
      <c r="G90" s="19">
        <v>163294907</v>
      </c>
      <c r="H90" s="26"/>
      <c r="I90" s="28">
        <v>144585923</v>
      </c>
      <c r="J90" s="26"/>
      <c r="K90" s="25">
        <v>23389572</v>
      </c>
      <c r="L90" s="26"/>
      <c r="M90" s="28">
        <v>21078832</v>
      </c>
    </row>
    <row r="91" spans="1:13" ht="21.75" customHeight="1">
      <c r="A91" s="22" t="s">
        <v>66</v>
      </c>
      <c r="B91" s="22"/>
      <c r="D91" s="28"/>
      <c r="E91" s="43"/>
      <c r="F91" s="43"/>
      <c r="G91" s="19">
        <v>51434423</v>
      </c>
      <c r="H91" s="26"/>
      <c r="I91" s="28">
        <v>46675112</v>
      </c>
      <c r="J91" s="26"/>
      <c r="K91" s="25">
        <v>0</v>
      </c>
      <c r="L91" s="26"/>
      <c r="M91" s="28">
        <v>0</v>
      </c>
    </row>
    <row r="92" spans="1:13" ht="21.75" customHeight="1">
      <c r="A92" s="6" t="s">
        <v>67</v>
      </c>
      <c r="D92" s="28"/>
      <c r="E92" s="43"/>
      <c r="F92" s="43"/>
      <c r="G92" s="50">
        <v>27041892</v>
      </c>
      <c r="H92" s="26"/>
      <c r="I92" s="51">
        <v>17240266</v>
      </c>
      <c r="J92" s="26"/>
      <c r="K92" s="50">
        <v>1673697</v>
      </c>
      <c r="L92" s="26"/>
      <c r="M92" s="51">
        <v>7294573</v>
      </c>
    </row>
    <row r="93" spans="1:13" ht="6" customHeight="1">
      <c r="A93" s="22"/>
      <c r="B93" s="22"/>
      <c r="C93" s="196"/>
      <c r="D93" s="5"/>
      <c r="E93" s="5"/>
      <c r="F93" s="5"/>
      <c r="G93" s="44"/>
      <c r="H93" s="5"/>
      <c r="I93" s="5"/>
      <c r="J93" s="5"/>
      <c r="K93" s="45"/>
      <c r="L93" s="13"/>
      <c r="M93" s="13"/>
    </row>
    <row r="94" spans="1:13" ht="21.75" customHeight="1">
      <c r="A94" s="2" t="s">
        <v>68</v>
      </c>
      <c r="D94" s="28"/>
      <c r="E94" s="43"/>
      <c r="F94" s="43"/>
      <c r="G94" s="32">
        <f>SUM(G85:G92)</f>
        <v>4275932178</v>
      </c>
      <c r="H94" s="26"/>
      <c r="I94" s="33">
        <f>SUM(I85:I92)</f>
        <v>4241114798</v>
      </c>
      <c r="J94" s="26"/>
      <c r="K94" s="34">
        <f>SUM(K85:K92)</f>
        <v>2326644880</v>
      </c>
      <c r="L94" s="5"/>
      <c r="M94" s="33">
        <f>SUM(M85:M92)</f>
        <v>2739921696</v>
      </c>
    </row>
    <row r="95" spans="1:13" ht="6" customHeight="1">
      <c r="A95" s="22"/>
      <c r="B95" s="22"/>
      <c r="C95" s="196"/>
      <c r="D95" s="5"/>
      <c r="E95" s="5"/>
      <c r="F95" s="5"/>
      <c r="G95" s="44"/>
      <c r="H95" s="5"/>
      <c r="I95" s="5"/>
      <c r="J95" s="5"/>
      <c r="K95" s="45"/>
      <c r="L95" s="13"/>
      <c r="M95" s="13"/>
    </row>
    <row r="96" spans="1:13" ht="21.75" customHeight="1">
      <c r="A96" s="2" t="s">
        <v>69</v>
      </c>
      <c r="D96" s="28"/>
      <c r="E96" s="43"/>
      <c r="F96" s="43"/>
      <c r="G96" s="32">
        <f>SUM(G81,G94)</f>
        <v>6851968620</v>
      </c>
      <c r="H96" s="26"/>
      <c r="I96" s="33">
        <f>SUM(I81,I94)</f>
        <v>6090193886</v>
      </c>
      <c r="J96" s="26"/>
      <c r="K96" s="34">
        <f>SUM(K81,K94)</f>
        <v>3714599446</v>
      </c>
      <c r="L96" s="5"/>
      <c r="M96" s="33">
        <f>SUM(M81,M94)</f>
        <v>3675005833</v>
      </c>
    </row>
    <row r="97" spans="1:13" ht="21.75" customHeight="1">
      <c r="A97" s="2"/>
      <c r="D97" s="28"/>
      <c r="E97" s="43"/>
      <c r="F97" s="43"/>
      <c r="G97" s="23"/>
      <c r="H97" s="26"/>
      <c r="I97" s="26"/>
      <c r="J97" s="26"/>
      <c r="L97" s="5"/>
      <c r="M97" s="26"/>
    </row>
    <row r="98" spans="1:13" ht="37.5" customHeight="1">
      <c r="A98" s="2"/>
      <c r="D98" s="28"/>
      <c r="E98" s="43"/>
      <c r="F98" s="43"/>
      <c r="G98" s="23"/>
      <c r="H98" s="26"/>
      <c r="I98" s="26"/>
      <c r="J98" s="26"/>
      <c r="L98" s="5"/>
      <c r="M98" s="26"/>
    </row>
    <row r="99" spans="1:13" ht="21.95" customHeight="1">
      <c r="A99" s="38" t="s">
        <v>44</v>
      </c>
      <c r="B99" s="38"/>
      <c r="C99" s="38"/>
      <c r="D99" s="51"/>
      <c r="E99" s="54"/>
      <c r="F99" s="54"/>
      <c r="G99" s="41"/>
      <c r="H99" s="33"/>
      <c r="I99" s="33"/>
      <c r="J99" s="33"/>
      <c r="K99" s="33"/>
      <c r="L99" s="11"/>
      <c r="M99" s="33"/>
    </row>
    <row r="100" spans="1:13" ht="21.75" customHeight="1">
      <c r="A100" s="55" t="str">
        <f>A55</f>
        <v>บริษัท พริ้นซิเพิล แคปิตอล จำกัด (มหาชน)</v>
      </c>
      <c r="B100" s="2"/>
      <c r="C100" s="3"/>
      <c r="D100" s="3"/>
      <c r="E100" s="3"/>
      <c r="F100" s="3"/>
      <c r="G100" s="4"/>
      <c r="H100" s="3"/>
      <c r="I100" s="4"/>
      <c r="J100" s="4"/>
      <c r="K100" s="5"/>
      <c r="L100" s="4"/>
      <c r="M100" s="4"/>
    </row>
    <row r="101" spans="1:13" ht="21.75" customHeight="1">
      <c r="A101" s="7" t="s">
        <v>45</v>
      </c>
      <c r="B101" s="2"/>
      <c r="C101" s="3"/>
      <c r="D101" s="3"/>
      <c r="E101" s="3"/>
      <c r="F101" s="3"/>
      <c r="G101" s="4"/>
      <c r="H101" s="3"/>
      <c r="I101" s="4"/>
      <c r="J101" s="4"/>
      <c r="K101" s="5"/>
      <c r="L101" s="4"/>
      <c r="M101" s="4"/>
    </row>
    <row r="102" spans="1:13" ht="21.75" customHeight="1">
      <c r="A102" s="56" t="str">
        <f>A3</f>
        <v>ณ วันที่ 30 กันยายน พ.ศ. 2564</v>
      </c>
      <c r="B102" s="9"/>
      <c r="C102" s="10"/>
      <c r="D102" s="10"/>
      <c r="E102" s="10"/>
      <c r="F102" s="10"/>
      <c r="G102" s="195"/>
      <c r="H102" s="10"/>
      <c r="I102" s="195"/>
      <c r="J102" s="195"/>
      <c r="K102" s="11"/>
      <c r="L102" s="195"/>
      <c r="M102" s="195"/>
    </row>
    <row r="103" spans="1:13" ht="21.75" customHeight="1">
      <c r="A103" s="2"/>
      <c r="B103" s="2"/>
      <c r="C103" s="3"/>
      <c r="D103" s="3"/>
      <c r="E103" s="3"/>
      <c r="F103" s="3"/>
      <c r="G103" s="4"/>
      <c r="H103" s="3"/>
      <c r="I103" s="4"/>
      <c r="J103" s="4"/>
      <c r="K103" s="5"/>
      <c r="L103" s="4"/>
      <c r="M103" s="4"/>
    </row>
    <row r="104" spans="1:13" ht="21.75" customHeight="1">
      <c r="A104" s="2"/>
      <c r="B104" s="2"/>
      <c r="C104" s="3"/>
      <c r="D104" s="3"/>
      <c r="E104" s="3"/>
      <c r="F104" s="3"/>
      <c r="G104" s="197" t="s">
        <v>3</v>
      </c>
      <c r="H104" s="197"/>
      <c r="I104" s="197"/>
      <c r="J104" s="12"/>
      <c r="K104" s="197" t="s">
        <v>4</v>
      </c>
      <c r="L104" s="197"/>
      <c r="M104" s="197"/>
    </row>
    <row r="105" spans="1:13" ht="21.75" customHeight="1">
      <c r="A105" s="2"/>
      <c r="B105" s="2"/>
      <c r="C105" s="3"/>
      <c r="D105" s="3"/>
      <c r="E105" s="3"/>
      <c r="F105" s="3"/>
      <c r="G105" s="12" t="s">
        <v>5</v>
      </c>
      <c r="H105" s="12"/>
      <c r="I105" s="12" t="s">
        <v>6</v>
      </c>
      <c r="J105" s="12"/>
      <c r="K105" s="13" t="s">
        <v>5</v>
      </c>
      <c r="L105" s="12"/>
      <c r="M105" s="12" t="s">
        <v>6</v>
      </c>
    </row>
    <row r="106" spans="1:13" ht="21.75" customHeight="1">
      <c r="A106" s="2"/>
      <c r="B106" s="2"/>
      <c r="C106" s="3"/>
      <c r="D106" s="3"/>
      <c r="E106" s="3"/>
      <c r="F106" s="3"/>
      <c r="G106" s="14" t="s">
        <v>7</v>
      </c>
      <c r="H106" s="12"/>
      <c r="I106" s="15" t="s">
        <v>8</v>
      </c>
      <c r="J106" s="12"/>
      <c r="K106" s="14" t="s">
        <v>7</v>
      </c>
      <c r="L106" s="12"/>
      <c r="M106" s="15" t="s">
        <v>8</v>
      </c>
    </row>
    <row r="107" spans="1:13" ht="21.75" customHeight="1">
      <c r="F107" s="3"/>
      <c r="G107" s="16" t="s">
        <v>9</v>
      </c>
      <c r="H107" s="3"/>
      <c r="I107" s="16" t="s">
        <v>10</v>
      </c>
      <c r="J107" s="4"/>
      <c r="K107" s="16" t="s">
        <v>9</v>
      </c>
      <c r="L107" s="3"/>
      <c r="M107" s="16" t="s">
        <v>10</v>
      </c>
    </row>
    <row r="108" spans="1:13" ht="21.75" customHeight="1">
      <c r="A108" s="196"/>
      <c r="B108" s="196"/>
      <c r="C108" s="196"/>
      <c r="D108" s="196"/>
      <c r="F108" s="196"/>
      <c r="G108" s="17" t="s">
        <v>12</v>
      </c>
      <c r="H108" s="196"/>
      <c r="I108" s="17" t="s">
        <v>12</v>
      </c>
      <c r="J108" s="4"/>
      <c r="K108" s="18" t="s">
        <v>12</v>
      </c>
      <c r="L108" s="196"/>
      <c r="M108" s="17" t="s">
        <v>12</v>
      </c>
    </row>
    <row r="109" spans="1:13" ht="21.75" customHeight="1">
      <c r="A109" s="2" t="s">
        <v>70</v>
      </c>
      <c r="B109" s="196"/>
      <c r="C109" s="196"/>
      <c r="D109" s="196"/>
      <c r="F109" s="196"/>
      <c r="G109" s="57"/>
      <c r="H109" s="196"/>
      <c r="I109" s="16"/>
      <c r="J109" s="16"/>
      <c r="K109" s="58"/>
      <c r="L109" s="196"/>
      <c r="M109" s="16"/>
    </row>
    <row r="110" spans="1:13" ht="6" customHeight="1">
      <c r="D110" s="28"/>
      <c r="E110" s="43"/>
      <c r="F110" s="43"/>
      <c r="G110" s="27"/>
      <c r="H110" s="26"/>
      <c r="I110" s="26"/>
      <c r="J110" s="26"/>
      <c r="K110" s="25"/>
      <c r="L110" s="5"/>
      <c r="M110" s="26"/>
    </row>
    <row r="111" spans="1:13" ht="21.75" customHeight="1">
      <c r="A111" s="2" t="s">
        <v>71</v>
      </c>
      <c r="D111" s="28"/>
      <c r="E111" s="6"/>
      <c r="F111" s="43"/>
      <c r="G111" s="27"/>
      <c r="H111" s="26"/>
      <c r="I111" s="26"/>
      <c r="J111" s="26"/>
      <c r="K111" s="25"/>
      <c r="L111" s="5"/>
      <c r="M111" s="26"/>
    </row>
    <row r="112" spans="1:13" ht="6" customHeight="1">
      <c r="D112" s="28"/>
      <c r="E112" s="43"/>
      <c r="F112" s="43"/>
      <c r="G112" s="27"/>
      <c r="H112" s="26"/>
      <c r="I112" s="26"/>
      <c r="J112" s="26"/>
      <c r="K112" s="25"/>
      <c r="L112" s="5"/>
      <c r="M112" s="26"/>
    </row>
    <row r="113" spans="1:13" ht="21.75" customHeight="1">
      <c r="A113" s="22" t="s">
        <v>72</v>
      </c>
      <c r="D113" s="28"/>
      <c r="E113" s="43"/>
      <c r="F113" s="43"/>
      <c r="G113" s="27"/>
      <c r="H113" s="26"/>
      <c r="I113" s="26"/>
      <c r="J113" s="26"/>
      <c r="K113" s="25"/>
      <c r="L113" s="5"/>
      <c r="M113" s="26"/>
    </row>
    <row r="114" spans="1:13" ht="21.75" customHeight="1">
      <c r="B114" s="22" t="s">
        <v>73</v>
      </c>
      <c r="D114" s="28"/>
      <c r="E114" s="43"/>
      <c r="F114" s="43"/>
      <c r="G114" s="27"/>
      <c r="H114" s="26"/>
      <c r="I114" s="26"/>
      <c r="J114" s="26"/>
      <c r="K114" s="25"/>
      <c r="L114" s="5"/>
      <c r="M114" s="26"/>
    </row>
    <row r="115" spans="1:13" ht="21.75" customHeight="1">
      <c r="B115" s="22"/>
      <c r="C115" s="6" t="s">
        <v>74</v>
      </c>
      <c r="D115" s="28"/>
      <c r="E115" s="43"/>
      <c r="F115" s="43"/>
      <c r="G115" s="19"/>
      <c r="I115" s="6"/>
      <c r="J115" s="6"/>
      <c r="K115" s="20"/>
      <c r="L115" s="6"/>
      <c r="M115" s="6"/>
    </row>
    <row r="116" spans="1:13" ht="21.75" customHeight="1" thickBot="1">
      <c r="B116" s="22"/>
      <c r="C116" s="28" t="s">
        <v>75</v>
      </c>
      <c r="D116" s="28"/>
      <c r="E116" s="43"/>
      <c r="F116" s="43"/>
      <c r="G116" s="35">
        <v>3808570502</v>
      </c>
      <c r="H116" s="26"/>
      <c r="I116" s="36">
        <v>3808570502</v>
      </c>
      <c r="J116" s="26"/>
      <c r="K116" s="37">
        <v>3808570502</v>
      </c>
      <c r="L116" s="26"/>
      <c r="M116" s="36">
        <v>3808570502</v>
      </c>
    </row>
    <row r="117" spans="1:13" ht="6" customHeight="1" thickTop="1">
      <c r="A117" s="22"/>
      <c r="B117" s="22"/>
      <c r="C117" s="196"/>
      <c r="D117" s="5"/>
      <c r="E117" s="5"/>
      <c r="F117" s="5"/>
      <c r="G117" s="44"/>
      <c r="H117" s="5"/>
      <c r="I117" s="5"/>
      <c r="J117" s="5"/>
      <c r="K117" s="45"/>
      <c r="L117" s="13"/>
      <c r="M117" s="13"/>
    </row>
    <row r="118" spans="1:13" ht="21.75" customHeight="1">
      <c r="A118" s="59"/>
      <c r="B118" s="60" t="s">
        <v>76</v>
      </c>
      <c r="C118" s="59"/>
      <c r="D118" s="61"/>
      <c r="E118" s="5"/>
      <c r="F118" s="5"/>
      <c r="G118" s="44"/>
      <c r="H118" s="5"/>
      <c r="I118" s="5"/>
      <c r="J118" s="5"/>
      <c r="K118" s="45"/>
      <c r="L118" s="13"/>
      <c r="M118" s="13"/>
    </row>
    <row r="119" spans="1:13" ht="21.75" customHeight="1">
      <c r="A119" s="59"/>
      <c r="B119" s="60"/>
      <c r="C119" s="62" t="s">
        <v>74</v>
      </c>
      <c r="D119" s="61"/>
      <c r="E119" s="5"/>
      <c r="F119" s="5"/>
      <c r="G119" s="44"/>
      <c r="H119" s="5"/>
      <c r="I119" s="5"/>
      <c r="J119" s="5"/>
      <c r="K119" s="45"/>
      <c r="L119" s="13"/>
      <c r="M119" s="13"/>
    </row>
    <row r="120" spans="1:13" ht="21.75" customHeight="1">
      <c r="A120" s="59"/>
      <c r="B120" s="60"/>
      <c r="C120" s="59"/>
      <c r="D120" s="61" t="s">
        <v>77</v>
      </c>
      <c r="E120" s="5"/>
      <c r="F120" s="5"/>
      <c r="G120" s="27">
        <v>3808570502</v>
      </c>
      <c r="H120" s="5"/>
      <c r="I120" s="28">
        <v>0</v>
      </c>
      <c r="J120" s="5"/>
      <c r="K120" s="25">
        <v>3808570502</v>
      </c>
      <c r="L120" s="13"/>
      <c r="M120" s="28">
        <v>0</v>
      </c>
    </row>
    <row r="121" spans="1:13" ht="21.75" customHeight="1">
      <c r="B121" s="22"/>
      <c r="C121" s="63" t="s">
        <v>78</v>
      </c>
      <c r="D121" s="28"/>
      <c r="E121" s="43"/>
      <c r="F121" s="43"/>
      <c r="G121" s="19"/>
      <c r="I121" s="6"/>
      <c r="J121" s="6"/>
      <c r="K121" s="20"/>
      <c r="L121" s="6"/>
      <c r="M121" s="28"/>
    </row>
    <row r="122" spans="1:13" ht="21.75" customHeight="1">
      <c r="B122" s="22"/>
      <c r="D122" s="63" t="s">
        <v>77</v>
      </c>
      <c r="E122" s="43"/>
      <c r="F122" s="43"/>
      <c r="G122" s="25">
        <v>0</v>
      </c>
      <c r="I122" s="26">
        <v>3462336820</v>
      </c>
      <c r="J122" s="6"/>
      <c r="K122" s="25">
        <v>0</v>
      </c>
      <c r="L122" s="6"/>
      <c r="M122" s="26">
        <v>3462336820</v>
      </c>
    </row>
    <row r="123" spans="1:13" ht="21.75" customHeight="1">
      <c r="A123" s="6" t="s">
        <v>79</v>
      </c>
      <c r="B123" s="22"/>
      <c r="D123" s="28"/>
      <c r="E123" s="43"/>
      <c r="F123" s="43"/>
      <c r="G123" s="27">
        <v>6233379469</v>
      </c>
      <c r="I123" s="28">
        <v>5163517392</v>
      </c>
      <c r="J123" s="6"/>
      <c r="K123" s="27">
        <v>6233379469</v>
      </c>
      <c r="L123" s="6"/>
      <c r="M123" s="28">
        <v>5163517392</v>
      </c>
    </row>
    <row r="124" spans="1:13" ht="21.75" customHeight="1">
      <c r="A124" s="6" t="s">
        <v>80</v>
      </c>
      <c r="B124" s="22"/>
      <c r="D124" s="28"/>
      <c r="E124" s="43"/>
      <c r="F124" s="43"/>
      <c r="G124" s="27"/>
      <c r="H124" s="26"/>
      <c r="J124" s="23"/>
      <c r="K124" s="27"/>
      <c r="L124" s="43"/>
      <c r="M124" s="26"/>
    </row>
    <row r="125" spans="1:13" ht="21.75" customHeight="1">
      <c r="A125" s="22" t="s">
        <v>81</v>
      </c>
      <c r="C125" s="22"/>
      <c r="D125" s="28"/>
      <c r="E125" s="43"/>
      <c r="F125" s="43"/>
      <c r="G125" s="27">
        <v>61735874</v>
      </c>
      <c r="I125" s="26">
        <v>61735874</v>
      </c>
      <c r="J125" s="6"/>
      <c r="K125" s="27">
        <v>61735874</v>
      </c>
      <c r="L125" s="6"/>
      <c r="M125" s="26">
        <v>61735874</v>
      </c>
    </row>
    <row r="126" spans="1:13" ht="21.75" customHeight="1">
      <c r="A126" s="22" t="s">
        <v>82</v>
      </c>
      <c r="B126" s="1"/>
      <c r="D126" s="28"/>
      <c r="E126" s="43"/>
      <c r="F126" s="43"/>
      <c r="G126" s="19">
        <v>-1195680272</v>
      </c>
      <c r="I126" s="21">
        <v>-1155337368</v>
      </c>
      <c r="J126" s="6"/>
      <c r="K126" s="27">
        <v>534510565</v>
      </c>
      <c r="L126" s="6"/>
      <c r="M126" s="21">
        <v>330357904</v>
      </c>
    </row>
    <row r="127" spans="1:13" ht="21.75" customHeight="1">
      <c r="A127" s="22" t="s">
        <v>83</v>
      </c>
      <c r="B127" s="1"/>
      <c r="D127" s="28"/>
      <c r="E127" s="43"/>
      <c r="F127" s="43"/>
      <c r="G127" s="32">
        <v>769480369</v>
      </c>
      <c r="I127" s="33">
        <v>764873173</v>
      </c>
      <c r="J127" s="6"/>
      <c r="K127" s="34">
        <v>0</v>
      </c>
      <c r="L127" s="6"/>
      <c r="M127" s="33">
        <v>0</v>
      </c>
    </row>
    <row r="128" spans="1:13" ht="6" customHeight="1">
      <c r="A128" s="22"/>
      <c r="B128" s="22"/>
      <c r="C128" s="196"/>
      <c r="D128" s="5"/>
      <c r="E128" s="5"/>
      <c r="F128" s="5"/>
      <c r="G128" s="44"/>
      <c r="H128" s="5"/>
      <c r="I128" s="5"/>
      <c r="J128" s="5"/>
      <c r="K128" s="45"/>
      <c r="L128" s="13"/>
      <c r="M128" s="13"/>
    </row>
    <row r="129" spans="1:13" ht="21.75" customHeight="1">
      <c r="A129" s="2" t="s">
        <v>84</v>
      </c>
      <c r="B129" s="22"/>
      <c r="D129" s="28"/>
      <c r="E129" s="43"/>
      <c r="F129" s="43"/>
      <c r="G129" s="27">
        <f>SUM(G120:G127)</f>
        <v>9677485942</v>
      </c>
      <c r="H129" s="26"/>
      <c r="I129" s="26">
        <f>SUM(I121:I127)</f>
        <v>8297125891</v>
      </c>
      <c r="J129" s="26"/>
      <c r="K129" s="27">
        <f>SUM(K120:K127)</f>
        <v>10638196410</v>
      </c>
      <c r="L129" s="5"/>
      <c r="M129" s="26">
        <f>SUM(M121:M127)</f>
        <v>9017947990</v>
      </c>
    </row>
    <row r="130" spans="1:13" ht="6" customHeight="1">
      <c r="A130" s="22"/>
      <c r="B130" s="22"/>
      <c r="C130" s="196"/>
      <c r="D130" s="5"/>
      <c r="E130" s="5"/>
      <c r="F130" s="5"/>
      <c r="G130" s="44"/>
      <c r="H130" s="5"/>
      <c r="I130" s="5"/>
      <c r="J130" s="5"/>
      <c r="K130" s="45"/>
      <c r="L130" s="13"/>
      <c r="M130" s="13"/>
    </row>
    <row r="131" spans="1:13" ht="21.75" customHeight="1">
      <c r="A131" s="22" t="s">
        <v>85</v>
      </c>
      <c r="B131" s="22"/>
      <c r="D131" s="28"/>
      <c r="E131" s="43"/>
      <c r="F131" s="43"/>
      <c r="G131" s="32">
        <v>1025208304</v>
      </c>
      <c r="H131" s="26"/>
      <c r="I131" s="33">
        <v>1027791543</v>
      </c>
      <c r="J131" s="26"/>
      <c r="K131" s="34">
        <v>0</v>
      </c>
      <c r="L131" s="26"/>
      <c r="M131" s="33">
        <v>0</v>
      </c>
    </row>
    <row r="132" spans="1:13" ht="6" customHeight="1">
      <c r="A132" s="22"/>
      <c r="B132" s="22"/>
      <c r="C132" s="196"/>
      <c r="D132" s="5"/>
      <c r="E132" s="5"/>
      <c r="F132" s="5"/>
      <c r="G132" s="44"/>
      <c r="H132" s="5"/>
      <c r="I132" s="5"/>
      <c r="J132" s="5"/>
      <c r="K132" s="45"/>
      <c r="L132" s="13"/>
      <c r="M132" s="13"/>
    </row>
    <row r="133" spans="1:13" ht="21.75" customHeight="1">
      <c r="A133" s="2" t="s">
        <v>86</v>
      </c>
      <c r="D133" s="28"/>
      <c r="E133" s="43"/>
      <c r="F133" s="43"/>
      <c r="G133" s="32">
        <f>SUM(G129,G131)</f>
        <v>10702694246</v>
      </c>
      <c r="H133" s="26"/>
      <c r="I133" s="33">
        <f>SUM(I129,I131)</f>
        <v>9324917434</v>
      </c>
      <c r="J133" s="26"/>
      <c r="K133" s="34">
        <f>SUM(K129,K131)</f>
        <v>10638196410</v>
      </c>
      <c r="L133" s="28"/>
      <c r="M133" s="33">
        <f>SUM(M129,M131)</f>
        <v>9017947990</v>
      </c>
    </row>
    <row r="134" spans="1:13" ht="6" customHeight="1">
      <c r="A134" s="22"/>
      <c r="B134" s="22"/>
      <c r="C134" s="196"/>
      <c r="D134" s="5"/>
      <c r="E134" s="5"/>
      <c r="F134" s="5"/>
      <c r="G134" s="44"/>
      <c r="H134" s="5"/>
      <c r="I134" s="5"/>
      <c r="J134" s="5"/>
      <c r="K134" s="45"/>
      <c r="L134" s="13"/>
      <c r="M134" s="13"/>
    </row>
    <row r="135" spans="1:13" ht="21.75" customHeight="1" thickBot="1">
      <c r="A135" s="2" t="s">
        <v>87</v>
      </c>
      <c r="D135" s="28"/>
      <c r="E135" s="43"/>
      <c r="F135" s="43"/>
      <c r="G135" s="35">
        <f>SUM(G96+G133)</f>
        <v>17554662866</v>
      </c>
      <c r="H135" s="26"/>
      <c r="I135" s="36">
        <f>SUM(I96+I133)</f>
        <v>15415111320</v>
      </c>
      <c r="J135" s="26"/>
      <c r="K135" s="37">
        <f>SUM(K96+K133)</f>
        <v>14352795856</v>
      </c>
      <c r="L135" s="28"/>
      <c r="M135" s="36">
        <f>SUM(M96+M133)</f>
        <v>12692953823</v>
      </c>
    </row>
    <row r="136" spans="1:13" ht="21.75" customHeight="1" thickTop="1">
      <c r="B136" s="22"/>
      <c r="D136" s="28"/>
      <c r="E136" s="43"/>
      <c r="F136" s="43"/>
      <c r="I136" s="6"/>
      <c r="J136" s="6"/>
      <c r="K136" s="21"/>
      <c r="L136" s="6"/>
      <c r="M136" s="28"/>
    </row>
    <row r="137" spans="1:13" ht="21.75" customHeight="1">
      <c r="B137" s="22"/>
      <c r="D137" s="28"/>
      <c r="E137" s="43"/>
      <c r="F137" s="43"/>
      <c r="G137" s="23"/>
      <c r="H137" s="26"/>
      <c r="J137" s="26"/>
      <c r="K137" s="23"/>
      <c r="L137" s="5"/>
    </row>
    <row r="138" spans="1:13" ht="21.75" customHeight="1">
      <c r="B138" s="22"/>
      <c r="D138" s="28"/>
      <c r="E138" s="43"/>
      <c r="F138" s="43"/>
      <c r="G138" s="23"/>
      <c r="H138" s="26"/>
      <c r="I138" s="26"/>
      <c r="J138" s="26"/>
      <c r="L138" s="5"/>
      <c r="M138" s="26"/>
    </row>
    <row r="139" spans="1:13" ht="21.75" customHeight="1">
      <c r="B139" s="22"/>
      <c r="D139" s="28"/>
      <c r="E139" s="43"/>
      <c r="F139" s="43"/>
      <c r="G139" s="23"/>
      <c r="H139" s="26"/>
      <c r="I139" s="26"/>
      <c r="J139" s="26"/>
      <c r="L139" s="5"/>
      <c r="M139" s="26"/>
    </row>
    <row r="140" spans="1:13" ht="21.75" customHeight="1">
      <c r="B140" s="22"/>
      <c r="D140" s="28"/>
      <c r="E140" s="43"/>
      <c r="F140" s="43"/>
      <c r="G140" s="23"/>
      <c r="H140" s="26"/>
      <c r="I140" s="26"/>
      <c r="J140" s="26"/>
      <c r="L140" s="5"/>
      <c r="M140" s="26"/>
    </row>
    <row r="141" spans="1:13" ht="21.75" customHeight="1">
      <c r="B141" s="22"/>
      <c r="D141" s="28"/>
      <c r="E141" s="43"/>
      <c r="F141" s="43"/>
      <c r="G141" s="23"/>
      <c r="H141" s="26"/>
      <c r="I141" s="26"/>
      <c r="J141" s="26"/>
      <c r="L141" s="5"/>
      <c r="M141" s="26"/>
    </row>
    <row r="142" spans="1:13" ht="21.75" customHeight="1">
      <c r="B142" s="22"/>
      <c r="D142" s="28"/>
      <c r="E142" s="43"/>
      <c r="F142" s="43"/>
      <c r="G142" s="23"/>
      <c r="H142" s="26"/>
      <c r="I142" s="26"/>
      <c r="J142" s="26"/>
      <c r="L142" s="5"/>
      <c r="M142" s="26"/>
    </row>
    <row r="143" spans="1:13" ht="21.75" customHeight="1">
      <c r="B143" s="22"/>
      <c r="D143" s="28"/>
      <c r="E143" s="43"/>
      <c r="F143" s="43"/>
      <c r="G143" s="23"/>
      <c r="H143" s="26"/>
      <c r="I143" s="26"/>
      <c r="J143" s="26"/>
      <c r="L143" s="5"/>
      <c r="M143" s="26"/>
    </row>
    <row r="144" spans="1:13" ht="31.5" customHeight="1">
      <c r="B144" s="22"/>
      <c r="D144" s="28"/>
      <c r="E144" s="43"/>
      <c r="F144" s="43"/>
      <c r="G144" s="23"/>
      <c r="H144" s="26"/>
      <c r="I144" s="26"/>
      <c r="J144" s="26"/>
      <c r="L144" s="5"/>
      <c r="M144" s="26"/>
    </row>
    <row r="145" spans="1:13" ht="21.95" customHeight="1">
      <c r="A145" s="38" t="s">
        <v>44</v>
      </c>
      <c r="B145" s="64"/>
      <c r="C145" s="64"/>
      <c r="D145" s="51"/>
      <c r="E145" s="11"/>
      <c r="F145" s="11"/>
      <c r="G145" s="65"/>
      <c r="H145" s="66"/>
      <c r="I145" s="66"/>
      <c r="J145" s="66"/>
      <c r="K145" s="66"/>
      <c r="L145" s="51"/>
      <c r="M145" s="66"/>
    </row>
  </sheetData>
  <mergeCells count="7">
    <mergeCell ref="G104:I104"/>
    <mergeCell ref="K104:M104"/>
    <mergeCell ref="G5:I5"/>
    <mergeCell ref="K5:M5"/>
    <mergeCell ref="A52:M52"/>
    <mergeCell ref="G59:I59"/>
    <mergeCell ref="K59:M59"/>
  </mergeCells>
  <pageMargins left="0.8" right="0.5" top="0.5" bottom="0.6" header="0.49" footer="0.4"/>
  <pageSetup paperSize="9" scale="85" firstPageNumber="2" fitToWidth="0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4" max="16383" man="1"/>
    <brk id="99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A11EBD-98CE-4CFB-BA2B-F8E99CA396F5}">
  <sheetPr>
    <tabColor rgb="FFFFC000"/>
  </sheetPr>
  <dimension ref="A1:M79"/>
  <sheetViews>
    <sheetView topLeftCell="A40" zoomScaleNormal="100" zoomScaleSheetLayoutView="98" workbookViewId="0">
      <selection activeCell="D45" sqref="D45:E45"/>
    </sheetView>
  </sheetViews>
  <sheetFormatPr defaultColWidth="11" defaultRowHeight="21.75" customHeight="1"/>
  <cols>
    <col min="1" max="3" width="1.83203125" style="63" customWidth="1"/>
    <col min="4" max="4" width="27.6640625" style="63" customWidth="1"/>
    <col min="5" max="5" width="8" style="63" customWidth="1"/>
    <col min="6" max="6" width="1" style="63" customWidth="1"/>
    <col min="7" max="7" width="14.83203125" style="63" customWidth="1"/>
    <col min="8" max="8" width="1" style="63" customWidth="1"/>
    <col min="9" max="9" width="14.83203125" style="63" customWidth="1"/>
    <col min="10" max="10" width="1" style="63" customWidth="1"/>
    <col min="11" max="11" width="14.83203125" style="110" customWidth="1"/>
    <col min="12" max="12" width="1" style="110" customWidth="1"/>
    <col min="13" max="13" width="14.83203125" style="110" customWidth="1"/>
    <col min="14" max="16384" width="11" style="63"/>
  </cols>
  <sheetData>
    <row r="1" spans="1:13" ht="21.75" customHeight="1">
      <c r="A1" s="67" t="str">
        <f>'2-4'!A1</f>
        <v>บริษัท พริ้นซิเพิล แคปิตอล จำกัด (มหาชน)</v>
      </c>
      <c r="B1" s="68"/>
      <c r="C1" s="69"/>
      <c r="D1" s="69"/>
      <c r="E1" s="69"/>
      <c r="F1" s="69"/>
      <c r="G1" s="69"/>
      <c r="H1" s="69"/>
      <c r="I1" s="69"/>
      <c r="J1" s="69"/>
      <c r="K1" s="70"/>
      <c r="L1" s="70"/>
      <c r="M1" s="70"/>
    </row>
    <row r="2" spans="1:13" ht="21.75" customHeight="1">
      <c r="A2" s="67" t="s">
        <v>88</v>
      </c>
      <c r="B2" s="68"/>
      <c r="C2" s="69"/>
      <c r="D2" s="69"/>
      <c r="E2" s="69"/>
      <c r="F2" s="69"/>
      <c r="G2" s="69"/>
      <c r="H2" s="69"/>
      <c r="I2" s="69"/>
      <c r="J2" s="69"/>
      <c r="K2" s="70"/>
      <c r="L2" s="70"/>
      <c r="M2" s="70"/>
    </row>
    <row r="3" spans="1:13" ht="21.75" customHeight="1">
      <c r="A3" s="71" t="s">
        <v>89</v>
      </c>
      <c r="B3" s="72"/>
      <c r="C3" s="73"/>
      <c r="D3" s="73"/>
      <c r="E3" s="73"/>
      <c r="F3" s="73"/>
      <c r="G3" s="73"/>
      <c r="H3" s="73"/>
      <c r="I3" s="73"/>
      <c r="J3" s="73"/>
      <c r="K3" s="74"/>
      <c r="L3" s="74"/>
      <c r="M3" s="74"/>
    </row>
    <row r="4" spans="1:13" ht="21.75" customHeight="1">
      <c r="A4" s="68"/>
      <c r="B4" s="68"/>
      <c r="C4" s="69"/>
      <c r="D4" s="69"/>
      <c r="E4" s="69"/>
      <c r="F4" s="69"/>
      <c r="G4" s="69"/>
      <c r="H4" s="69"/>
      <c r="I4" s="69"/>
      <c r="J4" s="69"/>
      <c r="K4" s="70"/>
      <c r="L4" s="70"/>
      <c r="M4" s="70"/>
    </row>
    <row r="5" spans="1:13" ht="21.75" customHeight="1">
      <c r="A5" s="69"/>
      <c r="B5" s="69"/>
      <c r="C5" s="69"/>
      <c r="D5" s="69"/>
      <c r="E5" s="75"/>
      <c r="F5" s="76"/>
      <c r="G5" s="199" t="s">
        <v>3</v>
      </c>
      <c r="H5" s="199"/>
      <c r="I5" s="199"/>
      <c r="J5" s="77"/>
      <c r="K5" s="199" t="s">
        <v>4</v>
      </c>
      <c r="L5" s="199"/>
      <c r="M5" s="199"/>
    </row>
    <row r="6" spans="1:13" ht="21.75" customHeight="1">
      <c r="E6" s="78"/>
      <c r="F6" s="75"/>
      <c r="G6" s="79" t="s">
        <v>5</v>
      </c>
      <c r="H6" s="79"/>
      <c r="I6" s="79" t="s">
        <v>5</v>
      </c>
      <c r="J6" s="80"/>
      <c r="K6" s="79" t="s">
        <v>5</v>
      </c>
      <c r="L6" s="80"/>
      <c r="M6" s="79" t="s">
        <v>5</v>
      </c>
    </row>
    <row r="7" spans="1:13" ht="21.75" customHeight="1">
      <c r="E7" s="78"/>
      <c r="F7" s="75"/>
      <c r="G7" s="81" t="s">
        <v>9</v>
      </c>
      <c r="H7" s="81"/>
      <c r="I7" s="81" t="s">
        <v>10</v>
      </c>
      <c r="J7" s="75"/>
      <c r="K7" s="81" t="s">
        <v>9</v>
      </c>
      <c r="L7" s="81"/>
      <c r="M7" s="81" t="s">
        <v>10</v>
      </c>
    </row>
    <row r="8" spans="1:13" ht="21.75" customHeight="1">
      <c r="E8" s="82" t="s">
        <v>11</v>
      </c>
      <c r="F8" s="78"/>
      <c r="G8" s="83" t="s">
        <v>12</v>
      </c>
      <c r="H8" s="81"/>
      <c r="I8" s="83" t="s">
        <v>12</v>
      </c>
      <c r="J8" s="78"/>
      <c r="K8" s="83" t="s">
        <v>12</v>
      </c>
      <c r="L8" s="78"/>
      <c r="M8" s="83" t="s">
        <v>12</v>
      </c>
    </row>
    <row r="9" spans="1:13" ht="21.75" customHeight="1">
      <c r="E9" s="75"/>
      <c r="F9" s="78"/>
      <c r="G9" s="84"/>
      <c r="H9" s="81"/>
      <c r="I9" s="81"/>
      <c r="J9" s="78"/>
      <c r="K9" s="85"/>
      <c r="L9" s="86"/>
      <c r="M9" s="87"/>
    </row>
    <row r="10" spans="1:13" ht="21.75" customHeight="1">
      <c r="A10" s="63" t="s">
        <v>90</v>
      </c>
      <c r="E10" s="78">
        <v>5</v>
      </c>
      <c r="F10" s="78"/>
      <c r="G10" s="88">
        <v>1602989100</v>
      </c>
      <c r="H10" s="89"/>
      <c r="I10" s="89">
        <v>573114411</v>
      </c>
      <c r="J10" s="78"/>
      <c r="K10" s="90">
        <v>705318760</v>
      </c>
      <c r="L10" s="91"/>
      <c r="M10" s="92">
        <v>43883323</v>
      </c>
    </row>
    <row r="11" spans="1:13" ht="21.75" customHeight="1">
      <c r="A11" s="93" t="s">
        <v>91</v>
      </c>
      <c r="B11" s="62"/>
      <c r="C11" s="62"/>
      <c r="E11" s="78">
        <v>5</v>
      </c>
      <c r="G11" s="94">
        <v>74635659</v>
      </c>
      <c r="H11" s="95"/>
      <c r="I11" s="95">
        <v>76049357</v>
      </c>
      <c r="J11" s="95"/>
      <c r="K11" s="94">
        <v>14865000</v>
      </c>
      <c r="L11" s="95"/>
      <c r="M11" s="95">
        <v>32546339</v>
      </c>
    </row>
    <row r="12" spans="1:13" ht="21.75" customHeight="1">
      <c r="A12" s="93" t="s">
        <v>92</v>
      </c>
      <c r="B12" s="62"/>
      <c r="C12" s="62"/>
      <c r="E12" s="78"/>
      <c r="G12" s="94">
        <v>-959825715</v>
      </c>
      <c r="H12" s="95"/>
      <c r="I12" s="95">
        <v>-503242355</v>
      </c>
      <c r="J12" s="95"/>
      <c r="K12" s="94">
        <v>-339325802</v>
      </c>
      <c r="L12" s="95"/>
      <c r="M12" s="95">
        <v>-63354617</v>
      </c>
    </row>
    <row r="13" spans="1:13" ht="21.75" customHeight="1">
      <c r="A13" s="93" t="s">
        <v>93</v>
      </c>
      <c r="B13" s="62"/>
      <c r="C13" s="62"/>
      <c r="E13" s="78"/>
      <c r="G13" s="96">
        <v>-61127313</v>
      </c>
      <c r="H13" s="95"/>
      <c r="I13" s="97">
        <v>-66954222</v>
      </c>
      <c r="J13" s="95"/>
      <c r="K13" s="96">
        <v>-10097714</v>
      </c>
      <c r="L13" s="95"/>
      <c r="M13" s="97">
        <v>-27964660</v>
      </c>
    </row>
    <row r="14" spans="1:13" ht="6" customHeight="1">
      <c r="A14" s="93"/>
      <c r="B14" s="62"/>
      <c r="C14" s="62"/>
      <c r="G14" s="98"/>
      <c r="H14" s="99"/>
      <c r="I14" s="99"/>
      <c r="J14" s="99"/>
      <c r="K14" s="94"/>
      <c r="L14" s="99"/>
      <c r="M14" s="95"/>
    </row>
    <row r="15" spans="1:13" s="101" customFormat="1" ht="21.75" customHeight="1">
      <c r="A15" s="67" t="s">
        <v>94</v>
      </c>
      <c r="B15" s="100"/>
      <c r="C15" s="100"/>
      <c r="E15" s="102"/>
      <c r="G15" s="94">
        <f>SUM(G10:G12:G13)</f>
        <v>656671731</v>
      </c>
      <c r="H15" s="99"/>
      <c r="I15" s="95">
        <f>SUM(I10:I12:I13)</f>
        <v>78967191</v>
      </c>
      <c r="J15" s="99"/>
      <c r="K15" s="98">
        <f>SUM(K10:K13)</f>
        <v>370760244</v>
      </c>
      <c r="L15" s="99"/>
      <c r="M15" s="99">
        <f>SUM(M10:M13)</f>
        <v>-14889615</v>
      </c>
    </row>
    <row r="16" spans="1:13" ht="21.75" customHeight="1">
      <c r="A16" s="93" t="s">
        <v>95</v>
      </c>
      <c r="C16" s="62"/>
      <c r="E16" s="103"/>
      <c r="G16" s="94">
        <v>15537683</v>
      </c>
      <c r="H16" s="99"/>
      <c r="I16" s="95">
        <v>25038979</v>
      </c>
      <c r="J16" s="99"/>
      <c r="K16" s="94">
        <v>31784960</v>
      </c>
      <c r="L16" s="99"/>
      <c r="M16" s="95">
        <v>29362039</v>
      </c>
    </row>
    <row r="17" spans="1:13" ht="21.75" customHeight="1">
      <c r="A17" s="93" t="s">
        <v>96</v>
      </c>
      <c r="C17" s="62"/>
      <c r="E17" s="103"/>
      <c r="G17" s="94"/>
      <c r="H17" s="99"/>
      <c r="I17" s="95"/>
      <c r="J17" s="99"/>
      <c r="K17" s="94"/>
      <c r="L17" s="99"/>
      <c r="M17" s="95"/>
    </row>
    <row r="18" spans="1:13" ht="21.75" customHeight="1">
      <c r="A18" s="93"/>
      <c r="B18" s="63" t="s">
        <v>32</v>
      </c>
      <c r="C18" s="62"/>
      <c r="E18" s="103"/>
      <c r="G18" s="94">
        <v>0</v>
      </c>
      <c r="H18" s="99"/>
      <c r="I18" s="95">
        <v>17079077</v>
      </c>
      <c r="J18" s="99"/>
      <c r="K18" s="94">
        <v>0</v>
      </c>
      <c r="L18" s="99"/>
      <c r="M18" s="95">
        <v>0</v>
      </c>
    </row>
    <row r="19" spans="1:13" ht="21.75" customHeight="1">
      <c r="A19" s="93" t="s">
        <v>97</v>
      </c>
      <c r="B19" s="62"/>
      <c r="C19" s="62"/>
      <c r="E19" s="103"/>
      <c r="G19" s="94">
        <v>-14966206</v>
      </c>
      <c r="H19" s="95"/>
      <c r="I19" s="95">
        <v>-12096557</v>
      </c>
      <c r="J19" s="95"/>
      <c r="K19" s="94">
        <v>-5742313</v>
      </c>
      <c r="L19" s="95"/>
      <c r="M19" s="95">
        <v>-2715281</v>
      </c>
    </row>
    <row r="20" spans="1:13" ht="21.75" customHeight="1">
      <c r="A20" s="93" t="s">
        <v>98</v>
      </c>
      <c r="B20" s="62"/>
      <c r="C20" s="62"/>
      <c r="E20" s="104"/>
      <c r="G20" s="94">
        <v>-261433167</v>
      </c>
      <c r="H20" s="95"/>
      <c r="I20" s="95">
        <v>-200842265</v>
      </c>
      <c r="J20" s="95"/>
      <c r="K20" s="94">
        <v>-121969373</v>
      </c>
      <c r="L20" s="95"/>
      <c r="M20" s="95">
        <v>-48395751</v>
      </c>
    </row>
    <row r="21" spans="1:13" ht="21.75" customHeight="1">
      <c r="A21" s="93" t="s">
        <v>99</v>
      </c>
      <c r="B21" s="62"/>
      <c r="C21" s="62"/>
      <c r="E21" s="104"/>
      <c r="G21" s="94">
        <v>-3771300</v>
      </c>
      <c r="H21" s="95"/>
      <c r="I21" s="95">
        <v>-4020718</v>
      </c>
      <c r="J21" s="95"/>
      <c r="K21" s="94">
        <v>0</v>
      </c>
      <c r="L21" s="95"/>
      <c r="M21" s="95">
        <v>0</v>
      </c>
    </row>
    <row r="22" spans="1:13" ht="21.75" customHeight="1">
      <c r="A22" s="93" t="s">
        <v>100</v>
      </c>
      <c r="B22" s="62"/>
      <c r="C22" s="62"/>
      <c r="E22" s="103"/>
      <c r="F22" s="78"/>
      <c r="G22" s="94">
        <v>-36189442</v>
      </c>
      <c r="H22" s="95"/>
      <c r="I22" s="95">
        <v>-34693740</v>
      </c>
      <c r="J22" s="95"/>
      <c r="K22" s="94">
        <v>-21396208</v>
      </c>
      <c r="L22" s="95"/>
      <c r="M22" s="95">
        <v>-32221435</v>
      </c>
    </row>
    <row r="23" spans="1:13" ht="21.75" customHeight="1">
      <c r="A23" s="93" t="s">
        <v>101</v>
      </c>
      <c r="B23" s="62"/>
      <c r="C23" s="62"/>
      <c r="E23" s="103"/>
      <c r="F23" s="78"/>
      <c r="G23" s="96">
        <v>81532</v>
      </c>
      <c r="H23" s="95"/>
      <c r="I23" s="97">
        <v>-41361</v>
      </c>
      <c r="J23" s="95"/>
      <c r="K23" s="96">
        <v>0</v>
      </c>
      <c r="L23" s="95"/>
      <c r="M23" s="97">
        <v>0</v>
      </c>
    </row>
    <row r="24" spans="1:13" ht="6" customHeight="1">
      <c r="B24" s="67"/>
      <c r="C24" s="100"/>
      <c r="E24" s="78"/>
      <c r="F24" s="78"/>
      <c r="G24" s="94"/>
      <c r="H24" s="95"/>
      <c r="I24" s="95"/>
      <c r="J24" s="95"/>
      <c r="K24" s="94"/>
      <c r="L24" s="95"/>
      <c r="M24" s="95"/>
    </row>
    <row r="25" spans="1:13" ht="21.75" customHeight="1">
      <c r="A25" s="67" t="s">
        <v>102</v>
      </c>
      <c r="B25" s="67"/>
      <c r="C25" s="100"/>
      <c r="E25" s="78"/>
      <c r="F25" s="78"/>
      <c r="G25" s="98">
        <f>SUM(G15:G24)</f>
        <v>355930831</v>
      </c>
      <c r="H25" s="99"/>
      <c r="I25" s="99">
        <f>SUM(I15:I24)</f>
        <v>-130609394</v>
      </c>
      <c r="J25" s="99"/>
      <c r="K25" s="98">
        <f>SUM(K15:K24)</f>
        <v>253437310</v>
      </c>
      <c r="L25" s="99"/>
      <c r="M25" s="99">
        <f>SUM(M15:M24)</f>
        <v>-68860043</v>
      </c>
    </row>
    <row r="26" spans="1:13" ht="21.75" customHeight="1">
      <c r="A26" s="93" t="s">
        <v>103</v>
      </c>
      <c r="B26" s="62"/>
      <c r="C26" s="62"/>
      <c r="E26" s="105"/>
      <c r="F26" s="105"/>
      <c r="G26" s="96">
        <v>-65205134</v>
      </c>
      <c r="H26" s="95"/>
      <c r="I26" s="97">
        <v>-10836839</v>
      </c>
      <c r="J26" s="95"/>
      <c r="K26" s="96">
        <v>-54392134</v>
      </c>
      <c r="L26" s="95"/>
      <c r="M26" s="97">
        <v>-2725476</v>
      </c>
    </row>
    <row r="27" spans="1:13" ht="6" customHeight="1">
      <c r="A27" s="93"/>
      <c r="B27" s="67"/>
      <c r="C27" s="100"/>
      <c r="E27" s="105"/>
      <c r="F27" s="105"/>
      <c r="G27" s="98"/>
      <c r="H27" s="99"/>
      <c r="I27" s="99"/>
      <c r="J27" s="99"/>
      <c r="K27" s="98"/>
      <c r="L27" s="99"/>
      <c r="M27" s="99"/>
    </row>
    <row r="28" spans="1:13" ht="21.75" customHeight="1">
      <c r="A28" s="67" t="s">
        <v>104</v>
      </c>
      <c r="B28" s="93"/>
      <c r="C28" s="100"/>
      <c r="E28" s="78"/>
      <c r="F28" s="78"/>
      <c r="G28" s="106">
        <f>SUM(G25:G26)</f>
        <v>290725697</v>
      </c>
      <c r="H28" s="107"/>
      <c r="I28" s="107">
        <f>SUM(I25:I26)</f>
        <v>-141446233</v>
      </c>
      <c r="J28" s="107"/>
      <c r="K28" s="106">
        <f>SUM(K25:K26)</f>
        <v>199045176</v>
      </c>
      <c r="L28" s="107"/>
      <c r="M28" s="107">
        <f>SUM(M25:M26)</f>
        <v>-71585519</v>
      </c>
    </row>
    <row r="29" spans="1:13" ht="21.75" customHeight="1">
      <c r="A29" s="93" t="s">
        <v>105</v>
      </c>
      <c r="B29" s="62"/>
      <c r="C29" s="62"/>
      <c r="E29" s="105"/>
      <c r="F29" s="105"/>
      <c r="G29" s="96">
        <v>0</v>
      </c>
      <c r="H29" s="95"/>
      <c r="I29" s="97">
        <v>0</v>
      </c>
      <c r="J29" s="95"/>
      <c r="K29" s="96">
        <v>0</v>
      </c>
      <c r="L29" s="95"/>
      <c r="M29" s="97">
        <v>0</v>
      </c>
    </row>
    <row r="30" spans="1:13" ht="6" customHeight="1">
      <c r="B30" s="100"/>
      <c r="C30" s="62"/>
      <c r="E30" s="78"/>
      <c r="F30" s="78"/>
      <c r="G30" s="106"/>
      <c r="H30" s="107"/>
      <c r="I30" s="107"/>
      <c r="J30" s="107"/>
      <c r="K30" s="106"/>
      <c r="L30" s="107"/>
      <c r="M30" s="107"/>
    </row>
    <row r="31" spans="1:13" ht="21.75" customHeight="1" thickBot="1">
      <c r="A31" s="101" t="s">
        <v>106</v>
      </c>
      <c r="B31" s="100"/>
      <c r="C31" s="62"/>
      <c r="E31" s="78"/>
      <c r="F31" s="78"/>
      <c r="G31" s="108">
        <f>SUM(G28:G29)</f>
        <v>290725697</v>
      </c>
      <c r="H31" s="107"/>
      <c r="I31" s="109">
        <f>SUM(I28:I29)</f>
        <v>-141446233</v>
      </c>
      <c r="J31" s="107"/>
      <c r="K31" s="108">
        <f>SUM(K28:K29)</f>
        <v>199045176</v>
      </c>
      <c r="L31" s="107"/>
      <c r="M31" s="109">
        <f>SUM(M28:M29)</f>
        <v>-71585519</v>
      </c>
    </row>
    <row r="32" spans="1:13" ht="21.75" customHeight="1" thickTop="1">
      <c r="B32" s="101"/>
      <c r="C32" s="62"/>
      <c r="E32" s="78"/>
      <c r="F32" s="78"/>
    </row>
    <row r="33" spans="1:13" ht="21.75" customHeight="1">
      <c r="B33" s="100"/>
      <c r="C33" s="62"/>
      <c r="E33" s="78"/>
      <c r="F33" s="78"/>
      <c r="G33" s="107"/>
      <c r="H33" s="107"/>
      <c r="I33" s="107"/>
      <c r="J33" s="107"/>
      <c r="K33" s="107"/>
      <c r="L33" s="107"/>
      <c r="M33" s="107"/>
    </row>
    <row r="34" spans="1:13" ht="21.75" customHeight="1">
      <c r="B34" s="100"/>
      <c r="C34" s="62"/>
      <c r="E34" s="78"/>
      <c r="F34" s="78"/>
      <c r="G34" s="107"/>
      <c r="H34" s="107"/>
      <c r="I34" s="107"/>
      <c r="J34" s="107"/>
      <c r="K34" s="107"/>
      <c r="L34" s="107"/>
      <c r="M34" s="107"/>
    </row>
    <row r="35" spans="1:13" ht="21.75" customHeight="1">
      <c r="B35" s="100"/>
      <c r="C35" s="62"/>
      <c r="E35" s="78"/>
      <c r="F35" s="78"/>
      <c r="G35" s="107"/>
      <c r="H35" s="107"/>
      <c r="I35" s="107"/>
      <c r="J35" s="107"/>
      <c r="K35" s="107"/>
      <c r="L35" s="107"/>
      <c r="M35" s="107"/>
    </row>
    <row r="36" spans="1:13" ht="21.75" customHeight="1">
      <c r="B36" s="100"/>
      <c r="C36" s="62"/>
      <c r="E36" s="78"/>
      <c r="F36" s="78"/>
      <c r="G36" s="107"/>
      <c r="H36" s="107"/>
      <c r="I36" s="107"/>
      <c r="J36" s="107"/>
      <c r="K36" s="107"/>
      <c r="L36" s="107"/>
      <c r="M36" s="107"/>
    </row>
    <row r="37" spans="1:13" ht="21.75" customHeight="1">
      <c r="B37" s="100"/>
      <c r="C37" s="62"/>
      <c r="E37" s="78"/>
      <c r="F37" s="78"/>
      <c r="G37" s="107"/>
      <c r="H37" s="107"/>
      <c r="I37" s="107"/>
      <c r="J37" s="107"/>
      <c r="K37" s="107"/>
      <c r="L37" s="107"/>
      <c r="M37" s="107"/>
    </row>
    <row r="38" spans="1:13" ht="21.75" customHeight="1">
      <c r="B38" s="100"/>
      <c r="C38" s="62"/>
      <c r="E38" s="78"/>
      <c r="F38" s="78"/>
      <c r="G38" s="107"/>
      <c r="H38" s="107"/>
      <c r="I38" s="107"/>
      <c r="J38" s="107"/>
      <c r="K38" s="107"/>
      <c r="L38" s="107"/>
      <c r="M38" s="107"/>
    </row>
    <row r="39" spans="1:13" ht="18.75" customHeight="1">
      <c r="B39" s="100"/>
      <c r="C39" s="62"/>
      <c r="E39" s="78"/>
      <c r="F39" s="78"/>
      <c r="G39" s="107"/>
      <c r="H39" s="107"/>
      <c r="I39" s="107"/>
      <c r="J39" s="107"/>
      <c r="K39" s="107"/>
      <c r="L39" s="107"/>
      <c r="M39" s="107"/>
    </row>
    <row r="40" spans="1:13" s="116" customFormat="1" ht="21.95" customHeight="1">
      <c r="A40" s="111" t="str">
        <f>'2-4'!A54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0" s="112"/>
      <c r="C40" s="113"/>
      <c r="D40" s="111"/>
      <c r="E40" s="114"/>
      <c r="F40" s="114"/>
      <c r="G40" s="115"/>
      <c r="H40" s="115"/>
      <c r="I40" s="115"/>
      <c r="J40" s="115"/>
      <c r="K40" s="115"/>
      <c r="L40" s="115"/>
      <c r="M40" s="115"/>
    </row>
    <row r="41" spans="1:13" ht="21.75" customHeight="1">
      <c r="A41" s="67" t="str">
        <f>A1</f>
        <v>บริษัท พริ้นซิเพิล แคปิตอล จำกัด (มหาชน)</v>
      </c>
      <c r="B41" s="68"/>
      <c r="C41" s="69"/>
      <c r="D41" s="69"/>
      <c r="E41" s="69"/>
      <c r="F41" s="69"/>
      <c r="G41" s="69"/>
      <c r="H41" s="69"/>
      <c r="I41" s="69"/>
      <c r="J41" s="69"/>
      <c r="K41" s="70"/>
      <c r="L41" s="70"/>
      <c r="M41" s="70"/>
    </row>
    <row r="42" spans="1:13" ht="21.75" customHeight="1">
      <c r="A42" s="67" t="s">
        <v>107</v>
      </c>
      <c r="B42" s="68"/>
      <c r="C42" s="69"/>
      <c r="D42" s="69"/>
      <c r="E42" s="69"/>
      <c r="F42" s="69"/>
      <c r="G42" s="69"/>
      <c r="H42" s="69"/>
      <c r="I42" s="69"/>
      <c r="J42" s="69"/>
      <c r="K42" s="70"/>
      <c r="L42" s="70"/>
      <c r="M42" s="70"/>
    </row>
    <row r="43" spans="1:13" ht="21.75" customHeight="1">
      <c r="A43" s="71" t="str">
        <f>A3</f>
        <v>สำหรับงวดสามเดือนสิ้นสุดวันที่ 30 กันยายน พ.ศ. 2564</v>
      </c>
      <c r="B43" s="72"/>
      <c r="C43" s="73"/>
      <c r="D43" s="73"/>
      <c r="E43" s="73"/>
      <c r="F43" s="73"/>
      <c r="G43" s="73"/>
      <c r="H43" s="73"/>
      <c r="I43" s="73"/>
      <c r="J43" s="73"/>
      <c r="K43" s="74"/>
      <c r="L43" s="74"/>
      <c r="M43" s="74"/>
    </row>
    <row r="44" spans="1:13" ht="21.75" customHeight="1">
      <c r="A44" s="68"/>
      <c r="B44" s="68"/>
      <c r="C44" s="69"/>
      <c r="D44" s="69"/>
      <c r="E44" s="69"/>
      <c r="F44" s="69"/>
      <c r="G44" s="69"/>
      <c r="H44" s="69"/>
      <c r="I44" s="69"/>
      <c r="J44" s="69"/>
      <c r="K44" s="70"/>
      <c r="L44" s="70"/>
      <c r="M44" s="70"/>
    </row>
    <row r="45" spans="1:13" ht="21.75" customHeight="1">
      <c r="A45" s="69"/>
      <c r="B45" s="69"/>
      <c r="C45" s="69"/>
      <c r="D45" s="69"/>
      <c r="E45" s="75"/>
      <c r="F45" s="76"/>
      <c r="G45" s="199" t="s">
        <v>3</v>
      </c>
      <c r="H45" s="199"/>
      <c r="I45" s="199"/>
      <c r="J45" s="77"/>
      <c r="K45" s="199" t="s">
        <v>4</v>
      </c>
      <c r="L45" s="199"/>
      <c r="M45" s="199"/>
    </row>
    <row r="46" spans="1:13" ht="21.75" customHeight="1">
      <c r="E46" s="78"/>
      <c r="F46" s="75"/>
      <c r="G46" s="79" t="s">
        <v>5</v>
      </c>
      <c r="H46" s="79"/>
      <c r="I46" s="79" t="s">
        <v>5</v>
      </c>
      <c r="J46" s="80"/>
      <c r="K46" s="79" t="s">
        <v>5</v>
      </c>
      <c r="L46" s="80"/>
      <c r="M46" s="79" t="s">
        <v>5</v>
      </c>
    </row>
    <row r="47" spans="1:13" ht="21.75" customHeight="1">
      <c r="E47" s="78"/>
      <c r="F47" s="75"/>
      <c r="G47" s="81" t="str">
        <f>G7</f>
        <v>พ.ศ. 2564</v>
      </c>
      <c r="H47" s="81"/>
      <c r="I47" s="81" t="str">
        <f>I7</f>
        <v>พ.ศ. 2563</v>
      </c>
      <c r="J47" s="75"/>
      <c r="K47" s="81" t="str">
        <f>K7</f>
        <v>พ.ศ. 2564</v>
      </c>
      <c r="L47" s="81"/>
      <c r="M47" s="81" t="str">
        <f>M7</f>
        <v>พ.ศ. 2563</v>
      </c>
    </row>
    <row r="48" spans="1:13" ht="21.75" customHeight="1">
      <c r="E48" s="82" t="s">
        <v>11</v>
      </c>
      <c r="F48" s="78"/>
      <c r="G48" s="83" t="s">
        <v>12</v>
      </c>
      <c r="H48" s="81"/>
      <c r="I48" s="83" t="s">
        <v>12</v>
      </c>
      <c r="J48" s="78"/>
      <c r="K48" s="83" t="s">
        <v>12</v>
      </c>
      <c r="L48" s="78"/>
      <c r="M48" s="83" t="s">
        <v>12</v>
      </c>
    </row>
    <row r="49" spans="1:13" ht="21.75" customHeight="1">
      <c r="B49" s="100"/>
      <c r="C49" s="62"/>
      <c r="E49" s="78"/>
      <c r="F49" s="78"/>
      <c r="G49" s="106"/>
      <c r="H49" s="107"/>
      <c r="I49" s="107"/>
      <c r="J49" s="107"/>
      <c r="K49" s="106"/>
      <c r="L49" s="107"/>
      <c r="M49" s="107"/>
    </row>
    <row r="50" spans="1:13" ht="21.75" customHeight="1">
      <c r="A50" s="101" t="s">
        <v>108</v>
      </c>
      <c r="B50" s="100"/>
      <c r="C50" s="62"/>
      <c r="E50" s="78"/>
      <c r="F50" s="78"/>
      <c r="G50" s="106"/>
      <c r="H50" s="107"/>
      <c r="I50" s="107"/>
      <c r="J50" s="107"/>
      <c r="K50" s="106"/>
      <c r="L50" s="107"/>
      <c r="M50" s="107"/>
    </row>
    <row r="51" spans="1:13" ht="21.75" customHeight="1">
      <c r="A51" s="93" t="s">
        <v>109</v>
      </c>
      <c r="B51" s="93"/>
      <c r="C51" s="93"/>
      <c r="D51" s="93"/>
      <c r="E51" s="78"/>
      <c r="F51" s="78"/>
      <c r="G51" s="106">
        <v>275497670</v>
      </c>
      <c r="H51" s="107"/>
      <c r="I51" s="107">
        <v>-137134949</v>
      </c>
      <c r="J51" s="107"/>
      <c r="K51" s="106">
        <v>199045176</v>
      </c>
      <c r="L51" s="107"/>
      <c r="M51" s="107">
        <v>-71585519</v>
      </c>
    </row>
    <row r="52" spans="1:13" ht="21.75" customHeight="1">
      <c r="A52" s="93" t="s">
        <v>110</v>
      </c>
      <c r="B52" s="93"/>
      <c r="C52" s="93"/>
      <c r="D52" s="93"/>
      <c r="E52" s="78"/>
      <c r="F52" s="78"/>
      <c r="G52" s="117">
        <v>15228027</v>
      </c>
      <c r="H52" s="107"/>
      <c r="I52" s="115">
        <v>-4311284</v>
      </c>
      <c r="J52" s="107"/>
      <c r="K52" s="117">
        <v>0</v>
      </c>
      <c r="L52" s="107"/>
      <c r="M52" s="115">
        <v>0</v>
      </c>
    </row>
    <row r="53" spans="1:13" ht="6" customHeight="1">
      <c r="A53" s="93"/>
      <c r="B53" s="100"/>
      <c r="C53" s="62"/>
      <c r="E53" s="78"/>
      <c r="F53" s="78"/>
      <c r="G53" s="106"/>
      <c r="H53" s="107"/>
      <c r="I53" s="107"/>
      <c r="J53" s="107"/>
      <c r="K53" s="106"/>
      <c r="L53" s="107"/>
      <c r="M53" s="107"/>
    </row>
    <row r="54" spans="1:13" ht="21.75" customHeight="1" thickBot="1">
      <c r="A54" s="93"/>
      <c r="B54" s="100"/>
      <c r="C54" s="62"/>
      <c r="E54" s="78"/>
      <c r="F54" s="78"/>
      <c r="G54" s="108">
        <f>SUM(G51:G53)</f>
        <v>290725697</v>
      </c>
      <c r="H54" s="107"/>
      <c r="I54" s="109">
        <f>SUM(I51:I53)</f>
        <v>-141446233</v>
      </c>
      <c r="J54" s="107"/>
      <c r="K54" s="108">
        <f>SUM(K51:K53)</f>
        <v>199045176</v>
      </c>
      <c r="L54" s="107"/>
      <c r="M54" s="109">
        <f>SUM(M51:M53)</f>
        <v>-71585519</v>
      </c>
    </row>
    <row r="55" spans="1:13" ht="21.75" customHeight="1" thickTop="1">
      <c r="A55" s="93"/>
      <c r="B55" s="100"/>
      <c r="C55" s="62"/>
      <c r="E55" s="78"/>
      <c r="F55" s="78"/>
      <c r="G55" s="106"/>
      <c r="H55" s="107"/>
      <c r="I55" s="107"/>
      <c r="J55" s="107"/>
      <c r="K55" s="106"/>
      <c r="L55" s="107"/>
      <c r="M55" s="107"/>
    </row>
    <row r="56" spans="1:13" ht="21.75" customHeight="1">
      <c r="A56" s="67" t="s">
        <v>111</v>
      </c>
      <c r="B56" s="100"/>
      <c r="C56" s="62"/>
      <c r="E56" s="78"/>
      <c r="F56" s="78"/>
      <c r="G56" s="106"/>
      <c r="H56" s="107"/>
      <c r="I56" s="107"/>
      <c r="J56" s="107"/>
      <c r="K56" s="106"/>
      <c r="L56" s="107"/>
      <c r="M56" s="107"/>
    </row>
    <row r="57" spans="1:13" ht="21.75" customHeight="1">
      <c r="A57" s="93" t="s">
        <v>109</v>
      </c>
      <c r="C57" s="62"/>
      <c r="E57" s="78"/>
      <c r="F57" s="78"/>
      <c r="G57" s="106">
        <v>275497670</v>
      </c>
      <c r="H57" s="107"/>
      <c r="I57" s="107">
        <v>-137134949</v>
      </c>
      <c r="J57" s="107"/>
      <c r="K57" s="106">
        <v>199045176</v>
      </c>
      <c r="L57" s="107"/>
      <c r="M57" s="107">
        <v>-71585519</v>
      </c>
    </row>
    <row r="58" spans="1:13" ht="21.75" customHeight="1">
      <c r="A58" s="93" t="s">
        <v>110</v>
      </c>
      <c r="C58" s="62"/>
      <c r="E58" s="78"/>
      <c r="F58" s="78"/>
      <c r="G58" s="117">
        <v>15228027</v>
      </c>
      <c r="H58" s="107"/>
      <c r="I58" s="115">
        <v>-4311284</v>
      </c>
      <c r="J58" s="107"/>
      <c r="K58" s="117">
        <v>0</v>
      </c>
      <c r="L58" s="107"/>
      <c r="M58" s="115">
        <v>0</v>
      </c>
    </row>
    <row r="59" spans="1:13" ht="6" customHeight="1">
      <c r="B59" s="93"/>
      <c r="C59" s="62"/>
      <c r="E59" s="78"/>
      <c r="F59" s="78"/>
      <c r="G59" s="106"/>
      <c r="H59" s="107"/>
      <c r="I59" s="107"/>
      <c r="J59" s="107"/>
      <c r="K59" s="106"/>
      <c r="L59" s="107"/>
      <c r="M59" s="107"/>
    </row>
    <row r="60" spans="1:13" ht="21.75" customHeight="1" thickBot="1">
      <c r="B60" s="100"/>
      <c r="C60" s="62"/>
      <c r="E60" s="78"/>
      <c r="F60" s="78"/>
      <c r="G60" s="108">
        <f>SUM(G57:G59)</f>
        <v>290725697</v>
      </c>
      <c r="H60" s="107"/>
      <c r="I60" s="109">
        <f>SUM(I57:I59)</f>
        <v>-141446233</v>
      </c>
      <c r="J60" s="107"/>
      <c r="K60" s="108">
        <f>SUM(K57:K59)</f>
        <v>199045176</v>
      </c>
      <c r="L60" s="107"/>
      <c r="M60" s="109">
        <f>SUM(M57:M59)</f>
        <v>-71585519</v>
      </c>
    </row>
    <row r="61" spans="1:13" ht="21.75" customHeight="1" thickTop="1">
      <c r="A61" s="68"/>
      <c r="B61" s="93"/>
      <c r="C61" s="62"/>
      <c r="G61" s="118"/>
      <c r="H61" s="104"/>
      <c r="I61" s="104"/>
      <c r="J61" s="104"/>
      <c r="K61" s="118"/>
      <c r="L61" s="104"/>
      <c r="M61" s="104"/>
    </row>
    <row r="62" spans="1:13" ht="21.75" customHeight="1">
      <c r="A62" s="67" t="s">
        <v>112</v>
      </c>
      <c r="B62" s="93"/>
      <c r="C62" s="62"/>
      <c r="E62" s="78">
        <v>19</v>
      </c>
      <c r="F62" s="78"/>
      <c r="G62" s="106"/>
      <c r="H62" s="107"/>
      <c r="I62" s="107"/>
      <c r="J62" s="107"/>
      <c r="K62" s="106"/>
      <c r="L62" s="107"/>
      <c r="M62" s="107"/>
    </row>
    <row r="63" spans="1:13" ht="6" customHeight="1">
      <c r="A63" s="68"/>
      <c r="B63" s="93"/>
      <c r="C63" s="62"/>
      <c r="G63" s="119"/>
      <c r="H63" s="104"/>
      <c r="I63" s="102"/>
      <c r="J63" s="104"/>
      <c r="K63" s="118"/>
      <c r="L63" s="104"/>
      <c r="M63" s="104"/>
    </row>
    <row r="64" spans="1:13" ht="21.75" customHeight="1" thickBot="1">
      <c r="A64" s="93" t="s">
        <v>113</v>
      </c>
      <c r="B64" s="93"/>
      <c r="C64" s="93"/>
      <c r="D64" s="93"/>
      <c r="G64" s="120">
        <v>7.1999999999999995E-2</v>
      </c>
      <c r="H64" s="121"/>
      <c r="I64" s="122">
        <v>-3.9607628064331421E-2</v>
      </c>
      <c r="J64" s="121"/>
      <c r="K64" s="120">
        <v>5.1999999999999998E-2</v>
      </c>
      <c r="L64" s="121"/>
      <c r="M64" s="122">
        <v>-2.0675492513174999E-2</v>
      </c>
    </row>
    <row r="65" spans="1:13" ht="21.75" customHeight="1" thickTop="1">
      <c r="A65" s="93"/>
      <c r="B65" s="93"/>
      <c r="C65" s="93"/>
      <c r="D65" s="93"/>
      <c r="G65" s="121"/>
      <c r="H65" s="121"/>
      <c r="I65" s="121"/>
      <c r="J65" s="121"/>
      <c r="K65" s="121"/>
      <c r="L65" s="121"/>
      <c r="M65" s="121"/>
    </row>
    <row r="66" spans="1:13" ht="21.75" customHeight="1">
      <c r="A66" s="93"/>
      <c r="B66" s="93"/>
      <c r="C66" s="93"/>
      <c r="D66" s="93"/>
      <c r="G66" s="121"/>
      <c r="H66" s="121"/>
      <c r="I66" s="121"/>
      <c r="J66" s="121"/>
      <c r="K66" s="121"/>
      <c r="L66" s="121"/>
      <c r="M66" s="121"/>
    </row>
    <row r="67" spans="1:13" ht="21.75" customHeight="1">
      <c r="A67" s="93"/>
      <c r="B67" s="93"/>
      <c r="C67" s="93"/>
      <c r="D67" s="93"/>
      <c r="G67" s="121"/>
      <c r="H67" s="121"/>
      <c r="I67" s="121"/>
      <c r="J67" s="121"/>
      <c r="K67" s="121"/>
      <c r="L67" s="121"/>
      <c r="M67" s="121"/>
    </row>
    <row r="68" spans="1:13" ht="21.75" customHeight="1">
      <c r="A68" s="93"/>
      <c r="B68" s="93"/>
      <c r="C68" s="93"/>
      <c r="D68" s="93"/>
      <c r="G68" s="121"/>
      <c r="H68" s="121"/>
      <c r="I68" s="121"/>
      <c r="J68" s="121"/>
      <c r="K68" s="121"/>
      <c r="L68" s="121"/>
      <c r="M68" s="121"/>
    </row>
    <row r="69" spans="1:13" ht="21.75" customHeight="1">
      <c r="A69" s="93"/>
      <c r="B69" s="93"/>
      <c r="C69" s="93"/>
      <c r="D69" s="93"/>
      <c r="G69" s="121"/>
      <c r="H69" s="121"/>
      <c r="I69" s="121"/>
      <c r="J69" s="121"/>
      <c r="K69" s="121"/>
      <c r="L69" s="121"/>
      <c r="M69" s="121"/>
    </row>
    <row r="70" spans="1:13" ht="21.75" customHeight="1">
      <c r="A70" s="93"/>
      <c r="B70" s="93"/>
      <c r="C70" s="93"/>
      <c r="D70" s="93"/>
      <c r="G70" s="121"/>
      <c r="H70" s="121"/>
      <c r="I70" s="121"/>
      <c r="J70" s="121"/>
      <c r="K70" s="121"/>
      <c r="L70" s="121"/>
      <c r="M70" s="121"/>
    </row>
    <row r="71" spans="1:13" ht="21.75" customHeight="1">
      <c r="A71" s="93"/>
      <c r="B71" s="93"/>
      <c r="C71" s="93"/>
      <c r="D71" s="93"/>
      <c r="G71" s="121"/>
      <c r="H71" s="121"/>
      <c r="I71" s="121"/>
      <c r="J71" s="121"/>
      <c r="K71" s="121"/>
      <c r="L71" s="121"/>
      <c r="M71" s="121"/>
    </row>
    <row r="72" spans="1:13" ht="21.75" customHeight="1">
      <c r="A72" s="93"/>
      <c r="B72" s="93"/>
      <c r="C72" s="93"/>
      <c r="D72" s="93"/>
      <c r="G72" s="121"/>
      <c r="H72" s="121"/>
      <c r="I72" s="121"/>
      <c r="J72" s="121"/>
      <c r="K72" s="121"/>
      <c r="L72" s="121"/>
      <c r="M72" s="121"/>
    </row>
    <row r="73" spans="1:13" ht="21.75" customHeight="1">
      <c r="A73" s="93"/>
      <c r="B73" s="93"/>
      <c r="C73" s="93"/>
      <c r="D73" s="93"/>
      <c r="G73" s="121"/>
      <c r="H73" s="121"/>
      <c r="I73" s="121"/>
      <c r="J73" s="121"/>
      <c r="K73" s="121"/>
      <c r="L73" s="121"/>
      <c r="M73" s="121"/>
    </row>
    <row r="74" spans="1:13" ht="21.75" customHeight="1">
      <c r="A74" s="93"/>
      <c r="B74" s="93"/>
      <c r="C74" s="93"/>
      <c r="D74" s="93"/>
      <c r="G74" s="121"/>
      <c r="H74" s="121"/>
      <c r="I74" s="121"/>
      <c r="J74" s="121"/>
      <c r="K74" s="121"/>
      <c r="L74" s="121"/>
      <c r="M74" s="121"/>
    </row>
    <row r="75" spans="1:13" ht="21.75" customHeight="1">
      <c r="A75" s="93"/>
      <c r="B75" s="93"/>
      <c r="C75" s="93"/>
      <c r="D75" s="93"/>
      <c r="G75" s="121"/>
      <c r="H75" s="121"/>
      <c r="I75" s="121"/>
      <c r="J75" s="121"/>
      <c r="K75" s="121"/>
      <c r="L75" s="121"/>
      <c r="M75" s="121"/>
    </row>
    <row r="76" spans="1:13" ht="21.75" customHeight="1">
      <c r="A76" s="93"/>
      <c r="B76" s="93"/>
      <c r="C76" s="93"/>
      <c r="D76" s="93"/>
      <c r="G76" s="121"/>
      <c r="H76" s="121"/>
      <c r="I76" s="121"/>
      <c r="J76" s="121"/>
      <c r="K76" s="121"/>
      <c r="L76" s="121"/>
      <c r="M76" s="121"/>
    </row>
    <row r="77" spans="1:13" ht="31.5" customHeight="1">
      <c r="A77" s="93"/>
      <c r="B77" s="93"/>
      <c r="C77" s="93"/>
      <c r="D77" s="93"/>
      <c r="G77" s="121"/>
      <c r="H77" s="121"/>
      <c r="I77" s="121"/>
      <c r="J77" s="121"/>
      <c r="K77" s="121"/>
      <c r="L77" s="121"/>
      <c r="M77" s="121"/>
    </row>
    <row r="78" spans="1:13" ht="15.75" customHeight="1">
      <c r="A78" s="93"/>
      <c r="B78" s="93"/>
      <c r="C78" s="93"/>
      <c r="D78" s="93"/>
      <c r="G78" s="121"/>
      <c r="H78" s="121"/>
      <c r="I78" s="121"/>
      <c r="J78" s="121"/>
      <c r="K78" s="121"/>
      <c r="L78" s="121"/>
      <c r="M78" s="121"/>
    </row>
    <row r="79" spans="1:13" ht="21.95" customHeight="1">
      <c r="A79" s="111" t="s">
        <v>44</v>
      </c>
      <c r="B79" s="123"/>
      <c r="C79" s="123"/>
      <c r="D79" s="123"/>
      <c r="E79" s="111"/>
      <c r="F79" s="111"/>
      <c r="G79" s="124"/>
      <c r="H79" s="124"/>
      <c r="I79" s="124"/>
      <c r="J79" s="114"/>
      <c r="K79" s="124"/>
      <c r="L79" s="125"/>
      <c r="M79" s="124"/>
    </row>
  </sheetData>
  <mergeCells count="4">
    <mergeCell ref="G5:I5"/>
    <mergeCell ref="K5:M5"/>
    <mergeCell ref="G45:I45"/>
    <mergeCell ref="K45:M45"/>
  </mergeCells>
  <pageMargins left="0.8" right="0.5" top="0.5" bottom="0.6" header="0.49" footer="0.4"/>
  <pageSetup paperSize="9" scale="95" firstPageNumber="5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0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2A622B-7763-4316-9C92-5F5E5C7EA035}">
  <sheetPr>
    <tabColor rgb="FFFFC000"/>
  </sheetPr>
  <dimension ref="A1:M79"/>
  <sheetViews>
    <sheetView zoomScaleNormal="100" zoomScaleSheetLayoutView="100" workbookViewId="0">
      <selection activeCell="G8" sqref="G8"/>
    </sheetView>
  </sheetViews>
  <sheetFormatPr defaultColWidth="11" defaultRowHeight="21.75" customHeight="1"/>
  <cols>
    <col min="1" max="3" width="1.83203125" style="63" customWidth="1"/>
    <col min="4" max="4" width="27.1640625" style="63" customWidth="1"/>
    <col min="5" max="5" width="8.5" style="63" customWidth="1"/>
    <col min="6" max="6" width="1" style="63" customWidth="1"/>
    <col min="7" max="7" width="14.83203125" style="63" customWidth="1"/>
    <col min="8" max="8" width="1" style="63" customWidth="1"/>
    <col min="9" max="9" width="14.83203125" style="63" customWidth="1"/>
    <col min="10" max="10" width="1" style="63" customWidth="1"/>
    <col min="11" max="11" width="14.83203125" style="110" customWidth="1"/>
    <col min="12" max="12" width="1" style="110" customWidth="1"/>
    <col min="13" max="13" width="14.83203125" style="110" customWidth="1"/>
    <col min="14" max="16384" width="11" style="63"/>
  </cols>
  <sheetData>
    <row r="1" spans="1:13" ht="21.75" customHeight="1">
      <c r="A1" s="67" t="str">
        <f>'p5-6(3M)'!A1</f>
        <v>บริษัท พริ้นซิเพิล แคปิตอล จำกัด (มหาชน)</v>
      </c>
      <c r="B1" s="68"/>
      <c r="C1" s="69"/>
      <c r="D1" s="69"/>
      <c r="E1" s="69"/>
      <c r="F1" s="69"/>
      <c r="G1" s="69"/>
      <c r="H1" s="69"/>
      <c r="I1" s="69"/>
      <c r="J1" s="69"/>
      <c r="K1" s="70"/>
      <c r="L1" s="70"/>
      <c r="M1" s="70"/>
    </row>
    <row r="2" spans="1:13" ht="21.75" customHeight="1">
      <c r="A2" s="67" t="s">
        <v>88</v>
      </c>
      <c r="B2" s="68"/>
      <c r="C2" s="69"/>
      <c r="D2" s="69"/>
      <c r="E2" s="69"/>
      <c r="F2" s="69"/>
      <c r="G2" s="69"/>
      <c r="H2" s="69"/>
      <c r="I2" s="69"/>
      <c r="J2" s="69"/>
      <c r="K2" s="70"/>
      <c r="L2" s="70"/>
      <c r="M2" s="70"/>
    </row>
    <row r="3" spans="1:13" ht="21.75" customHeight="1">
      <c r="A3" s="71" t="s">
        <v>114</v>
      </c>
      <c r="B3" s="72"/>
      <c r="C3" s="73"/>
      <c r="D3" s="73"/>
      <c r="E3" s="73"/>
      <c r="F3" s="73"/>
      <c r="G3" s="73"/>
      <c r="H3" s="73"/>
      <c r="I3" s="73"/>
      <c r="J3" s="73"/>
      <c r="K3" s="74"/>
      <c r="L3" s="74"/>
      <c r="M3" s="74"/>
    </row>
    <row r="4" spans="1:13" ht="21.75" customHeight="1">
      <c r="A4" s="68"/>
      <c r="B4" s="68"/>
      <c r="C4" s="69"/>
      <c r="D4" s="69"/>
      <c r="E4" s="69"/>
      <c r="F4" s="69"/>
      <c r="G4" s="69"/>
      <c r="H4" s="69"/>
      <c r="I4" s="69"/>
      <c r="J4" s="69"/>
      <c r="K4" s="70"/>
      <c r="L4" s="70"/>
      <c r="M4" s="70"/>
    </row>
    <row r="5" spans="1:13" ht="21.75" customHeight="1">
      <c r="A5" s="69"/>
      <c r="B5" s="69"/>
      <c r="C5" s="69"/>
      <c r="D5" s="69"/>
      <c r="E5" s="75"/>
      <c r="F5" s="76"/>
      <c r="G5" s="199" t="s">
        <v>3</v>
      </c>
      <c r="H5" s="199"/>
      <c r="I5" s="199"/>
      <c r="J5" s="77"/>
      <c r="K5" s="199" t="s">
        <v>4</v>
      </c>
      <c r="L5" s="199"/>
      <c r="M5" s="199"/>
    </row>
    <row r="6" spans="1:13" ht="21.75" customHeight="1">
      <c r="E6" s="78"/>
      <c r="F6" s="75"/>
      <c r="G6" s="79" t="s">
        <v>5</v>
      </c>
      <c r="H6" s="79"/>
      <c r="I6" s="79" t="s">
        <v>5</v>
      </c>
      <c r="J6" s="80"/>
      <c r="K6" s="79" t="s">
        <v>5</v>
      </c>
      <c r="L6" s="80"/>
      <c r="M6" s="79" t="s">
        <v>5</v>
      </c>
    </row>
    <row r="7" spans="1:13" ht="21.75" customHeight="1">
      <c r="E7" s="78"/>
      <c r="F7" s="75"/>
      <c r="G7" s="81" t="s">
        <v>9</v>
      </c>
      <c r="H7" s="81"/>
      <c r="I7" s="81" t="s">
        <v>10</v>
      </c>
      <c r="J7" s="75"/>
      <c r="K7" s="81" t="s">
        <v>9</v>
      </c>
      <c r="L7" s="81"/>
      <c r="M7" s="81" t="s">
        <v>10</v>
      </c>
    </row>
    <row r="8" spans="1:13" ht="21.75" customHeight="1">
      <c r="E8" s="82" t="s">
        <v>11</v>
      </c>
      <c r="F8" s="78"/>
      <c r="G8" s="83" t="s">
        <v>12</v>
      </c>
      <c r="H8" s="81"/>
      <c r="I8" s="83" t="s">
        <v>12</v>
      </c>
      <c r="J8" s="78"/>
      <c r="K8" s="83" t="s">
        <v>12</v>
      </c>
      <c r="L8" s="78"/>
      <c r="M8" s="83" t="s">
        <v>12</v>
      </c>
    </row>
    <row r="9" spans="1:13" ht="21.75" customHeight="1">
      <c r="E9" s="75"/>
      <c r="F9" s="78"/>
      <c r="G9" s="84"/>
      <c r="H9" s="81"/>
      <c r="I9" s="81"/>
      <c r="J9" s="78"/>
      <c r="K9" s="85"/>
      <c r="L9" s="86"/>
      <c r="M9" s="87"/>
    </row>
    <row r="10" spans="1:13" ht="21.75" customHeight="1">
      <c r="A10" s="63" t="s">
        <v>90</v>
      </c>
      <c r="E10" s="78">
        <v>5</v>
      </c>
      <c r="F10" s="78"/>
      <c r="G10" s="88">
        <v>3095953917</v>
      </c>
      <c r="H10" s="89"/>
      <c r="I10" s="89">
        <v>1600267550</v>
      </c>
      <c r="J10" s="78"/>
      <c r="K10" s="90">
        <v>1025714635</v>
      </c>
      <c r="L10" s="91"/>
      <c r="M10" s="92">
        <v>121345649</v>
      </c>
    </row>
    <row r="11" spans="1:13" ht="21.75" customHeight="1">
      <c r="A11" s="93" t="s">
        <v>91</v>
      </c>
      <c r="B11" s="62"/>
      <c r="C11" s="62"/>
      <c r="E11" s="78">
        <v>5</v>
      </c>
      <c r="G11" s="94">
        <v>225995512</v>
      </c>
      <c r="H11" s="95"/>
      <c r="I11" s="95">
        <v>282575635</v>
      </c>
      <c r="J11" s="95"/>
      <c r="K11" s="94">
        <v>45225000</v>
      </c>
      <c r="L11" s="95"/>
      <c r="M11" s="95">
        <v>133369920</v>
      </c>
    </row>
    <row r="12" spans="1:13" ht="21.75" customHeight="1">
      <c r="A12" s="93" t="s">
        <v>92</v>
      </c>
      <c r="B12" s="62"/>
      <c r="C12" s="62"/>
      <c r="E12" s="78"/>
      <c r="G12" s="94">
        <v>-2242362450</v>
      </c>
      <c r="H12" s="95"/>
      <c r="I12" s="95">
        <v>-1449740600</v>
      </c>
      <c r="J12" s="95"/>
      <c r="K12" s="94">
        <v>-580630903</v>
      </c>
      <c r="L12" s="95"/>
      <c r="M12" s="95">
        <v>-187518143</v>
      </c>
    </row>
    <row r="13" spans="1:13" ht="21.75" customHeight="1">
      <c r="A13" s="93" t="s">
        <v>93</v>
      </c>
      <c r="B13" s="62"/>
      <c r="C13" s="62"/>
      <c r="E13" s="78"/>
      <c r="G13" s="96">
        <v>-194070862</v>
      </c>
      <c r="H13" s="95"/>
      <c r="I13" s="97">
        <v>-222816708</v>
      </c>
      <c r="J13" s="95"/>
      <c r="K13" s="96">
        <v>-30272430</v>
      </c>
      <c r="L13" s="95"/>
      <c r="M13" s="97">
        <v>-87607246</v>
      </c>
    </row>
    <row r="14" spans="1:13" ht="6" customHeight="1">
      <c r="A14" s="93"/>
      <c r="B14" s="62"/>
      <c r="C14" s="62"/>
      <c r="G14" s="98"/>
      <c r="H14" s="99"/>
      <c r="I14" s="99"/>
      <c r="J14" s="99"/>
      <c r="K14" s="94"/>
      <c r="L14" s="99"/>
      <c r="M14" s="95"/>
    </row>
    <row r="15" spans="1:13" s="101" customFormat="1" ht="21.75" customHeight="1">
      <c r="A15" s="67" t="s">
        <v>94</v>
      </c>
      <c r="B15" s="100"/>
      <c r="C15" s="100"/>
      <c r="E15" s="102"/>
      <c r="G15" s="94">
        <f>SUM(G10:G12:G13)</f>
        <v>885516117</v>
      </c>
      <c r="H15" s="99"/>
      <c r="I15" s="95">
        <f>SUM(I10:I12:I13)</f>
        <v>210285877</v>
      </c>
      <c r="J15" s="99"/>
      <c r="K15" s="98">
        <f>SUM(K10:K13)</f>
        <v>460036302</v>
      </c>
      <c r="L15" s="99"/>
      <c r="M15" s="99">
        <f>SUM(M10:M13)</f>
        <v>-20409820</v>
      </c>
    </row>
    <row r="16" spans="1:13" ht="21.75" customHeight="1">
      <c r="A16" s="93" t="s">
        <v>95</v>
      </c>
      <c r="C16" s="62"/>
      <c r="E16" s="103"/>
      <c r="G16" s="94">
        <v>49559139</v>
      </c>
      <c r="H16" s="99"/>
      <c r="I16" s="95">
        <v>51658518</v>
      </c>
      <c r="J16" s="99"/>
      <c r="K16" s="94">
        <v>81826854</v>
      </c>
      <c r="L16" s="99"/>
      <c r="M16" s="95">
        <v>69277627</v>
      </c>
    </row>
    <row r="17" spans="1:13" ht="21.75" customHeight="1">
      <c r="A17" s="93" t="s">
        <v>96</v>
      </c>
      <c r="C17" s="62"/>
      <c r="E17" s="103"/>
      <c r="G17" s="94"/>
      <c r="H17" s="99"/>
      <c r="I17" s="95"/>
      <c r="J17" s="99"/>
      <c r="K17" s="94"/>
      <c r="L17" s="99"/>
      <c r="M17" s="95"/>
    </row>
    <row r="18" spans="1:13" ht="21.75" customHeight="1">
      <c r="A18" s="93"/>
      <c r="B18" s="63" t="s">
        <v>32</v>
      </c>
      <c r="C18" s="62"/>
      <c r="E18" s="103"/>
      <c r="G18" s="94" t="s">
        <v>30</v>
      </c>
      <c r="H18" s="99"/>
      <c r="I18" s="95">
        <v>17079077</v>
      </c>
      <c r="J18" s="99"/>
      <c r="K18" s="94">
        <v>0</v>
      </c>
      <c r="L18" s="99"/>
      <c r="M18" s="95">
        <v>0</v>
      </c>
    </row>
    <row r="19" spans="1:13" ht="21.75" customHeight="1">
      <c r="A19" s="93" t="s">
        <v>97</v>
      </c>
      <c r="B19" s="62"/>
      <c r="C19" s="62"/>
      <c r="E19" s="103"/>
      <c r="G19" s="94">
        <v>-43656891</v>
      </c>
      <c r="H19" s="95"/>
      <c r="I19" s="95">
        <v>-42167294</v>
      </c>
      <c r="J19" s="95"/>
      <c r="K19" s="94">
        <v>-9044821</v>
      </c>
      <c r="L19" s="95"/>
      <c r="M19" s="95">
        <v>-9624329</v>
      </c>
    </row>
    <row r="20" spans="1:13" ht="21.75" customHeight="1">
      <c r="A20" s="93" t="s">
        <v>98</v>
      </c>
      <c r="B20" s="62"/>
      <c r="C20" s="62"/>
      <c r="E20" s="104"/>
      <c r="G20" s="94">
        <v>-751799324</v>
      </c>
      <c r="H20" s="95"/>
      <c r="I20" s="95">
        <v>-569166494</v>
      </c>
      <c r="J20" s="95"/>
      <c r="K20" s="94">
        <v>-204479870</v>
      </c>
      <c r="L20" s="95"/>
      <c r="M20" s="95">
        <v>-141640161</v>
      </c>
    </row>
    <row r="21" spans="1:13" ht="21.75" customHeight="1">
      <c r="A21" s="93" t="s">
        <v>99</v>
      </c>
      <c r="B21" s="62"/>
      <c r="C21" s="62"/>
      <c r="E21" s="104"/>
      <c r="G21" s="94">
        <v>-11205856</v>
      </c>
      <c r="H21" s="95"/>
      <c r="I21" s="95">
        <v>-11726442</v>
      </c>
      <c r="J21" s="95"/>
      <c r="K21" s="94">
        <v>0</v>
      </c>
      <c r="L21" s="95"/>
      <c r="M21" s="95">
        <v>0</v>
      </c>
    </row>
    <row r="22" spans="1:13" ht="21.75" customHeight="1">
      <c r="A22" s="93" t="s">
        <v>100</v>
      </c>
      <c r="B22" s="62"/>
      <c r="C22" s="62"/>
      <c r="E22" s="103"/>
      <c r="F22" s="78"/>
      <c r="G22" s="94">
        <v>-110216078</v>
      </c>
      <c r="H22" s="95"/>
      <c r="I22" s="95">
        <v>-97139173</v>
      </c>
      <c r="J22" s="95"/>
      <c r="K22" s="94">
        <v>-64574590</v>
      </c>
      <c r="L22" s="95"/>
      <c r="M22" s="95">
        <v>-89706224</v>
      </c>
    </row>
    <row r="23" spans="1:13" ht="21.75" customHeight="1">
      <c r="A23" s="93" t="s">
        <v>101</v>
      </c>
      <c r="B23" s="62"/>
      <c r="C23" s="62"/>
      <c r="E23" s="103"/>
      <c r="F23" s="78"/>
      <c r="G23" s="96">
        <v>116315</v>
      </c>
      <c r="H23" s="95"/>
      <c r="I23" s="97">
        <v>-54599</v>
      </c>
      <c r="J23" s="95"/>
      <c r="K23" s="96">
        <v>0</v>
      </c>
      <c r="L23" s="95"/>
      <c r="M23" s="97">
        <v>0</v>
      </c>
    </row>
    <row r="24" spans="1:13" ht="6" customHeight="1">
      <c r="B24" s="67"/>
      <c r="C24" s="100"/>
      <c r="E24" s="78"/>
      <c r="F24" s="78"/>
      <c r="G24" s="94"/>
      <c r="H24" s="95"/>
      <c r="I24" s="95"/>
      <c r="J24" s="95"/>
      <c r="K24" s="94"/>
      <c r="L24" s="95"/>
      <c r="M24" s="95"/>
    </row>
    <row r="25" spans="1:13" ht="21.75" customHeight="1">
      <c r="A25" s="67" t="s">
        <v>102</v>
      </c>
      <c r="B25" s="67"/>
      <c r="C25" s="100"/>
      <c r="E25" s="78"/>
      <c r="F25" s="78"/>
      <c r="G25" s="98">
        <f>SUM(G15:G24)</f>
        <v>18313422</v>
      </c>
      <c r="H25" s="99"/>
      <c r="I25" s="99">
        <f>SUM(I15:I24)</f>
        <v>-441230530</v>
      </c>
      <c r="J25" s="99"/>
      <c r="K25" s="98">
        <f>SUM(K15:K24)</f>
        <v>263763875</v>
      </c>
      <c r="L25" s="99"/>
      <c r="M25" s="99">
        <f>SUM(M15:M24)</f>
        <v>-192102907</v>
      </c>
    </row>
    <row r="26" spans="1:13" ht="21.75" customHeight="1">
      <c r="A26" s="93" t="s">
        <v>115</v>
      </c>
      <c r="B26" s="62"/>
      <c r="C26" s="62"/>
      <c r="E26" s="105"/>
      <c r="F26" s="105"/>
      <c r="G26" s="96">
        <v>-71632369</v>
      </c>
      <c r="H26" s="95"/>
      <c r="I26" s="97">
        <v>-5236194</v>
      </c>
      <c r="J26" s="95"/>
      <c r="K26" s="96">
        <v>-59611214</v>
      </c>
      <c r="L26" s="95"/>
      <c r="M26" s="97">
        <v>2781134</v>
      </c>
    </row>
    <row r="27" spans="1:13" ht="6" customHeight="1">
      <c r="A27" s="93"/>
      <c r="B27" s="67"/>
      <c r="C27" s="100"/>
      <c r="E27" s="105"/>
      <c r="F27" s="105"/>
      <c r="G27" s="98"/>
      <c r="H27" s="99"/>
      <c r="I27" s="99"/>
      <c r="J27" s="99"/>
      <c r="K27" s="98"/>
      <c r="L27" s="99"/>
      <c r="M27" s="99"/>
    </row>
    <row r="28" spans="1:13" ht="21.75" customHeight="1">
      <c r="A28" s="67" t="s">
        <v>104</v>
      </c>
      <c r="B28" s="93"/>
      <c r="C28" s="100"/>
      <c r="E28" s="78"/>
      <c r="F28" s="78"/>
      <c r="G28" s="106">
        <f>SUM(G25:G26)</f>
        <v>-53318947</v>
      </c>
      <c r="H28" s="107"/>
      <c r="I28" s="107">
        <f>SUM(I25:I26)</f>
        <v>-446466724</v>
      </c>
      <c r="J28" s="107"/>
      <c r="K28" s="106">
        <f>SUM(K25:K26)</f>
        <v>204152661</v>
      </c>
      <c r="L28" s="107"/>
      <c r="M28" s="107">
        <f>SUM(M25:M26)</f>
        <v>-189321773</v>
      </c>
    </row>
    <row r="29" spans="1:13" ht="21.75" customHeight="1">
      <c r="A29" s="63" t="s">
        <v>105</v>
      </c>
      <c r="B29" s="62"/>
      <c r="C29" s="62"/>
      <c r="E29" s="78"/>
      <c r="F29" s="78"/>
      <c r="G29" s="117">
        <v>0</v>
      </c>
      <c r="H29" s="107"/>
      <c r="I29" s="115">
        <v>0</v>
      </c>
      <c r="J29" s="107"/>
      <c r="K29" s="117">
        <v>0</v>
      </c>
      <c r="L29" s="107"/>
      <c r="M29" s="115">
        <v>0</v>
      </c>
    </row>
    <row r="30" spans="1:13" ht="6" customHeight="1">
      <c r="B30" s="100"/>
      <c r="C30" s="62"/>
      <c r="E30" s="78"/>
      <c r="F30" s="78"/>
      <c r="G30" s="106"/>
      <c r="H30" s="107"/>
      <c r="I30" s="107"/>
      <c r="J30" s="107"/>
      <c r="K30" s="106"/>
      <c r="L30" s="107"/>
      <c r="M30" s="107"/>
    </row>
    <row r="31" spans="1:13" ht="21.75" customHeight="1" thickBot="1">
      <c r="A31" s="101" t="s">
        <v>106</v>
      </c>
      <c r="B31" s="100"/>
      <c r="C31" s="62"/>
      <c r="E31" s="78"/>
      <c r="F31" s="78"/>
      <c r="G31" s="108">
        <f>SUM(G28:G29)</f>
        <v>-53318947</v>
      </c>
      <c r="H31" s="107"/>
      <c r="I31" s="109">
        <f>SUM(I28:I29)</f>
        <v>-446466724</v>
      </c>
      <c r="J31" s="107"/>
      <c r="K31" s="108">
        <f>SUM(K28:K29)</f>
        <v>204152661</v>
      </c>
      <c r="L31" s="107"/>
      <c r="M31" s="109">
        <f>SUM(M28:M29)</f>
        <v>-189321773</v>
      </c>
    </row>
    <row r="32" spans="1:13" ht="21.75" customHeight="1" thickTop="1">
      <c r="B32" s="101"/>
      <c r="C32" s="62"/>
      <c r="E32" s="78"/>
      <c r="F32" s="78"/>
    </row>
    <row r="33" spans="1:13" ht="21.75" customHeight="1">
      <c r="B33" s="100"/>
      <c r="C33" s="62"/>
      <c r="E33" s="78"/>
      <c r="F33" s="78"/>
      <c r="G33" s="107"/>
      <c r="H33" s="107"/>
      <c r="I33" s="107"/>
      <c r="J33" s="107"/>
      <c r="K33" s="107"/>
      <c r="L33" s="107"/>
      <c r="M33" s="107"/>
    </row>
    <row r="34" spans="1:13" ht="21.75" customHeight="1">
      <c r="B34" s="100"/>
      <c r="C34" s="62"/>
      <c r="E34" s="78"/>
      <c r="F34" s="78"/>
      <c r="G34" s="107"/>
      <c r="H34" s="107"/>
      <c r="I34" s="107"/>
      <c r="J34" s="107"/>
      <c r="K34" s="107"/>
      <c r="L34" s="107"/>
      <c r="M34" s="107"/>
    </row>
    <row r="35" spans="1:13" ht="21.75" customHeight="1">
      <c r="B35" s="100"/>
      <c r="C35" s="62"/>
      <c r="E35" s="78"/>
      <c r="F35" s="78"/>
      <c r="G35" s="107"/>
      <c r="H35" s="107"/>
      <c r="I35" s="107"/>
      <c r="J35" s="107"/>
      <c r="K35" s="107"/>
      <c r="L35" s="107"/>
      <c r="M35" s="107"/>
    </row>
    <row r="36" spans="1:13" ht="21.75" customHeight="1">
      <c r="B36" s="100"/>
      <c r="C36" s="62"/>
      <c r="E36" s="78"/>
      <c r="F36" s="78"/>
      <c r="G36" s="107"/>
      <c r="H36" s="107"/>
      <c r="I36" s="107"/>
      <c r="J36" s="107"/>
      <c r="K36" s="107"/>
      <c r="L36" s="107"/>
      <c r="M36" s="107"/>
    </row>
    <row r="37" spans="1:13" ht="21.75" customHeight="1">
      <c r="B37" s="100"/>
      <c r="C37" s="62"/>
      <c r="E37" s="78"/>
      <c r="F37" s="78"/>
      <c r="G37" s="107"/>
      <c r="H37" s="107"/>
      <c r="I37" s="107"/>
      <c r="J37" s="107"/>
      <c r="K37" s="107"/>
      <c r="L37" s="107"/>
      <c r="M37" s="107"/>
    </row>
    <row r="38" spans="1:13" ht="21.75" customHeight="1">
      <c r="B38" s="100"/>
      <c r="C38" s="62"/>
      <c r="E38" s="78"/>
      <c r="F38" s="78"/>
      <c r="G38" s="107"/>
      <c r="H38" s="107"/>
      <c r="I38" s="107"/>
      <c r="J38" s="107"/>
      <c r="K38" s="107"/>
      <c r="L38" s="107"/>
      <c r="M38" s="107"/>
    </row>
    <row r="39" spans="1:13" ht="19.5" customHeight="1">
      <c r="B39" s="100"/>
      <c r="C39" s="62"/>
      <c r="E39" s="78"/>
      <c r="F39" s="78"/>
      <c r="G39" s="107"/>
      <c r="H39" s="107"/>
      <c r="I39" s="107"/>
      <c r="J39" s="107"/>
      <c r="K39" s="107"/>
      <c r="L39" s="107"/>
      <c r="M39" s="107"/>
    </row>
    <row r="40" spans="1:13" s="116" customFormat="1" ht="21.95" customHeight="1">
      <c r="A40" s="111" t="str">
        <f>'p5-6(3M)'!A40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0" s="112"/>
      <c r="C40" s="113"/>
      <c r="D40" s="111"/>
      <c r="E40" s="114"/>
      <c r="F40" s="114"/>
      <c r="G40" s="115"/>
      <c r="H40" s="115"/>
      <c r="I40" s="115"/>
      <c r="J40" s="115"/>
      <c r="K40" s="115"/>
      <c r="L40" s="115"/>
      <c r="M40" s="115"/>
    </row>
    <row r="41" spans="1:13" ht="21.75" customHeight="1">
      <c r="A41" s="67" t="str">
        <f>A1</f>
        <v>บริษัท พริ้นซิเพิล แคปิตอล จำกัด (มหาชน)</v>
      </c>
      <c r="B41" s="68"/>
      <c r="C41" s="69"/>
      <c r="D41" s="69"/>
      <c r="E41" s="69"/>
      <c r="F41" s="69"/>
      <c r="G41" s="69"/>
      <c r="H41" s="69"/>
      <c r="I41" s="69"/>
      <c r="J41" s="69"/>
      <c r="K41" s="70"/>
      <c r="L41" s="70"/>
      <c r="M41" s="70"/>
    </row>
    <row r="42" spans="1:13" ht="21.75" customHeight="1">
      <c r="A42" s="67" t="s">
        <v>107</v>
      </c>
      <c r="B42" s="68"/>
      <c r="C42" s="69"/>
      <c r="D42" s="69"/>
      <c r="E42" s="69"/>
      <c r="F42" s="69"/>
      <c r="G42" s="69"/>
      <c r="H42" s="69"/>
      <c r="I42" s="69"/>
      <c r="J42" s="69"/>
      <c r="K42" s="70"/>
      <c r="L42" s="70"/>
      <c r="M42" s="70"/>
    </row>
    <row r="43" spans="1:13" ht="21.75" customHeight="1">
      <c r="A43" s="71" t="str">
        <f>A3</f>
        <v>สำหรับงวดเก้าเดือนสิ้นสุดวันที่ 30 กันยายน พ.ศ. 2564</v>
      </c>
      <c r="B43" s="72"/>
      <c r="C43" s="73"/>
      <c r="D43" s="73"/>
      <c r="E43" s="73"/>
      <c r="F43" s="73"/>
      <c r="G43" s="73"/>
      <c r="H43" s="73"/>
      <c r="I43" s="73"/>
      <c r="J43" s="73"/>
      <c r="K43" s="74"/>
      <c r="L43" s="74"/>
      <c r="M43" s="74"/>
    </row>
    <row r="44" spans="1:13" ht="21.75" customHeight="1">
      <c r="A44" s="68"/>
      <c r="B44" s="68"/>
      <c r="C44" s="69"/>
      <c r="D44" s="69"/>
      <c r="E44" s="69"/>
      <c r="F44" s="69"/>
      <c r="G44" s="69"/>
      <c r="H44" s="69"/>
      <c r="I44" s="69"/>
      <c r="J44" s="69"/>
      <c r="K44" s="70"/>
      <c r="L44" s="70"/>
      <c r="M44" s="70"/>
    </row>
    <row r="45" spans="1:13" ht="21.75" customHeight="1">
      <c r="A45" s="69"/>
      <c r="B45" s="69"/>
      <c r="C45" s="69"/>
      <c r="D45" s="69"/>
      <c r="E45" s="75"/>
      <c r="F45" s="76"/>
      <c r="G45" s="199" t="s">
        <v>3</v>
      </c>
      <c r="H45" s="199"/>
      <c r="I45" s="199"/>
      <c r="J45" s="77"/>
      <c r="K45" s="199" t="s">
        <v>4</v>
      </c>
      <c r="L45" s="199"/>
      <c r="M45" s="199"/>
    </row>
    <row r="46" spans="1:13" ht="21.75" customHeight="1">
      <c r="E46" s="78"/>
      <c r="F46" s="75"/>
      <c r="G46" s="79" t="s">
        <v>5</v>
      </c>
      <c r="H46" s="79"/>
      <c r="I46" s="79" t="s">
        <v>5</v>
      </c>
      <c r="J46" s="80"/>
      <c r="K46" s="79" t="s">
        <v>5</v>
      </c>
      <c r="L46" s="80"/>
      <c r="M46" s="79" t="s">
        <v>5</v>
      </c>
    </row>
    <row r="47" spans="1:13" ht="21.75" customHeight="1">
      <c r="E47" s="78"/>
      <c r="F47" s="75"/>
      <c r="G47" s="81" t="str">
        <f>G7</f>
        <v>พ.ศ. 2564</v>
      </c>
      <c r="H47" s="81"/>
      <c r="I47" s="81" t="str">
        <f>I7</f>
        <v>พ.ศ. 2563</v>
      </c>
      <c r="J47" s="75"/>
      <c r="K47" s="81" t="str">
        <f>K7</f>
        <v>พ.ศ. 2564</v>
      </c>
      <c r="L47" s="81"/>
      <c r="M47" s="81" t="str">
        <f>M7</f>
        <v>พ.ศ. 2563</v>
      </c>
    </row>
    <row r="48" spans="1:13" ht="21.75" customHeight="1">
      <c r="E48" s="82" t="s">
        <v>11</v>
      </c>
      <c r="F48" s="78"/>
      <c r="G48" s="83" t="s">
        <v>12</v>
      </c>
      <c r="H48" s="81"/>
      <c r="I48" s="83" t="s">
        <v>12</v>
      </c>
      <c r="J48" s="78"/>
      <c r="K48" s="83" t="s">
        <v>12</v>
      </c>
      <c r="L48" s="78"/>
      <c r="M48" s="83" t="s">
        <v>12</v>
      </c>
    </row>
    <row r="49" spans="1:13" ht="21.75" customHeight="1">
      <c r="B49" s="100"/>
      <c r="C49" s="62"/>
      <c r="E49" s="78"/>
      <c r="F49" s="78"/>
      <c r="G49" s="106"/>
      <c r="H49" s="107"/>
      <c r="I49" s="107"/>
      <c r="J49" s="107"/>
      <c r="K49" s="106"/>
      <c r="L49" s="107"/>
      <c r="M49" s="107"/>
    </row>
    <row r="50" spans="1:13" ht="21.75" customHeight="1">
      <c r="A50" s="101" t="s">
        <v>108</v>
      </c>
      <c r="B50" s="100"/>
      <c r="C50" s="62"/>
      <c r="E50" s="78"/>
      <c r="F50" s="78"/>
      <c r="G50" s="106"/>
      <c r="H50" s="107"/>
      <c r="I50" s="107"/>
      <c r="J50" s="107"/>
      <c r="K50" s="106"/>
      <c r="L50" s="107"/>
      <c r="M50" s="107"/>
    </row>
    <row r="51" spans="1:13" ht="21.75" customHeight="1">
      <c r="A51" s="93" t="s">
        <v>109</v>
      </c>
      <c r="B51" s="93"/>
      <c r="C51" s="93"/>
      <c r="D51" s="93"/>
      <c r="E51" s="78"/>
      <c r="F51" s="78"/>
      <c r="G51" s="106">
        <v>-40342904</v>
      </c>
      <c r="H51" s="107"/>
      <c r="I51" s="107">
        <v>-423953692</v>
      </c>
      <c r="J51" s="107"/>
      <c r="K51" s="106">
        <v>204152661</v>
      </c>
      <c r="L51" s="107"/>
      <c r="M51" s="107">
        <f>M28</f>
        <v>-189321773</v>
      </c>
    </row>
    <row r="52" spans="1:13" ht="21.75" customHeight="1">
      <c r="A52" s="93" t="s">
        <v>110</v>
      </c>
      <c r="B52" s="93"/>
      <c r="C52" s="93"/>
      <c r="D52" s="93"/>
      <c r="E52" s="78"/>
      <c r="F52" s="78"/>
      <c r="G52" s="117">
        <v>-12976043</v>
      </c>
      <c r="H52" s="107"/>
      <c r="I52" s="115">
        <v>-22513032</v>
      </c>
      <c r="J52" s="107"/>
      <c r="K52" s="117">
        <v>0</v>
      </c>
      <c r="L52" s="107"/>
      <c r="M52" s="115">
        <v>0</v>
      </c>
    </row>
    <row r="53" spans="1:13" ht="6" customHeight="1">
      <c r="A53" s="93"/>
      <c r="B53" s="100"/>
      <c r="C53" s="62"/>
      <c r="E53" s="78"/>
      <c r="F53" s="78"/>
      <c r="G53" s="106"/>
      <c r="H53" s="107"/>
      <c r="I53" s="107"/>
      <c r="J53" s="107"/>
      <c r="K53" s="106"/>
      <c r="L53" s="107"/>
      <c r="M53" s="107"/>
    </row>
    <row r="54" spans="1:13" ht="21.75" customHeight="1" thickBot="1">
      <c r="A54" s="93"/>
      <c r="B54" s="100"/>
      <c r="C54" s="62"/>
      <c r="E54" s="78"/>
      <c r="F54" s="78"/>
      <c r="G54" s="108">
        <f>SUM(G51:G53)</f>
        <v>-53318947</v>
      </c>
      <c r="H54" s="107"/>
      <c r="I54" s="109">
        <f>SUM(I51:I53)</f>
        <v>-446466724</v>
      </c>
      <c r="J54" s="107"/>
      <c r="K54" s="108">
        <f>SUM(K51:K53)</f>
        <v>204152661</v>
      </c>
      <c r="L54" s="107"/>
      <c r="M54" s="109">
        <f>SUM(M51:M53)</f>
        <v>-189321773</v>
      </c>
    </row>
    <row r="55" spans="1:13" ht="21.75" customHeight="1" thickTop="1">
      <c r="A55" s="93"/>
      <c r="B55" s="100"/>
      <c r="C55" s="62"/>
      <c r="E55" s="78"/>
      <c r="F55" s="78"/>
      <c r="G55" s="106"/>
      <c r="H55" s="107"/>
      <c r="I55" s="107"/>
      <c r="J55" s="107"/>
      <c r="K55" s="106"/>
      <c r="L55" s="107"/>
      <c r="M55" s="107"/>
    </row>
    <row r="56" spans="1:13" ht="21.75" customHeight="1">
      <c r="A56" s="67" t="s">
        <v>111</v>
      </c>
      <c r="B56" s="100"/>
      <c r="C56" s="62"/>
      <c r="E56" s="78"/>
      <c r="F56" s="78"/>
      <c r="G56" s="106"/>
      <c r="H56" s="107"/>
      <c r="I56" s="107"/>
      <c r="J56" s="107"/>
      <c r="K56" s="106"/>
      <c r="L56" s="107"/>
      <c r="M56" s="107"/>
    </row>
    <row r="57" spans="1:13" ht="21.75" customHeight="1">
      <c r="A57" s="93" t="s">
        <v>109</v>
      </c>
      <c r="B57" s="93"/>
      <c r="C57" s="62"/>
      <c r="E57" s="78"/>
      <c r="F57" s="78"/>
      <c r="G57" s="106">
        <v>-40342904</v>
      </c>
      <c r="H57" s="107"/>
      <c r="I57" s="107">
        <v>-423953692</v>
      </c>
      <c r="J57" s="107"/>
      <c r="K57" s="106">
        <v>204152661</v>
      </c>
      <c r="L57" s="107"/>
      <c r="M57" s="107">
        <f>M31</f>
        <v>-189321773</v>
      </c>
    </row>
    <row r="58" spans="1:13" ht="21.75" customHeight="1">
      <c r="A58" s="93" t="s">
        <v>110</v>
      </c>
      <c r="C58" s="62"/>
      <c r="E58" s="78"/>
      <c r="F58" s="78"/>
      <c r="G58" s="117">
        <v>-12976043</v>
      </c>
      <c r="H58" s="107"/>
      <c r="I58" s="115">
        <v>-22513032</v>
      </c>
      <c r="J58" s="107"/>
      <c r="K58" s="117">
        <v>0</v>
      </c>
      <c r="L58" s="107"/>
      <c r="M58" s="115">
        <v>0</v>
      </c>
    </row>
    <row r="59" spans="1:13" ht="6" customHeight="1">
      <c r="B59" s="93"/>
      <c r="C59" s="62"/>
      <c r="E59" s="78"/>
      <c r="F59" s="78"/>
      <c r="G59" s="106"/>
      <c r="H59" s="107"/>
      <c r="I59" s="107"/>
      <c r="J59" s="107"/>
      <c r="K59" s="106"/>
      <c r="L59" s="107"/>
      <c r="M59" s="107"/>
    </row>
    <row r="60" spans="1:13" ht="21.75" customHeight="1" thickBot="1">
      <c r="B60" s="100"/>
      <c r="C60" s="62"/>
      <c r="E60" s="78"/>
      <c r="F60" s="78"/>
      <c r="G60" s="108">
        <f>SUM(G57:G59)</f>
        <v>-53318947</v>
      </c>
      <c r="H60" s="107"/>
      <c r="I60" s="109">
        <f>SUM(I57:I59)</f>
        <v>-446466724</v>
      </c>
      <c r="J60" s="107"/>
      <c r="K60" s="108">
        <f>SUM(K57:K59)</f>
        <v>204152661</v>
      </c>
      <c r="L60" s="107"/>
      <c r="M60" s="109">
        <f>SUM(M57:M59)</f>
        <v>-189321773</v>
      </c>
    </row>
    <row r="61" spans="1:13" ht="21.75" customHeight="1" thickTop="1">
      <c r="A61" s="68"/>
      <c r="B61" s="93"/>
      <c r="C61" s="62"/>
      <c r="G61" s="118"/>
      <c r="H61" s="104"/>
      <c r="I61" s="104"/>
      <c r="J61" s="104"/>
      <c r="K61" s="118"/>
      <c r="L61" s="104"/>
      <c r="M61" s="104"/>
    </row>
    <row r="62" spans="1:13" ht="21.75" customHeight="1">
      <c r="A62" s="67" t="s">
        <v>112</v>
      </c>
      <c r="B62" s="93"/>
      <c r="C62" s="62"/>
      <c r="E62" s="78">
        <v>19</v>
      </c>
      <c r="F62" s="78"/>
      <c r="G62" s="106"/>
      <c r="H62" s="107"/>
      <c r="I62" s="107"/>
      <c r="J62" s="107"/>
      <c r="K62" s="106"/>
      <c r="L62" s="107"/>
      <c r="M62" s="107"/>
    </row>
    <row r="63" spans="1:13" ht="6" customHeight="1">
      <c r="A63" s="68"/>
      <c r="B63" s="93"/>
      <c r="C63" s="62"/>
      <c r="G63" s="119"/>
      <c r="H63" s="104"/>
      <c r="I63" s="102"/>
      <c r="J63" s="104"/>
      <c r="K63" s="118"/>
      <c r="L63" s="104"/>
      <c r="M63" s="104"/>
    </row>
    <row r="64" spans="1:13" ht="21.75" customHeight="1" thickBot="1">
      <c r="A64" s="93" t="s">
        <v>113</v>
      </c>
      <c r="B64" s="93"/>
      <c r="C64" s="93"/>
      <c r="D64" s="93"/>
      <c r="G64" s="120">
        <v>-1.0999999999999999E-2</v>
      </c>
      <c r="H64" s="121"/>
      <c r="I64" s="122">
        <v>-0.12244727016477848</v>
      </c>
      <c r="J64" s="121"/>
      <c r="K64" s="120">
        <v>5.6000000000000001E-2</v>
      </c>
      <c r="L64" s="121"/>
      <c r="M64" s="122">
        <v>-5.4680345339711924E-2</v>
      </c>
    </row>
    <row r="65" spans="1:13" ht="21.75" customHeight="1" thickTop="1">
      <c r="A65" s="93"/>
      <c r="B65" s="93"/>
      <c r="C65" s="93"/>
      <c r="D65" s="93"/>
      <c r="G65" s="121"/>
      <c r="H65" s="121"/>
      <c r="I65" s="121"/>
      <c r="J65" s="121"/>
      <c r="K65" s="121"/>
      <c r="L65" s="121"/>
      <c r="M65" s="121"/>
    </row>
    <row r="66" spans="1:13" ht="21.75" customHeight="1">
      <c r="A66" s="93"/>
      <c r="B66" s="93"/>
      <c r="C66" s="93"/>
      <c r="D66" s="93"/>
      <c r="G66" s="121"/>
      <c r="H66" s="121"/>
      <c r="I66" s="121"/>
      <c r="J66" s="121"/>
      <c r="K66" s="121"/>
      <c r="L66" s="121"/>
      <c r="M66" s="121"/>
    </row>
    <row r="67" spans="1:13" ht="21.75" customHeight="1">
      <c r="A67" s="93"/>
      <c r="B67" s="93"/>
      <c r="C67" s="93"/>
      <c r="D67" s="93"/>
      <c r="G67" s="121"/>
      <c r="H67" s="121"/>
      <c r="I67" s="121"/>
      <c r="J67" s="121"/>
      <c r="K67" s="121"/>
      <c r="L67" s="121"/>
      <c r="M67" s="121"/>
    </row>
    <row r="68" spans="1:13" ht="21.75" customHeight="1">
      <c r="A68" s="93"/>
      <c r="B68" s="93"/>
      <c r="C68" s="93"/>
      <c r="D68" s="93"/>
      <c r="G68" s="121"/>
      <c r="H68" s="121"/>
      <c r="I68" s="121"/>
      <c r="J68" s="121"/>
      <c r="K68" s="121"/>
      <c r="L68" s="121"/>
      <c r="M68" s="121"/>
    </row>
    <row r="69" spans="1:13" ht="21.75" customHeight="1">
      <c r="A69" s="93"/>
      <c r="B69" s="93"/>
      <c r="C69" s="93"/>
      <c r="D69" s="93"/>
      <c r="G69" s="121"/>
      <c r="H69" s="121"/>
      <c r="I69" s="121"/>
      <c r="J69" s="121"/>
      <c r="K69" s="121"/>
      <c r="L69" s="121"/>
      <c r="M69" s="121"/>
    </row>
    <row r="70" spans="1:13" ht="21.75" customHeight="1">
      <c r="A70" s="93"/>
      <c r="B70" s="93"/>
      <c r="C70" s="93"/>
      <c r="D70" s="93"/>
      <c r="G70" s="121"/>
      <c r="H70" s="121"/>
      <c r="I70" s="121"/>
      <c r="J70" s="121"/>
      <c r="K70" s="121"/>
      <c r="L70" s="121"/>
      <c r="M70" s="121"/>
    </row>
    <row r="71" spans="1:13" ht="21.75" customHeight="1">
      <c r="A71" s="93"/>
      <c r="B71" s="93"/>
      <c r="C71" s="93"/>
      <c r="D71" s="93"/>
      <c r="G71" s="121"/>
      <c r="H71" s="121"/>
      <c r="I71" s="121"/>
      <c r="J71" s="121"/>
      <c r="K71" s="121"/>
      <c r="L71" s="121"/>
      <c r="M71" s="121"/>
    </row>
    <row r="72" spans="1:13" ht="21.75" customHeight="1">
      <c r="A72" s="93"/>
      <c r="B72" s="93"/>
      <c r="C72" s="93"/>
      <c r="D72" s="93"/>
      <c r="G72" s="121"/>
      <c r="H72" s="121"/>
      <c r="I72" s="121"/>
      <c r="J72" s="121"/>
      <c r="K72" s="121"/>
      <c r="L72" s="121"/>
      <c r="M72" s="121"/>
    </row>
    <row r="73" spans="1:13" ht="21.75" customHeight="1">
      <c r="A73" s="93"/>
      <c r="B73" s="93"/>
      <c r="C73" s="93"/>
      <c r="D73" s="93"/>
      <c r="G73" s="121"/>
      <c r="H73" s="121"/>
      <c r="I73" s="121"/>
      <c r="J73" s="121"/>
      <c r="K73" s="121"/>
      <c r="L73" s="121"/>
      <c r="M73" s="121"/>
    </row>
    <row r="74" spans="1:13" ht="21.75" customHeight="1">
      <c r="A74" s="93"/>
      <c r="B74" s="93"/>
      <c r="C74" s="93"/>
      <c r="D74" s="93"/>
      <c r="G74" s="121"/>
      <c r="H74" s="121"/>
      <c r="I74" s="121"/>
      <c r="J74" s="121"/>
      <c r="K74" s="121"/>
      <c r="L74" s="121"/>
      <c r="M74" s="121"/>
    </row>
    <row r="75" spans="1:13" ht="21.75" customHeight="1">
      <c r="A75" s="93"/>
      <c r="B75" s="93"/>
      <c r="C75" s="93"/>
      <c r="D75" s="93"/>
      <c r="G75" s="121"/>
      <c r="H75" s="121"/>
      <c r="I75" s="121"/>
      <c r="J75" s="121"/>
      <c r="K75" s="121"/>
      <c r="L75" s="121"/>
      <c r="M75" s="121"/>
    </row>
    <row r="76" spans="1:13" ht="21.75" customHeight="1">
      <c r="A76" s="93"/>
      <c r="B76" s="93"/>
      <c r="C76" s="93"/>
      <c r="D76" s="93"/>
      <c r="G76" s="121"/>
      <c r="H76" s="121"/>
      <c r="I76" s="121"/>
      <c r="J76" s="121"/>
      <c r="K76" s="121"/>
      <c r="L76" s="121"/>
      <c r="M76" s="121"/>
    </row>
    <row r="77" spans="1:13" ht="24" customHeight="1">
      <c r="A77" s="93"/>
      <c r="B77" s="93"/>
      <c r="C77" s="93"/>
      <c r="D77" s="93"/>
      <c r="G77" s="121"/>
      <c r="H77" s="121"/>
      <c r="I77" s="121"/>
      <c r="J77" s="121"/>
      <c r="K77" s="121"/>
      <c r="L77" s="121"/>
      <c r="M77" s="121"/>
    </row>
    <row r="78" spans="1:13" ht="24.75" customHeight="1">
      <c r="A78" s="93"/>
      <c r="B78" s="93"/>
      <c r="C78" s="93"/>
      <c r="D78" s="93"/>
      <c r="G78" s="121"/>
      <c r="H78" s="121"/>
      <c r="I78" s="121"/>
      <c r="J78" s="121"/>
      <c r="K78" s="121"/>
      <c r="L78" s="121"/>
      <c r="M78" s="121"/>
    </row>
    <row r="79" spans="1:13" ht="21.95" customHeight="1">
      <c r="A79" s="111" t="s">
        <v>44</v>
      </c>
      <c r="B79" s="123"/>
      <c r="C79" s="123"/>
      <c r="D79" s="123"/>
      <c r="E79" s="111"/>
      <c r="F79" s="111"/>
      <c r="G79" s="124"/>
      <c r="H79" s="124"/>
      <c r="I79" s="124"/>
      <c r="J79" s="114"/>
      <c r="K79" s="124"/>
      <c r="L79" s="125"/>
      <c r="M79" s="124"/>
    </row>
  </sheetData>
  <mergeCells count="4">
    <mergeCell ref="G5:I5"/>
    <mergeCell ref="K5:M5"/>
    <mergeCell ref="G45:I45"/>
    <mergeCell ref="K45:M45"/>
  </mergeCells>
  <pageMargins left="0.8" right="0.5" top="0.5" bottom="0.6" header="0.49" footer="0.4"/>
  <pageSetup paperSize="9" scale="95" firstPageNumber="7" fitToWidth="0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1F4A40-A8B1-409F-883D-FE1CC0BF5837}">
  <sheetPr>
    <tabColor rgb="FFFFC000"/>
  </sheetPr>
  <dimension ref="A1:Y35"/>
  <sheetViews>
    <sheetView zoomScaleNormal="100" zoomScaleSheetLayoutView="100" workbookViewId="0">
      <selection activeCell="E17" sqref="E17"/>
    </sheetView>
  </sheetViews>
  <sheetFormatPr defaultColWidth="9.33203125" defaultRowHeight="21.75" customHeight="1"/>
  <cols>
    <col min="1" max="3" width="1.83203125" style="63" customWidth="1"/>
    <col min="4" max="4" width="26.33203125" style="63" customWidth="1"/>
    <col min="5" max="5" width="8.1640625" style="63" bestFit="1" customWidth="1"/>
    <col min="6" max="6" width="0.5" style="63" customWidth="1"/>
    <col min="7" max="7" width="12.83203125" style="126" customWidth="1"/>
    <col min="8" max="8" width="0.5" style="127" customWidth="1"/>
    <col min="9" max="9" width="13.6640625" style="126" customWidth="1"/>
    <col min="10" max="10" width="0.5" style="127" customWidth="1"/>
    <col min="11" max="11" width="14" style="126" customWidth="1"/>
    <col min="12" max="12" width="0.5" style="127" customWidth="1"/>
    <col min="13" max="13" width="14.83203125" style="126" bestFit="1" customWidth="1"/>
    <col min="14" max="14" width="0.5" style="126" customWidth="1"/>
    <col min="15" max="15" width="15.1640625" style="126" customWidth="1"/>
    <col min="16" max="16" width="0.5" style="126" customWidth="1"/>
    <col min="17" max="17" width="14.1640625" style="126" customWidth="1"/>
    <col min="18" max="18" width="0.5" style="126" customWidth="1"/>
    <col min="19" max="19" width="14.6640625" style="126" customWidth="1"/>
    <col min="20" max="20" width="0.5" style="126" customWidth="1"/>
    <col min="21" max="21" width="13.6640625" style="126" customWidth="1"/>
    <col min="22" max="22" width="0.5" style="126" customWidth="1"/>
    <col min="23" max="23" width="11.83203125" style="126" customWidth="1"/>
    <col min="24" max="24" width="0.5" style="126" customWidth="1"/>
    <col min="25" max="25" width="12.83203125" style="99" customWidth="1"/>
    <col min="26" max="16384" width="9.33203125" style="63"/>
  </cols>
  <sheetData>
    <row r="1" spans="1:25" ht="21.75" customHeight="1">
      <c r="A1" s="68" t="s">
        <v>0</v>
      </c>
    </row>
    <row r="2" spans="1:25" ht="21.75" customHeight="1">
      <c r="A2" s="100" t="s">
        <v>116</v>
      </c>
    </row>
    <row r="3" spans="1:25" ht="21.75" customHeight="1">
      <c r="A3" s="71" t="str">
        <f>'p7-8(9M)'!A3</f>
        <v>สำหรับงวดเก้าเดือนสิ้นสุดวันที่ 30 กันยายน พ.ศ. 2564</v>
      </c>
      <c r="B3" s="111"/>
      <c r="C3" s="111"/>
      <c r="D3" s="111"/>
      <c r="E3" s="111"/>
      <c r="F3" s="111"/>
      <c r="G3" s="128"/>
      <c r="H3" s="129"/>
      <c r="I3" s="128"/>
      <c r="J3" s="129"/>
      <c r="K3" s="128"/>
      <c r="L3" s="129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30"/>
    </row>
    <row r="4" spans="1:25" ht="15" customHeight="1">
      <c r="A4" s="101"/>
    </row>
    <row r="5" spans="1:25" ht="18.600000000000001" customHeight="1">
      <c r="G5" s="199" t="s">
        <v>117</v>
      </c>
      <c r="H5" s="199"/>
      <c r="I5" s="199"/>
      <c r="J5" s="199"/>
      <c r="K5" s="199"/>
      <c r="L5" s="199"/>
      <c r="M5" s="199"/>
      <c r="N5" s="199"/>
      <c r="O5" s="199"/>
      <c r="P5" s="199"/>
      <c r="Q5" s="199"/>
      <c r="R5" s="199"/>
      <c r="S5" s="199"/>
      <c r="T5" s="199"/>
      <c r="U5" s="199"/>
      <c r="V5" s="199"/>
      <c r="W5" s="199"/>
      <c r="X5" s="199"/>
      <c r="Y5" s="199"/>
    </row>
    <row r="6" spans="1:25" ht="18.600000000000001" customHeight="1">
      <c r="G6" s="200" t="s">
        <v>118</v>
      </c>
      <c r="H6" s="200"/>
      <c r="I6" s="200"/>
      <c r="J6" s="200"/>
      <c r="K6" s="200"/>
      <c r="L6" s="200"/>
      <c r="M6" s="200"/>
      <c r="N6" s="200"/>
      <c r="O6" s="200"/>
      <c r="P6" s="200"/>
      <c r="Q6" s="200"/>
      <c r="R6" s="200"/>
      <c r="S6" s="200"/>
      <c r="T6" s="200"/>
      <c r="U6" s="200"/>
      <c r="V6" s="86"/>
      <c r="W6" s="86"/>
      <c r="X6" s="86"/>
      <c r="Y6" s="86"/>
    </row>
    <row r="7" spans="1:25" s="101" customFormat="1" ht="18.600000000000001" customHeight="1">
      <c r="B7" s="131"/>
      <c r="C7" s="131"/>
      <c r="D7" s="131"/>
      <c r="E7" s="131"/>
      <c r="F7" s="131"/>
      <c r="K7" s="201" t="s">
        <v>80</v>
      </c>
      <c r="L7" s="202"/>
      <c r="M7" s="202"/>
      <c r="N7" s="79"/>
      <c r="O7" s="203" t="s">
        <v>83</v>
      </c>
      <c r="P7" s="203"/>
      <c r="Q7" s="203"/>
      <c r="R7" s="203"/>
      <c r="S7" s="203"/>
      <c r="T7" s="132"/>
      <c r="V7" s="132"/>
      <c r="W7" s="132"/>
      <c r="X7" s="79"/>
    </row>
    <row r="8" spans="1:25" s="101" customFormat="1" ht="18.600000000000001" customHeight="1">
      <c r="B8" s="131"/>
      <c r="C8" s="131"/>
      <c r="D8" s="131"/>
      <c r="E8" s="131"/>
      <c r="F8" s="131"/>
      <c r="K8" s="133"/>
      <c r="L8" s="134"/>
      <c r="M8" s="134"/>
      <c r="N8" s="79"/>
      <c r="O8" s="135" t="s">
        <v>119</v>
      </c>
      <c r="P8" s="132"/>
      <c r="Q8" s="135" t="s">
        <v>119</v>
      </c>
      <c r="R8" s="132"/>
    </row>
    <row r="9" spans="1:25" s="101" customFormat="1" ht="18.600000000000001" customHeight="1">
      <c r="B9" s="131"/>
      <c r="C9" s="131"/>
      <c r="D9" s="131"/>
      <c r="E9" s="131"/>
      <c r="F9" s="131"/>
      <c r="J9" s="79"/>
      <c r="K9" s="79" t="s">
        <v>120</v>
      </c>
      <c r="L9" s="79"/>
      <c r="M9" s="81"/>
      <c r="N9" s="79"/>
      <c r="O9" s="135" t="s">
        <v>121</v>
      </c>
      <c r="P9" s="136"/>
      <c r="Q9" s="137" t="s">
        <v>122</v>
      </c>
      <c r="R9" s="136"/>
      <c r="S9" s="138" t="s">
        <v>123</v>
      </c>
      <c r="T9" s="132"/>
      <c r="U9" s="138" t="s">
        <v>124</v>
      </c>
      <c r="V9" s="132"/>
      <c r="W9" s="138" t="s">
        <v>125</v>
      </c>
      <c r="X9" s="79"/>
    </row>
    <row r="10" spans="1:25" s="101" customFormat="1" ht="18.600000000000001" customHeight="1">
      <c r="A10" s="67"/>
      <c r="B10" s="62"/>
      <c r="C10" s="63"/>
      <c r="D10" s="63"/>
      <c r="E10" s="63"/>
      <c r="F10" s="63"/>
      <c r="G10" s="79" t="s">
        <v>126</v>
      </c>
      <c r="H10" s="79"/>
      <c r="I10" s="79" t="s">
        <v>127</v>
      </c>
      <c r="J10" s="79"/>
      <c r="K10" s="79" t="s">
        <v>128</v>
      </c>
      <c r="L10" s="79"/>
      <c r="N10" s="99"/>
      <c r="O10" s="135" t="s">
        <v>129</v>
      </c>
      <c r="P10" s="135"/>
      <c r="Q10" s="137" t="s">
        <v>130</v>
      </c>
      <c r="R10" s="135"/>
      <c r="S10" s="137" t="s">
        <v>131</v>
      </c>
      <c r="T10" s="136"/>
      <c r="U10" s="137" t="s">
        <v>132</v>
      </c>
      <c r="V10" s="139"/>
      <c r="W10" s="137" t="s">
        <v>133</v>
      </c>
      <c r="X10" s="79"/>
      <c r="Y10" s="80" t="s">
        <v>124</v>
      </c>
    </row>
    <row r="11" spans="1:25" s="101" customFormat="1" ht="18.600000000000001" customHeight="1">
      <c r="A11" s="67"/>
      <c r="B11" s="62"/>
      <c r="C11" s="63"/>
      <c r="D11" s="63"/>
      <c r="E11" s="63"/>
      <c r="F11" s="63"/>
      <c r="G11" s="79" t="s">
        <v>134</v>
      </c>
      <c r="H11" s="79"/>
      <c r="I11" s="79" t="s">
        <v>135</v>
      </c>
      <c r="J11" s="79"/>
      <c r="K11" s="79" t="s">
        <v>136</v>
      </c>
      <c r="L11" s="79"/>
      <c r="M11" s="81" t="s">
        <v>137</v>
      </c>
      <c r="N11" s="99"/>
      <c r="O11" s="135" t="s">
        <v>138</v>
      </c>
      <c r="P11" s="135"/>
      <c r="Q11" s="137" t="s">
        <v>139</v>
      </c>
      <c r="R11" s="135"/>
      <c r="S11" s="137" t="s">
        <v>140</v>
      </c>
      <c r="T11" s="135"/>
      <c r="U11" s="137" t="s">
        <v>141</v>
      </c>
      <c r="V11" s="135"/>
      <c r="W11" s="137" t="s">
        <v>142</v>
      </c>
      <c r="X11" s="99"/>
      <c r="Y11" s="140" t="s">
        <v>140</v>
      </c>
    </row>
    <row r="12" spans="1:25" s="101" customFormat="1" ht="18.600000000000001" customHeight="1">
      <c r="E12" s="82" t="s">
        <v>11</v>
      </c>
      <c r="F12" s="75"/>
      <c r="G12" s="141" t="s">
        <v>12</v>
      </c>
      <c r="H12" s="79"/>
      <c r="I12" s="141" t="s">
        <v>12</v>
      </c>
      <c r="J12" s="79"/>
      <c r="K12" s="141" t="s">
        <v>12</v>
      </c>
      <c r="L12" s="79"/>
      <c r="M12" s="141" t="s">
        <v>12</v>
      </c>
      <c r="N12" s="79"/>
      <c r="O12" s="142" t="s">
        <v>12</v>
      </c>
      <c r="P12" s="135"/>
      <c r="Q12" s="142" t="s">
        <v>12</v>
      </c>
      <c r="R12" s="135"/>
      <c r="S12" s="142" t="s">
        <v>12</v>
      </c>
      <c r="T12" s="135"/>
      <c r="U12" s="142" t="s">
        <v>12</v>
      </c>
      <c r="V12" s="143"/>
      <c r="W12" s="142" t="s">
        <v>12</v>
      </c>
      <c r="X12" s="79"/>
      <c r="Y12" s="141" t="s">
        <v>12</v>
      </c>
    </row>
    <row r="13" spans="1:25" s="101" customFormat="1" ht="6" customHeight="1">
      <c r="A13" s="93"/>
      <c r="B13" s="144"/>
      <c r="D13" s="131"/>
      <c r="E13" s="131"/>
      <c r="F13" s="131"/>
    </row>
    <row r="14" spans="1:25" s="101" customFormat="1" ht="18.600000000000001" customHeight="1">
      <c r="A14" s="67" t="s">
        <v>143</v>
      </c>
      <c r="B14" s="144"/>
      <c r="D14" s="131"/>
      <c r="E14" s="131"/>
      <c r="F14" s="131"/>
      <c r="G14" s="145"/>
      <c r="I14" s="145"/>
      <c r="K14" s="145"/>
      <c r="M14" s="145"/>
      <c r="O14" s="145"/>
      <c r="Q14" s="145"/>
      <c r="S14" s="145"/>
      <c r="U14" s="145"/>
      <c r="W14" s="145"/>
      <c r="Y14" s="146"/>
    </row>
    <row r="15" spans="1:25" s="101" customFormat="1" ht="18.600000000000001" customHeight="1">
      <c r="B15" s="67" t="s">
        <v>144</v>
      </c>
      <c r="D15" s="131"/>
      <c r="E15" s="131"/>
      <c r="F15" s="131"/>
      <c r="G15" s="145">
        <v>3462336820</v>
      </c>
      <c r="H15" s="145"/>
      <c r="I15" s="145">
        <v>5163517392</v>
      </c>
      <c r="J15" s="145"/>
      <c r="K15" s="145">
        <v>44199790</v>
      </c>
      <c r="L15" s="145"/>
      <c r="M15" s="145">
        <v>-626349548</v>
      </c>
      <c r="N15" s="145"/>
      <c r="O15" s="145">
        <v>764129669</v>
      </c>
      <c r="P15" s="145"/>
      <c r="Q15" s="145">
        <v>1893497</v>
      </c>
      <c r="R15" s="145"/>
      <c r="S15" s="145">
        <v>766023166</v>
      </c>
      <c r="T15" s="145"/>
      <c r="U15" s="145">
        <v>8809727620</v>
      </c>
      <c r="V15" s="145"/>
      <c r="W15" s="145">
        <v>901499070</v>
      </c>
      <c r="X15" s="145"/>
      <c r="Y15" s="146">
        <v>9711226690</v>
      </c>
    </row>
    <row r="16" spans="1:25" s="101" customFormat="1" ht="18.600000000000001" customHeight="1">
      <c r="A16" s="93" t="s">
        <v>145</v>
      </c>
      <c r="B16" s="67"/>
      <c r="D16" s="131"/>
      <c r="E16" s="131"/>
      <c r="F16" s="131"/>
      <c r="G16" s="145">
        <v>0</v>
      </c>
      <c r="H16" s="145"/>
      <c r="I16" s="145">
        <v>0</v>
      </c>
      <c r="J16" s="145"/>
      <c r="K16" s="145">
        <v>0</v>
      </c>
      <c r="L16" s="145"/>
      <c r="M16" s="145">
        <v>0</v>
      </c>
      <c r="N16" s="145"/>
      <c r="O16" s="145">
        <v>0</v>
      </c>
      <c r="P16" s="145"/>
      <c r="Q16" s="145">
        <v>0</v>
      </c>
      <c r="R16" s="145"/>
      <c r="S16" s="145">
        <f>SUM(O16:Q16)</f>
        <v>0</v>
      </c>
      <c r="T16" s="145"/>
      <c r="U16" s="145">
        <f t="shared" ref="U16:U19" si="0">SUM(G16:M16,S16)</f>
        <v>0</v>
      </c>
      <c r="V16" s="145"/>
      <c r="W16" s="145">
        <v>40000000</v>
      </c>
      <c r="X16" s="145"/>
      <c r="Y16" s="146">
        <f t="shared" ref="Y16:Y19" si="1">SUM(U16:W16)</f>
        <v>40000000</v>
      </c>
    </row>
    <row r="17" spans="1:25" ht="18.600000000000001" customHeight="1">
      <c r="A17" s="93" t="s">
        <v>146</v>
      </c>
      <c r="B17" s="62"/>
      <c r="G17" s="145">
        <v>0</v>
      </c>
      <c r="H17" s="145"/>
      <c r="I17" s="145">
        <v>0</v>
      </c>
      <c r="J17" s="145"/>
      <c r="K17" s="145">
        <v>0</v>
      </c>
      <c r="L17" s="145"/>
      <c r="M17" s="145">
        <v>0</v>
      </c>
      <c r="N17" s="145"/>
      <c r="O17" s="145">
        <v>0</v>
      </c>
      <c r="P17" s="145"/>
      <c r="Q17" s="145">
        <v>-1149993</v>
      </c>
      <c r="R17" s="145"/>
      <c r="S17" s="145">
        <f>SUM(O17:Q17)</f>
        <v>-1149993</v>
      </c>
      <c r="T17" s="145"/>
      <c r="U17" s="145">
        <f t="shared" si="0"/>
        <v>-1149993</v>
      </c>
      <c r="V17" s="145"/>
      <c r="W17" s="145">
        <v>1149993</v>
      </c>
      <c r="X17" s="145"/>
      <c r="Y17" s="146">
        <f t="shared" si="1"/>
        <v>0</v>
      </c>
    </row>
    <row r="18" spans="1:25" s="101" customFormat="1" ht="18.600000000000001" customHeight="1">
      <c r="A18" s="93" t="s">
        <v>147</v>
      </c>
      <c r="B18" s="144"/>
      <c r="D18" s="131"/>
      <c r="E18" s="131"/>
      <c r="F18" s="131"/>
      <c r="G18" s="145">
        <v>0</v>
      </c>
      <c r="H18" s="145"/>
      <c r="I18" s="145">
        <v>0</v>
      </c>
      <c r="J18" s="145"/>
      <c r="K18" s="145">
        <v>0</v>
      </c>
      <c r="L18" s="145"/>
      <c r="M18" s="145">
        <v>0</v>
      </c>
      <c r="N18" s="145"/>
      <c r="O18" s="145">
        <v>0</v>
      </c>
      <c r="P18" s="145"/>
      <c r="Q18" s="145">
        <v>0</v>
      </c>
      <c r="R18" s="145"/>
      <c r="S18" s="145">
        <f>SUM(O18:Q18)</f>
        <v>0</v>
      </c>
      <c r="T18" s="145"/>
      <c r="U18" s="145">
        <f t="shared" si="0"/>
        <v>0</v>
      </c>
      <c r="V18" s="145"/>
      <c r="W18" s="145">
        <v>4900000</v>
      </c>
      <c r="X18" s="145"/>
      <c r="Y18" s="146">
        <f t="shared" si="1"/>
        <v>4900000</v>
      </c>
    </row>
    <row r="19" spans="1:25" s="101" customFormat="1" ht="18.600000000000001" customHeight="1">
      <c r="A19" s="93" t="s">
        <v>148</v>
      </c>
      <c r="B19" s="144"/>
      <c r="D19" s="131"/>
      <c r="E19" s="147"/>
      <c r="F19" s="131"/>
      <c r="G19" s="145">
        <v>0</v>
      </c>
      <c r="H19" s="145"/>
      <c r="I19" s="145">
        <v>0</v>
      </c>
      <c r="J19" s="145"/>
      <c r="K19" s="145">
        <v>0</v>
      </c>
      <c r="L19" s="145"/>
      <c r="M19" s="145">
        <v>0</v>
      </c>
      <c r="N19" s="145"/>
      <c r="O19" s="145">
        <v>0</v>
      </c>
      <c r="P19" s="145"/>
      <c r="Q19" s="145">
        <v>0</v>
      </c>
      <c r="R19" s="145"/>
      <c r="S19" s="145">
        <f>SUM(O19:Q19)</f>
        <v>0</v>
      </c>
      <c r="T19" s="145"/>
      <c r="U19" s="145">
        <f t="shared" si="0"/>
        <v>0</v>
      </c>
      <c r="V19" s="145"/>
      <c r="W19" s="145">
        <v>38375017</v>
      </c>
      <c r="X19" s="145"/>
      <c r="Y19" s="146">
        <f t="shared" si="1"/>
        <v>38375017</v>
      </c>
    </row>
    <row r="20" spans="1:25" ht="18.600000000000001" customHeight="1">
      <c r="A20" s="93" t="s">
        <v>149</v>
      </c>
      <c r="B20" s="62"/>
      <c r="G20" s="148">
        <v>0</v>
      </c>
      <c r="H20" s="149"/>
      <c r="I20" s="148">
        <v>0</v>
      </c>
      <c r="J20" s="149"/>
      <c r="K20" s="148">
        <v>0</v>
      </c>
      <c r="L20" s="149"/>
      <c r="M20" s="148">
        <v>-423953692</v>
      </c>
      <c r="N20" s="146"/>
      <c r="O20" s="148">
        <v>0</v>
      </c>
      <c r="P20" s="146"/>
      <c r="Q20" s="148">
        <v>0</v>
      </c>
      <c r="R20" s="146"/>
      <c r="S20" s="148">
        <v>0</v>
      </c>
      <c r="T20" s="146"/>
      <c r="U20" s="148">
        <f>SUM(G20:M20,S20)</f>
        <v>-423953692</v>
      </c>
      <c r="V20" s="146"/>
      <c r="W20" s="150">
        <v>-22513032</v>
      </c>
      <c r="X20" s="146"/>
      <c r="Y20" s="148">
        <f>SUM(U20:W20)</f>
        <v>-446466724</v>
      </c>
    </row>
    <row r="21" spans="1:25" s="101" customFormat="1" ht="6" customHeight="1">
      <c r="A21" s="93"/>
      <c r="B21" s="62"/>
      <c r="C21" s="63"/>
      <c r="D21" s="63"/>
      <c r="E21" s="63"/>
      <c r="F21" s="63"/>
      <c r="G21" s="99"/>
      <c r="H21" s="104"/>
      <c r="I21" s="99"/>
      <c r="J21" s="104"/>
      <c r="K21" s="99"/>
      <c r="L21" s="104"/>
      <c r="M21" s="99"/>
      <c r="N21" s="99"/>
      <c r="O21" s="99"/>
      <c r="P21" s="99"/>
      <c r="Q21" s="99"/>
      <c r="R21" s="99"/>
      <c r="S21" s="99"/>
      <c r="T21" s="99"/>
      <c r="U21" s="99"/>
      <c r="V21" s="99"/>
      <c r="W21" s="99"/>
      <c r="X21" s="99"/>
      <c r="Y21" s="99"/>
    </row>
    <row r="22" spans="1:25" s="101" customFormat="1" ht="18.600000000000001" customHeight="1">
      <c r="A22" s="67" t="s">
        <v>150</v>
      </c>
      <c r="B22" s="62"/>
      <c r="C22" s="63"/>
      <c r="D22" s="63"/>
      <c r="E22" s="63"/>
      <c r="F22" s="63"/>
      <c r="G22" s="99"/>
      <c r="H22" s="104"/>
      <c r="I22" s="99"/>
      <c r="J22" s="104"/>
      <c r="K22" s="99"/>
      <c r="L22" s="104"/>
      <c r="M22" s="99"/>
      <c r="N22" s="99"/>
      <c r="O22" s="99"/>
      <c r="P22" s="99"/>
      <c r="Q22" s="99"/>
      <c r="R22" s="99"/>
      <c r="S22" s="99"/>
      <c r="T22" s="99"/>
      <c r="U22" s="99"/>
      <c r="V22" s="99"/>
      <c r="W22" s="99"/>
      <c r="X22" s="99"/>
      <c r="Y22" s="99"/>
    </row>
    <row r="23" spans="1:25" s="101" customFormat="1" ht="18.600000000000001" customHeight="1" thickBot="1">
      <c r="B23" s="100" t="s">
        <v>151</v>
      </c>
      <c r="C23" s="63"/>
      <c r="D23" s="63"/>
      <c r="E23" s="63"/>
      <c r="F23" s="63"/>
      <c r="G23" s="151">
        <f>SUM(G15:G20)</f>
        <v>3462336820</v>
      </c>
      <c r="H23" s="104"/>
      <c r="I23" s="151">
        <f>SUM(I15:I20)</f>
        <v>5163517392</v>
      </c>
      <c r="J23" s="104"/>
      <c r="K23" s="151">
        <f>SUM(K15:K20)</f>
        <v>44199790</v>
      </c>
      <c r="L23" s="104"/>
      <c r="M23" s="151">
        <f>SUM(M15:M20)</f>
        <v>-1050303240</v>
      </c>
      <c r="N23" s="99"/>
      <c r="O23" s="151">
        <f>SUM(O15:O20)</f>
        <v>764129669</v>
      </c>
      <c r="P23" s="99"/>
      <c r="Q23" s="151">
        <f>SUM(Q15:Q20)</f>
        <v>743504</v>
      </c>
      <c r="R23" s="99"/>
      <c r="S23" s="151">
        <f>SUM(S15:S20)</f>
        <v>764873173</v>
      </c>
      <c r="T23" s="99"/>
      <c r="U23" s="151">
        <f>SUM(U15:U20)</f>
        <v>8384623935</v>
      </c>
      <c r="V23" s="99"/>
      <c r="W23" s="151">
        <f>SUM(W15:W20)</f>
        <v>963411048</v>
      </c>
      <c r="X23" s="99"/>
      <c r="Y23" s="151">
        <f>SUM(Y15:Y20)</f>
        <v>9348034983</v>
      </c>
    </row>
    <row r="24" spans="1:25" s="101" customFormat="1" ht="15" customHeight="1" thickTop="1">
      <c r="A24" s="93"/>
      <c r="B24" s="144"/>
      <c r="D24" s="131"/>
      <c r="E24" s="131"/>
      <c r="F24" s="131"/>
      <c r="M24" s="102"/>
    </row>
    <row r="25" spans="1:25" s="101" customFormat="1" ht="18.600000000000001" customHeight="1">
      <c r="A25" s="67" t="s">
        <v>143</v>
      </c>
      <c r="B25" s="144"/>
      <c r="D25" s="131"/>
      <c r="E25" s="131"/>
      <c r="F25" s="131"/>
      <c r="G25" s="152"/>
      <c r="I25" s="152"/>
      <c r="K25" s="152"/>
      <c r="M25" s="152"/>
      <c r="O25" s="152"/>
      <c r="Q25" s="152"/>
      <c r="S25" s="152"/>
      <c r="U25" s="152"/>
      <c r="W25" s="152"/>
      <c r="Y25" s="153"/>
    </row>
    <row r="26" spans="1:25" s="101" customFormat="1" ht="18.600000000000001" customHeight="1">
      <c r="B26" s="67" t="s">
        <v>152</v>
      </c>
      <c r="D26" s="131"/>
      <c r="E26" s="131"/>
      <c r="F26" s="131"/>
      <c r="G26" s="152">
        <v>3462336820</v>
      </c>
      <c r="H26" s="145"/>
      <c r="I26" s="152">
        <v>5163517392</v>
      </c>
      <c r="J26" s="145"/>
      <c r="K26" s="152">
        <v>61735874</v>
      </c>
      <c r="L26" s="145"/>
      <c r="M26" s="152">
        <v>-1155337368</v>
      </c>
      <c r="N26" s="145"/>
      <c r="O26" s="152">
        <v>764129669</v>
      </c>
      <c r="P26" s="145"/>
      <c r="Q26" s="152">
        <v>743504</v>
      </c>
      <c r="R26" s="145"/>
      <c r="S26" s="152">
        <v>764873173</v>
      </c>
      <c r="T26" s="145"/>
      <c r="U26" s="152">
        <v>8297125891</v>
      </c>
      <c r="V26" s="145"/>
      <c r="W26" s="152">
        <v>1027791543</v>
      </c>
      <c r="X26" s="145"/>
      <c r="Y26" s="153">
        <v>9324917434</v>
      </c>
    </row>
    <row r="27" spans="1:25" s="101" customFormat="1" ht="18.600000000000001" customHeight="1">
      <c r="A27" s="93" t="s">
        <v>153</v>
      </c>
      <c r="B27" s="67"/>
      <c r="D27" s="131"/>
      <c r="E27" s="147">
        <v>18</v>
      </c>
      <c r="F27" s="131"/>
      <c r="G27" s="152">
        <v>346233682</v>
      </c>
      <c r="H27" s="145"/>
      <c r="I27" s="152">
        <v>1069862077</v>
      </c>
      <c r="J27" s="145"/>
      <c r="K27" s="152">
        <v>0</v>
      </c>
      <c r="L27" s="145"/>
      <c r="M27" s="152">
        <v>0</v>
      </c>
      <c r="N27" s="145"/>
      <c r="O27" s="152">
        <v>0</v>
      </c>
      <c r="P27" s="145"/>
      <c r="Q27" s="152">
        <v>0</v>
      </c>
      <c r="R27" s="145"/>
      <c r="S27" s="152">
        <f>SUM(O27:Q27)</f>
        <v>0</v>
      </c>
      <c r="T27" s="145"/>
      <c r="U27" s="152">
        <f t="shared" ref="U27:U30" si="2">SUM(G27:M27,S27)</f>
        <v>1416095759</v>
      </c>
      <c r="V27" s="145"/>
      <c r="W27" s="152">
        <v>0</v>
      </c>
      <c r="X27" s="145"/>
      <c r="Y27" s="153">
        <f t="shared" ref="Y27:Y30" si="3">SUM(U27:W27)</f>
        <v>1416095759</v>
      </c>
    </row>
    <row r="28" spans="1:25" ht="18.600000000000001" customHeight="1">
      <c r="A28" s="93" t="s">
        <v>146</v>
      </c>
      <c r="B28" s="62"/>
      <c r="E28" s="147"/>
      <c r="G28" s="152">
        <v>0</v>
      </c>
      <c r="H28" s="145"/>
      <c r="I28" s="152">
        <v>0</v>
      </c>
      <c r="J28" s="145"/>
      <c r="K28" s="152">
        <v>0</v>
      </c>
      <c r="L28" s="145"/>
      <c r="M28" s="152">
        <v>0</v>
      </c>
      <c r="N28" s="145"/>
      <c r="O28" s="152">
        <v>0</v>
      </c>
      <c r="P28" s="145"/>
      <c r="Q28" s="152">
        <v>4607196</v>
      </c>
      <c r="R28" s="145"/>
      <c r="S28" s="152">
        <f>SUM(O28:Q28)</f>
        <v>4607196</v>
      </c>
      <c r="T28" s="145"/>
      <c r="U28" s="152">
        <f t="shared" si="2"/>
        <v>4607196</v>
      </c>
      <c r="V28" s="145"/>
      <c r="W28" s="152">
        <v>-49607196</v>
      </c>
      <c r="X28" s="145"/>
      <c r="Y28" s="153">
        <f t="shared" si="3"/>
        <v>-45000000</v>
      </c>
    </row>
    <row r="29" spans="1:25" s="101" customFormat="1" ht="18.600000000000001" customHeight="1">
      <c r="A29" s="93" t="s">
        <v>145</v>
      </c>
      <c r="B29" s="144"/>
      <c r="D29" s="131"/>
      <c r="E29" s="147">
        <v>10</v>
      </c>
      <c r="F29" s="131"/>
      <c r="G29" s="152">
        <v>0</v>
      </c>
      <c r="H29" s="145"/>
      <c r="I29" s="152">
        <v>0</v>
      </c>
      <c r="J29" s="145"/>
      <c r="K29" s="152">
        <v>0</v>
      </c>
      <c r="L29" s="145"/>
      <c r="M29" s="152">
        <v>0</v>
      </c>
      <c r="N29" s="145"/>
      <c r="O29" s="152">
        <v>0</v>
      </c>
      <c r="P29" s="145"/>
      <c r="Q29" s="152">
        <v>0</v>
      </c>
      <c r="R29" s="145"/>
      <c r="S29" s="152">
        <f>SUM(O29:Q29)</f>
        <v>0</v>
      </c>
      <c r="T29" s="145"/>
      <c r="U29" s="152">
        <f t="shared" si="2"/>
        <v>0</v>
      </c>
      <c r="V29" s="145"/>
      <c r="W29" s="152">
        <v>60000000</v>
      </c>
      <c r="X29" s="145"/>
      <c r="Y29" s="153">
        <f t="shared" si="3"/>
        <v>60000000</v>
      </c>
    </row>
    <row r="30" spans="1:25" s="101" customFormat="1" ht="18.600000000000001" customHeight="1">
      <c r="A30" s="93" t="s">
        <v>149</v>
      </c>
      <c r="B30" s="144"/>
      <c r="D30" s="131"/>
      <c r="E30" s="147"/>
      <c r="F30" s="131"/>
      <c r="G30" s="154">
        <v>0</v>
      </c>
      <c r="H30" s="145"/>
      <c r="I30" s="154">
        <v>0</v>
      </c>
      <c r="J30" s="145"/>
      <c r="K30" s="154">
        <v>0</v>
      </c>
      <c r="L30" s="145"/>
      <c r="M30" s="154">
        <f>'p7-8(9M)'!G51</f>
        <v>-40342904</v>
      </c>
      <c r="N30" s="145"/>
      <c r="O30" s="154">
        <v>0</v>
      </c>
      <c r="P30" s="145"/>
      <c r="Q30" s="154">
        <v>0</v>
      </c>
      <c r="R30" s="145"/>
      <c r="S30" s="154">
        <v>0</v>
      </c>
      <c r="T30" s="145"/>
      <c r="U30" s="154">
        <f t="shared" si="2"/>
        <v>-40342904</v>
      </c>
      <c r="V30" s="145"/>
      <c r="W30" s="154">
        <f>'p7-8(9M)'!G52</f>
        <v>-12976043</v>
      </c>
      <c r="X30" s="145"/>
      <c r="Y30" s="155">
        <f t="shared" si="3"/>
        <v>-53318947</v>
      </c>
    </row>
    <row r="31" spans="1:25" s="101" customFormat="1" ht="6" customHeight="1">
      <c r="A31" s="93"/>
      <c r="B31" s="62"/>
      <c r="C31" s="63"/>
      <c r="D31" s="63"/>
      <c r="E31" s="63"/>
      <c r="F31" s="63"/>
      <c r="G31" s="98"/>
      <c r="H31" s="104"/>
      <c r="I31" s="98"/>
      <c r="J31" s="104"/>
      <c r="K31" s="98"/>
      <c r="L31" s="104"/>
      <c r="M31" s="98"/>
      <c r="N31" s="99"/>
      <c r="O31" s="98"/>
      <c r="P31" s="99"/>
      <c r="Q31" s="98"/>
      <c r="R31" s="99"/>
      <c r="S31" s="98"/>
      <c r="T31" s="99"/>
      <c r="U31" s="98"/>
      <c r="V31" s="99"/>
      <c r="W31" s="98"/>
      <c r="X31" s="99"/>
      <c r="Y31" s="98"/>
    </row>
    <row r="32" spans="1:25" s="101" customFormat="1" ht="18.600000000000001" customHeight="1">
      <c r="A32" s="67" t="s">
        <v>150</v>
      </c>
      <c r="B32" s="62"/>
      <c r="C32" s="63"/>
      <c r="D32" s="63"/>
      <c r="E32" s="63"/>
      <c r="F32" s="63"/>
      <c r="G32" s="98"/>
      <c r="H32" s="104"/>
      <c r="I32" s="98"/>
      <c r="J32" s="104"/>
      <c r="K32" s="98"/>
      <c r="L32" s="104"/>
      <c r="M32" s="98"/>
      <c r="N32" s="99"/>
      <c r="O32" s="98"/>
      <c r="P32" s="99"/>
      <c r="Q32" s="98"/>
      <c r="R32" s="99"/>
      <c r="S32" s="98"/>
      <c r="T32" s="99"/>
      <c r="U32" s="98"/>
      <c r="V32" s="99"/>
      <c r="W32" s="98"/>
      <c r="X32" s="99"/>
      <c r="Y32" s="98"/>
    </row>
    <row r="33" spans="1:25" s="101" customFormat="1" ht="18.600000000000001" customHeight="1" thickBot="1">
      <c r="B33" s="100" t="s">
        <v>2</v>
      </c>
      <c r="C33" s="63"/>
      <c r="D33" s="63"/>
      <c r="E33" s="63"/>
      <c r="F33" s="63"/>
      <c r="G33" s="156">
        <f>SUM(G26:G30)</f>
        <v>3808570502</v>
      </c>
      <c r="H33" s="104"/>
      <c r="I33" s="156">
        <f>SUM(I26:I30)</f>
        <v>6233379469</v>
      </c>
      <c r="J33" s="104"/>
      <c r="K33" s="156">
        <f>SUM(K26:K30)</f>
        <v>61735874</v>
      </c>
      <c r="L33" s="104"/>
      <c r="M33" s="156">
        <f>SUM(M26:M30)</f>
        <v>-1195680272</v>
      </c>
      <c r="N33" s="99"/>
      <c r="O33" s="156">
        <f>SUM(O26:O30)</f>
        <v>764129669</v>
      </c>
      <c r="P33" s="99"/>
      <c r="Q33" s="156">
        <f>SUM(Q26:Q30)</f>
        <v>5350700</v>
      </c>
      <c r="R33" s="99"/>
      <c r="S33" s="156">
        <f>SUM(S26:S30)</f>
        <v>769480369</v>
      </c>
      <c r="T33" s="99"/>
      <c r="U33" s="156">
        <f>SUM(U26:U30)</f>
        <v>9677485942</v>
      </c>
      <c r="V33" s="99"/>
      <c r="W33" s="156">
        <f>SUM(W26:W30)</f>
        <v>1025208304</v>
      </c>
      <c r="X33" s="99"/>
      <c r="Y33" s="156">
        <f>SUM(Y26:Y30)</f>
        <v>10702694246</v>
      </c>
    </row>
    <row r="34" spans="1:25" s="101" customFormat="1" ht="9" customHeight="1" thickTop="1">
      <c r="B34" s="100"/>
      <c r="C34" s="63"/>
      <c r="D34" s="63"/>
      <c r="E34" s="63"/>
      <c r="F34" s="63"/>
      <c r="G34" s="99"/>
      <c r="H34" s="104"/>
      <c r="I34" s="99"/>
      <c r="J34" s="104"/>
      <c r="K34" s="99"/>
      <c r="L34" s="104"/>
      <c r="M34" s="99"/>
      <c r="N34" s="99"/>
      <c r="O34" s="99"/>
      <c r="P34" s="99"/>
      <c r="Q34" s="99"/>
      <c r="R34" s="99"/>
      <c r="S34" s="99"/>
      <c r="T34" s="99"/>
      <c r="U34" s="99"/>
      <c r="V34" s="99"/>
      <c r="W34" s="99"/>
      <c r="X34" s="99"/>
      <c r="Y34" s="99"/>
    </row>
    <row r="35" spans="1:25" s="101" customFormat="1" ht="21.95" customHeight="1">
      <c r="A35" s="123" t="s">
        <v>44</v>
      </c>
      <c r="B35" s="113"/>
      <c r="C35" s="111"/>
      <c r="D35" s="111"/>
      <c r="E35" s="111"/>
      <c r="F35" s="111"/>
      <c r="G35" s="130"/>
      <c r="H35" s="157"/>
      <c r="I35" s="130"/>
      <c r="J35" s="157"/>
      <c r="K35" s="130"/>
      <c r="L35" s="157"/>
      <c r="M35" s="130"/>
      <c r="N35" s="130"/>
      <c r="O35" s="130"/>
      <c r="P35" s="130"/>
      <c r="Q35" s="130"/>
      <c r="R35" s="130"/>
      <c r="S35" s="130"/>
      <c r="T35" s="130"/>
      <c r="U35" s="130"/>
      <c r="V35" s="130"/>
      <c r="W35" s="130"/>
      <c r="X35" s="130"/>
      <c r="Y35" s="130"/>
    </row>
  </sheetData>
  <mergeCells count="4">
    <mergeCell ref="G5:Y5"/>
    <mergeCell ref="G6:U6"/>
    <mergeCell ref="K7:M7"/>
    <mergeCell ref="O7:S7"/>
  </mergeCells>
  <pageMargins left="0.4" right="0.4" top="0.5" bottom="0.6" header="0.49" footer="0.4"/>
  <pageSetup paperSize="9" scale="85" firstPageNumber="9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E3FB5B-3940-4043-95E5-DAC3F33AD837}">
  <sheetPr>
    <tabColor rgb="FFFFC000"/>
  </sheetPr>
  <dimension ref="A1:O25"/>
  <sheetViews>
    <sheetView zoomScale="90" zoomScaleNormal="90" zoomScaleSheetLayoutView="100" workbookViewId="0">
      <selection activeCell="I14" sqref="I14"/>
    </sheetView>
  </sheetViews>
  <sheetFormatPr defaultColWidth="9.33203125" defaultRowHeight="21.6" customHeight="1"/>
  <cols>
    <col min="1" max="3" width="1.83203125" style="63" customWidth="1"/>
    <col min="4" max="4" width="40.5" style="63" customWidth="1"/>
    <col min="5" max="5" width="8.83203125" style="63" customWidth="1"/>
    <col min="6" max="6" width="0.6640625" style="63" customWidth="1"/>
    <col min="7" max="7" width="15.6640625" style="126" customWidth="1"/>
    <col min="8" max="8" width="0.6640625" style="127" customWidth="1"/>
    <col min="9" max="9" width="16.5" style="126" customWidth="1"/>
    <col min="10" max="10" width="0.6640625" style="127" customWidth="1"/>
    <col min="11" max="11" width="18.6640625" style="126" customWidth="1"/>
    <col min="12" max="12" width="0.6640625" style="127" customWidth="1"/>
    <col min="13" max="13" width="16.33203125" style="126" customWidth="1"/>
    <col min="14" max="14" width="0.6640625" style="126" customWidth="1"/>
    <col min="15" max="15" width="18.5" style="99" customWidth="1"/>
    <col min="16" max="16384" width="9.33203125" style="63"/>
  </cols>
  <sheetData>
    <row r="1" spans="1:15" ht="21.6" customHeight="1">
      <c r="A1" s="68" t="s">
        <v>0</v>
      </c>
    </row>
    <row r="2" spans="1:15" ht="21.6" customHeight="1">
      <c r="A2" s="100" t="s">
        <v>154</v>
      </c>
    </row>
    <row r="3" spans="1:15" ht="21.6" customHeight="1">
      <c r="A3" s="71" t="str">
        <f>'9 Consolidated'!A3</f>
        <v>สำหรับงวดเก้าเดือนสิ้นสุดวันที่ 30 กันยายน พ.ศ. 2564</v>
      </c>
      <c r="B3" s="111"/>
      <c r="C3" s="111"/>
      <c r="D3" s="111"/>
      <c r="E3" s="111"/>
      <c r="F3" s="111"/>
      <c r="G3" s="128"/>
      <c r="H3" s="129"/>
      <c r="I3" s="128"/>
      <c r="J3" s="129"/>
      <c r="K3" s="128"/>
      <c r="L3" s="129"/>
      <c r="M3" s="128"/>
      <c r="N3" s="128"/>
      <c r="O3" s="130"/>
    </row>
    <row r="4" spans="1:15" ht="21.6" customHeight="1">
      <c r="A4" s="101"/>
    </row>
    <row r="5" spans="1:15" ht="21.6" customHeight="1">
      <c r="G5" s="199" t="s">
        <v>155</v>
      </c>
      <c r="H5" s="199"/>
      <c r="I5" s="199"/>
      <c r="J5" s="199"/>
      <c r="K5" s="199"/>
      <c r="L5" s="199"/>
      <c r="M5" s="199"/>
      <c r="N5" s="199"/>
      <c r="O5" s="199"/>
    </row>
    <row r="6" spans="1:15" s="101" customFormat="1" ht="21.6" customHeight="1">
      <c r="B6" s="131"/>
      <c r="C6" s="131"/>
      <c r="D6" s="131"/>
      <c r="E6" s="131"/>
      <c r="K6" s="204" t="s">
        <v>80</v>
      </c>
      <c r="L6" s="205"/>
      <c r="M6" s="205"/>
      <c r="N6" s="79"/>
    </row>
    <row r="7" spans="1:15" s="101" customFormat="1" ht="21.6" customHeight="1">
      <c r="B7" s="131"/>
      <c r="C7" s="131"/>
      <c r="D7" s="131"/>
      <c r="E7" s="131"/>
      <c r="G7" s="79" t="s">
        <v>156</v>
      </c>
      <c r="H7" s="79"/>
      <c r="I7" s="79" t="s">
        <v>127</v>
      </c>
      <c r="J7" s="79"/>
      <c r="K7" s="79" t="s">
        <v>120</v>
      </c>
      <c r="L7" s="79"/>
      <c r="M7" s="81"/>
      <c r="N7" s="79"/>
      <c r="O7" s="80"/>
    </row>
    <row r="8" spans="1:15" s="101" customFormat="1" ht="21.6" customHeight="1">
      <c r="A8" s="67"/>
      <c r="B8" s="62"/>
      <c r="C8" s="63"/>
      <c r="D8" s="63"/>
      <c r="E8" s="78"/>
      <c r="F8" s="131"/>
      <c r="G8" s="79" t="s">
        <v>157</v>
      </c>
      <c r="H8" s="79"/>
      <c r="I8" s="79" t="s">
        <v>135</v>
      </c>
      <c r="J8" s="79"/>
      <c r="K8" s="79" t="s">
        <v>158</v>
      </c>
      <c r="L8" s="79"/>
      <c r="M8" s="81" t="s">
        <v>137</v>
      </c>
      <c r="N8" s="99"/>
      <c r="O8" s="140" t="s">
        <v>86</v>
      </c>
    </row>
    <row r="9" spans="1:15" s="101" customFormat="1" ht="21.6" customHeight="1">
      <c r="E9" s="82" t="s">
        <v>11</v>
      </c>
      <c r="F9" s="75"/>
      <c r="G9" s="141" t="s">
        <v>12</v>
      </c>
      <c r="H9" s="79"/>
      <c r="I9" s="141" t="s">
        <v>12</v>
      </c>
      <c r="J9" s="79"/>
      <c r="K9" s="141" t="s">
        <v>12</v>
      </c>
      <c r="L9" s="79"/>
      <c r="M9" s="141" t="s">
        <v>12</v>
      </c>
      <c r="N9" s="79"/>
      <c r="O9" s="141" t="s">
        <v>12</v>
      </c>
    </row>
    <row r="10" spans="1:15" s="101" customFormat="1" ht="21.6" customHeight="1">
      <c r="A10" s="93"/>
      <c r="B10" s="144"/>
      <c r="D10" s="131"/>
      <c r="F10" s="78"/>
      <c r="G10" s="145"/>
      <c r="H10" s="158"/>
      <c r="I10" s="145"/>
      <c r="J10" s="158"/>
      <c r="K10" s="145"/>
      <c r="L10" s="158"/>
      <c r="M10" s="145"/>
      <c r="N10" s="146"/>
      <c r="O10" s="146"/>
    </row>
    <row r="11" spans="1:15" s="101" customFormat="1" ht="21.6" customHeight="1">
      <c r="A11" s="67" t="s">
        <v>159</v>
      </c>
      <c r="B11" s="144"/>
      <c r="D11" s="131"/>
      <c r="E11" s="131"/>
      <c r="F11" s="78"/>
      <c r="G11" s="145">
        <v>3462336820</v>
      </c>
      <c r="H11" s="145"/>
      <c r="I11" s="145">
        <v>5163517392</v>
      </c>
      <c r="J11" s="145"/>
      <c r="K11" s="145">
        <v>44199790</v>
      </c>
      <c r="L11" s="145"/>
      <c r="M11" s="145">
        <v>-66010368</v>
      </c>
      <c r="N11" s="145"/>
      <c r="O11" s="146">
        <f>SUM(G11:M11)</f>
        <v>8604043634</v>
      </c>
    </row>
    <row r="12" spans="1:15" ht="21.6" customHeight="1">
      <c r="A12" s="63" t="s">
        <v>160</v>
      </c>
      <c r="B12" s="62"/>
      <c r="G12" s="148">
        <v>0</v>
      </c>
      <c r="H12" s="149"/>
      <c r="I12" s="148">
        <v>0</v>
      </c>
      <c r="J12" s="149"/>
      <c r="K12" s="148">
        <v>0</v>
      </c>
      <c r="L12" s="149"/>
      <c r="M12" s="159">
        <v>-189321773</v>
      </c>
      <c r="N12" s="146"/>
      <c r="O12" s="148">
        <f>SUM(G12:M12)</f>
        <v>-189321773</v>
      </c>
    </row>
    <row r="13" spans="1:15" s="101" customFormat="1" ht="8.1" customHeight="1">
      <c r="A13" s="93"/>
      <c r="B13" s="62"/>
      <c r="C13" s="63"/>
      <c r="D13" s="63"/>
      <c r="E13" s="78"/>
      <c r="F13" s="63"/>
      <c r="G13" s="99"/>
      <c r="H13" s="104"/>
      <c r="I13" s="99"/>
      <c r="J13" s="104"/>
      <c r="K13" s="99"/>
      <c r="L13" s="104"/>
      <c r="M13" s="99"/>
      <c r="N13" s="99"/>
      <c r="O13" s="99"/>
    </row>
    <row r="14" spans="1:15" s="101" customFormat="1" ht="21.6" customHeight="1" thickBot="1">
      <c r="A14" s="67" t="s">
        <v>161</v>
      </c>
      <c r="B14" s="62"/>
      <c r="C14" s="63"/>
      <c r="D14" s="63"/>
      <c r="E14" s="78"/>
      <c r="F14" s="63"/>
      <c r="G14" s="151">
        <f>SUM(G11:G13)</f>
        <v>3462336820</v>
      </c>
      <c r="H14" s="104"/>
      <c r="I14" s="151">
        <f>SUM(I11:I13)</f>
        <v>5163517392</v>
      </c>
      <c r="J14" s="104"/>
      <c r="K14" s="151">
        <f>SUM(K11:K13)</f>
        <v>44199790</v>
      </c>
      <c r="L14" s="104"/>
      <c r="M14" s="151">
        <f>SUM(M11:M13)</f>
        <v>-255332141</v>
      </c>
      <c r="N14" s="99"/>
      <c r="O14" s="151">
        <f>SUM(O11:O13)</f>
        <v>8414721861</v>
      </c>
    </row>
    <row r="15" spans="1:15" s="101" customFormat="1" ht="21.6" customHeight="1" thickTop="1">
      <c r="A15" s="93"/>
      <c r="B15" s="144"/>
      <c r="D15" s="131"/>
      <c r="E15" s="160"/>
      <c r="F15" s="78"/>
      <c r="G15" s="145"/>
      <c r="I15" s="145"/>
      <c r="K15" s="145"/>
      <c r="M15" s="145"/>
      <c r="O15" s="146"/>
    </row>
    <row r="16" spans="1:15" s="101" customFormat="1" ht="21.6" customHeight="1">
      <c r="A16" s="67" t="s">
        <v>162</v>
      </c>
      <c r="B16" s="144"/>
      <c r="D16" s="131"/>
      <c r="E16" s="131"/>
      <c r="F16" s="78"/>
      <c r="G16" s="152">
        <v>3462336820</v>
      </c>
      <c r="H16" s="145"/>
      <c r="I16" s="152">
        <v>5163517392</v>
      </c>
      <c r="J16" s="145"/>
      <c r="K16" s="152">
        <v>61735874</v>
      </c>
      <c r="L16" s="145"/>
      <c r="M16" s="152">
        <v>330357904</v>
      </c>
      <c r="N16" s="145"/>
      <c r="O16" s="152">
        <v>9017947990</v>
      </c>
    </row>
    <row r="17" spans="1:15" s="101" customFormat="1" ht="21.6" customHeight="1">
      <c r="A17" s="63" t="s">
        <v>153</v>
      </c>
      <c r="B17" s="144"/>
      <c r="D17" s="131"/>
      <c r="E17" s="147">
        <v>18</v>
      </c>
      <c r="F17" s="78"/>
      <c r="G17" s="152">
        <v>346233682</v>
      </c>
      <c r="H17" s="145"/>
      <c r="I17" s="152">
        <v>1069862077</v>
      </c>
      <c r="J17" s="145"/>
      <c r="K17" s="152">
        <v>0</v>
      </c>
      <c r="L17" s="145"/>
      <c r="M17" s="152">
        <v>0</v>
      </c>
      <c r="N17" s="145"/>
      <c r="O17" s="152">
        <f>SUM(G17:M17)</f>
        <v>1416095759</v>
      </c>
    </row>
    <row r="18" spans="1:15" ht="21.6" customHeight="1">
      <c r="A18" s="63" t="s">
        <v>163</v>
      </c>
      <c r="B18" s="62"/>
      <c r="G18" s="155">
        <v>0</v>
      </c>
      <c r="H18" s="149"/>
      <c r="I18" s="155">
        <v>0</v>
      </c>
      <c r="J18" s="149"/>
      <c r="K18" s="155">
        <v>0</v>
      </c>
      <c r="L18" s="149"/>
      <c r="M18" s="155">
        <f>'p7-8(9M)'!K51</f>
        <v>204152661</v>
      </c>
      <c r="N18" s="146"/>
      <c r="O18" s="154">
        <f>SUM(G18:M18)</f>
        <v>204152661</v>
      </c>
    </row>
    <row r="19" spans="1:15" s="101" customFormat="1" ht="8.1" customHeight="1">
      <c r="A19" s="93"/>
      <c r="B19" s="62"/>
      <c r="C19" s="63"/>
      <c r="D19" s="63"/>
      <c r="E19" s="78"/>
      <c r="F19" s="63"/>
      <c r="G19" s="98"/>
      <c r="H19" s="104"/>
      <c r="I19" s="98"/>
      <c r="J19" s="104"/>
      <c r="K19" s="98"/>
      <c r="L19" s="104"/>
      <c r="M19" s="98"/>
      <c r="N19" s="99"/>
      <c r="O19" s="98"/>
    </row>
    <row r="20" spans="1:15" s="101" customFormat="1" ht="21.6" customHeight="1" thickBot="1">
      <c r="A20" s="67" t="s">
        <v>164</v>
      </c>
      <c r="B20" s="62"/>
      <c r="C20" s="63"/>
      <c r="D20" s="63"/>
      <c r="E20" s="78"/>
      <c r="F20" s="63"/>
      <c r="G20" s="156">
        <f>SUM(G16:G18)</f>
        <v>3808570502</v>
      </c>
      <c r="H20" s="104"/>
      <c r="I20" s="156">
        <f>SUM(I16:I18)</f>
        <v>6233379469</v>
      </c>
      <c r="J20" s="104"/>
      <c r="K20" s="156">
        <f>SUM(K16:K18)</f>
        <v>61735874</v>
      </c>
      <c r="L20" s="104"/>
      <c r="M20" s="156">
        <f>SUM(M16:M18)</f>
        <v>534510565</v>
      </c>
      <c r="N20" s="99"/>
      <c r="O20" s="156">
        <f>SUM(O16:O18)</f>
        <v>10638196410</v>
      </c>
    </row>
    <row r="21" spans="1:15" s="101" customFormat="1" ht="21.6" customHeight="1" thickTop="1">
      <c r="A21" s="93"/>
      <c r="B21" s="62"/>
      <c r="C21" s="63"/>
      <c r="D21" s="63"/>
      <c r="E21" s="78"/>
      <c r="F21" s="63"/>
      <c r="G21" s="99"/>
      <c r="H21" s="104"/>
      <c r="I21" s="99"/>
      <c r="J21" s="104"/>
      <c r="K21" s="99"/>
      <c r="L21" s="104"/>
      <c r="M21" s="99"/>
      <c r="N21" s="99"/>
      <c r="O21" s="99"/>
    </row>
    <row r="22" spans="1:15" s="101" customFormat="1" ht="21.6" customHeight="1">
      <c r="F22" s="63"/>
    </row>
    <row r="23" spans="1:15" s="101" customFormat="1" ht="21.6" customHeight="1">
      <c r="A23" s="93"/>
      <c r="B23" s="144"/>
      <c r="D23" s="131"/>
      <c r="E23" s="160"/>
      <c r="F23" s="78"/>
    </row>
    <row r="24" spans="1:15" s="101" customFormat="1" ht="22.5" customHeight="1">
      <c r="A24" s="93"/>
      <c r="B24" s="144"/>
      <c r="D24" s="131"/>
      <c r="E24" s="160"/>
      <c r="F24" s="78"/>
    </row>
    <row r="25" spans="1:15" s="101" customFormat="1" ht="21.95" customHeight="1">
      <c r="A25" s="123" t="s">
        <v>44</v>
      </c>
      <c r="B25" s="113"/>
      <c r="C25" s="111"/>
      <c r="D25" s="111"/>
      <c r="E25" s="114"/>
      <c r="F25" s="111"/>
      <c r="G25" s="130"/>
      <c r="H25" s="157"/>
      <c r="I25" s="130"/>
      <c r="J25" s="157"/>
      <c r="K25" s="130"/>
      <c r="L25" s="157"/>
      <c r="M25" s="130"/>
      <c r="N25" s="130"/>
      <c r="O25" s="130"/>
    </row>
  </sheetData>
  <mergeCells count="2">
    <mergeCell ref="G5:O5"/>
    <mergeCell ref="K6:M6"/>
  </mergeCells>
  <pageMargins left="0.8" right="0.8" top="0.5" bottom="0.6" header="0.49" footer="0.4"/>
  <pageSetup paperSize="9" firstPageNumber="10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1ABDCD-D65A-45C3-A2C4-647428B51611}">
  <sheetPr>
    <tabColor rgb="FFFFC000"/>
  </sheetPr>
  <dimension ref="A1:M149"/>
  <sheetViews>
    <sheetView tabSelected="1" topLeftCell="A44" zoomScaleNormal="100" zoomScaleSheetLayoutView="100" workbookViewId="0">
      <selection activeCell="D60" sqref="D60"/>
    </sheetView>
  </sheetViews>
  <sheetFormatPr defaultColWidth="8.83203125" defaultRowHeight="21.75" customHeight="1"/>
  <cols>
    <col min="1" max="3" width="1.83203125" style="63" customWidth="1"/>
    <col min="4" max="4" width="41.6640625" style="63" customWidth="1"/>
    <col min="5" max="5" width="9.5" style="78" bestFit="1" customWidth="1"/>
    <col min="6" max="6" width="1" style="63" customWidth="1"/>
    <col min="7" max="7" width="15.83203125" style="162" customWidth="1"/>
    <col min="8" max="8" width="1" style="162" customWidth="1"/>
    <col min="9" max="9" width="15.83203125" style="162" customWidth="1"/>
    <col min="10" max="10" width="1" style="110" customWidth="1"/>
    <col min="11" max="11" width="15.83203125" style="162" customWidth="1"/>
    <col min="12" max="12" width="1" style="110" customWidth="1"/>
    <col min="13" max="13" width="15.83203125" style="162" customWidth="1"/>
    <col min="14" max="16384" width="8.83203125" style="116"/>
  </cols>
  <sheetData>
    <row r="1" spans="1:13" ht="21.75" customHeight="1">
      <c r="A1" s="67" t="s">
        <v>0</v>
      </c>
      <c r="G1" s="161"/>
      <c r="I1" s="161"/>
    </row>
    <row r="2" spans="1:13" ht="21.75" customHeight="1">
      <c r="A2" s="67" t="s">
        <v>165</v>
      </c>
      <c r="B2" s="69"/>
      <c r="C2" s="69"/>
      <c r="D2" s="69"/>
      <c r="F2" s="69"/>
      <c r="J2" s="70"/>
      <c r="L2" s="70"/>
    </row>
    <row r="3" spans="1:13" ht="21.75" customHeight="1">
      <c r="A3" s="71" t="str">
        <f>'9 Consolidated'!A3</f>
        <v>สำหรับงวดเก้าเดือนสิ้นสุดวันที่ 30 กันยายน พ.ศ. 2564</v>
      </c>
      <c r="B3" s="73"/>
      <c r="C3" s="73"/>
      <c r="D3" s="73"/>
      <c r="E3" s="114"/>
      <c r="F3" s="73"/>
      <c r="G3" s="163"/>
      <c r="H3" s="163"/>
      <c r="I3" s="163"/>
      <c r="J3" s="74"/>
      <c r="K3" s="163"/>
      <c r="L3" s="74"/>
      <c r="M3" s="163"/>
    </row>
    <row r="4" spans="1:13" ht="18.95" customHeight="1">
      <c r="A4" s="68"/>
      <c r="B4" s="69"/>
      <c r="C4" s="69"/>
      <c r="D4" s="69"/>
      <c r="F4" s="69"/>
      <c r="J4" s="70"/>
      <c r="L4" s="70"/>
    </row>
    <row r="5" spans="1:13" ht="18.95" customHeight="1">
      <c r="A5" s="69"/>
      <c r="B5" s="69"/>
      <c r="C5" s="69"/>
      <c r="D5" s="69"/>
      <c r="E5" s="75"/>
      <c r="F5" s="76"/>
      <c r="G5" s="199" t="s">
        <v>3</v>
      </c>
      <c r="H5" s="199"/>
      <c r="I5" s="199"/>
      <c r="J5" s="77"/>
      <c r="K5" s="199" t="s">
        <v>4</v>
      </c>
      <c r="L5" s="199"/>
      <c r="M5" s="199"/>
    </row>
    <row r="6" spans="1:13" ht="18.95" customHeight="1">
      <c r="A6" s="69"/>
      <c r="B6" s="69"/>
      <c r="C6" s="69"/>
      <c r="D6" s="69"/>
      <c r="E6" s="75"/>
      <c r="F6" s="76"/>
      <c r="G6" s="164" t="s">
        <v>5</v>
      </c>
      <c r="H6" s="164"/>
      <c r="I6" s="164" t="s">
        <v>5</v>
      </c>
      <c r="J6" s="77"/>
      <c r="K6" s="164" t="s">
        <v>5</v>
      </c>
      <c r="L6" s="86"/>
      <c r="M6" s="164" t="s">
        <v>5</v>
      </c>
    </row>
    <row r="7" spans="1:13" ht="18.95" customHeight="1">
      <c r="F7" s="75"/>
      <c r="G7" s="81" t="s">
        <v>9</v>
      </c>
      <c r="H7" s="81"/>
      <c r="I7" s="81" t="s">
        <v>10</v>
      </c>
      <c r="J7" s="86"/>
      <c r="K7" s="81" t="s">
        <v>9</v>
      </c>
      <c r="L7" s="81"/>
      <c r="M7" s="81" t="s">
        <v>10</v>
      </c>
    </row>
    <row r="8" spans="1:13" ht="18.95" customHeight="1">
      <c r="E8" s="82" t="s">
        <v>11</v>
      </c>
      <c r="F8" s="78"/>
      <c r="G8" s="83" t="s">
        <v>12</v>
      </c>
      <c r="H8" s="81"/>
      <c r="I8" s="83" t="s">
        <v>12</v>
      </c>
      <c r="J8" s="86"/>
      <c r="K8" s="83" t="s">
        <v>12</v>
      </c>
      <c r="L8" s="78"/>
      <c r="M8" s="83" t="s">
        <v>12</v>
      </c>
    </row>
    <row r="9" spans="1:13" ht="18.95" customHeight="1">
      <c r="A9" s="101" t="s">
        <v>166</v>
      </c>
      <c r="E9" s="75"/>
      <c r="F9" s="75"/>
      <c r="G9" s="165"/>
      <c r="H9" s="166"/>
      <c r="I9" s="166"/>
      <c r="J9" s="166"/>
      <c r="K9" s="165"/>
      <c r="M9" s="166"/>
    </row>
    <row r="10" spans="1:13" ht="18.95" customHeight="1">
      <c r="A10" s="62" t="s">
        <v>102</v>
      </c>
      <c r="B10" s="62"/>
      <c r="C10" s="62"/>
      <c r="G10" s="167">
        <v>18313422</v>
      </c>
      <c r="H10" s="168"/>
      <c r="I10" s="169">
        <v>-441230530</v>
      </c>
      <c r="J10" s="166"/>
      <c r="K10" s="167">
        <f>'p7-8(9M)'!K25</f>
        <v>263763875</v>
      </c>
      <c r="M10" s="169">
        <v>-192102907</v>
      </c>
    </row>
    <row r="11" spans="1:13" ht="18.95" customHeight="1">
      <c r="A11" s="62" t="s">
        <v>167</v>
      </c>
      <c r="B11" s="62"/>
      <c r="C11" s="62"/>
      <c r="G11" s="170"/>
      <c r="H11" s="168"/>
      <c r="I11" s="168"/>
      <c r="J11" s="166"/>
      <c r="K11" s="167"/>
      <c r="M11" s="169"/>
    </row>
    <row r="12" spans="1:13" ht="18.95" customHeight="1">
      <c r="A12" s="62"/>
      <c r="B12" s="63" t="s">
        <v>168</v>
      </c>
      <c r="G12" s="167">
        <v>450787025</v>
      </c>
      <c r="H12" s="168"/>
      <c r="I12" s="169">
        <v>419965072</v>
      </c>
      <c r="J12" s="166"/>
      <c r="K12" s="167">
        <v>73726486</v>
      </c>
      <c r="M12" s="169">
        <v>97409667</v>
      </c>
    </row>
    <row r="13" spans="1:13" ht="18.95" customHeight="1">
      <c r="A13" s="62"/>
      <c r="B13" s="62" t="s">
        <v>239</v>
      </c>
      <c r="C13" s="62"/>
      <c r="G13" s="167">
        <v>5195453</v>
      </c>
      <c r="H13" s="171"/>
      <c r="I13" s="169">
        <v>2812998</v>
      </c>
      <c r="K13" s="167">
        <v>2810115</v>
      </c>
      <c r="M13" s="169">
        <v>2123061</v>
      </c>
    </row>
    <row r="14" spans="1:13" ht="18.95" customHeight="1">
      <c r="A14" s="62"/>
      <c r="B14" s="62" t="s">
        <v>169</v>
      </c>
      <c r="C14" s="172"/>
      <c r="G14" s="167">
        <v>0</v>
      </c>
      <c r="H14" s="171"/>
      <c r="I14" s="169">
        <v>150750</v>
      </c>
      <c r="K14" s="167" t="s">
        <v>30</v>
      </c>
      <c r="M14" s="169">
        <v>0</v>
      </c>
    </row>
    <row r="15" spans="1:13" ht="18.95" customHeight="1">
      <c r="B15" s="62" t="s">
        <v>170</v>
      </c>
      <c r="C15" s="172"/>
      <c r="G15" s="167"/>
      <c r="H15" s="168"/>
      <c r="I15" s="169"/>
      <c r="J15" s="171"/>
      <c r="K15" s="167"/>
      <c r="L15" s="171"/>
      <c r="M15" s="169"/>
    </row>
    <row r="16" spans="1:13" ht="18.95" customHeight="1">
      <c r="B16" s="62"/>
      <c r="C16" s="172" t="s">
        <v>171</v>
      </c>
      <c r="E16" s="78">
        <v>8</v>
      </c>
      <c r="G16" s="167">
        <v>-458014</v>
      </c>
      <c r="H16" s="168"/>
      <c r="I16" s="169">
        <v>-948888</v>
      </c>
      <c r="J16" s="171"/>
      <c r="K16" s="167">
        <v>-29822</v>
      </c>
      <c r="L16" s="171"/>
      <c r="M16" s="169">
        <v>-789736</v>
      </c>
    </row>
    <row r="17" spans="1:13" ht="18.95" customHeight="1">
      <c r="A17" s="62"/>
      <c r="B17" s="63" t="s">
        <v>172</v>
      </c>
      <c r="C17" s="62"/>
      <c r="G17" s="167"/>
      <c r="I17" s="169"/>
      <c r="J17" s="162"/>
      <c r="K17" s="167"/>
      <c r="L17" s="162"/>
      <c r="M17" s="169"/>
    </row>
    <row r="18" spans="1:13" ht="18.95" customHeight="1">
      <c r="C18" s="63" t="s">
        <v>173</v>
      </c>
      <c r="E18" s="78">
        <v>8</v>
      </c>
      <c r="G18" s="173">
        <v>-5594</v>
      </c>
      <c r="H18" s="168"/>
      <c r="I18" s="162">
        <v>-27954</v>
      </c>
      <c r="J18" s="171"/>
      <c r="K18" s="167">
        <v>-5565</v>
      </c>
      <c r="L18" s="171"/>
      <c r="M18" s="169">
        <v>0</v>
      </c>
    </row>
    <row r="19" spans="1:13" ht="18.95" customHeight="1">
      <c r="B19" s="63" t="s">
        <v>174</v>
      </c>
      <c r="G19" s="173">
        <v>0</v>
      </c>
      <c r="H19" s="168"/>
      <c r="I19" s="162">
        <v>-17079077</v>
      </c>
      <c r="J19" s="171"/>
      <c r="K19" s="167">
        <v>0</v>
      </c>
      <c r="L19" s="171"/>
      <c r="M19" s="169">
        <v>0</v>
      </c>
    </row>
    <row r="20" spans="1:13" ht="18.95" customHeight="1">
      <c r="B20" s="63" t="s">
        <v>237</v>
      </c>
      <c r="G20" s="173">
        <v>0</v>
      </c>
      <c r="H20" s="168"/>
      <c r="I20" s="162">
        <v>-88354</v>
      </c>
      <c r="J20" s="171"/>
      <c r="K20" s="167">
        <v>0</v>
      </c>
      <c r="L20" s="171"/>
      <c r="M20" s="169">
        <v>-88354</v>
      </c>
    </row>
    <row r="21" spans="1:13" ht="18.95" customHeight="1">
      <c r="B21" s="63" t="s">
        <v>236</v>
      </c>
      <c r="E21" s="78">
        <v>14</v>
      </c>
      <c r="G21" s="173">
        <v>41926805</v>
      </c>
      <c r="H21" s="168"/>
      <c r="I21" s="162">
        <v>0</v>
      </c>
      <c r="J21" s="171"/>
      <c r="K21" s="167">
        <v>0</v>
      </c>
      <c r="L21" s="171"/>
      <c r="M21" s="169">
        <v>0</v>
      </c>
    </row>
    <row r="22" spans="1:13" ht="18.95" customHeight="1">
      <c r="B22" s="63" t="s">
        <v>234</v>
      </c>
      <c r="G22" s="174">
        <v>-163962</v>
      </c>
      <c r="H22" s="171"/>
      <c r="I22" s="171">
        <v>-133562</v>
      </c>
      <c r="J22" s="171"/>
      <c r="K22" s="167">
        <v>-1781435</v>
      </c>
      <c r="L22" s="171"/>
      <c r="M22" s="169">
        <v>-40106</v>
      </c>
    </row>
    <row r="23" spans="1:13" ht="18.95" customHeight="1">
      <c r="B23" s="63" t="s">
        <v>175</v>
      </c>
      <c r="G23" s="174">
        <v>2524492</v>
      </c>
      <c r="H23" s="171"/>
      <c r="I23" s="171">
        <v>508223</v>
      </c>
      <c r="J23" s="171"/>
      <c r="K23" s="167">
        <v>0</v>
      </c>
      <c r="L23" s="171"/>
      <c r="M23" s="169">
        <v>115420</v>
      </c>
    </row>
    <row r="24" spans="1:13" ht="18.95" customHeight="1">
      <c r="B24" s="63" t="s">
        <v>176</v>
      </c>
      <c r="G24" s="174">
        <v>0</v>
      </c>
      <c r="H24" s="171"/>
      <c r="I24" s="171">
        <v>-7767606</v>
      </c>
      <c r="J24" s="171"/>
      <c r="K24" s="167">
        <v>0</v>
      </c>
      <c r="L24" s="171"/>
      <c r="M24" s="169">
        <v>0</v>
      </c>
    </row>
    <row r="25" spans="1:13" ht="18.95" customHeight="1">
      <c r="B25" s="63" t="s">
        <v>177</v>
      </c>
      <c r="E25" s="78">
        <v>13</v>
      </c>
      <c r="G25" s="174">
        <v>128403</v>
      </c>
      <c r="H25" s="171"/>
      <c r="I25" s="171">
        <v>0</v>
      </c>
      <c r="J25" s="171"/>
      <c r="K25" s="167">
        <v>0</v>
      </c>
      <c r="L25" s="171"/>
      <c r="M25" s="169">
        <v>0</v>
      </c>
    </row>
    <row r="26" spans="1:13" ht="18.95" customHeight="1">
      <c r="B26" s="63" t="s">
        <v>178</v>
      </c>
      <c r="E26" s="78">
        <v>10</v>
      </c>
      <c r="G26" s="174">
        <v>0</v>
      </c>
      <c r="H26" s="171"/>
      <c r="I26" s="171">
        <v>0</v>
      </c>
      <c r="J26" s="171"/>
      <c r="K26" s="167">
        <v>698057</v>
      </c>
      <c r="L26" s="171"/>
      <c r="M26" s="169">
        <v>0</v>
      </c>
    </row>
    <row r="27" spans="1:13" ht="18.95" customHeight="1">
      <c r="B27" s="63" t="s">
        <v>179</v>
      </c>
      <c r="C27" s="62"/>
      <c r="G27" s="174">
        <v>18708984</v>
      </c>
      <c r="H27" s="171"/>
      <c r="I27" s="171">
        <v>20783759</v>
      </c>
      <c r="J27" s="171"/>
      <c r="K27" s="167">
        <v>2310740</v>
      </c>
      <c r="L27" s="171"/>
      <c r="M27" s="169">
        <v>1797180</v>
      </c>
    </row>
    <row r="28" spans="1:13" ht="18.95" customHeight="1">
      <c r="B28" s="63" t="s">
        <v>180</v>
      </c>
      <c r="C28" s="127"/>
      <c r="G28" s="174">
        <v>-262059</v>
      </c>
      <c r="H28" s="171"/>
      <c r="I28" s="171">
        <v>-1039229</v>
      </c>
      <c r="J28" s="171"/>
      <c r="K28" s="167">
        <v>-66302199</v>
      </c>
      <c r="L28" s="171"/>
      <c r="M28" s="169">
        <v>-54585760</v>
      </c>
    </row>
    <row r="29" spans="1:13" ht="18.95" customHeight="1">
      <c r="A29" s="77"/>
      <c r="B29" s="63" t="s">
        <v>100</v>
      </c>
      <c r="C29" s="127"/>
      <c r="G29" s="170">
        <v>110216078</v>
      </c>
      <c r="H29" s="168"/>
      <c r="I29" s="168">
        <v>97139173</v>
      </c>
      <c r="J29" s="168"/>
      <c r="K29" s="167">
        <v>64574590</v>
      </c>
      <c r="L29" s="168"/>
      <c r="M29" s="169">
        <v>89706224</v>
      </c>
    </row>
    <row r="30" spans="1:13" ht="18.95" customHeight="1">
      <c r="A30" s="77"/>
      <c r="B30" s="63" t="s">
        <v>181</v>
      </c>
      <c r="C30" s="127"/>
      <c r="G30" s="175">
        <v>-116315</v>
      </c>
      <c r="H30" s="168"/>
      <c r="I30" s="176">
        <v>54599</v>
      </c>
      <c r="J30" s="169"/>
      <c r="K30" s="177">
        <v>0</v>
      </c>
      <c r="L30" s="169"/>
      <c r="M30" s="178">
        <v>0</v>
      </c>
    </row>
    <row r="31" spans="1:13" ht="5.0999999999999996" customHeight="1">
      <c r="E31" s="75"/>
      <c r="F31" s="78"/>
      <c r="G31" s="84"/>
      <c r="H31" s="81"/>
      <c r="I31" s="81"/>
      <c r="J31" s="81"/>
      <c r="K31" s="84"/>
      <c r="L31" s="81"/>
      <c r="M31" s="81"/>
    </row>
    <row r="32" spans="1:13" ht="18.95" customHeight="1">
      <c r="A32" s="63" t="s">
        <v>182</v>
      </c>
      <c r="G32" s="179"/>
      <c r="H32" s="63"/>
      <c r="I32" s="63"/>
      <c r="J32" s="63"/>
      <c r="K32" s="179"/>
      <c r="L32" s="63"/>
      <c r="M32" s="63"/>
    </row>
    <row r="33" spans="1:13" ht="18.95" customHeight="1">
      <c r="B33" s="62" t="s">
        <v>183</v>
      </c>
      <c r="C33" s="62"/>
      <c r="G33" s="180">
        <f>SUM(G10:G30)</f>
        <v>646794718</v>
      </c>
      <c r="H33" s="181"/>
      <c r="I33" s="181">
        <f>SUM(I10:I30)</f>
        <v>73099374</v>
      </c>
      <c r="J33" s="181"/>
      <c r="K33" s="180">
        <f>SUM(K10:K30)</f>
        <v>339764842</v>
      </c>
      <c r="L33" s="181"/>
      <c r="M33" s="181">
        <f>SUM(M10:M30)</f>
        <v>-56455311</v>
      </c>
    </row>
    <row r="34" spans="1:13" ht="18.95" customHeight="1">
      <c r="A34" s="62"/>
      <c r="B34" s="182" t="s">
        <v>246</v>
      </c>
      <c r="C34" s="62"/>
      <c r="G34" s="174">
        <v>-1514901263</v>
      </c>
      <c r="H34" s="171"/>
      <c r="I34" s="171">
        <v>-1994847</v>
      </c>
      <c r="J34" s="171"/>
      <c r="K34" s="180">
        <v>-890767286</v>
      </c>
      <c r="L34" s="171"/>
      <c r="M34" s="181">
        <v>-371589</v>
      </c>
    </row>
    <row r="35" spans="1:13" ht="18.95" customHeight="1">
      <c r="A35" s="62"/>
      <c r="B35" s="182" t="s">
        <v>184</v>
      </c>
      <c r="C35" s="62"/>
      <c r="G35" s="174">
        <v>-63121415</v>
      </c>
      <c r="H35" s="171"/>
      <c r="I35" s="171">
        <v>1854403</v>
      </c>
      <c r="J35" s="171"/>
      <c r="K35" s="180">
        <v>-24664527</v>
      </c>
      <c r="L35" s="171"/>
      <c r="M35" s="181">
        <v>-1485484</v>
      </c>
    </row>
    <row r="36" spans="1:13" ht="18.95" customHeight="1">
      <c r="A36" s="62"/>
      <c r="B36" s="182" t="s">
        <v>25</v>
      </c>
      <c r="C36" s="62"/>
      <c r="G36" s="174">
        <v>5195476</v>
      </c>
      <c r="H36" s="171"/>
      <c r="I36" s="171">
        <v>3327441</v>
      </c>
      <c r="J36" s="171"/>
      <c r="K36" s="180">
        <v>-71064</v>
      </c>
      <c r="L36" s="171"/>
      <c r="M36" s="181">
        <v>2344725</v>
      </c>
    </row>
    <row r="37" spans="1:13" ht="18.95" customHeight="1">
      <c r="A37" s="62"/>
      <c r="B37" s="182" t="s">
        <v>40</v>
      </c>
      <c r="C37" s="62"/>
      <c r="G37" s="174">
        <v>5517845</v>
      </c>
      <c r="H37" s="171"/>
      <c r="I37" s="171">
        <v>-5682123</v>
      </c>
      <c r="J37" s="171"/>
      <c r="K37" s="180">
        <v>392527</v>
      </c>
      <c r="L37" s="171"/>
      <c r="M37" s="181">
        <v>-2852729</v>
      </c>
    </row>
    <row r="38" spans="1:13" ht="18.95" customHeight="1">
      <c r="A38" s="62"/>
      <c r="B38" s="172" t="s">
        <v>48</v>
      </c>
      <c r="C38" s="62"/>
      <c r="G38" s="174">
        <v>112417542</v>
      </c>
      <c r="H38" s="171"/>
      <c r="I38" s="171">
        <v>-34088793</v>
      </c>
      <c r="J38" s="171"/>
      <c r="K38" s="180">
        <v>263632807</v>
      </c>
      <c r="L38" s="171"/>
      <c r="M38" s="181">
        <v>-24790885</v>
      </c>
    </row>
    <row r="39" spans="1:13" ht="18.95" customHeight="1">
      <c r="A39" s="62"/>
      <c r="B39" s="172" t="s">
        <v>185</v>
      </c>
      <c r="C39" s="62"/>
      <c r="G39" s="174">
        <v>754579358</v>
      </c>
      <c r="H39" s="171"/>
      <c r="I39" s="171">
        <v>-2974451</v>
      </c>
      <c r="J39" s="171"/>
      <c r="K39" s="180">
        <v>222548786</v>
      </c>
      <c r="L39" s="171"/>
      <c r="M39" s="181">
        <v>-4824084</v>
      </c>
    </row>
    <row r="40" spans="1:13" ht="18.95" customHeight="1">
      <c r="A40" s="77"/>
      <c r="B40" s="172" t="s">
        <v>63</v>
      </c>
      <c r="C40" s="62"/>
      <c r="G40" s="174">
        <v>52084</v>
      </c>
      <c r="H40" s="168"/>
      <c r="I40" s="171">
        <v>-75007</v>
      </c>
      <c r="J40" s="168"/>
      <c r="K40" s="180">
        <v>0</v>
      </c>
      <c r="L40" s="168"/>
      <c r="M40" s="181">
        <v>1975500</v>
      </c>
    </row>
    <row r="41" spans="1:13" ht="18.95" customHeight="1">
      <c r="A41" s="77"/>
      <c r="B41" s="172" t="s">
        <v>57</v>
      </c>
      <c r="C41" s="62"/>
      <c r="G41" s="174">
        <v>-3205056</v>
      </c>
      <c r="H41" s="168"/>
      <c r="I41" s="171">
        <v>-8873180</v>
      </c>
      <c r="J41" s="168"/>
      <c r="K41" s="180">
        <v>876234</v>
      </c>
      <c r="L41" s="168"/>
      <c r="M41" s="181">
        <v>12988426</v>
      </c>
    </row>
    <row r="42" spans="1:13" ht="18.95" customHeight="1">
      <c r="A42" s="77"/>
      <c r="B42" s="172" t="s">
        <v>186</v>
      </c>
      <c r="C42" s="62"/>
      <c r="G42" s="174">
        <v>0</v>
      </c>
      <c r="H42" s="168"/>
      <c r="I42" s="171">
        <v>-7129872</v>
      </c>
      <c r="J42" s="168"/>
      <c r="K42" s="180">
        <v>0</v>
      </c>
      <c r="L42" s="168"/>
      <c r="M42" s="181">
        <v>-910020</v>
      </c>
    </row>
    <row r="43" spans="1:13" ht="18.95" customHeight="1">
      <c r="A43" s="77"/>
      <c r="B43" s="172" t="s">
        <v>67</v>
      </c>
      <c r="G43" s="175">
        <v>14560937</v>
      </c>
      <c r="H43" s="168"/>
      <c r="I43" s="176">
        <v>-28168147</v>
      </c>
      <c r="J43" s="168"/>
      <c r="K43" s="183">
        <v>-5620876</v>
      </c>
      <c r="L43" s="168"/>
      <c r="M43" s="184">
        <v>-12298482</v>
      </c>
    </row>
    <row r="44" spans="1:13" ht="5.0999999999999996" customHeight="1">
      <c r="E44" s="75"/>
      <c r="F44" s="78"/>
      <c r="G44" s="84"/>
      <c r="H44" s="81"/>
      <c r="I44" s="81"/>
      <c r="J44" s="81"/>
      <c r="K44" s="84"/>
      <c r="L44" s="81"/>
      <c r="M44" s="81"/>
    </row>
    <row r="45" spans="1:13" ht="18.95" customHeight="1">
      <c r="A45" s="185" t="s">
        <v>243</v>
      </c>
      <c r="B45" s="116"/>
      <c r="G45" s="180">
        <f>SUM(G33:G43)</f>
        <v>-42109774</v>
      </c>
      <c r="H45" s="181"/>
      <c r="I45" s="181">
        <f>SUM(I33:I43)</f>
        <v>-10705202</v>
      </c>
      <c r="J45" s="181"/>
      <c r="K45" s="180">
        <f>SUM(K33:K43)</f>
        <v>-93908557</v>
      </c>
      <c r="L45" s="181"/>
      <c r="M45" s="181">
        <f>SUM(M33:M43)</f>
        <v>-86679933</v>
      </c>
    </row>
    <row r="46" spans="1:13" ht="18.95" customHeight="1">
      <c r="B46" s="186" t="s">
        <v>187</v>
      </c>
      <c r="G46" s="174">
        <v>-106974478</v>
      </c>
      <c r="H46" s="181"/>
      <c r="I46" s="171">
        <v>-101771441</v>
      </c>
      <c r="J46" s="181"/>
      <c r="K46" s="180">
        <v>-64340474</v>
      </c>
      <c r="L46" s="181"/>
      <c r="M46" s="181">
        <v>-60078207</v>
      </c>
    </row>
    <row r="47" spans="1:13" ht="18.95" customHeight="1">
      <c r="B47" s="186" t="s">
        <v>188</v>
      </c>
      <c r="G47" s="175">
        <v>-38923873</v>
      </c>
      <c r="H47" s="181"/>
      <c r="I47" s="176">
        <v>-32401927</v>
      </c>
      <c r="J47" s="181"/>
      <c r="K47" s="183">
        <v>-8040362</v>
      </c>
      <c r="L47" s="181"/>
      <c r="M47" s="184">
        <v>-2048044</v>
      </c>
    </row>
    <row r="48" spans="1:13" ht="5.0999999999999996" customHeight="1">
      <c r="E48" s="75"/>
      <c r="F48" s="78"/>
      <c r="G48" s="84"/>
      <c r="H48" s="81"/>
      <c r="I48" s="81"/>
      <c r="J48" s="81"/>
      <c r="K48" s="84"/>
      <c r="L48" s="81"/>
      <c r="M48" s="81"/>
    </row>
    <row r="49" spans="1:13" ht="18.95" customHeight="1">
      <c r="A49" s="63" t="s">
        <v>235</v>
      </c>
      <c r="G49" s="183">
        <f>SUM(G45:G47)</f>
        <v>-188008125</v>
      </c>
      <c r="H49" s="181"/>
      <c r="I49" s="184">
        <f>SUM(I45:I47)</f>
        <v>-144878570</v>
      </c>
      <c r="J49" s="181"/>
      <c r="K49" s="183">
        <f>SUM(K45:K47)</f>
        <v>-166289393</v>
      </c>
      <c r="L49" s="181"/>
      <c r="M49" s="184">
        <f>SUM(M45:M47)</f>
        <v>-148806184</v>
      </c>
    </row>
    <row r="50" spans="1:13" ht="18" customHeight="1">
      <c r="G50" s="181"/>
      <c r="H50" s="181"/>
      <c r="I50" s="181"/>
      <c r="J50" s="181"/>
      <c r="K50" s="181"/>
      <c r="L50" s="181"/>
      <c r="M50" s="181"/>
    </row>
    <row r="51" spans="1:13" ht="13.5" customHeight="1">
      <c r="G51" s="181"/>
      <c r="H51" s="181"/>
      <c r="I51" s="181"/>
      <c r="J51" s="181"/>
      <c r="K51" s="181"/>
      <c r="L51" s="181"/>
      <c r="M51" s="181"/>
    </row>
    <row r="52" spans="1:13" ht="7.5" customHeight="1">
      <c r="G52" s="181"/>
      <c r="H52" s="181"/>
      <c r="I52" s="181"/>
      <c r="J52" s="181"/>
      <c r="K52" s="181"/>
      <c r="L52" s="181"/>
      <c r="M52" s="181"/>
    </row>
    <row r="53" spans="1:13" ht="21.95" customHeight="1">
      <c r="A53" s="187" t="s">
        <v>44</v>
      </c>
      <c r="B53" s="111"/>
      <c r="C53" s="111"/>
      <c r="D53" s="111"/>
      <c r="E53" s="114"/>
      <c r="F53" s="114"/>
      <c r="G53" s="114"/>
      <c r="H53" s="114"/>
      <c r="I53" s="114"/>
      <c r="J53" s="114"/>
      <c r="K53" s="128"/>
      <c r="L53" s="128"/>
      <c r="M53" s="128"/>
    </row>
    <row r="54" spans="1:13" ht="21.75" customHeight="1">
      <c r="A54" s="68" t="str">
        <f>A1</f>
        <v>บริษัท พริ้นซิเพิล แคปิตอล จำกัด (มหาชน)</v>
      </c>
    </row>
    <row r="55" spans="1:13" ht="21.75" customHeight="1">
      <c r="A55" s="68" t="s">
        <v>231</v>
      </c>
      <c r="B55" s="69"/>
      <c r="C55" s="69"/>
      <c r="D55" s="69"/>
      <c r="F55" s="69"/>
      <c r="J55" s="70"/>
      <c r="L55" s="70"/>
    </row>
    <row r="56" spans="1:13" ht="21.75" customHeight="1">
      <c r="A56" s="71" t="str">
        <f>A3</f>
        <v>สำหรับงวดเก้าเดือนสิ้นสุดวันที่ 30 กันยายน พ.ศ. 2564</v>
      </c>
      <c r="B56" s="73"/>
      <c r="C56" s="73"/>
      <c r="D56" s="73"/>
      <c r="E56" s="114"/>
      <c r="F56" s="73"/>
      <c r="G56" s="163"/>
      <c r="H56" s="163"/>
      <c r="I56" s="163"/>
      <c r="J56" s="74"/>
      <c r="K56" s="163"/>
      <c r="L56" s="74"/>
      <c r="M56" s="163"/>
    </row>
    <row r="57" spans="1:13" ht="18.95" customHeight="1">
      <c r="A57" s="68"/>
      <c r="B57" s="69"/>
      <c r="C57" s="69"/>
      <c r="D57" s="69"/>
      <c r="F57" s="69"/>
      <c r="J57" s="70"/>
      <c r="L57" s="70"/>
    </row>
    <row r="58" spans="1:13" ht="18.95" customHeight="1">
      <c r="A58" s="69"/>
      <c r="B58" s="69"/>
      <c r="C58" s="69"/>
      <c r="D58" s="69"/>
      <c r="E58" s="75"/>
      <c r="F58" s="76"/>
      <c r="G58" s="199" t="s">
        <v>3</v>
      </c>
      <c r="H58" s="199"/>
      <c r="I58" s="199"/>
      <c r="J58" s="77"/>
      <c r="K58" s="199" t="s">
        <v>4</v>
      </c>
      <c r="L58" s="199"/>
      <c r="M58" s="199"/>
    </row>
    <row r="59" spans="1:13" ht="18.95" customHeight="1">
      <c r="A59" s="69"/>
      <c r="B59" s="69"/>
      <c r="C59" s="69"/>
      <c r="D59" s="69"/>
      <c r="E59" s="75"/>
      <c r="F59" s="76"/>
      <c r="G59" s="164" t="s">
        <v>5</v>
      </c>
      <c r="H59" s="164"/>
      <c r="I59" s="164" t="s">
        <v>5</v>
      </c>
      <c r="J59" s="77"/>
      <c r="K59" s="164" t="s">
        <v>5</v>
      </c>
      <c r="L59" s="86"/>
      <c r="M59" s="164" t="s">
        <v>5</v>
      </c>
    </row>
    <row r="60" spans="1:13" ht="18.95" customHeight="1">
      <c r="F60" s="75"/>
      <c r="G60" s="81" t="s">
        <v>9</v>
      </c>
      <c r="H60" s="81"/>
      <c r="I60" s="81" t="s">
        <v>10</v>
      </c>
      <c r="J60" s="86"/>
      <c r="K60" s="81" t="s">
        <v>9</v>
      </c>
      <c r="L60" s="81"/>
      <c r="M60" s="81" t="s">
        <v>10</v>
      </c>
    </row>
    <row r="61" spans="1:13" ht="18.95" customHeight="1">
      <c r="E61" s="82" t="s">
        <v>11</v>
      </c>
      <c r="F61" s="78"/>
      <c r="G61" s="83" t="s">
        <v>12</v>
      </c>
      <c r="H61" s="81"/>
      <c r="I61" s="83" t="s">
        <v>12</v>
      </c>
      <c r="J61" s="86"/>
      <c r="K61" s="83" t="s">
        <v>12</v>
      </c>
      <c r="L61" s="78"/>
      <c r="M61" s="83" t="s">
        <v>12</v>
      </c>
    </row>
    <row r="62" spans="1:13" ht="18.95" customHeight="1">
      <c r="A62" s="100" t="s">
        <v>189</v>
      </c>
      <c r="B62" s="62"/>
      <c r="G62" s="174"/>
      <c r="H62" s="171"/>
      <c r="I62" s="171"/>
      <c r="J62" s="171"/>
      <c r="K62" s="174"/>
      <c r="L62" s="171"/>
      <c r="M62" s="171"/>
    </row>
    <row r="63" spans="1:13" ht="18.95" customHeight="1">
      <c r="A63" s="62" t="s">
        <v>190</v>
      </c>
      <c r="B63" s="62"/>
      <c r="D63" s="116"/>
      <c r="E63" s="78">
        <v>8</v>
      </c>
      <c r="G63" s="174">
        <v>1434457408</v>
      </c>
      <c r="H63" s="171"/>
      <c r="I63" s="171">
        <v>779186975</v>
      </c>
      <c r="J63" s="171"/>
      <c r="K63" s="180">
        <v>368029501</v>
      </c>
      <c r="L63" s="171"/>
      <c r="M63" s="181">
        <v>655358351</v>
      </c>
    </row>
    <row r="64" spans="1:13" ht="18.95" customHeight="1">
      <c r="A64" s="63" t="s">
        <v>191</v>
      </c>
      <c r="D64" s="116"/>
      <c r="E64" s="188">
        <v>8</v>
      </c>
      <c r="G64" s="174">
        <v>-1700017159</v>
      </c>
      <c r="H64" s="171"/>
      <c r="I64" s="171">
        <v>-363009335</v>
      </c>
      <c r="J64" s="168"/>
      <c r="K64" s="180">
        <v>-650000000</v>
      </c>
      <c r="L64" s="168"/>
      <c r="M64" s="181">
        <v>-170000000</v>
      </c>
    </row>
    <row r="65" spans="1:13" ht="18.95" customHeight="1">
      <c r="A65" s="63" t="s">
        <v>192</v>
      </c>
      <c r="E65" s="188"/>
      <c r="G65" s="174">
        <v>4640000</v>
      </c>
      <c r="H65" s="171"/>
      <c r="I65" s="171">
        <v>202900</v>
      </c>
      <c r="J65" s="168"/>
      <c r="K65" s="180">
        <v>5000000</v>
      </c>
      <c r="L65" s="168"/>
      <c r="M65" s="181">
        <v>0</v>
      </c>
    </row>
    <row r="66" spans="1:13" ht="18.95" customHeight="1">
      <c r="A66" s="189" t="s">
        <v>193</v>
      </c>
      <c r="D66" s="116"/>
      <c r="E66" s="188">
        <v>20</v>
      </c>
      <c r="G66" s="174">
        <v>0</v>
      </c>
      <c r="H66" s="171"/>
      <c r="I66" s="171">
        <v>0</v>
      </c>
      <c r="J66" s="168"/>
      <c r="K66" s="180">
        <v>20000000</v>
      </c>
      <c r="L66" s="168"/>
      <c r="M66" s="181">
        <v>267000000</v>
      </c>
    </row>
    <row r="67" spans="1:13" ht="18.95" customHeight="1">
      <c r="A67" s="189" t="s">
        <v>194</v>
      </c>
      <c r="D67" s="116"/>
      <c r="E67" s="188">
        <v>20</v>
      </c>
      <c r="G67" s="174">
        <v>0</v>
      </c>
      <c r="H67" s="171"/>
      <c r="I67" s="171">
        <v>0</v>
      </c>
      <c r="J67" s="168"/>
      <c r="K67" s="180">
        <v>1614000000</v>
      </c>
      <c r="L67" s="168"/>
      <c r="M67" s="181">
        <v>0</v>
      </c>
    </row>
    <row r="68" spans="1:13" ht="18.95" customHeight="1">
      <c r="A68" s="189" t="s">
        <v>195</v>
      </c>
      <c r="D68" s="116"/>
      <c r="E68" s="188"/>
      <c r="G68" s="174">
        <v>0</v>
      </c>
      <c r="H68" s="171"/>
      <c r="I68" s="171">
        <v>32000000</v>
      </c>
      <c r="J68" s="168"/>
      <c r="K68" s="180">
        <v>0</v>
      </c>
      <c r="L68" s="168"/>
      <c r="M68" s="181">
        <v>32000000</v>
      </c>
    </row>
    <row r="69" spans="1:13" ht="18.95" customHeight="1">
      <c r="A69" s="189" t="s">
        <v>196</v>
      </c>
      <c r="B69" s="62"/>
      <c r="C69" s="189"/>
      <c r="D69" s="116"/>
      <c r="E69" s="188">
        <v>20</v>
      </c>
      <c r="G69" s="174">
        <v>0</v>
      </c>
      <c r="H69" s="168"/>
      <c r="I69" s="171">
        <v>0</v>
      </c>
      <c r="J69" s="168"/>
      <c r="K69" s="180">
        <v>-20000000</v>
      </c>
      <c r="L69" s="168"/>
      <c r="M69" s="181">
        <v>-1430799932</v>
      </c>
    </row>
    <row r="70" spans="1:13" ht="18.95" customHeight="1">
      <c r="A70" s="189" t="s">
        <v>197</v>
      </c>
      <c r="B70" s="62"/>
      <c r="C70" s="189"/>
      <c r="D70" s="116"/>
      <c r="E70" s="188">
        <v>20</v>
      </c>
      <c r="G70" s="174">
        <v>0</v>
      </c>
      <c r="H70" s="168"/>
      <c r="I70" s="171">
        <v>0</v>
      </c>
      <c r="J70" s="168"/>
      <c r="K70" s="180">
        <v>-1703000000</v>
      </c>
      <c r="L70" s="168"/>
      <c r="M70" s="181">
        <v>0</v>
      </c>
    </row>
    <row r="71" spans="1:13" ht="18.95" customHeight="1">
      <c r="A71" s="189" t="s">
        <v>198</v>
      </c>
      <c r="B71" s="62"/>
      <c r="C71" s="189"/>
      <c r="D71" s="116"/>
      <c r="E71" s="188"/>
      <c r="G71" s="174">
        <v>0</v>
      </c>
      <c r="H71" s="168"/>
      <c r="I71" s="171">
        <v>70000</v>
      </c>
      <c r="J71" s="168"/>
      <c r="K71" s="180">
        <v>0</v>
      </c>
      <c r="L71" s="168"/>
      <c r="M71" s="181">
        <v>0</v>
      </c>
    </row>
    <row r="72" spans="1:13" ht="18.95" customHeight="1">
      <c r="A72" s="189" t="s">
        <v>199</v>
      </c>
      <c r="B72" s="62"/>
      <c r="C72" s="189"/>
      <c r="D72" s="116"/>
      <c r="E72" s="188"/>
      <c r="G72" s="174">
        <v>0</v>
      </c>
      <c r="H72" s="168"/>
      <c r="I72" s="171">
        <v>-16474826</v>
      </c>
      <c r="J72" s="168"/>
      <c r="K72" s="180">
        <v>0</v>
      </c>
      <c r="L72" s="168"/>
      <c r="M72" s="181">
        <v>0</v>
      </c>
    </row>
    <row r="73" spans="1:13" ht="18.95" customHeight="1">
      <c r="A73" s="189" t="s">
        <v>200</v>
      </c>
      <c r="B73" s="62"/>
      <c r="C73" s="189"/>
      <c r="D73" s="116"/>
      <c r="E73" s="192"/>
      <c r="F73" s="188"/>
      <c r="G73" s="174">
        <v>0</v>
      </c>
      <c r="H73" s="168"/>
      <c r="I73" s="171">
        <v>0</v>
      </c>
      <c r="J73" s="168"/>
      <c r="K73" s="180">
        <v>0</v>
      </c>
      <c r="L73" s="168"/>
      <c r="M73" s="181">
        <v>-5099800</v>
      </c>
    </row>
    <row r="74" spans="1:13" ht="18.95" customHeight="1">
      <c r="A74" s="189" t="s">
        <v>201</v>
      </c>
      <c r="B74" s="189"/>
      <c r="C74" s="62"/>
      <c r="D74" s="189"/>
      <c r="E74" s="192">
        <v>10</v>
      </c>
      <c r="F74" s="188"/>
      <c r="G74" s="174">
        <v>0</v>
      </c>
      <c r="H74" s="168"/>
      <c r="I74" s="171">
        <v>0</v>
      </c>
      <c r="J74" s="168"/>
      <c r="K74" s="180">
        <v>-40000000</v>
      </c>
      <c r="L74" s="168"/>
      <c r="M74" s="181">
        <v>0</v>
      </c>
    </row>
    <row r="75" spans="1:13" ht="18.95" customHeight="1">
      <c r="A75" s="189" t="s">
        <v>202</v>
      </c>
      <c r="B75" s="62"/>
      <c r="C75" s="189"/>
      <c r="D75" s="116"/>
      <c r="E75" s="192"/>
      <c r="G75" s="174">
        <v>0</v>
      </c>
      <c r="H75" s="168"/>
      <c r="I75" s="171">
        <v>-719149790</v>
      </c>
      <c r="J75" s="168"/>
      <c r="K75" s="180">
        <v>0</v>
      </c>
      <c r="L75" s="168"/>
      <c r="M75" s="181">
        <v>0</v>
      </c>
    </row>
    <row r="76" spans="1:13" ht="18.95" customHeight="1">
      <c r="A76" s="63" t="s">
        <v>203</v>
      </c>
      <c r="B76" s="62"/>
      <c r="C76" s="189"/>
      <c r="D76" s="116"/>
      <c r="E76" s="188"/>
      <c r="G76" s="174">
        <v>0</v>
      </c>
      <c r="H76" s="168"/>
      <c r="I76" s="171">
        <v>0</v>
      </c>
      <c r="J76" s="168"/>
      <c r="K76" s="180">
        <v>1246781</v>
      </c>
      <c r="L76" s="168"/>
      <c r="M76" s="181">
        <v>1202620</v>
      </c>
    </row>
    <row r="77" spans="1:13" ht="18.95" customHeight="1">
      <c r="A77" s="63" t="s">
        <v>204</v>
      </c>
      <c r="B77" s="62"/>
      <c r="C77" s="189"/>
      <c r="D77" s="116"/>
      <c r="E77" s="188"/>
      <c r="G77" s="174">
        <v>262059</v>
      </c>
      <c r="H77" s="168"/>
      <c r="I77" s="171">
        <v>4704748</v>
      </c>
      <c r="J77" s="168"/>
      <c r="K77" s="180">
        <v>39734789</v>
      </c>
      <c r="L77" s="168"/>
      <c r="M77" s="181">
        <v>10354278</v>
      </c>
    </row>
    <row r="78" spans="1:13" ht="18.95" customHeight="1">
      <c r="A78" s="63" t="s">
        <v>242</v>
      </c>
      <c r="B78" s="62"/>
      <c r="C78" s="189"/>
      <c r="D78" s="116"/>
      <c r="E78" s="78">
        <v>10</v>
      </c>
      <c r="G78" s="174">
        <v>0</v>
      </c>
      <c r="H78" s="168"/>
      <c r="I78" s="171">
        <v>0</v>
      </c>
      <c r="J78" s="168"/>
      <c r="K78" s="180">
        <v>3000000</v>
      </c>
      <c r="L78" s="168"/>
      <c r="M78" s="181">
        <v>0</v>
      </c>
    </row>
    <row r="79" spans="1:13" ht="18.95" customHeight="1">
      <c r="A79" s="63" t="s">
        <v>240</v>
      </c>
      <c r="B79" s="193"/>
      <c r="D79" s="116"/>
      <c r="G79" s="174"/>
      <c r="H79" s="168"/>
      <c r="I79" s="171"/>
      <c r="J79" s="168"/>
      <c r="K79" s="180"/>
      <c r="L79" s="168"/>
      <c r="M79" s="181"/>
    </row>
    <row r="80" spans="1:13" ht="18.95" customHeight="1">
      <c r="B80" s="193" t="s">
        <v>241</v>
      </c>
      <c r="D80" s="116"/>
      <c r="G80" s="174">
        <v>0</v>
      </c>
      <c r="H80" s="168"/>
      <c r="I80" s="171">
        <v>16392855</v>
      </c>
      <c r="J80" s="168"/>
      <c r="K80" s="180">
        <v>0</v>
      </c>
      <c r="L80" s="168"/>
      <c r="M80" s="181">
        <v>0</v>
      </c>
    </row>
    <row r="81" spans="1:13" ht="18.95" customHeight="1">
      <c r="A81" s="63" t="s">
        <v>205</v>
      </c>
      <c r="B81" s="194"/>
      <c r="D81" s="116"/>
      <c r="G81" s="174">
        <v>1338990</v>
      </c>
      <c r="H81" s="168"/>
      <c r="I81" s="171">
        <v>1158141</v>
      </c>
      <c r="J81" s="168"/>
      <c r="K81" s="180">
        <v>2397092</v>
      </c>
      <c r="L81" s="168"/>
      <c r="M81" s="181">
        <v>1038752</v>
      </c>
    </row>
    <row r="82" spans="1:13" ht="18.95" customHeight="1">
      <c r="A82" s="62" t="s">
        <v>206</v>
      </c>
      <c r="B82" s="127"/>
      <c r="D82" s="116"/>
      <c r="G82" s="174">
        <v>-636155</v>
      </c>
      <c r="H82" s="168"/>
      <c r="I82" s="171">
        <v>-1326073</v>
      </c>
      <c r="J82" s="168"/>
      <c r="K82" s="180">
        <v>0</v>
      </c>
      <c r="L82" s="168"/>
      <c r="M82" s="181">
        <v>0</v>
      </c>
    </row>
    <row r="83" spans="1:13" ht="18.95" customHeight="1">
      <c r="A83" s="62" t="s">
        <v>207</v>
      </c>
      <c r="D83" s="116"/>
      <c r="G83" s="180">
        <v>-597856539</v>
      </c>
      <c r="H83" s="181"/>
      <c r="I83" s="181">
        <v>-573279647</v>
      </c>
      <c r="J83" s="181"/>
      <c r="K83" s="180">
        <v>-105026706</v>
      </c>
      <c r="L83" s="168"/>
      <c r="M83" s="181">
        <v>-190524340</v>
      </c>
    </row>
    <row r="84" spans="1:13" ht="18.95" customHeight="1">
      <c r="A84" s="62" t="s">
        <v>208</v>
      </c>
      <c r="B84" s="62"/>
      <c r="D84" s="116"/>
      <c r="G84" s="170">
        <v>-5632526</v>
      </c>
      <c r="H84" s="168"/>
      <c r="I84" s="168">
        <v>-41610510</v>
      </c>
      <c r="J84" s="168"/>
      <c r="K84" s="170">
        <v>0</v>
      </c>
      <c r="L84" s="168"/>
      <c r="M84" s="168">
        <v>-446814</v>
      </c>
    </row>
    <row r="85" spans="1:13" ht="18.95" customHeight="1">
      <c r="A85" s="62" t="s">
        <v>209</v>
      </c>
      <c r="B85" s="62"/>
      <c r="D85" s="116"/>
      <c r="G85" s="175">
        <v>0</v>
      </c>
      <c r="H85" s="168"/>
      <c r="I85" s="176">
        <v>-9053467</v>
      </c>
      <c r="J85" s="168"/>
      <c r="K85" s="175">
        <v>0</v>
      </c>
      <c r="L85" s="168"/>
      <c r="M85" s="176">
        <v>0</v>
      </c>
    </row>
    <row r="86" spans="1:13" ht="6" customHeight="1">
      <c r="E86" s="75"/>
      <c r="F86" s="78"/>
      <c r="G86" s="84"/>
      <c r="H86" s="81"/>
      <c r="I86" s="81"/>
      <c r="J86" s="81"/>
      <c r="K86" s="84"/>
      <c r="L86" s="81"/>
      <c r="M86" s="81"/>
    </row>
    <row r="87" spans="1:13" ht="18.95" customHeight="1">
      <c r="A87" s="62" t="s">
        <v>210</v>
      </c>
      <c r="G87" s="183">
        <f>SUM(G63:G86)</f>
        <v>-863443922</v>
      </c>
      <c r="H87" s="181"/>
      <c r="I87" s="184">
        <f>SUM(I63:I86)</f>
        <v>-890188029</v>
      </c>
      <c r="J87" s="181"/>
      <c r="K87" s="183">
        <f>SUM(K63:K86)</f>
        <v>-464618543</v>
      </c>
      <c r="L87" s="181"/>
      <c r="M87" s="184">
        <f>SUM(M63:M86)</f>
        <v>-829916885</v>
      </c>
    </row>
    <row r="88" spans="1:13" ht="18.95" customHeight="1">
      <c r="A88" s="101"/>
      <c r="G88" s="180"/>
      <c r="H88" s="181"/>
      <c r="I88" s="181"/>
      <c r="J88" s="181"/>
      <c r="K88" s="180"/>
      <c r="L88" s="181"/>
      <c r="M88" s="181"/>
    </row>
    <row r="89" spans="1:13" ht="18.95" customHeight="1">
      <c r="A89" s="101" t="s">
        <v>211</v>
      </c>
      <c r="G89" s="180"/>
      <c r="H89" s="181"/>
      <c r="I89" s="181"/>
      <c r="J89" s="181"/>
      <c r="K89" s="180"/>
      <c r="L89" s="181"/>
      <c r="M89" s="181"/>
    </row>
    <row r="90" spans="1:13" ht="18.95" customHeight="1">
      <c r="A90" s="63" t="s">
        <v>212</v>
      </c>
      <c r="D90" s="116"/>
      <c r="G90" s="174">
        <v>0</v>
      </c>
      <c r="H90" s="181"/>
      <c r="I90" s="171">
        <v>-3597200</v>
      </c>
      <c r="J90" s="181"/>
      <c r="K90" s="180">
        <v>0</v>
      </c>
      <c r="L90" s="181"/>
      <c r="M90" s="181">
        <v>0</v>
      </c>
    </row>
    <row r="91" spans="1:13" ht="18.95" customHeight="1">
      <c r="A91" s="63" t="s">
        <v>213</v>
      </c>
      <c r="D91" s="116"/>
      <c r="G91" s="174">
        <v>1100674962</v>
      </c>
      <c r="H91" s="181"/>
      <c r="I91" s="171">
        <v>1431198798</v>
      </c>
      <c r="J91" s="181"/>
      <c r="K91" s="180">
        <v>129984962</v>
      </c>
      <c r="L91" s="181"/>
      <c r="M91" s="181">
        <v>867228115</v>
      </c>
    </row>
    <row r="92" spans="1:13" ht="18.95" customHeight="1">
      <c r="A92" s="63" t="s">
        <v>214</v>
      </c>
      <c r="D92" s="116"/>
      <c r="G92" s="174">
        <v>-994415546</v>
      </c>
      <c r="H92" s="181"/>
      <c r="I92" s="171">
        <v>-613958924</v>
      </c>
      <c r="J92" s="181"/>
      <c r="K92" s="180">
        <v>-140409032</v>
      </c>
      <c r="L92" s="181"/>
      <c r="M92" s="181">
        <v>-44193606</v>
      </c>
    </row>
    <row r="93" spans="1:13" ht="18.95" customHeight="1">
      <c r="A93" s="63" t="s">
        <v>215</v>
      </c>
      <c r="D93" s="116"/>
      <c r="E93" s="78">
        <v>20</v>
      </c>
      <c r="G93" s="174">
        <v>0</v>
      </c>
      <c r="H93" s="181"/>
      <c r="I93" s="171">
        <v>0</v>
      </c>
      <c r="J93" s="181"/>
      <c r="K93" s="180">
        <v>632000000</v>
      </c>
      <c r="L93" s="181"/>
      <c r="M93" s="181">
        <v>255844687</v>
      </c>
    </row>
    <row r="94" spans="1:13" ht="18.95" customHeight="1">
      <c r="A94" s="63" t="s">
        <v>216</v>
      </c>
      <c r="D94" s="116"/>
      <c r="E94" s="78">
        <v>20</v>
      </c>
      <c r="G94" s="174">
        <v>-120441750</v>
      </c>
      <c r="H94" s="181"/>
      <c r="I94" s="171">
        <v>-2000000</v>
      </c>
      <c r="J94" s="181"/>
      <c r="K94" s="180">
        <v>-1083465969</v>
      </c>
      <c r="L94" s="181"/>
      <c r="M94" s="181">
        <v>-93000000</v>
      </c>
    </row>
    <row r="95" spans="1:13" ht="18.95" customHeight="1">
      <c r="A95" s="63" t="s">
        <v>217</v>
      </c>
      <c r="D95" s="116"/>
      <c r="G95" s="174">
        <v>-66086579</v>
      </c>
      <c r="H95" s="181"/>
      <c r="I95" s="171">
        <v>-38353907</v>
      </c>
      <c r="J95" s="181"/>
      <c r="K95" s="180">
        <v>-24410134</v>
      </c>
      <c r="L95" s="181"/>
      <c r="M95" s="181">
        <v>-21598182</v>
      </c>
    </row>
    <row r="96" spans="1:13" ht="18.95" customHeight="1">
      <c r="A96" s="63" t="s">
        <v>232</v>
      </c>
      <c r="D96" s="116"/>
      <c r="G96" s="174">
        <v>0</v>
      </c>
      <c r="H96" s="181"/>
      <c r="I96" s="171">
        <v>-6</v>
      </c>
      <c r="J96" s="181"/>
      <c r="K96" s="180">
        <v>0</v>
      </c>
      <c r="L96" s="181"/>
      <c r="M96" s="181">
        <v>0</v>
      </c>
    </row>
    <row r="97" spans="1:13" ht="18.95" customHeight="1">
      <c r="A97" s="63" t="s">
        <v>218</v>
      </c>
      <c r="D97" s="116"/>
      <c r="G97" s="174">
        <v>0</v>
      </c>
      <c r="H97" s="181"/>
      <c r="I97" s="171">
        <v>4900000</v>
      </c>
      <c r="J97" s="181"/>
      <c r="K97" s="180">
        <v>0</v>
      </c>
      <c r="L97" s="181"/>
      <c r="M97" s="181">
        <v>0</v>
      </c>
    </row>
    <row r="98" spans="1:13" ht="18.95" customHeight="1">
      <c r="A98" s="63" t="s">
        <v>219</v>
      </c>
      <c r="D98" s="116"/>
      <c r="E98" s="78">
        <v>18</v>
      </c>
      <c r="G98" s="174">
        <v>1416095759</v>
      </c>
      <c r="H98" s="181"/>
      <c r="I98" s="171">
        <v>0</v>
      </c>
      <c r="J98" s="181"/>
      <c r="K98" s="180">
        <v>1416095759</v>
      </c>
      <c r="L98" s="181"/>
      <c r="M98" s="181">
        <v>0</v>
      </c>
    </row>
    <row r="99" spans="1:13" ht="18.95" customHeight="1">
      <c r="A99" s="116" t="s">
        <v>220</v>
      </c>
      <c r="D99" s="116"/>
      <c r="E99" s="78">
        <v>10</v>
      </c>
      <c r="G99" s="180">
        <v>60000000</v>
      </c>
      <c r="H99" s="181"/>
      <c r="I99" s="171">
        <v>0</v>
      </c>
      <c r="J99" s="181"/>
      <c r="K99" s="180">
        <v>0</v>
      </c>
      <c r="L99" s="181"/>
      <c r="M99" s="181">
        <v>0</v>
      </c>
    </row>
    <row r="100" spans="1:13" ht="18.95" customHeight="1">
      <c r="A100" s="116" t="s">
        <v>233</v>
      </c>
      <c r="D100" s="116"/>
      <c r="E100" s="78">
        <v>10</v>
      </c>
      <c r="G100" s="175">
        <v>15000000</v>
      </c>
      <c r="H100" s="181"/>
      <c r="I100" s="176">
        <v>27000000</v>
      </c>
      <c r="J100" s="181"/>
      <c r="K100" s="183">
        <v>0</v>
      </c>
      <c r="L100" s="181"/>
      <c r="M100" s="184">
        <v>0</v>
      </c>
    </row>
    <row r="101" spans="1:13" ht="6" customHeight="1">
      <c r="E101" s="75"/>
      <c r="F101" s="78"/>
      <c r="G101" s="84"/>
      <c r="H101" s="81"/>
      <c r="I101" s="81"/>
      <c r="J101" s="81"/>
      <c r="K101" s="84"/>
      <c r="L101" s="81"/>
      <c r="M101" s="81"/>
    </row>
    <row r="102" spans="1:13" ht="18.95" customHeight="1">
      <c r="A102" s="63" t="s">
        <v>221</v>
      </c>
      <c r="G102" s="183">
        <f>SUM(G90:G100)</f>
        <v>1410826846</v>
      </c>
      <c r="H102" s="181"/>
      <c r="I102" s="184">
        <f>SUM(I90:I100)</f>
        <v>805188761</v>
      </c>
      <c r="J102" s="181"/>
      <c r="K102" s="183">
        <f>SUM(K90:K100)</f>
        <v>929795586</v>
      </c>
      <c r="L102" s="181"/>
      <c r="M102" s="184">
        <f>SUM(M90:M100)</f>
        <v>964281014</v>
      </c>
    </row>
    <row r="103" spans="1:13" ht="21" customHeight="1">
      <c r="A103" s="101"/>
      <c r="E103" s="75"/>
      <c r="F103" s="78"/>
      <c r="G103" s="181"/>
      <c r="H103" s="181"/>
      <c r="I103" s="181"/>
      <c r="J103" s="181"/>
      <c r="K103" s="181"/>
      <c r="L103" s="181"/>
      <c r="M103" s="181"/>
    </row>
    <row r="104" spans="1:13" ht="21.95" customHeight="1">
      <c r="A104" s="187" t="s">
        <v>44</v>
      </c>
      <c r="B104" s="111"/>
      <c r="C104" s="111"/>
      <c r="D104" s="111"/>
      <c r="E104" s="114"/>
      <c r="F104" s="114"/>
      <c r="G104" s="114"/>
      <c r="H104" s="114"/>
      <c r="I104" s="114"/>
      <c r="J104" s="114"/>
      <c r="K104" s="128"/>
      <c r="L104" s="128"/>
      <c r="M104" s="128"/>
    </row>
    <row r="105" spans="1:13" ht="21.75" customHeight="1">
      <c r="A105" s="68" t="str">
        <f>A54</f>
        <v>บริษัท พริ้นซิเพิล แคปิตอล จำกัด (มหาชน)</v>
      </c>
    </row>
    <row r="106" spans="1:13" ht="21.75" customHeight="1">
      <c r="A106" s="68" t="s">
        <v>231</v>
      </c>
      <c r="B106" s="69"/>
      <c r="C106" s="69"/>
      <c r="D106" s="69"/>
      <c r="F106" s="69"/>
      <c r="J106" s="70"/>
      <c r="L106" s="70"/>
    </row>
    <row r="107" spans="1:13" ht="21.75" customHeight="1">
      <c r="A107" s="71" t="str">
        <f>A56</f>
        <v>สำหรับงวดเก้าเดือนสิ้นสุดวันที่ 30 กันยายน พ.ศ. 2564</v>
      </c>
      <c r="B107" s="73"/>
      <c r="C107" s="73"/>
      <c r="D107" s="73"/>
      <c r="E107" s="114"/>
      <c r="F107" s="73"/>
      <c r="G107" s="163"/>
      <c r="H107" s="163"/>
      <c r="I107" s="163"/>
      <c r="J107" s="74"/>
      <c r="K107" s="163"/>
      <c r="L107" s="74"/>
      <c r="M107" s="163"/>
    </row>
    <row r="108" spans="1:13" ht="21.75" customHeight="1">
      <c r="A108" s="68"/>
      <c r="B108" s="69"/>
      <c r="C108" s="69"/>
      <c r="D108" s="69"/>
      <c r="F108" s="69"/>
      <c r="J108" s="70"/>
      <c r="L108" s="70"/>
    </row>
    <row r="109" spans="1:13" ht="21.75" customHeight="1">
      <c r="A109" s="69"/>
      <c r="B109" s="69"/>
      <c r="C109" s="69"/>
      <c r="D109" s="69"/>
      <c r="E109" s="75"/>
      <c r="F109" s="76"/>
      <c r="G109" s="199" t="s">
        <v>3</v>
      </c>
      <c r="H109" s="199"/>
      <c r="I109" s="199"/>
      <c r="J109" s="77"/>
      <c r="K109" s="199" t="s">
        <v>4</v>
      </c>
      <c r="L109" s="199"/>
      <c r="M109" s="199"/>
    </row>
    <row r="110" spans="1:13" ht="21.75" customHeight="1">
      <c r="A110" s="69"/>
      <c r="B110" s="69"/>
      <c r="C110" s="69"/>
      <c r="D110" s="69"/>
      <c r="E110" s="75"/>
      <c r="F110" s="76"/>
      <c r="G110" s="164" t="s">
        <v>5</v>
      </c>
      <c r="H110" s="164"/>
      <c r="I110" s="164" t="s">
        <v>5</v>
      </c>
      <c r="J110" s="77"/>
      <c r="K110" s="164" t="s">
        <v>5</v>
      </c>
      <c r="L110" s="86"/>
      <c r="M110" s="164" t="s">
        <v>5</v>
      </c>
    </row>
    <row r="111" spans="1:13" ht="21.75" customHeight="1">
      <c r="F111" s="75"/>
      <c r="G111" s="81" t="s">
        <v>9</v>
      </c>
      <c r="H111" s="81"/>
      <c r="I111" s="81" t="s">
        <v>10</v>
      </c>
      <c r="J111" s="86"/>
      <c r="K111" s="81" t="s">
        <v>9</v>
      </c>
      <c r="L111" s="81"/>
      <c r="M111" s="81" t="s">
        <v>10</v>
      </c>
    </row>
    <row r="112" spans="1:13" ht="21.75" customHeight="1">
      <c r="E112" s="75"/>
      <c r="F112" s="78"/>
      <c r="G112" s="83" t="s">
        <v>12</v>
      </c>
      <c r="H112" s="81"/>
      <c r="I112" s="83" t="s">
        <v>12</v>
      </c>
      <c r="J112" s="86"/>
      <c r="K112" s="83" t="s">
        <v>12</v>
      </c>
      <c r="L112" s="78"/>
      <c r="M112" s="83" t="s">
        <v>12</v>
      </c>
    </row>
    <row r="113" spans="1:13" ht="21.75" customHeight="1">
      <c r="E113" s="75"/>
      <c r="F113" s="75"/>
      <c r="G113" s="165"/>
      <c r="H113" s="166"/>
      <c r="I113" s="166"/>
      <c r="K113" s="165"/>
      <c r="M113" s="166"/>
    </row>
    <row r="114" spans="1:13" ht="21.75" customHeight="1">
      <c r="A114" s="101" t="s">
        <v>222</v>
      </c>
      <c r="B114" s="101"/>
      <c r="G114" s="170">
        <f>SUM(G49,G87,G102)</f>
        <v>359374799</v>
      </c>
      <c r="H114" s="168"/>
      <c r="I114" s="168">
        <f>SUM(I49,I87,I102)</f>
        <v>-229877838</v>
      </c>
      <c r="J114" s="168"/>
      <c r="K114" s="170">
        <f>SUM(K49,K87,K102)</f>
        <v>298887650</v>
      </c>
      <c r="L114" s="168"/>
      <c r="M114" s="168">
        <f>SUM(M49,M87,M102)</f>
        <v>-14442055</v>
      </c>
    </row>
    <row r="115" spans="1:13" ht="21.75" customHeight="1">
      <c r="A115" s="63" t="s">
        <v>223</v>
      </c>
      <c r="G115" s="175">
        <v>176318618</v>
      </c>
      <c r="H115" s="168"/>
      <c r="I115" s="176">
        <v>395864506</v>
      </c>
      <c r="J115" s="168"/>
      <c r="K115" s="175">
        <f>'2-4'!M14</f>
        <v>20858969</v>
      </c>
      <c r="L115" s="168"/>
      <c r="M115" s="176">
        <v>53079771</v>
      </c>
    </row>
    <row r="116" spans="1:13" ht="6" customHeight="1">
      <c r="E116" s="75"/>
      <c r="F116" s="78"/>
      <c r="G116" s="84"/>
      <c r="H116" s="81"/>
      <c r="I116" s="81"/>
      <c r="J116" s="81"/>
      <c r="K116" s="84"/>
      <c r="L116" s="81"/>
      <c r="M116" s="81"/>
    </row>
    <row r="117" spans="1:13" ht="21.75" customHeight="1" thickBot="1">
      <c r="A117" s="101" t="s">
        <v>224</v>
      </c>
      <c r="E117" s="75"/>
      <c r="F117" s="78"/>
      <c r="G117" s="190">
        <f>SUM(G114:G115)</f>
        <v>535693417</v>
      </c>
      <c r="H117" s="181"/>
      <c r="I117" s="191">
        <f>SUM(I114:I115)</f>
        <v>165986668</v>
      </c>
      <c r="J117" s="181"/>
      <c r="K117" s="190">
        <f>SUM(K114:K115)</f>
        <v>319746619</v>
      </c>
      <c r="L117" s="181"/>
      <c r="M117" s="191">
        <f>SUM(M114:M115)</f>
        <v>38637716</v>
      </c>
    </row>
    <row r="118" spans="1:13" ht="21.75" customHeight="1" thickTop="1">
      <c r="A118" s="101"/>
      <c r="E118" s="75"/>
      <c r="F118" s="78"/>
      <c r="G118" s="180"/>
      <c r="H118" s="181"/>
      <c r="I118" s="181"/>
      <c r="J118" s="181"/>
      <c r="K118" s="180"/>
      <c r="L118" s="181"/>
      <c r="M118" s="181"/>
    </row>
    <row r="119" spans="1:13" ht="21.75" customHeight="1">
      <c r="A119" s="101" t="s">
        <v>225</v>
      </c>
      <c r="E119" s="188"/>
      <c r="G119" s="180"/>
      <c r="H119" s="181"/>
      <c r="I119" s="181"/>
      <c r="J119" s="181"/>
      <c r="K119" s="180"/>
      <c r="L119" s="181"/>
      <c r="M119" s="181"/>
    </row>
    <row r="120" spans="1:13" ht="6" customHeight="1">
      <c r="E120" s="75"/>
      <c r="F120" s="78"/>
      <c r="G120" s="84"/>
      <c r="H120" s="81"/>
      <c r="I120" s="81"/>
      <c r="J120" s="81"/>
      <c r="K120" s="84"/>
      <c r="L120" s="81"/>
      <c r="M120" s="81"/>
    </row>
    <row r="121" spans="1:13" ht="21.75" customHeight="1">
      <c r="A121" s="185" t="s">
        <v>244</v>
      </c>
      <c r="B121" s="69"/>
      <c r="C121" s="69"/>
      <c r="D121" s="69"/>
      <c r="E121" s="75"/>
      <c r="F121" s="76"/>
      <c r="G121" s="170"/>
      <c r="H121" s="168"/>
      <c r="I121" s="168"/>
      <c r="J121" s="168"/>
      <c r="K121" s="170"/>
      <c r="L121" s="168"/>
      <c r="M121" s="168"/>
    </row>
    <row r="122" spans="1:13" ht="21.75" customHeight="1">
      <c r="A122" s="185"/>
      <c r="B122" s="185" t="s">
        <v>245</v>
      </c>
      <c r="C122" s="69"/>
      <c r="D122" s="69"/>
      <c r="E122" s="75"/>
      <c r="F122" s="76"/>
      <c r="G122" s="170"/>
      <c r="H122" s="168"/>
      <c r="I122" s="168"/>
      <c r="J122" s="168"/>
      <c r="K122" s="170"/>
      <c r="L122" s="168"/>
      <c r="M122" s="168"/>
    </row>
    <row r="123" spans="1:13" ht="6" customHeight="1">
      <c r="E123" s="75"/>
      <c r="F123" s="78"/>
      <c r="G123" s="84"/>
      <c r="H123" s="81"/>
      <c r="I123" s="81"/>
      <c r="J123" s="81"/>
      <c r="K123" s="84"/>
      <c r="L123" s="81"/>
      <c r="M123" s="81"/>
    </row>
    <row r="124" spans="1:13" ht="21.75" customHeight="1">
      <c r="A124" s="185" t="s">
        <v>226</v>
      </c>
      <c r="B124" s="69"/>
      <c r="C124" s="69"/>
      <c r="D124" s="69"/>
      <c r="E124" s="75"/>
      <c r="F124" s="76"/>
      <c r="G124" s="170">
        <v>185686459</v>
      </c>
      <c r="H124" s="168"/>
      <c r="I124" s="168">
        <v>251148623.33000001</v>
      </c>
      <c r="J124" s="168"/>
      <c r="K124" s="170">
        <v>47076059</v>
      </c>
      <c r="L124" s="168"/>
      <c r="M124" s="168">
        <v>102577631.13</v>
      </c>
    </row>
    <row r="125" spans="1:13" ht="21.75" customHeight="1">
      <c r="A125" s="62" t="s">
        <v>227</v>
      </c>
      <c r="G125" s="170">
        <v>26925102.23</v>
      </c>
      <c r="H125" s="181"/>
      <c r="I125" s="181">
        <v>13310508</v>
      </c>
      <c r="J125" s="181"/>
      <c r="K125" s="170">
        <v>3720535</v>
      </c>
      <c r="L125" s="168"/>
      <c r="M125" s="168">
        <v>4239143</v>
      </c>
    </row>
    <row r="126" spans="1:13" ht="21.75" customHeight="1">
      <c r="A126" s="62" t="s">
        <v>228</v>
      </c>
      <c r="G126" s="180">
        <v>0</v>
      </c>
      <c r="H126" s="181"/>
      <c r="I126" s="181">
        <v>120284637</v>
      </c>
      <c r="J126" s="181"/>
      <c r="K126" s="170">
        <v>0</v>
      </c>
      <c r="L126" s="168"/>
      <c r="M126" s="168">
        <v>10517959</v>
      </c>
    </row>
    <row r="127" spans="1:13" ht="21.75" customHeight="1">
      <c r="A127" s="185" t="s">
        <v>229</v>
      </c>
      <c r="B127" s="69"/>
      <c r="C127" s="69"/>
      <c r="D127" s="69"/>
      <c r="E127" s="75"/>
      <c r="F127" s="76"/>
      <c r="G127" s="170"/>
      <c r="H127" s="168"/>
      <c r="I127" s="168"/>
      <c r="J127" s="168"/>
      <c r="K127" s="170"/>
      <c r="L127" s="168"/>
      <c r="M127" s="168"/>
    </row>
    <row r="128" spans="1:13" ht="21.75" customHeight="1">
      <c r="A128" s="185"/>
      <c r="B128" s="63" t="s">
        <v>230</v>
      </c>
      <c r="G128" s="170">
        <v>0</v>
      </c>
      <c r="H128" s="181"/>
      <c r="I128" s="168">
        <v>0</v>
      </c>
      <c r="J128" s="181"/>
      <c r="K128" s="170">
        <v>0</v>
      </c>
      <c r="L128" s="181"/>
      <c r="M128" s="168">
        <v>417219011</v>
      </c>
    </row>
    <row r="129" spans="1:13" ht="21.75" customHeight="1">
      <c r="A129" s="101"/>
      <c r="G129" s="181"/>
      <c r="H129" s="181"/>
      <c r="I129" s="181"/>
      <c r="J129" s="181"/>
      <c r="K129" s="181"/>
      <c r="L129" s="181"/>
      <c r="M129" s="181"/>
    </row>
    <row r="130" spans="1:13" ht="21.75" customHeight="1">
      <c r="G130" s="171"/>
      <c r="H130" s="181"/>
      <c r="I130" s="171"/>
      <c r="J130" s="181"/>
      <c r="K130" s="181"/>
      <c r="L130" s="181"/>
      <c r="M130" s="181"/>
    </row>
    <row r="131" spans="1:13" ht="21.75" customHeight="1">
      <c r="G131" s="171"/>
      <c r="H131" s="181"/>
      <c r="I131" s="171"/>
      <c r="J131" s="181"/>
      <c r="K131" s="181"/>
      <c r="L131" s="181"/>
      <c r="M131" s="181"/>
    </row>
    <row r="132" spans="1:13" ht="21.75" customHeight="1">
      <c r="G132" s="171"/>
      <c r="H132" s="181"/>
      <c r="I132" s="171"/>
      <c r="J132" s="181"/>
      <c r="K132" s="181"/>
      <c r="L132" s="181"/>
      <c r="M132" s="181"/>
    </row>
    <row r="133" spans="1:13" ht="21.75" customHeight="1">
      <c r="G133" s="171"/>
      <c r="H133" s="181"/>
      <c r="I133" s="171"/>
      <c r="J133" s="181"/>
      <c r="K133" s="181"/>
      <c r="L133" s="181"/>
      <c r="M133" s="181"/>
    </row>
    <row r="134" spans="1:13" ht="21.75" customHeight="1">
      <c r="G134" s="171"/>
      <c r="H134" s="181"/>
      <c r="I134" s="171"/>
      <c r="J134" s="181"/>
      <c r="K134" s="181"/>
      <c r="L134" s="181"/>
      <c r="M134" s="181"/>
    </row>
    <row r="135" spans="1:13" ht="21.75" customHeight="1">
      <c r="G135" s="171"/>
      <c r="H135" s="181"/>
      <c r="I135" s="171"/>
      <c r="J135" s="181"/>
      <c r="K135" s="181"/>
      <c r="L135" s="181"/>
      <c r="M135" s="181"/>
    </row>
    <row r="136" spans="1:13" ht="21.75" customHeight="1">
      <c r="G136" s="171"/>
      <c r="H136" s="181"/>
      <c r="I136" s="171"/>
      <c r="J136" s="181"/>
      <c r="K136" s="181"/>
      <c r="L136" s="181"/>
      <c r="M136" s="181"/>
    </row>
    <row r="137" spans="1:13" ht="21.75" customHeight="1">
      <c r="G137" s="171"/>
      <c r="H137" s="181"/>
      <c r="I137" s="171"/>
      <c r="J137" s="181"/>
      <c r="K137" s="181"/>
      <c r="L137" s="181"/>
      <c r="M137" s="181"/>
    </row>
    <row r="138" spans="1:13" ht="21.75" customHeight="1">
      <c r="G138" s="171"/>
      <c r="H138" s="181"/>
      <c r="I138" s="171"/>
      <c r="J138" s="181"/>
      <c r="K138" s="181"/>
      <c r="L138" s="181"/>
      <c r="M138" s="181"/>
    </row>
    <row r="139" spans="1:13" ht="21.75" customHeight="1">
      <c r="G139" s="171"/>
      <c r="H139" s="181"/>
      <c r="I139" s="171"/>
      <c r="J139" s="181"/>
      <c r="K139" s="181"/>
      <c r="L139" s="181"/>
      <c r="M139" s="181"/>
    </row>
    <row r="140" spans="1:13" ht="21.75" customHeight="1">
      <c r="G140" s="171"/>
      <c r="H140" s="181"/>
      <c r="I140" s="171"/>
      <c r="J140" s="181"/>
      <c r="K140" s="181"/>
      <c r="L140" s="181"/>
      <c r="M140" s="181"/>
    </row>
    <row r="141" spans="1:13" ht="21.75" customHeight="1">
      <c r="G141" s="171"/>
      <c r="H141" s="181"/>
      <c r="I141" s="171"/>
      <c r="J141" s="181"/>
      <c r="K141" s="181"/>
      <c r="L141" s="181"/>
      <c r="M141" s="181"/>
    </row>
    <row r="142" spans="1:13" ht="21.75" customHeight="1">
      <c r="G142" s="171"/>
      <c r="H142" s="181"/>
      <c r="I142" s="171"/>
      <c r="J142" s="181"/>
      <c r="K142" s="181"/>
      <c r="L142" s="181"/>
      <c r="M142" s="181"/>
    </row>
    <row r="143" spans="1:13" ht="21.75" customHeight="1">
      <c r="G143" s="171"/>
      <c r="H143" s="181"/>
      <c r="I143" s="171"/>
      <c r="J143" s="181"/>
      <c r="K143" s="181"/>
      <c r="L143" s="181"/>
      <c r="M143" s="181"/>
    </row>
    <row r="144" spans="1:13" ht="21.75" customHeight="1">
      <c r="G144" s="171"/>
      <c r="H144" s="181"/>
      <c r="I144" s="171"/>
      <c r="J144" s="181"/>
      <c r="K144" s="181"/>
      <c r="L144" s="181"/>
      <c r="M144" s="181"/>
    </row>
    <row r="145" spans="1:13" ht="21.75" customHeight="1">
      <c r="G145" s="171"/>
      <c r="H145" s="181"/>
      <c r="I145" s="171"/>
      <c r="J145" s="181"/>
      <c r="K145" s="181"/>
      <c r="L145" s="181"/>
      <c r="M145" s="181"/>
    </row>
    <row r="146" spans="1:13" ht="21.75" customHeight="1">
      <c r="G146" s="171"/>
      <c r="H146" s="181"/>
      <c r="I146" s="171"/>
      <c r="J146" s="181"/>
      <c r="K146" s="181"/>
      <c r="L146" s="181"/>
      <c r="M146" s="181"/>
    </row>
    <row r="147" spans="1:13" ht="21.75" customHeight="1">
      <c r="G147" s="171"/>
      <c r="H147" s="181"/>
      <c r="I147" s="171"/>
      <c r="J147" s="181"/>
      <c r="K147" s="181"/>
      <c r="L147" s="181"/>
      <c r="M147" s="181"/>
    </row>
    <row r="148" spans="1:13" ht="48" customHeight="1">
      <c r="G148" s="171"/>
      <c r="H148" s="181"/>
      <c r="I148" s="171"/>
      <c r="J148" s="181"/>
      <c r="K148" s="181"/>
      <c r="L148" s="181"/>
      <c r="M148" s="181"/>
    </row>
    <row r="149" spans="1:13" ht="21.95" customHeight="1">
      <c r="A149" s="187" t="s">
        <v>44</v>
      </c>
      <c r="B149" s="111"/>
      <c r="C149" s="111"/>
      <c r="D149" s="111"/>
      <c r="E149" s="114"/>
      <c r="F149" s="114"/>
      <c r="G149" s="114"/>
      <c r="H149" s="114"/>
      <c r="I149" s="114"/>
      <c r="J149" s="114"/>
      <c r="K149" s="128"/>
      <c r="L149" s="128"/>
      <c r="M149" s="128"/>
    </row>
  </sheetData>
  <mergeCells count="6">
    <mergeCell ref="G5:I5"/>
    <mergeCell ref="K5:M5"/>
    <mergeCell ref="G58:I58"/>
    <mergeCell ref="K58:M58"/>
    <mergeCell ref="G109:I109"/>
    <mergeCell ref="K109:M109"/>
  </mergeCells>
  <pageMargins left="0.8" right="0.5" top="0.5" bottom="0.6" header="0.49" footer="0.4"/>
  <pageSetup paperSize="9" scale="80" firstPageNumber="11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3" max="12" man="1"/>
    <brk id="10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2-4</vt:lpstr>
      <vt:lpstr>p5-6(3M)</vt:lpstr>
      <vt:lpstr>p7-8(9M)</vt:lpstr>
      <vt:lpstr>9 Consolidated</vt:lpstr>
      <vt:lpstr>10 Company</vt:lpstr>
      <vt:lpstr>11-13</vt:lpstr>
      <vt:lpstr>'10 Company'!Print_Area</vt:lpstr>
      <vt:lpstr>'11-13'!Print_Area</vt:lpstr>
      <vt:lpstr>'2-4'!Print_Area</vt:lpstr>
      <vt:lpstr>'p5-6(3M)'!Print_Area</vt:lpstr>
      <vt:lpstr>'p7-8(9M)'!Print_Area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Duangporn Pongvitayakorn</cp:lastModifiedBy>
  <cp:lastPrinted>2021-11-12T07:02:41Z</cp:lastPrinted>
  <dcterms:created xsi:type="dcterms:W3CDTF">2021-11-02T02:08:20Z</dcterms:created>
  <dcterms:modified xsi:type="dcterms:W3CDTF">2021-11-12T07:02:42Z</dcterms:modified>
</cp:coreProperties>
</file>