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Sep21 ((JTB-14)\"/>
    </mc:Choice>
  </mc:AlternateContent>
  <xr:revisionPtr revIDLastSave="0" documentId="13_ncr:1_{B352AE55-6B78-479F-84C9-DAEEB596509E}" xr6:coauthVersionLast="46" xr6:coauthVersionMax="46" xr10:uidLastSave="{00000000-0000-0000-0000-000000000000}"/>
  <bookViews>
    <workbookView xWindow="-120" yWindow="-120" windowWidth="24240" windowHeight="13140" tabRatio="664" activeTab="5" xr2:uid="{00000000-000D-0000-FFFF-FFFF00000000}"/>
  </bookViews>
  <sheets>
    <sheet name="2-4 (2)" sheetId="17" r:id="rId1"/>
    <sheet name="p5(3M)" sheetId="14" r:id="rId2"/>
    <sheet name="p6(9M)" sheetId="16" r:id="rId3"/>
    <sheet name="7 Consolidated" sheetId="2" r:id="rId4"/>
    <sheet name="8 Company" sheetId="15" r:id="rId5"/>
    <sheet name="9-11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nnd1" localSheetId="0">#REF!</definedName>
    <definedName name="_nnd1" localSheetId="4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4">#REF!</definedName>
    <definedName name="a" localSheetId="1">#REF!</definedName>
    <definedName name="a">#REF!</definedName>
    <definedName name="af" localSheetId="4">#REF!</definedName>
    <definedName name="af" localSheetId="1">#REF!</definedName>
    <definedName name="af">#REF!</definedName>
    <definedName name="agldvollp" localSheetId="4">#REF!</definedName>
    <definedName name="agldvollp" localSheetId="1">#REF!</definedName>
    <definedName name="agldvollp">#REF!</definedName>
    <definedName name="agldvolrp" localSheetId="4">#REF!</definedName>
    <definedName name="agldvolrp" localSheetId="1">#REF!</definedName>
    <definedName name="agldvolrp">#REF!</definedName>
    <definedName name="agrfreight1" localSheetId="4">'[1]YTD Data'!#REF!</definedName>
    <definedName name="agrfreight1" localSheetId="1">'[1]YTD Data'!#REF!</definedName>
    <definedName name="agrfreight1">'[1]YTD Data'!#REF!</definedName>
    <definedName name="agrfreight2" localSheetId="4">'[1]YTD Data'!#REF!</definedName>
    <definedName name="agrfreight2" localSheetId="1">'[1]YTD Data'!#REF!</definedName>
    <definedName name="agrfreight2">'[1]YTD Data'!#REF!</definedName>
    <definedName name="anchor" localSheetId="0">#REF!</definedName>
    <definedName name="anchor" localSheetId="4">#REF!</definedName>
    <definedName name="anchor" localSheetId="1">#REF!</definedName>
    <definedName name="anchor">#REF!</definedName>
    <definedName name="asd" localSheetId="0">#REF!</definedName>
    <definedName name="asd" localSheetId="4">#REF!</definedName>
    <definedName name="asd" localSheetId="1">#REF!</definedName>
    <definedName name="asd">#REF!</definedName>
    <definedName name="asdqa" localSheetId="0">#REF!</definedName>
    <definedName name="asdqa" localSheetId="4">#REF!</definedName>
    <definedName name="asdqa" localSheetId="1">#REF!</definedName>
    <definedName name="asdqa">#REF!</definedName>
    <definedName name="AUD_Gold_Hedging_Exposure_Comparison" localSheetId="0">'[2]USDXAU Before'!#REF!</definedName>
    <definedName name="AUD_Gold_Hedging_Exposure_Comparison" localSheetId="4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0">#REF!</definedName>
    <definedName name="audfwdlp" localSheetId="4">#REF!</definedName>
    <definedName name="audfwdlp" localSheetId="1">#REF!</definedName>
    <definedName name="audfwdlp">#REF!</definedName>
    <definedName name="audfwdp" localSheetId="0">#REF!</definedName>
    <definedName name="audfwdp" localSheetId="4">#REF!</definedName>
    <definedName name="audfwdp" localSheetId="1">#REF!</definedName>
    <definedName name="audfwdp">#REF!</definedName>
    <definedName name="audfwdrp" localSheetId="0">#REF!</definedName>
    <definedName name="audfwdrp" localSheetId="4">#REF!</definedName>
    <definedName name="audfwdrp" localSheetId="1">#REF!</definedName>
    <definedName name="audfwdrp">#REF!</definedName>
    <definedName name="audintp" localSheetId="4">#REF!</definedName>
    <definedName name="audintp" localSheetId="1">#REF!</definedName>
    <definedName name="audintp">#REF!</definedName>
    <definedName name="AUDsimple_curve" localSheetId="4">#REF!</definedName>
    <definedName name="AUDsimple_curve" localSheetId="1">#REF!</definedName>
    <definedName name="AUDsimple_curve">#REF!</definedName>
    <definedName name="audusdp" localSheetId="4">#REF!</definedName>
    <definedName name="audusdp" localSheetId="1">#REF!</definedName>
    <definedName name="audusdp">#REF!</definedName>
    <definedName name="audvollp" localSheetId="4">#REF!</definedName>
    <definedName name="audvollp" localSheetId="1">#REF!</definedName>
    <definedName name="audvollp">#REF!</definedName>
    <definedName name="audvolrp" localSheetId="4">#REF!</definedName>
    <definedName name="audvolrp" localSheetId="1">#REF!</definedName>
    <definedName name="audvolrp">#REF!</definedName>
    <definedName name="balance_sheet" localSheetId="4">#REF!</definedName>
    <definedName name="balance_sheet" localSheetId="1">#REF!</definedName>
    <definedName name="balance_sheet">#REF!</definedName>
    <definedName name="Beginz" localSheetId="4">#REF!</definedName>
    <definedName name="Beginz" localSheetId="1">#REF!</definedName>
    <definedName name="Beginz">#REF!</definedName>
    <definedName name="BS" localSheetId="4">#REF!</definedName>
    <definedName name="BS" localSheetId="1">#REF!</definedName>
    <definedName name="BS">#REF!</definedName>
    <definedName name="CcySens" localSheetId="4">'[2]USDXAU Before'!#REF!</definedName>
    <definedName name="CcySens" localSheetId="1">'[2]USDXAU Before'!#REF!</definedName>
    <definedName name="CcySens">'[2]USDXAU Before'!#REF!</definedName>
    <definedName name="CcyStartU" localSheetId="4">'[2]USDXAU Before'!#REF!</definedName>
    <definedName name="CcyStartU" localSheetId="1">'[2]USDXAU Before'!#REF!</definedName>
    <definedName name="CcyStartU">'[2]USDXAU Before'!#REF!</definedName>
    <definedName name="CombinedStartU" localSheetId="4">'[2]USDXAU Before'!#REF!</definedName>
    <definedName name="CombinedStartU" localSheetId="1">'[2]USDXAU Before'!#REF!</definedName>
    <definedName name="CombinedStartU">'[2]USDXAU Before'!#REF!</definedName>
    <definedName name="Contract_Range_1" localSheetId="0">#REF!</definedName>
    <definedName name="Contract_Range_1" localSheetId="4">#REF!</definedName>
    <definedName name="Contract_Range_1" localSheetId="1">#REF!</definedName>
    <definedName name="Contract_Range_1">#REF!</definedName>
    <definedName name="contract_Range_11" localSheetId="0">#REF!</definedName>
    <definedName name="contract_Range_11" localSheetId="4">#REF!</definedName>
    <definedName name="contract_Range_11" localSheetId="1">#REF!</definedName>
    <definedName name="contract_Range_11">#REF!</definedName>
    <definedName name="Data_Graph" localSheetId="0">#REF!</definedName>
    <definedName name="Data_Graph" localSheetId="4">#REF!</definedName>
    <definedName name="Data_Graph" localSheetId="1">#REF!</definedName>
    <definedName name="Data_Graph">#REF!</definedName>
    <definedName name="datep" localSheetId="4">#REF!</definedName>
    <definedName name="datep" localSheetId="1">#REF!</definedName>
    <definedName name="datep">#REF!</definedName>
    <definedName name="division_code" localSheetId="4">#REF!</definedName>
    <definedName name="division_code" localSheetId="1">#REF!</definedName>
    <definedName name="division_code">#REF!</definedName>
    <definedName name="foreign_exchange_chart" localSheetId="4">#REF!</definedName>
    <definedName name="foreign_exchange_chart" localSheetId="1">#REF!</definedName>
    <definedName name="foreign_exchange_chart">#REF!</definedName>
    <definedName name="gbfp" localSheetId="4">#REF!</definedName>
    <definedName name="gbfp" localSheetId="1">#REF!</definedName>
    <definedName name="gbfp">#REF!</definedName>
    <definedName name="GoldFeeRange" localSheetId="4">#REF!</definedName>
    <definedName name="GoldFeeRange" localSheetId="1">#REF!</definedName>
    <definedName name="GoldFeeRange">#REF!</definedName>
    <definedName name="GoldFeeSens" localSheetId="4">'[2]USDXAU Before'!#REF!</definedName>
    <definedName name="GoldFeeSens" localSheetId="1">'[2]USDXAU Before'!#REF!</definedName>
    <definedName name="GoldFeeSens">'[2]USDXAU Before'!#REF!</definedName>
    <definedName name="GoldFeeStartU" localSheetId="4">'[2]USDXAU Before'!#REF!</definedName>
    <definedName name="GoldFeeStartU" localSheetId="1">'[2]USDXAU Before'!#REF!</definedName>
    <definedName name="GoldFeeStartU">'[2]USDXAU Before'!#REF!</definedName>
    <definedName name="GoldVolRange" localSheetId="0">#REF!,#REF!</definedName>
    <definedName name="GoldVolRange" localSheetId="4">#REF!,#REF!</definedName>
    <definedName name="GoldVolRange" localSheetId="1">#REF!,#REF!</definedName>
    <definedName name="GoldVolRange">#REF!,#REF!</definedName>
    <definedName name="GoldVolSens" localSheetId="0">'[2]USDXAU Before'!#REF!</definedName>
    <definedName name="GoldVolSens" localSheetId="4">'[2]USDXAU Before'!#REF!</definedName>
    <definedName name="GoldVolSens" localSheetId="1">'[2]USDXAU Before'!#REF!</definedName>
    <definedName name="GoldVolSens">'[2]USDXAU Before'!#REF!</definedName>
    <definedName name="GoldVolStartU" localSheetId="0">'[2]USDXAU Before'!#REF!</definedName>
    <definedName name="GoldVolStartU" localSheetId="4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4">'[3]Heraeus Tables'!#REF!</definedName>
    <definedName name="herfreight" localSheetId="1">'[3]Heraeus Tables'!#REF!</definedName>
    <definedName name="herfreight">'[3]Heraeus Tables'!#REF!</definedName>
    <definedName name="i" localSheetId="0">#REF!</definedName>
    <definedName name="i" localSheetId="4">#REF!</definedName>
    <definedName name="i" localSheetId="1">#REF!</definedName>
    <definedName name="i">#REF!</definedName>
    <definedName name="iju" localSheetId="0">#REF!</definedName>
    <definedName name="iju" localSheetId="4">#REF!</definedName>
    <definedName name="iju" localSheetId="1">#REF!</definedName>
    <definedName name="iju">#REF!</definedName>
    <definedName name="inj" localSheetId="0">#REF!</definedName>
    <definedName name="inj" localSheetId="4">#REF!</definedName>
    <definedName name="inj" localSheetId="1">#REF!</definedName>
    <definedName name="inj">#REF!</definedName>
    <definedName name="Int" localSheetId="4">#REF!</definedName>
    <definedName name="Int" localSheetId="1">#REF!</definedName>
    <definedName name="Int">#REF!</definedName>
    <definedName name="IntRateRange" localSheetId="4">#REF!</definedName>
    <definedName name="IntRateRange" localSheetId="1">#REF!</definedName>
    <definedName name="IntRateRange">#REF!</definedName>
    <definedName name="IntRates" localSheetId="4">#REF!</definedName>
    <definedName name="IntRates" localSheetId="1">#REF!</definedName>
    <definedName name="IntRates">#REF!</definedName>
    <definedName name="IntRateSens" localSheetId="4">'[2]USDXAU Before'!#REF!</definedName>
    <definedName name="IntRateSens" localSheetId="1">'[2]USDXAU Before'!#REF!</definedName>
    <definedName name="IntRateSens">'[2]USDXAU Before'!#REF!</definedName>
    <definedName name="IntRateStartU" localSheetId="4">'[2]USDXAU Before'!#REF!</definedName>
    <definedName name="IntRateStartU" localSheetId="1">'[2]USDXAU Before'!#REF!</definedName>
    <definedName name="IntRateStartU">'[2]USDXAU Before'!#REF!</definedName>
    <definedName name="ji" localSheetId="0">#REF!</definedName>
    <definedName name="ji" localSheetId="4">#REF!</definedName>
    <definedName name="ji" localSheetId="1">#REF!</definedName>
    <definedName name="ji">#REF!</definedName>
    <definedName name="kk" localSheetId="0">'[2]USDXAU Before'!#REF!</definedName>
    <definedName name="kk" localSheetId="4">'[2]USDXAU Before'!#REF!</definedName>
    <definedName name="kk" localSheetId="1">'[2]USDXAU Before'!#REF!</definedName>
    <definedName name="kk">'[2]USDXAU Before'!#REF!</definedName>
    <definedName name="NDistd1" localSheetId="0">#REF!</definedName>
    <definedName name="NDistd1" localSheetId="4">#REF!</definedName>
    <definedName name="NDistd1" localSheetId="1">#REF!</definedName>
    <definedName name="NDistd1">#REF!</definedName>
    <definedName name="NDistd2" localSheetId="0">#REF!</definedName>
    <definedName name="NDistd2" localSheetId="4">#REF!</definedName>
    <definedName name="NDistd2" localSheetId="1">#REF!</definedName>
    <definedName name="NDistd2">#REF!</definedName>
    <definedName name="NDistdd1" localSheetId="0">#REF!</definedName>
    <definedName name="NDistdd1" localSheetId="4">#REF!</definedName>
    <definedName name="NDistdd1" localSheetId="1">#REF!</definedName>
    <definedName name="NDistdd1">#REF!</definedName>
    <definedName name="NDistdd2" localSheetId="4">#REF!</definedName>
    <definedName name="NDistdd2" localSheetId="1">#REF!</definedName>
    <definedName name="NDistdd2">#REF!</definedName>
    <definedName name="ounces" localSheetId="4">#REF!</definedName>
    <definedName name="ounces" localSheetId="1">#REF!</definedName>
    <definedName name="ounces">#REF!</definedName>
    <definedName name="output_section" localSheetId="4">#REF!</definedName>
    <definedName name="output_section" localSheetId="1">#REF!</definedName>
    <definedName name="output_section">#REF!</definedName>
    <definedName name="P" localSheetId="4">#REF!</definedName>
    <definedName name="P" localSheetId="1">#REF!</definedName>
    <definedName name="P">#REF!</definedName>
    <definedName name="pl" localSheetId="4">#REF!</definedName>
    <definedName name="pl" localSheetId="1">#REF!</definedName>
    <definedName name="pl">#REF!</definedName>
    <definedName name="principal" localSheetId="4">#REF!</definedName>
    <definedName name="principal" localSheetId="1">#REF!</definedName>
    <definedName name="principal">#REF!</definedName>
    <definedName name="_xlnm.Print_Area" localSheetId="5">'9-11'!$A$1:$M$165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>#REF!</definedName>
    <definedName name="rate" localSheetId="4">#REF!</definedName>
    <definedName name="rate" localSheetId="1">#REF!</definedName>
    <definedName name="rate">#REF!</definedName>
    <definedName name="rth" localSheetId="4">#REF!</definedName>
    <definedName name="rth" localSheetId="1">#REF!</definedName>
    <definedName name="rth">#REF!</definedName>
    <definedName name="s" localSheetId="4">#REF!</definedName>
    <definedName name="s" localSheetId="1">#REF!</definedName>
    <definedName name="s">#REF!</definedName>
    <definedName name="ScreenFwds" localSheetId="4">#REF!</definedName>
    <definedName name="ScreenFwds" localSheetId="1">#REF!</definedName>
    <definedName name="ScreenFwds">#REF!</definedName>
    <definedName name="ScreenRates" localSheetId="4">#REF!</definedName>
    <definedName name="ScreenRates" localSheetId="1">#REF!</definedName>
    <definedName name="ScreenRates">#REF!</definedName>
    <definedName name="ScreenVols" localSheetId="4">#REF!</definedName>
    <definedName name="ScreenVols" localSheetId="1">#REF!</definedName>
    <definedName name="ScreenVols">#REF!</definedName>
    <definedName name="sdg" localSheetId="4">'[4]USDXAU Before'!#REF!</definedName>
    <definedName name="sdg" localSheetId="1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4">#REF!</definedName>
    <definedName name="sf" localSheetId="1">#REF!</definedName>
    <definedName name="sf">#REF!</definedName>
    <definedName name="SheetNames" localSheetId="0">#REF!</definedName>
    <definedName name="SheetNames" localSheetId="4">#REF!</definedName>
    <definedName name="SheetNames" localSheetId="1">#REF!</definedName>
    <definedName name="SheetNames">#REF!</definedName>
    <definedName name="start" localSheetId="0">#REF!</definedName>
    <definedName name="start" localSheetId="4">#REF!</definedName>
    <definedName name="start" localSheetId="1">#REF!</definedName>
    <definedName name="start">#REF!</definedName>
    <definedName name="start_1" localSheetId="0">'[2]USDXAU Before'!#REF!</definedName>
    <definedName name="start_1" localSheetId="4">'[2]USDXAU Before'!#REF!</definedName>
    <definedName name="start_1" localSheetId="1">'[2]USDXAU Before'!#REF!</definedName>
    <definedName name="start_1">'[2]USDXAU Before'!#REF!</definedName>
    <definedName name="Start_of_Contract_Range" localSheetId="0">'[2]USDXAU Before'!#REF!</definedName>
    <definedName name="Start_of_Contract_Range" localSheetId="4">'[2]USDXAU Before'!#REF!</definedName>
    <definedName name="Start_of_Contract_Range" localSheetId="1">'[2]USDXAU Before'!#REF!</definedName>
    <definedName name="Start_of_Contract_Range">'[2]USDXAU Before'!#REF!</definedName>
    <definedName name="T" localSheetId="0">#REF!</definedName>
    <definedName name="T" localSheetId="4">#REF!</definedName>
    <definedName name="T" localSheetId="1">#REF!</definedName>
    <definedName name="T">#REF!</definedName>
    <definedName name="test" localSheetId="0">#REF!</definedName>
    <definedName name="test" localSheetId="4">#REF!</definedName>
    <definedName name="test" localSheetId="1">#REF!</definedName>
    <definedName name="test">#REF!</definedName>
    <definedName name="Transactions" localSheetId="0">#REF!</definedName>
    <definedName name="Transactions" localSheetId="4">#REF!</definedName>
    <definedName name="Transactions" localSheetId="1">#REF!</definedName>
    <definedName name="Transactions">#REF!</definedName>
    <definedName name="ugldvollp" localSheetId="4">#REF!</definedName>
    <definedName name="ugldvollp" localSheetId="1">#REF!</definedName>
    <definedName name="ugldvollp">#REF!</definedName>
    <definedName name="ugldvolrp" localSheetId="4">#REF!</definedName>
    <definedName name="ugldvolrp" localSheetId="1">#REF!</definedName>
    <definedName name="ugldvolrp">#REF!</definedName>
    <definedName name="usdgldp" localSheetId="4">#REF!</definedName>
    <definedName name="usdgldp" localSheetId="1">#REF!</definedName>
    <definedName name="usdgldp">#REF!</definedName>
    <definedName name="usdintp" localSheetId="4">#REF!</definedName>
    <definedName name="usdintp" localSheetId="1">#REF!</definedName>
    <definedName name="usdintp">#REF!</definedName>
    <definedName name="USDSimple_Curve" localSheetId="4">#REF!</definedName>
    <definedName name="USDSimple_Curve" localSheetId="1">#REF!</definedName>
    <definedName name="USDSimple_Curve">#REF!</definedName>
    <definedName name="V" localSheetId="4">#REF!</definedName>
    <definedName name="V" localSheetId="1">#REF!</definedName>
    <definedName name="V">#REF!</definedName>
    <definedName name="X" localSheetId="4">#REF!</definedName>
    <definedName name="X" localSheetId="1">#REF!</definedName>
    <definedName name="X">#REF!</definedName>
  </definedNames>
  <calcPr calcId="162913" iterate="1" calcOnSave="0"/>
  <customWorkbookViews>
    <customWorkbookView name="PwC User - Personal View" guid="{1BACEFC3-24D9-4D1B-81CB-193182EB0724}" mergeInterval="0" personalView="1" maximized="1" windowWidth="1020" windowHeight="606" tabRatio="799" activeSheetId="1"/>
  </customWorkbookViews>
</workbook>
</file>

<file path=xl/calcChain.xml><?xml version="1.0" encoding="utf-8"?>
<calcChain xmlns="http://schemas.openxmlformats.org/spreadsheetml/2006/main">
  <c r="G140" i="7" l="1"/>
  <c r="I140" i="7"/>
  <c r="K145" i="7" l="1"/>
  <c r="K20" i="15"/>
  <c r="M19" i="15"/>
  <c r="U31" i="2"/>
  <c r="U33" i="2" s="1"/>
  <c r="W27" i="2"/>
  <c r="K31" i="2"/>
  <c r="M148" i="7" l="1"/>
  <c r="M140" i="7"/>
  <c r="M100" i="7"/>
  <c r="M36" i="7"/>
  <c r="M49" i="7" s="1"/>
  <c r="M53" i="7" s="1"/>
  <c r="I100" i="7"/>
  <c r="I36" i="7"/>
  <c r="I49" i="7" s="1"/>
  <c r="I53" i="7" s="1"/>
  <c r="K22" i="15"/>
  <c r="I22" i="15"/>
  <c r="G22" i="15"/>
  <c r="E22" i="15"/>
  <c r="M20" i="15"/>
  <c r="M22" i="15" s="1"/>
  <c r="O33" i="2"/>
  <c r="M33" i="2"/>
  <c r="K33" i="2"/>
  <c r="I33" i="2"/>
  <c r="G33" i="2"/>
  <c r="E33" i="2"/>
  <c r="S31" i="2"/>
  <c r="W31" i="2" s="1"/>
  <c r="S30" i="2"/>
  <c r="W30" i="2" s="1"/>
  <c r="S28" i="2"/>
  <c r="W28" i="2" s="1"/>
  <c r="Q33" i="2"/>
  <c r="M46" i="16"/>
  <c r="M39" i="16"/>
  <c r="M27" i="16"/>
  <c r="M17" i="16"/>
  <c r="M26" i="16" s="1"/>
  <c r="I46" i="16"/>
  <c r="I39" i="16"/>
  <c r="I17" i="16"/>
  <c r="I26" i="16" s="1"/>
  <c r="I29" i="16" s="1"/>
  <c r="I33" i="16" s="1"/>
  <c r="M46" i="14"/>
  <c r="M39" i="14"/>
  <c r="M17" i="14"/>
  <c r="M26" i="14" s="1"/>
  <c r="M29" i="14" s="1"/>
  <c r="M33" i="14" s="1"/>
  <c r="I46" i="14"/>
  <c r="I39" i="14"/>
  <c r="I17" i="14"/>
  <c r="I26" i="14" s="1"/>
  <c r="I29" i="14" s="1"/>
  <c r="I33" i="14" s="1"/>
  <c r="M29" i="16" l="1"/>
  <c r="M33" i="16" s="1"/>
  <c r="I143" i="7"/>
  <c r="I148" i="7" s="1"/>
  <c r="A153" i="17"/>
  <c r="M137" i="17"/>
  <c r="M141" i="17" s="1"/>
  <c r="K137" i="17"/>
  <c r="K141" i="17" s="1"/>
  <c r="I137" i="17"/>
  <c r="I141" i="17" s="1"/>
  <c r="G137" i="17"/>
  <c r="G141" i="17" s="1"/>
  <c r="A105" i="17"/>
  <c r="A104" i="17"/>
  <c r="M97" i="17"/>
  <c r="K97" i="17"/>
  <c r="I97" i="17"/>
  <c r="G97" i="17"/>
  <c r="M83" i="17"/>
  <c r="K83" i="17"/>
  <c r="I83" i="17"/>
  <c r="G83" i="17"/>
  <c r="A58" i="17"/>
  <c r="A107" i="17" s="1"/>
  <c r="A56" i="17"/>
  <c r="M49" i="17"/>
  <c r="K49" i="17"/>
  <c r="I49" i="17"/>
  <c r="G49" i="17"/>
  <c r="M30" i="17"/>
  <c r="K30" i="17"/>
  <c r="I30" i="17"/>
  <c r="G30" i="17"/>
  <c r="K51" i="17" l="1"/>
  <c r="M51" i="17"/>
  <c r="I99" i="17"/>
  <c r="I143" i="17" s="1"/>
  <c r="K99" i="17"/>
  <c r="K143" i="17" s="1"/>
  <c r="M99" i="17"/>
  <c r="M143" i="17" s="1"/>
  <c r="I51" i="17"/>
  <c r="S33" i="2"/>
  <c r="W33" i="2"/>
  <c r="G99" i="17"/>
  <c r="G143" i="17" s="1"/>
  <c r="G51" i="17"/>
  <c r="G36" i="7"/>
  <c r="W17" i="2" l="1"/>
  <c r="G39" i="16"/>
  <c r="G46" i="14"/>
  <c r="S21" i="2" l="1"/>
  <c r="W21" i="2" s="1"/>
  <c r="S20" i="2"/>
  <c r="W20" i="2" s="1"/>
  <c r="S19" i="2"/>
  <c r="W19" i="2" s="1"/>
  <c r="K140" i="7" l="1"/>
  <c r="K100" i="7"/>
  <c r="G100" i="7"/>
  <c r="G49" i="7"/>
  <c r="G53" i="7" s="1"/>
  <c r="G143" i="7" l="1"/>
  <c r="G148" i="7" s="1"/>
  <c r="Q18" i="2" l="1"/>
  <c r="S18" i="2" s="1"/>
  <c r="W18" i="2" s="1"/>
  <c r="A3" i="2" l="1"/>
  <c r="G46" i="16"/>
  <c r="K17" i="16"/>
  <c r="K26" i="16" s="1"/>
  <c r="G17" i="16"/>
  <c r="G26" i="16" s="1"/>
  <c r="K29" i="16" l="1"/>
  <c r="K33" i="16" s="1"/>
  <c r="K46" i="16" s="1"/>
  <c r="K12" i="7"/>
  <c r="K36" i="7" s="1"/>
  <c r="K49" i="7" s="1"/>
  <c r="K53" i="7" s="1"/>
  <c r="K143" i="7" s="1"/>
  <c r="K148" i="7" s="1"/>
  <c r="G29" i="16"/>
  <c r="G33" i="16" s="1"/>
  <c r="K39" i="16"/>
  <c r="M13" i="15" l="1"/>
  <c r="U23" i="2"/>
  <c r="A109" i="7"/>
  <c r="A1" i="7"/>
  <c r="A56" i="7" s="1"/>
  <c r="A110" i="7" s="1"/>
  <c r="I15" i="15"/>
  <c r="G15" i="15"/>
  <c r="E15" i="15"/>
  <c r="M12" i="15"/>
  <c r="O23" i="2"/>
  <c r="M23" i="2"/>
  <c r="I23" i="2"/>
  <c r="G23" i="2"/>
  <c r="E23" i="2"/>
  <c r="Q15" i="2"/>
  <c r="A3" i="15"/>
  <c r="A3" i="7" s="1"/>
  <c r="A58" i="7" s="1"/>
  <c r="A112" i="7" s="1"/>
  <c r="K17" i="14"/>
  <c r="G17" i="14"/>
  <c r="S15" i="2" l="1"/>
  <c r="W15" i="2" s="1"/>
  <c r="Q23" i="2"/>
  <c r="K26" i="14"/>
  <c r="G26" i="14"/>
  <c r="K29" i="14" l="1"/>
  <c r="G29" i="14"/>
  <c r="G33" i="14" s="1"/>
  <c r="K33" i="14" l="1"/>
  <c r="K46" i="14" s="1"/>
  <c r="K39" i="14" l="1"/>
  <c r="K15" i="15"/>
  <c r="M15" i="15"/>
  <c r="G39" i="14"/>
  <c r="K23" i="2" l="1"/>
  <c r="W23" i="2" l="1"/>
  <c r="S23" i="2"/>
</calcChain>
</file>

<file path=xl/sharedStrings.xml><?xml version="1.0" encoding="utf-8"?>
<sst xmlns="http://schemas.openxmlformats.org/spreadsheetml/2006/main" count="493" uniqueCount="256">
  <si>
    <t>Baht</t>
  </si>
  <si>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</si>
  <si>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</si>
  <si>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</si>
  <si>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</si>
  <si>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</si>
  <si>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</si>
  <si>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</si>
  <si>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</si>
  <si>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</si>
  <si>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</si>
  <si>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</si>
  <si>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</si>
  <si>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</si>
  <si>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</si>
  <si>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</si>
  <si>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Consolidated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</si>
  <si>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</si>
  <si>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</si>
  <si>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</si>
  <si>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</si>
  <si>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</si>
  <si>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</si>
  <si>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</si>
  <si>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</si>
  <si>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</si>
  <si>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>Owner of the parent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</si>
  <si>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</si>
  <si>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</si>
  <si>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</si>
  <si>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</si>
  <si>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</si>
  <si>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Investments in subsidiaries</t>
  </si>
  <si>
    <t>Goodwill</t>
  </si>
  <si>
    <t>Other non-current assets</t>
  </si>
  <si>
    <t>Trade and other payables</t>
  </si>
  <si>
    <t>Deferred tax liabilities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</si>
  <si>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</si>
  <si>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</si>
  <si>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</si>
  <si>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</si>
  <si>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</si>
  <si>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</si>
  <si>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</si>
  <si>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</si>
  <si>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</si>
  <si>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</si>
  <si>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</si>
  <si>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Income tax paid</t>
  </si>
  <si>
    <t xml:space="preserve">Statement of Cash Flows </t>
  </si>
  <si>
    <t>Interest income</t>
  </si>
  <si>
    <t>Advances received from customers</t>
  </si>
  <si>
    <t>Principal Capital Public Company Limited</t>
  </si>
  <si>
    <t>Employee benefit obligations</t>
  </si>
  <si>
    <t xml:space="preserve">Cash and cash equivalents at </t>
  </si>
  <si>
    <t>Other non-current liabilities</t>
  </si>
  <si>
    <t>Premium on paid-up share capital</t>
  </si>
  <si>
    <t>Issued and paid-up</t>
  </si>
  <si>
    <t>Non-cash transactions</t>
  </si>
  <si>
    <t>legal reserve</t>
  </si>
  <si>
    <t>Property, plant and equipment, net</t>
  </si>
  <si>
    <t>Intangible assets, net</t>
  </si>
  <si>
    <t>Deferred tax assets</t>
  </si>
  <si>
    <t>Other comprehensive income</t>
  </si>
  <si>
    <t>Cash received from interest income</t>
  </si>
  <si>
    <t>Investment property, net</t>
  </si>
  <si>
    <t>Liabilities and equity</t>
  </si>
  <si>
    <t>Income tax payable</t>
  </si>
  <si>
    <t>Equity</t>
  </si>
  <si>
    <t>Total equity</t>
  </si>
  <si>
    <t>Total liabilities and equity</t>
  </si>
  <si>
    <t>Deposits received from customers</t>
  </si>
  <si>
    <t>Profit (loss) attributable to:</t>
  </si>
  <si>
    <t>Statement of Changes in Equity</t>
  </si>
  <si>
    <t>Total comprehensive expense for the period</t>
  </si>
  <si>
    <t>Current portion of long-term borrowings</t>
  </si>
  <si>
    <t>Separate</t>
  </si>
  <si>
    <t>financial information</t>
  </si>
  <si>
    <t>Consolidated financial information (Unaudited)</t>
  </si>
  <si>
    <t>Separate financial information (Unaudited)</t>
  </si>
  <si>
    <t>Revenues from sales and services</t>
  </si>
  <si>
    <t>Costs of sales and services</t>
  </si>
  <si>
    <t>Income tax (expense) income</t>
  </si>
  <si>
    <t>Purchases of investment property</t>
  </si>
  <si>
    <t>Purchases of intangible assets</t>
  </si>
  <si>
    <t>at a par value of Baht 1 each</t>
  </si>
  <si>
    <t>Other components of equity</t>
  </si>
  <si>
    <t>Other expenses</t>
  </si>
  <si>
    <t>of equity</t>
  </si>
  <si>
    <t>Difference arising</t>
  </si>
  <si>
    <t>from business</t>
  </si>
  <si>
    <t>combination under</t>
  </si>
  <si>
    <t>common control</t>
  </si>
  <si>
    <t>Attributable to owners of the parent</t>
  </si>
  <si>
    <t>Total owners</t>
  </si>
  <si>
    <t>of the parent</t>
  </si>
  <si>
    <t>Non-controlling</t>
  </si>
  <si>
    <t>interests</t>
  </si>
  <si>
    <t>paid-up</t>
  </si>
  <si>
    <t>from financial institutions</t>
  </si>
  <si>
    <t>Selling expenses</t>
  </si>
  <si>
    <t>Retained earnings (deficits)</t>
  </si>
  <si>
    <t>Interest paid</t>
  </si>
  <si>
    <t>Employee benefit expenses</t>
  </si>
  <si>
    <t>Payments for financing fees</t>
  </si>
  <si>
    <t>Inventories, net</t>
  </si>
  <si>
    <t>Purchases of short-term investments</t>
  </si>
  <si>
    <t>Current portion of promissory notes</t>
  </si>
  <si>
    <t>from a related party</t>
  </si>
  <si>
    <t>Revenues from hospital operations</t>
  </si>
  <si>
    <t>Costs of hospital operations</t>
  </si>
  <si>
    <t>from change in</t>
  </si>
  <si>
    <t>ownership interest</t>
  </si>
  <si>
    <t>Total other</t>
  </si>
  <si>
    <t>components</t>
  </si>
  <si>
    <t>Proceeds from ordinary shares issued</t>
  </si>
  <si>
    <t>Issued and</t>
  </si>
  <si>
    <t>Employee benefits paid</t>
  </si>
  <si>
    <t>the beginning of the period, net</t>
  </si>
  <si>
    <t>Note</t>
  </si>
  <si>
    <t xml:space="preserve">Total comprehensive income </t>
  </si>
  <si>
    <t>(expense) attributable to:</t>
  </si>
  <si>
    <t>Director _____________________________________  Director _____________________________________</t>
  </si>
  <si>
    <t>Proceeds from disposals of equipment</t>
  </si>
  <si>
    <t>of a subsidiary</t>
  </si>
  <si>
    <t>Proceeds from partial disposal of</t>
  </si>
  <si>
    <t>Investment in an associate</t>
  </si>
  <si>
    <t>Purchases of plant and equipment</t>
  </si>
  <si>
    <t>Payments for entire business transfer</t>
  </si>
  <si>
    <t>in operating assets and liabilities</t>
  </si>
  <si>
    <t>Short-term fixed deposits</t>
  </si>
  <si>
    <t>through profit or loss</t>
  </si>
  <si>
    <t>Financial assets measured at fair value</t>
  </si>
  <si>
    <t>Current portion of lease liabilities</t>
  </si>
  <si>
    <t>Lease liabilities</t>
  </si>
  <si>
    <t>2020</t>
  </si>
  <si>
    <t>3,462,336,820 paid-up ordinary shares</t>
  </si>
  <si>
    <t>Entire business transfer</t>
  </si>
  <si>
    <t>Opening balance as at 1 January 2020</t>
  </si>
  <si>
    <t>Profit (loss) from operating activities before changes</t>
  </si>
  <si>
    <t>Right-of-use assets, net</t>
  </si>
  <si>
    <t>in subsidiaries</t>
  </si>
  <si>
    <t>investment in subsidiaries</t>
  </si>
  <si>
    <t>Payments on lease liabilities</t>
  </si>
  <si>
    <t>Subsidiary establishment</t>
  </si>
  <si>
    <t>-</t>
  </si>
  <si>
    <t xml:space="preserve">Change in ownership interest in a subsidiary </t>
  </si>
  <si>
    <t>Gross profit (loss)</t>
  </si>
  <si>
    <t>Dividends paid to non-controlling interests</t>
  </si>
  <si>
    <t>Short-term loans to a subsidiary</t>
  </si>
  <si>
    <t>Long-term loans to a subsidiary</t>
  </si>
  <si>
    <t>Share of profit (loss) of an associate</t>
  </si>
  <si>
    <t>Loss on write-offs of intangible assets</t>
  </si>
  <si>
    <t>Payments of short-term loans to a subsidiary</t>
  </si>
  <si>
    <t>Current portion of lease receivables, net</t>
  </si>
  <si>
    <t>Lease receivables, net</t>
  </si>
  <si>
    <t>Cash received from lease receivables</t>
  </si>
  <si>
    <t>Payments for right-of-use assets</t>
  </si>
  <si>
    <t>30 September</t>
  </si>
  <si>
    <t>Significant non-cash transactions for the nine-month period ended 30 September are as follows:</t>
  </si>
  <si>
    <t>Closing balance as at 30 September 2020</t>
  </si>
  <si>
    <t xml:space="preserve">Hospital acquisition payables </t>
  </si>
  <si>
    <t>3,808,570,502 ordinary shares</t>
  </si>
  <si>
    <t>Profit (loss) for the period</t>
  </si>
  <si>
    <t>Profit (loss) before income tax expense</t>
  </si>
  <si>
    <t>Profit (loss) before income tax</t>
  </si>
  <si>
    <t>Proceeds from a subsidiary establishment</t>
  </si>
  <si>
    <t>Payments for a subsidiary establishment</t>
  </si>
  <si>
    <t>Restricted deposits at financial institutions</t>
  </si>
  <si>
    <t>Short-term borrowings from related parties</t>
  </si>
  <si>
    <t>Deposits received from customers - current</t>
  </si>
  <si>
    <t>Equity attributable to owners of the parent</t>
  </si>
  <si>
    <t>Gain on disposals of investment property</t>
  </si>
  <si>
    <t>Basic earnings (loss) per share</t>
  </si>
  <si>
    <t>Earnings (loss) per share (Baht)</t>
  </si>
  <si>
    <t>Realised gains on disposals of financial assets</t>
  </si>
  <si>
    <t>measured at fair value through profit or loss</t>
  </si>
  <si>
    <t>Unrealised gains on changes in fair values of</t>
  </si>
  <si>
    <t xml:space="preserve">financial assets measured at fair value </t>
  </si>
  <si>
    <t>Share of profit (loss) from an associate</t>
  </si>
  <si>
    <t>Write-offs withholding tax receivables</t>
  </si>
  <si>
    <t>for the period</t>
  </si>
  <si>
    <t xml:space="preserve">Total comprehensive income (expense) </t>
  </si>
  <si>
    <t>Gain on disposal of investment in subsidiaries</t>
  </si>
  <si>
    <t>Loss on write-offs of equipment</t>
  </si>
  <si>
    <t>Net cash used in investing activities</t>
  </si>
  <si>
    <t>Net cash generated from financing activities</t>
  </si>
  <si>
    <t>2021</t>
  </si>
  <si>
    <t xml:space="preserve">Restricted deposits at financial institutions </t>
  </si>
  <si>
    <t>- current</t>
  </si>
  <si>
    <t xml:space="preserve">Non-current assets held-for-sale </t>
  </si>
  <si>
    <t xml:space="preserve">Advances received from customers </t>
  </si>
  <si>
    <t xml:space="preserve">Long-term borrowings </t>
  </si>
  <si>
    <t>Long-term borrowings from related parties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</si>
  <si>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</si>
  <si>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3,808,570,502 paid-up ordinary shares</t>
  </si>
  <si>
    <t>As at 30 September 2021</t>
  </si>
  <si>
    <t>For the three-month period ended 30 September 2021</t>
  </si>
  <si>
    <t>For the nine-month period ended 30 September 2021</t>
  </si>
  <si>
    <t>Opening balance as at 1 January 2021</t>
  </si>
  <si>
    <t>Closing balance as at 30 September 2021</t>
  </si>
  <si>
    <r>
      <t>Statement of Changes in Equity</t>
    </r>
    <r>
      <rPr>
        <sz val="10"/>
        <rFont val="Arial"/>
        <family val="2"/>
      </rPr>
      <t xml:space="preserve"> (Cont'd)</t>
    </r>
  </si>
  <si>
    <t>Income tax expense</t>
  </si>
  <si>
    <t>Proceeds from share issuance</t>
  </si>
  <si>
    <t>Total comprehensive income for the period</t>
  </si>
  <si>
    <t>Payments of long-term loans to a subsidiary</t>
  </si>
  <si>
    <t>Net cash used in operating activities</t>
  </si>
  <si>
    <t>Gain on lease termination</t>
  </si>
  <si>
    <t xml:space="preserve">Proceeds from disposals of short-term </t>
  </si>
  <si>
    <t>investments</t>
  </si>
  <si>
    <t xml:space="preserve">Decrease in restricted deposits at </t>
  </si>
  <si>
    <t>financial institutions</t>
  </si>
  <si>
    <t xml:space="preserve">Cash received from short-term loans to </t>
  </si>
  <si>
    <t>a subsidiary</t>
  </si>
  <si>
    <t xml:space="preserve">Cash received from long-term loans to </t>
  </si>
  <si>
    <t>third party</t>
  </si>
  <si>
    <t xml:space="preserve">Cash received from short-term loans </t>
  </si>
  <si>
    <t>to director</t>
  </si>
  <si>
    <t xml:space="preserve">Payments of short-term loans to a </t>
  </si>
  <si>
    <t>related party</t>
  </si>
  <si>
    <t xml:space="preserve">Payments for increased in share capital </t>
  </si>
  <si>
    <t xml:space="preserve">Proceeds from borrowings from </t>
  </si>
  <si>
    <t xml:space="preserve">Repayments of borrowings from </t>
  </si>
  <si>
    <t>related parties</t>
  </si>
  <si>
    <t xml:space="preserve">Payments on borrowings from </t>
  </si>
  <si>
    <t xml:space="preserve">Proceeds from ordinary shares issued </t>
  </si>
  <si>
    <t xml:space="preserve">Net (decrease)increase in cash and </t>
  </si>
  <si>
    <t>cash equivalents</t>
  </si>
  <si>
    <t>the period</t>
  </si>
  <si>
    <t xml:space="preserve">Purchases of plant and equipment </t>
  </si>
  <si>
    <t>not yet paid for</t>
  </si>
  <si>
    <t xml:space="preserve">Purchases of equipment under finance </t>
  </si>
  <si>
    <t>lease contracts</t>
  </si>
  <si>
    <t xml:space="preserve">Asset under lease contracts - property </t>
  </si>
  <si>
    <t>and plant</t>
  </si>
  <si>
    <t xml:space="preserve">Other payables - related party according </t>
  </si>
  <si>
    <t xml:space="preserve">to assets transfer for repayment </t>
  </si>
  <si>
    <t>long-term promissory notes from</t>
  </si>
  <si>
    <t>a related party</t>
  </si>
  <si>
    <t>17,20</t>
  </si>
  <si>
    <t>Allowance for expected credit losses</t>
  </si>
  <si>
    <t xml:space="preserve">Proceeds from disposal of investment </t>
  </si>
  <si>
    <t>in a subsidiary, net</t>
  </si>
  <si>
    <t>and prepayments, net</t>
  </si>
  <si>
    <t xml:space="preserve">Trade receivables, other receivables </t>
  </si>
  <si>
    <t>and prepayments</t>
  </si>
  <si>
    <t>Gain on disposals of equipment</t>
  </si>
  <si>
    <t xml:space="preserve">Loss on impairment of Investment </t>
  </si>
  <si>
    <t xml:space="preserve">Cash and cash equivalents at the end of </t>
  </si>
  <si>
    <t>Change in ownership interest in subsidiaries</t>
  </si>
  <si>
    <t>Loss on write-offs of right-of-use assets</t>
  </si>
  <si>
    <t>Cash used in operating activities</t>
  </si>
  <si>
    <t>interest in subsidiary, net</t>
  </si>
  <si>
    <t>Proceeds from disposal of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</si>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</sst>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(* #,##0_);_(* \(#,##0\);_(* &quot;-&quot;??_);_(@_)"/>
    <numFmt numFmtId="177" formatCode="#,##0.0;\(#,##0.0\)"/>
    <numFmt numFmtId="178" formatCode="#,##0.000;\(#,##0.000\);\-"/>
    <numFmt numFmtId="179" formatCode="_-* #,##0.00\ _€_-;\-* #,##0.00\ _€_-;_-* &quot;-&quot;??\ _€_-;_-@_-"/>
    <numFmt numFmtId="180" formatCode="#,##0.00\ &quot;F&quot;;\-#,##0.00\ &quot;F&quot;"/>
    <numFmt numFmtId="181" formatCode="_-* #,##0.00\ &quot;€&quot;_-;\-* #,##0.00\ &quot;€&quot;_-;_-* &quot;-&quot;??\ &quot;€&quot;_-;_-@_-"/>
    <numFmt numFmtId="182" formatCode="dd\-mmm\-yy_)"/>
    <numFmt numFmtId="183" formatCode="0.0%"/>
    <numFmt numFmtId="184" formatCode="0.00_)"/>
    <numFmt numFmtId="185" formatCode="#,##0.00;\(#,##0.00\);\-"/>
  </numFmts>
  <fonts count="75">
    <font>
      <sz val="10"/>
      <color rgb="FF000000"/>
      <name val="Times New Roman"/>
      <family val="1"/>
      <charset val="222"/>
    </font>
    <font>
      <sz val="11"/>
      <color rgb="FF000000"/>
      <name val="Calibri"/>
      <family val="2"/>
    </font>
    <font>
      <sz val="10"/>
      <color rgb="FF000000"/>
      <name val="ApFont"/>
      <charset val="222"/>
    </font>
    <font>
      <sz val="10"/>
      <color rgb="FF000000"/>
      <name val="Times New Roman"/>
      <family val="1"/>
      <charset val="222"/>
    </font>
    <font>
      <sz val="10"/>
      <color rgb="FF000000"/>
      <name val="Cordia New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8"/>
      <color rgb="FF000000"/>
      <name val="Arial"/>
      <family val="2"/>
    </font>
    <font>
      <sz val="6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b/>
      <sz val="11"/>
      <color rgb="FF333333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18"/>
      <color rgb="FF00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2"/>
      <color rgb="FF000000"/>
      <name val="นูลมรผ"/>
      <family val="1"/>
      <charset val="129"/>
    </font>
    <font>
      <sz val="11"/>
      <color rgb="FF000000"/>
      <name val="ตธฟ๒"/>
      <family val="3"/>
      <charset val="129"/>
    </font>
    <font>
      <b/>
      <sz val="11"/>
      <color rgb="FFFFCC00"/>
      <name val="Calibri"/>
      <family val="2"/>
    </font>
    <font>
      <sz val="14"/>
      <color rgb="FF000000"/>
      <name val="Cordia New"/>
      <family val="2"/>
    </font>
    <font>
      <sz val="14"/>
      <color rgb="FF000000"/>
      <name val="AngsanaUPC"/>
      <family val="1"/>
      <charset val="222"/>
    </font>
    <font>
      <sz val="8"/>
      <color rgb="FF000000"/>
      <name val="Arial"/>
      <family val="2"/>
      <charset val="222"/>
    </font>
    <font>
      <b/>
      <sz val="15"/>
      <color rgb="FF993366"/>
      <name val="Calibri"/>
      <family val="2"/>
    </font>
    <font>
      <b/>
      <sz val="13"/>
      <color rgb="FF993366"/>
      <name val="Calibri"/>
      <family val="2"/>
    </font>
    <font>
      <b/>
      <sz val="11"/>
      <color rgb="FF993366"/>
      <name val="Calibri"/>
      <family val="2"/>
    </font>
    <font>
      <u/>
      <sz val="14"/>
      <color rgb="FF0000FF"/>
      <name val="Cordia New"/>
      <family val="2"/>
    </font>
    <font>
      <sz val="11"/>
      <color rgb="FF993366"/>
      <name val="Calibri"/>
      <family val="2"/>
    </font>
    <font>
      <sz val="11"/>
      <color rgb="FFFFCC00"/>
      <name val="Calibri"/>
      <family val="2"/>
    </font>
    <font>
      <sz val="11"/>
      <color rgb="FF333300"/>
      <name val="Calibri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b/>
      <sz val="11"/>
      <color rgb="FF333399"/>
      <name val="Calibri"/>
      <family val="2"/>
    </font>
    <font>
      <b/>
      <sz val="9"/>
      <color rgb="FFFFFFFF"/>
      <name val="Arial"/>
      <family val="2"/>
    </font>
    <font>
      <b/>
      <sz val="18"/>
      <color rgb="FF993366"/>
      <name val="Cambria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9C0006"/>
      <name val="Georgia"/>
      <family val="2"/>
    </font>
    <font>
      <sz val="10"/>
      <color rgb="FF000000"/>
      <name val="Arial"/>
      <family val="2"/>
    </font>
    <font>
      <sz val="10"/>
      <color rgb="FF000000"/>
      <name val="Arial Unicode MS"/>
      <family val="2"/>
    </font>
    <font>
      <sz val="10"/>
      <color rgb="FF000000"/>
      <name val="Calibri"/>
      <family val="2"/>
      <scheme val="minor"/>
    </font>
    <font>
      <sz val="11"/>
      <color rgb="FF000000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rgb="FF000000"/>
      <name val="Calibri"/>
      <family val="2"/>
      <scheme val="minor"/>
    </font>
    <font>
      <sz val="10"/>
      <color rgb="FF000000"/>
      <name val="Georgia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500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3" borderId="0"/>
    <xf numFmtId="0" fontId="1" fillId="9" borderId="0"/>
    <xf numFmtId="0" fontId="1" fillId="3" borderId="0"/>
    <xf numFmtId="0" fontId="1" fillId="7" borderId="0"/>
    <xf numFmtId="0" fontId="5" fillId="0" borderId="0"/>
    <xf numFmtId="0" fontId="1" fillId="10" borderId="0"/>
    <xf numFmtId="0" fontId="1" fillId="11" borderId="0"/>
    <xf numFmtId="0" fontId="1" fillId="5" borderId="0"/>
    <xf numFmtId="0" fontId="1" fillId="12" borderId="0"/>
    <xf numFmtId="0" fontId="1" fillId="13" borderId="0"/>
    <xf numFmtId="0" fontId="1" fillId="8" borderId="0"/>
    <xf numFmtId="0" fontId="1" fillId="11" borderId="0"/>
    <xf numFmtId="0" fontId="1" fillId="10" borderId="0"/>
    <xf numFmtId="0" fontId="1" fillId="14" borderId="0"/>
    <xf numFmtId="0" fontId="1" fillId="13" borderId="0"/>
    <xf numFmtId="0" fontId="6" fillId="15" borderId="0"/>
    <xf numFmtId="0" fontId="6" fillId="15" borderId="0"/>
    <xf numFmtId="0" fontId="6" fillId="16" borderId="0"/>
    <xf numFmtId="0" fontId="6" fillId="5" borderId="0"/>
    <xf numFmtId="0" fontId="6" fillId="5" borderId="0"/>
    <xf numFmtId="0" fontId="6" fillId="12" borderId="0"/>
    <xf numFmtId="0" fontId="6" fillId="12" borderId="0"/>
    <xf numFmtId="0" fontId="6" fillId="13" borderId="0"/>
    <xf numFmtId="0" fontId="6" fillId="17" borderId="0"/>
    <xf numFmtId="0" fontId="6" fillId="17" borderId="0"/>
    <xf numFmtId="0" fontId="6" fillId="11" borderId="0"/>
    <xf numFmtId="0" fontId="6" fillId="18" borderId="0"/>
    <xf numFmtId="0" fontId="6" fillId="18" borderId="0"/>
    <xf numFmtId="0" fontId="6" fillId="16" borderId="0"/>
    <xf numFmtId="0" fontId="6" fillId="19" borderId="0"/>
    <xf numFmtId="0" fontId="6" fillId="19" borderId="0"/>
    <xf numFmtId="0" fontId="6" fillId="5" borderId="0"/>
    <xf numFmtId="0" fontId="6" fillId="20" borderId="0"/>
    <xf numFmtId="0" fontId="6" fillId="20" borderId="0"/>
    <xf numFmtId="0" fontId="6" fillId="16" borderId="0"/>
    <xf numFmtId="0" fontId="6" fillId="21" borderId="0"/>
    <xf numFmtId="0" fontId="6" fillId="21" borderId="0"/>
    <xf numFmtId="0" fontId="6" fillId="22" borderId="0"/>
    <xf numFmtId="0" fontId="6" fillId="22" borderId="0"/>
    <xf numFmtId="0" fontId="6" fillId="23" borderId="0"/>
    <xf numFmtId="0" fontId="6" fillId="17" borderId="0"/>
    <xf numFmtId="0" fontId="6" fillId="17" borderId="0"/>
    <xf numFmtId="0" fontId="6" fillId="24" borderId="0"/>
    <xf numFmtId="0" fontId="6" fillId="18" borderId="0"/>
    <xf numFmtId="0" fontId="6" fillId="18" borderId="0"/>
    <xf numFmtId="0" fontId="6" fillId="16" borderId="0"/>
    <xf numFmtId="0" fontId="6" fillId="24" borderId="0"/>
    <xf numFmtId="0" fontId="6" fillId="24" borderId="0"/>
    <xf numFmtId="0" fontId="6" fillId="19" borderId="0"/>
    <xf numFmtId="0" fontId="7" fillId="4" borderId="0"/>
    <xf numFmtId="0" fontId="7" fillId="4" borderId="0"/>
    <xf numFmtId="0" fontId="56" fillId="31" borderId="0"/>
    <xf numFmtId="169" fontId="8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1" fillId="11" borderId="1"/>
    <xf numFmtId="0" fontId="11" fillId="11" borderId="1"/>
    <xf numFmtId="0" fontId="38" fillId="25" borderId="1"/>
    <xf numFmtId="0" fontId="12" fillId="26" borderId="2"/>
    <xf numFmtId="0" fontId="12" fillId="26" borderId="2"/>
    <xf numFmtId="0" fontId="12" fillId="27" borderId="3"/>
    <xf numFmtId="4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4" fontId="2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" fontId="2" fillId="0" borderId="0"/>
    <xf numFmtId="4" fontId="2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" fontId="2" fillId="0" borderId="0"/>
    <xf numFmtId="43" fontId="13" fillId="0" borderId="0"/>
    <xf numFmtId="164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164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179" fontId="9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9" fillId="0" borderId="0"/>
    <xf numFmtId="164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164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" fontId="2" fillId="0" borderId="0"/>
    <xf numFmtId="4" fontId="2" fillId="0" borderId="0"/>
    <xf numFmtId="4" fontId="2" fillId="0" borderId="0"/>
    <xf numFmtId="180" fontId="40" fillId="0" borderId="0"/>
    <xf numFmtId="164" fontId="9" fillId="0" borderId="0"/>
    <xf numFmtId="3" fontId="14" fillId="0" borderId="0"/>
    <xf numFmtId="0" fontId="10" fillId="0" borderId="0"/>
    <xf numFmtId="0" fontId="9" fillId="0" borderId="0"/>
    <xf numFmtId="181" fontId="9" fillId="0" borderId="0"/>
    <xf numFmtId="0" fontId="14" fillId="0" borderId="0"/>
    <xf numFmtId="182" fontId="40" fillId="0" borderId="0"/>
    <xf numFmtId="14" fontId="15" fillId="0" borderId="0"/>
    <xf numFmtId="183" fontId="4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16" fillId="0" borderId="0"/>
    <xf numFmtId="0" fontId="16" fillId="0" borderId="0"/>
    <xf numFmtId="0" fontId="17" fillId="6" borderId="0"/>
    <xf numFmtId="0" fontId="17" fillId="6" borderId="0"/>
    <xf numFmtId="0" fontId="61" fillId="32" borderId="0"/>
    <xf numFmtId="38" fontId="13" fillId="28" borderId="0"/>
    <xf numFmtId="38" fontId="13" fillId="28" borderId="0"/>
    <xf numFmtId="38" fontId="41" fillId="28" borderId="0"/>
    <xf numFmtId="0" fontId="18" fillId="0" borderId="4">
      <alignment horizontal="left" vertical="center"/>
    </xf>
    <xf numFmtId="0" fontId="18" fillId="0" borderId="5">
      <alignment horizontal="left" vertical="center"/>
    </xf>
    <xf numFmtId="0" fontId="19" fillId="0" borderId="6"/>
    <xf numFmtId="0" fontId="19" fillId="0" borderId="6"/>
    <xf numFmtId="0" fontId="42" fillId="0" borderId="7"/>
    <xf numFmtId="0" fontId="20" fillId="0" borderId="8"/>
    <xf numFmtId="0" fontId="20" fillId="0" borderId="8"/>
    <xf numFmtId="0" fontId="43" fillId="0" borderId="8"/>
    <xf numFmtId="0" fontId="21" fillId="0" borderId="9"/>
    <xf numFmtId="0" fontId="21" fillId="0" borderId="9"/>
    <xf numFmtId="0" fontId="44" fillId="0" borderId="10"/>
    <xf numFmtId="0" fontId="21" fillId="0" borderId="0"/>
    <xf numFmtId="0" fontId="21" fillId="0" borderId="0"/>
    <xf numFmtId="0" fontId="44" fillId="0" borderId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>
      <alignment vertical="top"/>
      <protection locked="0"/>
    </xf>
    <xf numFmtId="0" fontId="25" fillId="3" borderId="1"/>
    <xf numFmtId="10" fontId="13" fillId="29" borderId="14"/>
    <xf numFmtId="10" fontId="13" fillId="29" borderId="14"/>
    <xf numFmtId="10" fontId="41" fillId="29" borderId="14"/>
    <xf numFmtId="0" fontId="25" fillId="3" borderId="1"/>
    <xf numFmtId="0" fontId="25" fillId="3" borderId="1"/>
    <xf numFmtId="0" fontId="25" fillId="3" borderId="1"/>
    <xf numFmtId="0" fontId="25" fillId="3" borderId="1"/>
    <xf numFmtId="0" fontId="25" fillId="3" borderId="1"/>
    <xf numFmtId="0" fontId="25" fillId="3" borderId="1"/>
    <xf numFmtId="0" fontId="46" fillId="13" borderId="1"/>
    <xf numFmtId="0" fontId="25" fillId="3" borderId="1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6" fillId="0" borderId="15"/>
    <xf numFmtId="0" fontId="26" fillId="0" borderId="15"/>
    <xf numFmtId="0" fontId="47" fillId="0" borderId="16"/>
    <xf numFmtId="0" fontId="27" fillId="0" borderId="0"/>
    <xf numFmtId="0" fontId="28" fillId="13" borderId="0"/>
    <xf numFmtId="0" fontId="28" fillId="13" borderId="0"/>
    <xf numFmtId="0" fontId="48" fillId="13" borderId="0"/>
    <xf numFmtId="0" fontId="62" fillId="33" borderId="0"/>
    <xf numFmtId="37" fontId="49" fillId="0" borderId="0"/>
    <xf numFmtId="0" fontId="10" fillId="0" borderId="0"/>
    <xf numFmtId="0" fontId="9" fillId="0" borderId="0"/>
    <xf numFmtId="0" fontId="9" fillId="0" borderId="0"/>
    <xf numFmtId="184" fontId="50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59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7" fillId="0" borderId="0"/>
    <xf numFmtId="0" fontId="57" fillId="0" borderId="0"/>
    <xf numFmtId="0" fontId="15" fillId="0" borderId="0">
      <alignment vertical="top"/>
    </xf>
    <xf numFmtId="0" fontId="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4" fillId="0" borderId="0"/>
    <xf numFmtId="0" fontId="64" fillId="0" borderId="0"/>
    <xf numFmtId="0" fontId="57" fillId="0" borderId="0"/>
    <xf numFmtId="0" fontId="57" fillId="0" borderId="0"/>
    <xf numFmtId="0" fontId="4" fillId="0" borderId="0"/>
    <xf numFmtId="0" fontId="15" fillId="0" borderId="0">
      <alignment vertical="top"/>
    </xf>
    <xf numFmtId="0" fontId="63" fillId="0" borderId="0"/>
    <xf numFmtId="0" fontId="63" fillId="0" borderId="0"/>
    <xf numFmtId="0" fontId="60" fillId="0" borderId="0"/>
    <xf numFmtId="0" fontId="15" fillId="0" borderId="0">
      <alignment vertical="top"/>
    </xf>
    <xf numFmtId="0" fontId="63" fillId="0" borderId="0"/>
    <xf numFmtId="0" fontId="15" fillId="0" borderId="0">
      <alignment vertical="top"/>
    </xf>
    <xf numFmtId="0" fontId="58" fillId="0" borderId="0"/>
    <xf numFmtId="0" fontId="58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/>
    <xf numFmtId="0" fontId="9" fillId="7" borderId="17"/>
    <xf numFmtId="0" fontId="15" fillId="7" borderId="17"/>
    <xf numFmtId="0" fontId="29" fillId="11" borderId="18"/>
    <xf numFmtId="0" fontId="29" fillId="11" borderId="18"/>
    <xf numFmtId="0" fontId="51" fillId="25" borderId="19"/>
    <xf numFmtId="0" fontId="10" fillId="0" borderId="0"/>
    <xf numFmtId="0" fontId="9" fillId="0" borderId="0"/>
    <xf numFmtId="0" fontId="9" fillId="0" borderId="0"/>
    <xf numFmtId="10" fontId="10" fillId="0" borderId="0"/>
    <xf numFmtId="10" fontId="9" fillId="0" borderId="0"/>
    <xf numFmtId="9" fontId="63" fillId="0" borderId="0"/>
    <xf numFmtId="9" fontId="9" fillId="0" borderId="0"/>
    <xf numFmtId="9" fontId="39" fillId="0" borderId="0"/>
    <xf numFmtId="9" fontId="63" fillId="0" borderId="0"/>
    <xf numFmtId="9" fontId="63" fillId="0" borderId="0"/>
    <xf numFmtId="9" fontId="63" fillId="0" borderId="0"/>
    <xf numFmtId="9" fontId="63" fillId="0" borderId="0"/>
    <xf numFmtId="9" fontId="3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1" fontId="9" fillId="0" borderId="2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/>
    <xf numFmtId="0" fontId="10" fillId="0" borderId="0"/>
    <xf numFmtId="0" fontId="9" fillId="0" borderId="0"/>
    <xf numFmtId="172" fontId="10" fillId="0" borderId="0"/>
    <xf numFmtId="172" fontId="9" fillId="0" borderId="0"/>
    <xf numFmtId="0" fontId="33" fillId="0" borderId="0"/>
    <xf numFmtId="0" fontId="33" fillId="0" borderId="0"/>
    <xf numFmtId="0" fontId="53" fillId="0" borderId="0"/>
    <xf numFmtId="0" fontId="34" fillId="0" borderId="21"/>
    <xf numFmtId="0" fontId="34" fillId="0" borderId="21"/>
    <xf numFmtId="0" fontId="34" fillId="0" borderId="22"/>
    <xf numFmtId="0" fontId="35" fillId="0" borderId="0"/>
    <xf numFmtId="0" fontId="35" fillId="0" borderId="0"/>
    <xf numFmtId="9" fontId="36" fillId="0" borderId="0"/>
    <xf numFmtId="172" fontId="37" fillId="0" borderId="0"/>
    <xf numFmtId="173" fontId="37" fillId="0" borderId="0"/>
    <xf numFmtId="174" fontId="37" fillId="0" borderId="0"/>
    <xf numFmtId="175" fontId="37" fillId="0" borderId="0"/>
    <xf numFmtId="0" fontId="36" fillId="0" borderId="0"/>
    <xf numFmtId="164" fontId="65" fillId="0" borderId="0" applyFont="0" applyFill="0" applyBorder="0" applyAlignment="0" applyProtection="0"/>
    <xf numFmtId="0" fontId="67" fillId="0" borderId="0"/>
    <xf numFmtId="4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</cellStyleXfs>
  <cellXfs count="292">
    <xf numFmtId="0" fontId="0" fillId="0" borderId="0" xfId="0"/>
    <xf numFmtId="168" fontId="54" fillId="34" borderId="24" xfId="0" applyNumberFormat="1" applyFont="1" applyFill="1" applyBorder="1" applyAlignment="1">
      <alignment horizontal="right" vertical="center"/>
    </xf>
    <xf numFmtId="168" fontId="54" fillId="34" borderId="23" xfId="0" applyNumberFormat="1" applyFont="1" applyFill="1" applyBorder="1" applyAlignment="1">
      <alignment horizontal="right" vertical="center"/>
    </xf>
    <xf numFmtId="168" fontId="54" fillId="34" borderId="0" xfId="0" applyNumberFormat="1" applyFont="1" applyFill="1" applyAlignment="1">
      <alignment horizontal="right" vertical="center"/>
    </xf>
    <xf numFmtId="168" fontId="66" fillId="34" borderId="0" xfId="0" applyNumberFormat="1" applyFont="1" applyFill="1" applyAlignment="1">
      <alignment horizontal="right" vertical="center"/>
    </xf>
    <xf numFmtId="168" fontId="66" fillId="34" borderId="23" xfId="0" applyNumberFormat="1" applyFont="1" applyFill="1" applyBorder="1" applyAlignment="1">
      <alignment horizontal="right" vertical="center"/>
    </xf>
    <xf numFmtId="0" fontId="54" fillId="0" borderId="0" xfId="0" applyFont="1" applyFill="1" applyAlignment="1">
      <alignment vertical="center"/>
    </xf>
    <xf numFmtId="167" fontId="54" fillId="34" borderId="0" xfId="0" applyNumberFormat="1" applyFont="1" applyFill="1" applyAlignment="1">
      <alignment horizontal="center" vertical="center"/>
    </xf>
    <xf numFmtId="168" fontId="66" fillId="34" borderId="0" xfId="443" applyNumberFormat="1" applyFont="1" applyFill="1" applyAlignment="1">
      <alignment horizontal="right" vertical="center"/>
    </xf>
    <xf numFmtId="3" fontId="54" fillId="34" borderId="0" xfId="0" applyNumberFormat="1" applyFont="1" applyFill="1" applyAlignment="1">
      <alignment horizontal="right" vertical="center" wrapText="1"/>
    </xf>
    <xf numFmtId="0" fontId="54" fillId="34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178" fontId="54" fillId="0" borderId="0" xfId="0" applyNumberFormat="1" applyFont="1" applyFill="1" applyAlignment="1">
      <alignment vertical="center"/>
    </xf>
    <xf numFmtId="168" fontId="66" fillId="34" borderId="23" xfId="443" applyNumberFormat="1" applyFont="1" applyFill="1" applyBorder="1" applyAlignment="1">
      <alignment horizontal="right" vertical="center"/>
    </xf>
    <xf numFmtId="168" fontId="55" fillId="0" borderId="0" xfId="0" quotePrefix="1" applyNumberFormat="1" applyFont="1" applyAlignment="1">
      <alignment horizontal="right" vertical="center"/>
    </xf>
    <xf numFmtId="168" fontId="54" fillId="0" borderId="0" xfId="0" applyNumberFormat="1" applyFont="1" applyFill="1" applyAlignment="1">
      <alignment horizontal="right" vertical="center"/>
    </xf>
    <xf numFmtId="0" fontId="55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centerContinuous" vertical="center"/>
    </xf>
    <xf numFmtId="167" fontId="54" fillId="0" borderId="0" xfId="0" applyNumberFormat="1" applyFont="1" applyFill="1" applyAlignment="1">
      <alignment horizontal="centerContinuous" vertical="center"/>
    </xf>
    <xf numFmtId="0" fontId="55" fillId="0" borderId="0" xfId="0" applyFont="1" applyFill="1" applyAlignment="1">
      <alignment horizontal="centerContinuous" vertical="center"/>
    </xf>
    <xf numFmtId="0" fontId="55" fillId="0" borderId="0" xfId="0" applyFont="1" applyFill="1" applyAlignment="1">
      <alignment horizontal="center" vertical="center"/>
    </xf>
    <xf numFmtId="166" fontId="55" fillId="0" borderId="0" xfId="0" applyNumberFormat="1" applyFont="1" applyFill="1" applyAlignment="1">
      <alignment horizontal="right" vertical="center"/>
    </xf>
    <xf numFmtId="0" fontId="55" fillId="0" borderId="0" xfId="0" applyFont="1" applyFill="1" applyAlignment="1">
      <alignment vertical="center"/>
    </xf>
    <xf numFmtId="166" fontId="55" fillId="0" borderId="0" xfId="0" quotePrefix="1" applyNumberFormat="1" applyFont="1" applyFill="1" applyAlignment="1">
      <alignment horizontal="right" vertical="center" wrapText="1"/>
    </xf>
    <xf numFmtId="166" fontId="55" fillId="0" borderId="0" xfId="0" applyNumberFormat="1" applyFont="1" applyFill="1" applyAlignment="1">
      <alignment horizontal="right" vertical="center" wrapText="1"/>
    </xf>
    <xf numFmtId="0" fontId="55" fillId="0" borderId="23" xfId="0" applyFont="1" applyFill="1" applyBorder="1" applyAlignment="1">
      <alignment horizontal="center" vertical="center"/>
    </xf>
    <xf numFmtId="166" fontId="55" fillId="0" borderId="23" xfId="0" applyNumberFormat="1" applyFont="1" applyFill="1" applyBorder="1" applyAlignment="1">
      <alignment horizontal="right" vertical="center" wrapText="1"/>
    </xf>
    <xf numFmtId="167" fontId="54" fillId="0" borderId="0" xfId="0" applyNumberFormat="1" applyFont="1" applyFill="1" applyAlignment="1">
      <alignment horizontal="center" vertical="center"/>
    </xf>
    <xf numFmtId="168" fontId="54" fillId="0" borderId="23" xfId="0" applyNumberFormat="1" applyFont="1" applyFill="1" applyBorder="1" applyAlignment="1">
      <alignment horizontal="right" vertical="center"/>
    </xf>
    <xf numFmtId="0" fontId="54" fillId="0" borderId="0" xfId="0" applyFont="1" applyFill="1" applyAlignment="1">
      <alignment horizontal="left" vertical="center"/>
    </xf>
    <xf numFmtId="165" fontId="54" fillId="0" borderId="0" xfId="0" applyNumberFormat="1" applyFont="1" applyFill="1" applyAlignment="1">
      <alignment horizontal="center" vertical="center"/>
    </xf>
    <xf numFmtId="168" fontId="54" fillId="0" borderId="24" xfId="0" applyNumberFormat="1" applyFont="1" applyFill="1" applyBorder="1" applyAlignment="1">
      <alignment horizontal="right" vertical="center"/>
    </xf>
    <xf numFmtId="168" fontId="66" fillId="0" borderId="0" xfId="443" applyNumberFormat="1" applyFont="1" applyFill="1" applyAlignment="1">
      <alignment horizontal="right" vertical="center"/>
    </xf>
    <xf numFmtId="168" fontId="66" fillId="0" borderId="23" xfId="443" applyNumberFormat="1" applyFont="1" applyFill="1" applyBorder="1" applyAlignment="1">
      <alignment horizontal="right" vertical="center"/>
    </xf>
    <xf numFmtId="176" fontId="55" fillId="0" borderId="0" xfId="0" applyNumberFormat="1" applyFont="1" applyFill="1" applyAlignment="1">
      <alignment vertical="center"/>
    </xf>
    <xf numFmtId="3" fontId="54" fillId="0" borderId="0" xfId="0" applyNumberFormat="1" applyFont="1" applyFill="1" applyAlignment="1">
      <alignment horizontal="right" vertical="center" wrapText="1"/>
    </xf>
    <xf numFmtId="167" fontId="54" fillId="0" borderId="0" xfId="0" applyNumberFormat="1" applyFont="1" applyFill="1" applyAlignment="1">
      <alignment vertical="center"/>
    </xf>
    <xf numFmtId="0" fontId="54" fillId="34" borderId="0" xfId="0" applyFont="1" applyFill="1" applyAlignment="1">
      <alignment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168" fontId="66" fillId="0" borderId="0" xfId="0" applyNumberFormat="1" applyFont="1" applyFill="1" applyAlignment="1">
      <alignment horizontal="right" vertical="center"/>
    </xf>
    <xf numFmtId="167" fontId="66" fillId="34" borderId="0" xfId="0" applyNumberFormat="1" applyFont="1" applyFill="1" applyAlignment="1">
      <alignment horizontal="right" vertical="center"/>
    </xf>
    <xf numFmtId="167" fontId="66" fillId="0" borderId="0" xfId="0" applyNumberFormat="1" applyFont="1" applyFill="1" applyAlignment="1">
      <alignment horizontal="center" vertical="center"/>
    </xf>
    <xf numFmtId="167" fontId="66" fillId="0" borderId="0" xfId="0" applyNumberFormat="1" applyFont="1" applyFill="1" applyAlignment="1">
      <alignment horizontal="right" vertical="center"/>
    </xf>
    <xf numFmtId="168" fontId="66" fillId="0" borderId="23" xfId="0" applyNumberFormat="1" applyFont="1" applyFill="1" applyBorder="1" applyAlignment="1">
      <alignment horizontal="right" vertical="center"/>
    </xf>
    <xf numFmtId="168" fontId="66" fillId="34" borderId="0" xfId="0" applyNumberFormat="1" applyFont="1" applyFill="1" applyBorder="1" applyAlignment="1">
      <alignment horizontal="right" vertical="center"/>
    </xf>
    <xf numFmtId="168" fontId="66" fillId="0" borderId="0" xfId="0" applyNumberFormat="1" applyFont="1" applyFill="1" applyBorder="1" applyAlignment="1">
      <alignment horizontal="right" vertical="center"/>
    </xf>
    <xf numFmtId="185" fontId="66" fillId="0" borderId="0" xfId="0" applyNumberFormat="1" applyFont="1" applyFill="1" applyAlignment="1">
      <alignment horizontal="right" vertical="center"/>
    </xf>
    <xf numFmtId="178" fontId="66" fillId="0" borderId="24" xfId="0" applyNumberFormat="1" applyFont="1" applyFill="1" applyBorder="1" applyAlignment="1">
      <alignment horizontal="right" vertical="center"/>
    </xf>
    <xf numFmtId="166" fontId="66" fillId="34" borderId="0" xfId="496" applyNumberFormat="1" applyFont="1" applyFill="1" applyAlignment="1">
      <alignment horizontal="right" vertical="center" wrapText="1"/>
    </xf>
    <xf numFmtId="168" fontId="66" fillId="34" borderId="0" xfId="442" applyNumberFormat="1" applyFont="1" applyFill="1" applyAlignment="1">
      <alignment horizontal="right" vertical="center"/>
    </xf>
    <xf numFmtId="168" fontId="66" fillId="34" borderId="23" xfId="442" applyNumberFormat="1" applyFont="1" applyFill="1" applyBorder="1" applyAlignment="1">
      <alignment horizontal="right" vertical="center"/>
    </xf>
    <xf numFmtId="178" fontId="66" fillId="0" borderId="0" xfId="0" applyNumberFormat="1" applyFont="1" applyFill="1" applyBorder="1" applyAlignment="1">
      <alignment horizontal="right" vertical="center"/>
    </xf>
    <xf numFmtId="0" fontId="70" fillId="0" borderId="0" xfId="0" applyFont="1" applyAlignment="1">
      <alignment horizontal="left" vertical="center"/>
    </xf>
    <xf numFmtId="0" fontId="70" fillId="0" borderId="0" xfId="0" applyFont="1" applyAlignment="1">
      <alignment horizontal="centerContinuous" vertical="center"/>
    </xf>
    <xf numFmtId="0" fontId="70" fillId="0" borderId="0" xfId="0" applyFont="1" applyAlignment="1">
      <alignment horizontal="center" vertical="center"/>
    </xf>
    <xf numFmtId="168" fontId="70" fillId="0" borderId="0" xfId="0" applyNumberFormat="1" applyFont="1" applyAlignment="1">
      <alignment horizontal="centerContinuous" vertical="center"/>
    </xf>
    <xf numFmtId="166" fontId="70" fillId="0" borderId="0" xfId="0" applyNumberFormat="1" applyFont="1" applyAlignment="1">
      <alignment horizontal="centerContinuous" vertical="center"/>
    </xf>
    <xf numFmtId="0" fontId="71" fillId="0" borderId="0" xfId="0" applyFont="1" applyAlignment="1">
      <alignment vertical="center"/>
    </xf>
    <xf numFmtId="166" fontId="70" fillId="0" borderId="0" xfId="0" applyNumberFormat="1" applyFont="1" applyAlignment="1">
      <alignment horizontal="right" vertical="center"/>
    </xf>
    <xf numFmtId="168" fontId="70" fillId="0" borderId="0" xfId="0" applyNumberFormat="1" applyFont="1" applyAlignment="1">
      <alignment horizontal="right" vertical="center"/>
    </xf>
    <xf numFmtId="0" fontId="71" fillId="0" borderId="0" xfId="0" applyFont="1" applyAlignment="1">
      <alignment horizontal="center" vertical="center"/>
    </xf>
    <xf numFmtId="168" fontId="70" fillId="0" borderId="0" xfId="0" quotePrefix="1" applyNumberFormat="1" applyFont="1" applyAlignment="1">
      <alignment horizontal="right" vertical="center" wrapText="1"/>
    </xf>
    <xf numFmtId="168" fontId="70" fillId="0" borderId="0" xfId="0" applyNumberFormat="1" applyFont="1" applyAlignment="1">
      <alignment horizontal="right" vertical="center" wrapText="1"/>
    </xf>
    <xf numFmtId="0" fontId="70" fillId="0" borderId="23" xfId="0" applyFont="1" applyBorder="1" applyAlignment="1">
      <alignment horizontal="center" vertical="center"/>
    </xf>
    <xf numFmtId="168" fontId="70" fillId="0" borderId="23" xfId="0" applyNumberFormat="1" applyFont="1" applyBorder="1" applyAlignment="1">
      <alignment horizontal="right" vertical="center" wrapText="1"/>
    </xf>
    <xf numFmtId="166" fontId="70" fillId="0" borderId="23" xfId="0" applyNumberFormat="1" applyFont="1" applyBorder="1" applyAlignment="1">
      <alignment horizontal="right" vertical="center" wrapText="1"/>
    </xf>
    <xf numFmtId="166" fontId="70" fillId="0" borderId="0" xfId="0" applyNumberFormat="1" applyFont="1" applyAlignment="1">
      <alignment vertical="center"/>
    </xf>
    <xf numFmtId="0" fontId="70" fillId="0" borderId="0" xfId="0" applyFont="1" applyAlignment="1">
      <alignment vertical="center"/>
    </xf>
    <xf numFmtId="168" fontId="71" fillId="34" borderId="0" xfId="0" applyNumberFormat="1" applyFont="1" applyFill="1" applyAlignment="1">
      <alignment vertical="center"/>
    </xf>
    <xf numFmtId="166" fontId="71" fillId="0" borderId="0" xfId="0" applyNumberFormat="1" applyFont="1" applyAlignment="1">
      <alignment vertical="center"/>
    </xf>
    <xf numFmtId="166" fontId="71" fillId="0" borderId="0" xfId="0" applyNumberFormat="1" applyFont="1" applyAlignment="1">
      <alignment horizontal="center" vertical="center"/>
    </xf>
    <xf numFmtId="168" fontId="71" fillId="34" borderId="0" xfId="0" applyNumberFormat="1" applyFont="1" applyFill="1" applyAlignment="1">
      <alignment horizontal="right" vertical="center"/>
    </xf>
    <xf numFmtId="168" fontId="71" fillId="0" borderId="0" xfId="0" applyNumberFormat="1" applyFont="1" applyAlignment="1">
      <alignment horizontal="right" vertical="center"/>
    </xf>
    <xf numFmtId="168" fontId="71" fillId="0" borderId="0" xfId="495" applyNumberFormat="1" applyFont="1" applyFill="1" applyAlignment="1">
      <alignment horizontal="right" vertical="center"/>
    </xf>
    <xf numFmtId="168" fontId="71" fillId="0" borderId="0" xfId="498" applyNumberFormat="1" applyFont="1" applyFill="1" applyAlignment="1">
      <alignment horizontal="right" vertical="center"/>
    </xf>
    <xf numFmtId="168" fontId="71" fillId="34" borderId="0" xfId="499" applyNumberFormat="1" applyFont="1" applyFill="1" applyAlignment="1">
      <alignment horizontal="right" vertical="center"/>
    </xf>
    <xf numFmtId="168" fontId="71" fillId="34" borderId="0" xfId="314" applyNumberFormat="1" applyFont="1" applyFill="1" applyAlignment="1">
      <alignment horizontal="right" vertical="center"/>
    </xf>
    <xf numFmtId="168" fontId="71" fillId="34" borderId="0" xfId="498" applyNumberFormat="1" applyFont="1" applyFill="1" applyAlignment="1">
      <alignment horizontal="right" vertical="center"/>
    </xf>
    <xf numFmtId="0" fontId="71" fillId="0" borderId="0" xfId="0" quotePrefix="1" applyFont="1" applyAlignment="1">
      <alignment vertical="center"/>
    </xf>
    <xf numFmtId="166" fontId="71" fillId="0" borderId="0" xfId="441" applyNumberFormat="1" applyFont="1" applyAlignment="1">
      <alignment horizontal="center" vertical="center"/>
    </xf>
    <xf numFmtId="168" fontId="71" fillId="0" borderId="0" xfId="0" applyNumberFormat="1" applyFont="1" applyAlignment="1">
      <alignment vertical="center"/>
    </xf>
    <xf numFmtId="168" fontId="71" fillId="0" borderId="0" xfId="498" applyNumberFormat="1" applyFont="1" applyFill="1" applyBorder="1" applyAlignment="1">
      <alignment horizontal="right" vertical="center"/>
    </xf>
    <xf numFmtId="168" fontId="71" fillId="34" borderId="0" xfId="499" applyNumberFormat="1" applyFont="1" applyFill="1" applyBorder="1" applyAlignment="1">
      <alignment horizontal="right" vertical="center"/>
    </xf>
    <xf numFmtId="168" fontId="71" fillId="34" borderId="23" xfId="0" applyNumberFormat="1" applyFont="1" applyFill="1" applyBorder="1" applyAlignment="1">
      <alignment horizontal="right" vertical="center"/>
    </xf>
    <xf numFmtId="168" fontId="71" fillId="0" borderId="23" xfId="0" applyNumberFormat="1" applyFont="1" applyBorder="1" applyAlignment="1">
      <alignment vertical="center"/>
    </xf>
    <xf numFmtId="168" fontId="71" fillId="34" borderId="23" xfId="499" applyNumberFormat="1" applyFont="1" applyFill="1" applyBorder="1" applyAlignment="1">
      <alignment horizontal="right" vertical="center"/>
    </xf>
    <xf numFmtId="177" fontId="71" fillId="0" borderId="0" xfId="0" applyNumberFormat="1" applyFont="1" applyAlignment="1">
      <alignment horizontal="center" vertical="center"/>
    </xf>
    <xf numFmtId="168" fontId="71" fillId="0" borderId="23" xfId="0" applyNumberFormat="1" applyFont="1" applyBorder="1" applyAlignment="1">
      <alignment horizontal="right" vertical="center"/>
    </xf>
    <xf numFmtId="166" fontId="71" fillId="34" borderId="0" xfId="0" applyNumberFormat="1" applyFont="1" applyFill="1" applyAlignment="1">
      <alignment vertical="center"/>
    </xf>
    <xf numFmtId="168" fontId="71" fillId="34" borderId="24" xfId="0" applyNumberFormat="1" applyFont="1" applyFill="1" applyBorder="1" applyAlignment="1">
      <alignment horizontal="right" vertical="center"/>
    </xf>
    <xf numFmtId="168" fontId="71" fillId="0" borderId="24" xfId="0" applyNumberFormat="1" applyFont="1" applyBorder="1" applyAlignment="1">
      <alignment horizontal="right" vertical="center"/>
    </xf>
    <xf numFmtId="168" fontId="70" fillId="0" borderId="0" xfId="0" applyNumberFormat="1" applyFont="1" applyAlignment="1">
      <alignment vertical="center"/>
    </xf>
    <xf numFmtId="168" fontId="71" fillId="0" borderId="0" xfId="0" applyNumberFormat="1" applyFont="1" applyAlignment="1">
      <alignment horizontal="center" vertical="center"/>
    </xf>
    <xf numFmtId="168" fontId="70" fillId="0" borderId="0" xfId="0" applyNumberFormat="1" applyFont="1" applyAlignment="1">
      <alignment horizontal="center" vertical="center"/>
    </xf>
    <xf numFmtId="168" fontId="70" fillId="34" borderId="0" xfId="0" applyNumberFormat="1" applyFont="1" applyFill="1" applyAlignment="1">
      <alignment horizontal="center" vertical="center"/>
    </xf>
    <xf numFmtId="168" fontId="70" fillId="34" borderId="0" xfId="0" applyNumberFormat="1" applyFont="1" applyFill="1" applyAlignment="1">
      <alignment horizontal="right" vertical="center"/>
    </xf>
    <xf numFmtId="166" fontId="71" fillId="0" borderId="0" xfId="441" quotePrefix="1" applyNumberFormat="1" applyFont="1" applyAlignment="1">
      <alignment horizontal="center" vertical="center"/>
    </xf>
    <xf numFmtId="168" fontId="71" fillId="0" borderId="0" xfId="441" applyNumberFormat="1" applyFont="1" applyAlignment="1">
      <alignment horizontal="center" vertical="center"/>
    </xf>
    <xf numFmtId="168" fontId="71" fillId="0" borderId="0" xfId="81" quotePrefix="1" applyNumberFormat="1" applyFont="1" applyAlignment="1">
      <alignment horizontal="right" vertical="center"/>
    </xf>
    <xf numFmtId="166" fontId="71" fillId="34" borderId="23" xfId="0" applyNumberFormat="1" applyFont="1" applyFill="1" applyBorder="1" applyAlignment="1">
      <alignment vertical="center"/>
    </xf>
    <xf numFmtId="0" fontId="71" fillId="0" borderId="0" xfId="441" applyFont="1" applyAlignment="1">
      <alignment horizontal="center" vertical="center"/>
    </xf>
    <xf numFmtId="168" fontId="71" fillId="0" borderId="0" xfId="495" applyNumberFormat="1" applyFont="1" applyFill="1" applyBorder="1" applyAlignment="1">
      <alignment horizontal="right" vertical="center"/>
    </xf>
    <xf numFmtId="168" fontId="71" fillId="34" borderId="24" xfId="495" applyNumberFormat="1" applyFont="1" applyFill="1" applyBorder="1" applyAlignment="1">
      <alignment horizontal="right" vertical="center"/>
    </xf>
    <xf numFmtId="168" fontId="71" fillId="0" borderId="24" xfId="495" applyNumberFormat="1" applyFont="1" applyFill="1" applyBorder="1" applyAlignment="1">
      <alignment horizontal="right" vertical="center"/>
    </xf>
    <xf numFmtId="168" fontId="66" fillId="0" borderId="0" xfId="0" applyNumberFormat="1" applyFont="1" applyAlignment="1">
      <alignment vertical="center"/>
    </xf>
    <xf numFmtId="0" fontId="66" fillId="0" borderId="0" xfId="0" applyFont="1" applyAlignment="1">
      <alignment vertical="center"/>
    </xf>
    <xf numFmtId="168" fontId="71" fillId="34" borderId="0" xfId="81" applyNumberFormat="1" applyFont="1" applyFill="1" applyAlignment="1">
      <alignment horizontal="right" vertical="center"/>
    </xf>
    <xf numFmtId="166" fontId="71" fillId="34" borderId="0" xfId="81" applyNumberFormat="1" applyFont="1" applyFill="1" applyAlignment="1">
      <alignment horizontal="right" vertical="center"/>
    </xf>
    <xf numFmtId="168" fontId="71" fillId="0" borderId="0" xfId="499" applyNumberFormat="1" applyFont="1" applyFill="1" applyAlignment="1">
      <alignment horizontal="right" vertical="center"/>
    </xf>
    <xf numFmtId="168" fontId="71" fillId="34" borderId="23" xfId="81" applyNumberFormat="1" applyFont="1" applyFill="1" applyBorder="1" applyAlignment="1">
      <alignment horizontal="right" vertical="center"/>
    </xf>
    <xf numFmtId="0" fontId="71" fillId="0" borderId="0" xfId="0" applyFont="1" applyAlignment="1">
      <alignment horizontal="right" vertical="center"/>
    </xf>
    <xf numFmtId="168" fontId="71" fillId="0" borderId="23" xfId="81" applyNumberFormat="1" applyFont="1" applyBorder="1" applyAlignment="1">
      <alignment horizontal="right" vertical="center"/>
    </xf>
    <xf numFmtId="0" fontId="71" fillId="0" borderId="0" xfId="495" applyNumberFormat="1" applyFont="1" applyFill="1" applyBorder="1" applyAlignment="1">
      <alignment horizontal="right" vertical="center"/>
    </xf>
    <xf numFmtId="168" fontId="71" fillId="0" borderId="23" xfId="498" applyNumberFormat="1" applyFont="1" applyFill="1" applyBorder="1" applyAlignment="1">
      <alignment horizontal="right" vertical="center"/>
    </xf>
    <xf numFmtId="168" fontId="71" fillId="34" borderId="23" xfId="314" applyNumberFormat="1" applyFont="1" applyFill="1" applyBorder="1" applyAlignment="1">
      <alignment horizontal="right" vertical="center"/>
    </xf>
    <xf numFmtId="168" fontId="71" fillId="34" borderId="23" xfId="498" applyNumberFormat="1" applyFont="1" applyFill="1" applyBorder="1" applyAlignment="1">
      <alignment horizontal="right" vertical="center"/>
    </xf>
    <xf numFmtId="168" fontId="71" fillId="0" borderId="0" xfId="81" applyNumberFormat="1" applyFont="1" applyAlignment="1">
      <alignment horizontal="right" vertical="center"/>
    </xf>
    <xf numFmtId="166" fontId="71" fillId="0" borderId="0" xfId="0" applyNumberFormat="1" applyFont="1" applyAlignment="1">
      <alignment horizontal="right" vertical="center"/>
    </xf>
    <xf numFmtId="166" fontId="66" fillId="0" borderId="0" xfId="496" applyNumberFormat="1" applyFont="1" applyFill="1" applyAlignment="1">
      <alignment horizontal="right" vertical="center" wrapText="1"/>
    </xf>
    <xf numFmtId="168" fontId="66" fillId="0" borderId="0" xfId="442" applyNumberFormat="1" applyFont="1" applyFill="1" applyAlignment="1">
      <alignment horizontal="right" vertical="center"/>
    </xf>
    <xf numFmtId="168" fontId="66" fillId="0" borderId="23" xfId="442" applyNumberFormat="1" applyFont="1" applyFill="1" applyBorder="1" applyAlignment="1">
      <alignment horizontal="right" vertical="center"/>
    </xf>
    <xf numFmtId="0" fontId="72" fillId="0" borderId="0" xfId="0" applyFont="1" applyFill="1" applyAlignment="1">
      <alignment horizontal="left" vertical="center"/>
    </xf>
    <xf numFmtId="0" fontId="65" fillId="0" borderId="0" xfId="0" applyFont="1" applyFill="1" applyAlignment="1">
      <alignment vertical="center"/>
    </xf>
    <xf numFmtId="166" fontId="65" fillId="0" borderId="0" xfId="0" applyNumberFormat="1" applyFont="1" applyFill="1" applyAlignment="1">
      <alignment horizontal="right" vertical="center"/>
    </xf>
    <xf numFmtId="166" fontId="65" fillId="0" borderId="0" xfId="0" applyNumberFormat="1" applyFont="1" applyFill="1" applyAlignment="1">
      <alignment vertical="center"/>
    </xf>
    <xf numFmtId="168" fontId="65" fillId="0" borderId="0" xfId="0" applyNumberFormat="1" applyFont="1" applyFill="1" applyAlignment="1">
      <alignment horizontal="right" vertical="center"/>
    </xf>
    <xf numFmtId="0" fontId="72" fillId="0" borderId="0" xfId="0" applyFont="1" applyFill="1" applyAlignment="1">
      <alignment vertical="center"/>
    </xf>
    <xf numFmtId="0" fontId="72" fillId="0" borderId="23" xfId="0" applyFont="1" applyFill="1" applyBorder="1" applyAlignment="1">
      <alignment vertical="center"/>
    </xf>
    <xf numFmtId="0" fontId="65" fillId="0" borderId="23" xfId="0" applyFont="1" applyFill="1" applyBorder="1" applyAlignment="1">
      <alignment vertical="center"/>
    </xf>
    <xf numFmtId="166" fontId="65" fillId="0" borderId="23" xfId="0" applyNumberFormat="1" applyFont="1" applyFill="1" applyBorder="1" applyAlignment="1">
      <alignment horizontal="right" vertical="center"/>
    </xf>
    <xf numFmtId="166" fontId="65" fillId="0" borderId="23" xfId="0" applyNumberFormat="1" applyFont="1" applyFill="1" applyBorder="1" applyAlignment="1">
      <alignment vertical="center"/>
    </xf>
    <xf numFmtId="168" fontId="65" fillId="0" borderId="23" xfId="0" applyNumberFormat="1" applyFont="1" applyFill="1" applyBorder="1" applyAlignment="1">
      <alignment horizontal="right" vertical="center"/>
    </xf>
    <xf numFmtId="0" fontId="69" fillId="0" borderId="0" xfId="0" applyFont="1" applyFill="1" applyAlignment="1">
      <alignment vertical="center"/>
    </xf>
    <xf numFmtId="0" fontId="69" fillId="0" borderId="0" xfId="0" applyFont="1" applyFill="1" applyBorder="1" applyAlignment="1">
      <alignment vertical="center"/>
    </xf>
    <xf numFmtId="166" fontId="73" fillId="0" borderId="0" xfId="0" applyNumberFormat="1" applyFont="1" applyFill="1" applyAlignment="1">
      <alignment horizontal="center" vertical="center"/>
    </xf>
    <xf numFmtId="0" fontId="73" fillId="0" borderId="0" xfId="0" applyFont="1" applyFill="1" applyAlignment="1">
      <alignment vertical="center"/>
    </xf>
    <xf numFmtId="0" fontId="73" fillId="0" borderId="0" xfId="0" applyFont="1" applyFill="1" applyBorder="1" applyAlignment="1">
      <alignment vertical="center"/>
    </xf>
    <xf numFmtId="166" fontId="73" fillId="0" borderId="0" xfId="0" applyNumberFormat="1" applyFont="1" applyFill="1" applyAlignment="1">
      <alignment horizontal="right" vertical="center"/>
    </xf>
    <xf numFmtId="166" fontId="69" fillId="0" borderId="0" xfId="0" applyNumberFormat="1" applyFont="1" applyFill="1" applyAlignment="1">
      <alignment horizontal="center" vertical="center" wrapText="1"/>
    </xf>
    <xf numFmtId="166" fontId="73" fillId="0" borderId="0" xfId="0" applyNumberFormat="1" applyFont="1" applyFill="1" applyAlignment="1">
      <alignment vertical="center"/>
    </xf>
    <xf numFmtId="168" fontId="73" fillId="0" borderId="0" xfId="0" applyNumberFormat="1" applyFont="1" applyFill="1" applyAlignment="1">
      <alignment vertical="center"/>
    </xf>
    <xf numFmtId="168" fontId="73" fillId="0" borderId="0" xfId="0" applyNumberFormat="1" applyFont="1" applyFill="1" applyAlignment="1">
      <alignment horizontal="right" vertical="center"/>
    </xf>
    <xf numFmtId="0" fontId="73" fillId="0" borderId="0" xfId="0" applyFont="1" applyFill="1" applyBorder="1" applyAlignment="1">
      <alignment horizontal="center" vertical="center"/>
    </xf>
    <xf numFmtId="166" fontId="73" fillId="0" borderId="23" xfId="0" applyNumberFormat="1" applyFont="1" applyFill="1" applyBorder="1" applyAlignment="1">
      <alignment horizontal="right" vertical="center" wrapText="1"/>
    </xf>
    <xf numFmtId="166" fontId="73" fillId="0" borderId="0" xfId="0" applyNumberFormat="1" applyFont="1" applyFill="1" applyAlignment="1">
      <alignment horizontal="right" vertical="center" wrapText="1"/>
    </xf>
    <xf numFmtId="168" fontId="73" fillId="0" borderId="0" xfId="0" applyNumberFormat="1" applyFont="1" applyFill="1" applyAlignment="1">
      <alignment horizontal="right" vertical="center" wrapText="1"/>
    </xf>
    <xf numFmtId="0" fontId="73" fillId="0" borderId="0" xfId="0" applyFont="1" applyFill="1" applyAlignment="1">
      <alignment horizontal="left" vertical="center"/>
    </xf>
    <xf numFmtId="167" fontId="69" fillId="0" borderId="0" xfId="0" applyNumberFormat="1" applyFont="1" applyFill="1" applyAlignment="1">
      <alignment horizontal="right" vertical="center"/>
    </xf>
    <xf numFmtId="168" fontId="69" fillId="0" borderId="0" xfId="0" applyNumberFormat="1" applyFont="1" applyFill="1" applyAlignment="1">
      <alignment horizontal="right" vertical="center"/>
    </xf>
    <xf numFmtId="0" fontId="69" fillId="0" borderId="0" xfId="0" applyFont="1" applyFill="1" applyAlignment="1">
      <alignment horizontal="left" vertical="center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167" fontId="69" fillId="0" borderId="23" xfId="0" applyNumberFormat="1" applyFont="1" applyFill="1" applyBorder="1" applyAlignment="1">
      <alignment horizontal="right" vertical="center"/>
    </xf>
    <xf numFmtId="166" fontId="69" fillId="0" borderId="0" xfId="0" applyNumberFormat="1" applyFont="1" applyFill="1" applyAlignment="1">
      <alignment vertical="center"/>
    </xf>
    <xf numFmtId="168" fontId="69" fillId="0" borderId="0" xfId="0" applyNumberFormat="1" applyFont="1" applyFill="1" applyAlignment="1">
      <alignment vertical="center"/>
    </xf>
    <xf numFmtId="168" fontId="69" fillId="0" borderId="24" xfId="0" applyNumberFormat="1" applyFont="1" applyFill="1" applyBorder="1" applyAlignment="1">
      <alignment horizontal="right" vertical="center"/>
    </xf>
    <xf numFmtId="167" fontId="69" fillId="34" borderId="0" xfId="0" applyNumberFormat="1" applyFont="1" applyFill="1" applyAlignment="1">
      <alignment horizontal="right" vertical="center"/>
    </xf>
    <xf numFmtId="167" fontId="69" fillId="34" borderId="23" xfId="0" applyNumberFormat="1" applyFont="1" applyFill="1" applyBorder="1" applyAlignment="1">
      <alignment horizontal="right" vertical="center"/>
    </xf>
    <xf numFmtId="168" fontId="69" fillId="34" borderId="0" xfId="0" applyNumberFormat="1" applyFont="1" applyFill="1" applyAlignment="1">
      <alignment horizontal="right" vertical="center"/>
    </xf>
    <xf numFmtId="168" fontId="69" fillId="34" borderId="24" xfId="0" applyNumberFormat="1" applyFont="1" applyFill="1" applyBorder="1" applyAlignment="1">
      <alignment horizontal="right" vertical="center"/>
    </xf>
    <xf numFmtId="0" fontId="74" fillId="0" borderId="0" xfId="0" applyFont="1" applyFill="1" applyAlignment="1">
      <alignment horizontal="left" vertical="center"/>
    </xf>
    <xf numFmtId="0" fontId="66" fillId="0" borderId="0" xfId="0" applyFont="1" applyFill="1" applyAlignment="1">
      <alignment horizontal="centerContinuous" vertical="center"/>
    </xf>
    <xf numFmtId="167" fontId="66" fillId="0" borderId="0" xfId="0" applyNumberFormat="1" applyFont="1" applyFill="1" applyAlignment="1">
      <alignment horizontal="centerContinuous" vertical="center"/>
    </xf>
    <xf numFmtId="0" fontId="74" fillId="0" borderId="0" xfId="0" applyFont="1" applyFill="1" applyAlignment="1">
      <alignment horizontal="centerContinuous" vertical="center"/>
    </xf>
    <xf numFmtId="0" fontId="74" fillId="0" borderId="0" xfId="0" applyFont="1" applyFill="1" applyAlignment="1">
      <alignment horizontal="center" vertical="center"/>
    </xf>
    <xf numFmtId="166" fontId="74" fillId="0" borderId="0" xfId="0" applyNumberFormat="1" applyFont="1" applyFill="1" applyAlignment="1">
      <alignment horizontal="right" vertical="center"/>
    </xf>
    <xf numFmtId="0" fontId="74" fillId="0" borderId="0" xfId="0" applyFont="1" applyFill="1" applyAlignment="1">
      <alignment vertical="center"/>
    </xf>
    <xf numFmtId="166" fontId="74" fillId="0" borderId="0" xfId="0" quotePrefix="1" applyNumberFormat="1" applyFont="1" applyFill="1" applyAlignment="1">
      <alignment horizontal="right" vertical="center" wrapText="1"/>
    </xf>
    <xf numFmtId="166" fontId="74" fillId="0" borderId="0" xfId="0" applyNumberFormat="1" applyFont="1" applyFill="1" applyAlignment="1">
      <alignment horizontal="right" vertical="center" wrapText="1"/>
    </xf>
    <xf numFmtId="0" fontId="74" fillId="0" borderId="23" xfId="0" applyFont="1" applyFill="1" applyBorder="1" applyAlignment="1">
      <alignment horizontal="center" vertical="center"/>
    </xf>
    <xf numFmtId="166" fontId="74" fillId="0" borderId="23" xfId="0" applyNumberFormat="1" applyFont="1" applyFill="1" applyBorder="1" applyAlignment="1">
      <alignment horizontal="right" vertical="center" wrapText="1"/>
    </xf>
    <xf numFmtId="167" fontId="66" fillId="34" borderId="0" xfId="0" applyNumberFormat="1" applyFont="1" applyFill="1" applyAlignment="1">
      <alignment horizontal="center" vertical="center"/>
    </xf>
    <xf numFmtId="0" fontId="66" fillId="0" borderId="0" xfId="0" applyFont="1" applyFill="1" applyAlignment="1">
      <alignment horizontal="left" vertical="center"/>
    </xf>
    <xf numFmtId="165" fontId="66" fillId="0" borderId="0" xfId="0" applyNumberFormat="1" applyFont="1" applyFill="1" applyAlignment="1">
      <alignment horizontal="center" vertical="center"/>
    </xf>
    <xf numFmtId="168" fontId="66" fillId="34" borderId="24" xfId="0" applyNumberFormat="1" applyFont="1" applyFill="1" applyBorder="1" applyAlignment="1">
      <alignment horizontal="right" vertical="center"/>
    </xf>
    <xf numFmtId="168" fontId="66" fillId="0" borderId="24" xfId="0" applyNumberFormat="1" applyFont="1" applyFill="1" applyBorder="1" applyAlignment="1">
      <alignment horizontal="right" vertical="center"/>
    </xf>
    <xf numFmtId="176" fontId="74" fillId="0" borderId="0" xfId="0" applyNumberFormat="1" applyFont="1" applyFill="1" applyAlignment="1">
      <alignment vertical="center"/>
    </xf>
    <xf numFmtId="3" fontId="66" fillId="34" borderId="0" xfId="0" applyNumberFormat="1" applyFont="1" applyFill="1" applyAlignment="1">
      <alignment horizontal="right" vertical="center" wrapText="1"/>
    </xf>
    <xf numFmtId="3" fontId="66" fillId="0" borderId="0" xfId="0" applyNumberFormat="1" applyFont="1" applyFill="1" applyAlignment="1">
      <alignment horizontal="right" vertical="center" wrapText="1"/>
    </xf>
    <xf numFmtId="0" fontId="66" fillId="34" borderId="0" xfId="0" applyFont="1" applyFill="1" applyAlignment="1">
      <alignment horizontal="center" vertical="center"/>
    </xf>
    <xf numFmtId="178" fontId="66" fillId="34" borderId="24" xfId="0" applyNumberFormat="1" applyFont="1" applyFill="1" applyBorder="1" applyAlignment="1">
      <alignment horizontal="right" vertical="center"/>
    </xf>
    <xf numFmtId="178" fontId="66" fillId="0" borderId="0" xfId="0" applyNumberFormat="1" applyFont="1" applyFill="1" applyAlignment="1">
      <alignment vertical="center"/>
    </xf>
    <xf numFmtId="167" fontId="66" fillId="0" borderId="0" xfId="0" applyNumberFormat="1" applyFont="1" applyFill="1" applyAlignment="1">
      <alignment vertical="center"/>
    </xf>
    <xf numFmtId="166" fontId="72" fillId="0" borderId="0" xfId="0" applyNumberFormat="1" applyFont="1" applyFill="1" applyAlignment="1">
      <alignment horizontal="right" vertical="center"/>
    </xf>
    <xf numFmtId="166" fontId="72" fillId="0" borderId="0" xfId="0" applyNumberFormat="1" applyFont="1" applyFill="1" applyAlignment="1">
      <alignment vertical="center"/>
    </xf>
    <xf numFmtId="168" fontId="72" fillId="0" borderId="0" xfId="0" applyNumberFormat="1" applyFont="1" applyFill="1" applyAlignment="1">
      <alignment vertical="center"/>
    </xf>
    <xf numFmtId="168" fontId="72" fillId="0" borderId="0" xfId="0" applyNumberFormat="1" applyFont="1" applyFill="1" applyAlignment="1">
      <alignment horizontal="right" vertical="center"/>
    </xf>
    <xf numFmtId="166" fontId="72" fillId="0" borderId="23" xfId="0" applyNumberFormat="1" applyFont="1" applyFill="1" applyBorder="1" applyAlignment="1">
      <alignment horizontal="right" vertical="center"/>
    </xf>
    <xf numFmtId="167" fontId="65" fillId="0" borderId="0" xfId="0" applyNumberFormat="1" applyFont="1" applyFill="1" applyAlignment="1">
      <alignment horizontal="right" vertical="center"/>
    </xf>
    <xf numFmtId="0" fontId="65" fillId="0" borderId="0" xfId="0" applyFont="1" applyFill="1" applyAlignment="1">
      <alignment horizontal="left" vertical="center"/>
    </xf>
    <xf numFmtId="167" fontId="65" fillId="0" borderId="23" xfId="0" applyNumberFormat="1" applyFont="1" applyFill="1" applyBorder="1" applyAlignment="1">
      <alignment horizontal="right" vertical="center"/>
    </xf>
    <xf numFmtId="168" fontId="65" fillId="0" borderId="0" xfId="0" applyNumberFormat="1" applyFont="1" applyFill="1" applyAlignment="1">
      <alignment vertical="center"/>
    </xf>
    <xf numFmtId="167" fontId="65" fillId="0" borderId="24" xfId="0" applyNumberFormat="1" applyFont="1" applyFill="1" applyBorder="1" applyAlignment="1">
      <alignment horizontal="right" vertical="center"/>
    </xf>
    <xf numFmtId="15" fontId="72" fillId="0" borderId="0" xfId="0" applyNumberFormat="1" applyFont="1" applyFill="1" applyAlignment="1">
      <alignment vertical="center"/>
    </xf>
    <xf numFmtId="166" fontId="65" fillId="0" borderId="0" xfId="0" applyNumberFormat="1" applyFont="1" applyFill="1" applyAlignment="1">
      <alignment horizontal="center" vertical="center"/>
    </xf>
    <xf numFmtId="167" fontId="65" fillId="34" borderId="0" xfId="0" applyNumberFormat="1" applyFont="1" applyFill="1" applyAlignment="1">
      <alignment horizontal="right" vertical="center"/>
    </xf>
    <xf numFmtId="167" fontId="65" fillId="34" borderId="23" xfId="0" applyNumberFormat="1" applyFont="1" applyFill="1" applyBorder="1" applyAlignment="1">
      <alignment horizontal="right" vertical="center"/>
    </xf>
    <xf numFmtId="168" fontId="65" fillId="34" borderId="0" xfId="0" applyNumberFormat="1" applyFont="1" applyFill="1" applyAlignment="1">
      <alignment horizontal="right" vertical="center"/>
    </xf>
    <xf numFmtId="167" fontId="65" fillId="34" borderId="24" xfId="0" applyNumberFormat="1" applyFont="1" applyFill="1" applyBorder="1" applyAlignment="1">
      <alignment horizontal="right" vertical="center"/>
    </xf>
    <xf numFmtId="0" fontId="65" fillId="0" borderId="23" xfId="0" applyFont="1" applyFill="1" applyBorder="1" applyAlignment="1">
      <alignment horizontal="left" vertical="center"/>
    </xf>
    <xf numFmtId="0" fontId="65" fillId="0" borderId="23" xfId="0" applyFont="1" applyFill="1" applyBorder="1" applyAlignment="1">
      <alignment horizontal="justify" vertical="center"/>
    </xf>
    <xf numFmtId="168" fontId="54" fillId="34" borderId="0" xfId="0" applyNumberFormat="1" applyFont="1" applyFill="1" applyBorder="1" applyAlignment="1">
      <alignment horizontal="right" vertical="center"/>
    </xf>
    <xf numFmtId="0" fontId="65" fillId="0" borderId="0" xfId="0" applyFont="1" applyFill="1" applyAlignment="1">
      <alignment horizontal="center" vertical="center"/>
    </xf>
    <xf numFmtId="167" fontId="66" fillId="0" borderId="23" xfId="0" applyNumberFormat="1" applyFont="1" applyFill="1" applyBorder="1" applyAlignment="1">
      <alignment horizontal="right" vertical="center"/>
    </xf>
    <xf numFmtId="0" fontId="74" fillId="0" borderId="0" xfId="0" applyNumberFormat="1" applyFont="1" applyFill="1" applyAlignment="1">
      <alignment horizontal="right" vertical="center" wrapText="1"/>
    </xf>
    <xf numFmtId="0" fontId="74" fillId="0" borderId="0" xfId="0" applyFont="1" applyFill="1" applyAlignment="1">
      <alignment horizontal="right" vertical="center"/>
    </xf>
    <xf numFmtId="167" fontId="74" fillId="34" borderId="0" xfId="0" applyNumberFormat="1" applyFont="1" applyFill="1" applyAlignment="1">
      <alignment horizontal="right" vertical="center"/>
    </xf>
    <xf numFmtId="167" fontId="74" fillId="0" borderId="0" xfId="0" applyNumberFormat="1" applyFont="1" applyFill="1" applyAlignment="1">
      <alignment horizontal="right" vertical="center"/>
    </xf>
    <xf numFmtId="0" fontId="74" fillId="0" borderId="0" xfId="0" applyFont="1" applyAlignment="1">
      <alignment horizontal="center" vertical="center"/>
    </xf>
    <xf numFmtId="167" fontId="66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center" vertical="center"/>
    </xf>
    <xf numFmtId="167" fontId="66" fillId="0" borderId="0" xfId="81" applyNumberFormat="1" applyFont="1" applyAlignment="1">
      <alignment vertical="center"/>
    </xf>
    <xf numFmtId="167" fontId="66" fillId="0" borderId="0" xfId="497" applyNumberFormat="1" applyFont="1" applyFill="1" applyBorder="1" applyAlignment="1">
      <alignment horizontal="right" vertical="center"/>
    </xf>
    <xf numFmtId="167" fontId="66" fillId="0" borderId="0" xfId="81" applyNumberFormat="1" applyFont="1" applyFill="1" applyAlignment="1">
      <alignment horizontal="right" vertical="center"/>
    </xf>
    <xf numFmtId="0" fontId="66" fillId="0" borderId="0" xfId="496" applyFont="1" applyFill="1" applyAlignment="1">
      <alignment vertical="center"/>
    </xf>
    <xf numFmtId="167" fontId="66" fillId="34" borderId="0" xfId="497" applyNumberFormat="1" applyFont="1" applyFill="1" applyBorder="1" applyAlignment="1">
      <alignment horizontal="right" vertical="center"/>
    </xf>
    <xf numFmtId="167" fontId="66" fillId="34" borderId="0" xfId="81" applyNumberFormat="1" applyFont="1" applyFill="1" applyAlignment="1">
      <alignment horizontal="right" vertical="center"/>
    </xf>
    <xf numFmtId="0" fontId="66" fillId="34" borderId="0" xfId="0" applyFont="1" applyFill="1" applyAlignment="1">
      <alignment vertical="center"/>
    </xf>
    <xf numFmtId="167" fontId="66" fillId="34" borderId="23" xfId="0" applyNumberFormat="1" applyFont="1" applyFill="1" applyBorder="1" applyAlignment="1">
      <alignment horizontal="right" vertical="center"/>
    </xf>
    <xf numFmtId="167" fontId="66" fillId="34" borderId="0" xfId="0" applyNumberFormat="1" applyFont="1" applyFill="1" applyAlignment="1">
      <alignment vertical="center"/>
    </xf>
    <xf numFmtId="166" fontId="66" fillId="0" borderId="0" xfId="441" applyNumberFormat="1" applyFont="1" applyFill="1" applyAlignment="1">
      <alignment horizontal="center" vertical="center"/>
    </xf>
    <xf numFmtId="167" fontId="66" fillId="34" borderId="0" xfId="0" applyNumberFormat="1" applyFont="1" applyFill="1" applyBorder="1" applyAlignment="1">
      <alignment horizontal="right" vertical="center"/>
    </xf>
    <xf numFmtId="167" fontId="66" fillId="0" borderId="0" xfId="0" applyNumberFormat="1" applyFont="1" applyFill="1" applyBorder="1" applyAlignment="1">
      <alignment horizontal="right" vertical="center"/>
    </xf>
    <xf numFmtId="167" fontId="66" fillId="34" borderId="23" xfId="497" applyNumberFormat="1" applyFont="1" applyFill="1" applyBorder="1" applyAlignment="1">
      <alignment horizontal="right" vertical="center"/>
    </xf>
    <xf numFmtId="167" fontId="66" fillId="0" borderId="23" xfId="497" applyNumberFormat="1" applyFont="1" applyFill="1" applyBorder="1" applyAlignment="1">
      <alignment horizontal="right" vertical="center"/>
    </xf>
    <xf numFmtId="167" fontId="66" fillId="34" borderId="0" xfId="81" applyNumberFormat="1" applyFont="1" applyFill="1" applyAlignment="1">
      <alignment vertical="center"/>
    </xf>
    <xf numFmtId="167" fontId="66" fillId="0" borderId="0" xfId="81" applyNumberFormat="1" applyFont="1" applyFill="1" applyAlignment="1">
      <alignment vertical="center"/>
    </xf>
    <xf numFmtId="0" fontId="54" fillId="0" borderId="0" xfId="0" applyFont="1" applyAlignment="1">
      <alignment vertical="center"/>
    </xf>
    <xf numFmtId="166" fontId="66" fillId="0" borderId="0" xfId="0" applyNumberFormat="1" applyFont="1" applyFill="1" applyAlignment="1">
      <alignment vertical="center"/>
    </xf>
    <xf numFmtId="167" fontId="66" fillId="34" borderId="23" xfId="81" applyNumberFormat="1" applyFont="1" applyFill="1" applyBorder="1" applyAlignment="1">
      <alignment vertical="center"/>
    </xf>
    <xf numFmtId="167" fontId="66" fillId="0" borderId="23" xfId="81" applyNumberFormat="1" applyFont="1" applyFill="1" applyBorder="1" applyAlignment="1">
      <alignment vertical="center"/>
    </xf>
    <xf numFmtId="168" fontId="66" fillId="0" borderId="0" xfId="441" applyNumberFormat="1" applyFont="1" applyFill="1" applyAlignment="1">
      <alignment horizontal="center" vertical="center"/>
    </xf>
    <xf numFmtId="167" fontId="66" fillId="34" borderId="0" xfId="81" applyNumberFormat="1" applyFont="1" applyFill="1" applyBorder="1" applyAlignment="1">
      <alignment vertical="center"/>
    </xf>
    <xf numFmtId="167" fontId="66" fillId="34" borderId="24" xfId="0" applyNumberFormat="1" applyFont="1" applyFill="1" applyBorder="1" applyAlignment="1">
      <alignment horizontal="right" vertical="center"/>
    </xf>
    <xf numFmtId="167" fontId="66" fillId="0" borderId="24" xfId="0" applyNumberFormat="1" applyFont="1" applyFill="1" applyBorder="1" applyAlignment="1">
      <alignment horizontal="right" vertical="center"/>
    </xf>
    <xf numFmtId="167" fontId="66" fillId="34" borderId="23" xfId="81" applyNumberFormat="1" applyFont="1" applyFill="1" applyBorder="1" applyAlignment="1">
      <alignment horizontal="right" vertical="center"/>
    </xf>
    <xf numFmtId="167" fontId="66" fillId="34" borderId="25" xfId="81" applyNumberFormat="1" applyFont="1" applyFill="1" applyBorder="1" applyAlignment="1">
      <alignment vertical="center"/>
    </xf>
    <xf numFmtId="167" fontId="66" fillId="0" borderId="25" xfId="81" applyNumberFormat="1" applyFont="1" applyFill="1" applyBorder="1" applyAlignment="1">
      <alignment vertical="center"/>
    </xf>
    <xf numFmtId="167" fontId="66" fillId="34" borderId="0" xfId="81" applyNumberFormat="1" applyFont="1" applyFill="1" applyBorder="1" applyAlignment="1">
      <alignment horizontal="right" vertical="center"/>
    </xf>
    <xf numFmtId="167" fontId="66" fillId="0" borderId="0" xfId="81" applyNumberFormat="1" applyFont="1" applyBorder="1" applyAlignment="1">
      <alignment vertical="center"/>
    </xf>
    <xf numFmtId="167" fontId="66" fillId="0" borderId="0" xfId="81" applyNumberFormat="1" applyFont="1" applyFill="1" applyBorder="1" applyAlignment="1">
      <alignment vertical="center"/>
    </xf>
    <xf numFmtId="0" fontId="66" fillId="0" borderId="0" xfId="0" applyFont="1" applyFill="1" applyBorder="1" applyAlignment="1">
      <alignment vertical="center"/>
    </xf>
    <xf numFmtId="166" fontId="70" fillId="0" borderId="0" xfId="0" applyNumberFormat="1" applyFont="1" applyAlignment="1">
      <alignment horizontal="center" vertical="center"/>
    </xf>
    <xf numFmtId="166" fontId="55" fillId="0" borderId="0" xfId="0" applyNumberFormat="1" applyFont="1" applyFill="1" applyAlignment="1">
      <alignment horizontal="center" vertical="center"/>
    </xf>
    <xf numFmtId="166" fontId="74" fillId="0" borderId="0" xfId="0" applyNumberFormat="1" applyFont="1" applyFill="1" applyAlignment="1">
      <alignment horizontal="center" vertical="center"/>
    </xf>
    <xf numFmtId="0" fontId="73" fillId="0" borderId="23" xfId="0" applyFont="1" applyFill="1" applyBorder="1" applyAlignment="1">
      <alignment horizontal="center" vertical="center"/>
    </xf>
    <xf numFmtId="166" fontId="72" fillId="0" borderId="23" xfId="0" applyNumberFormat="1" applyFont="1" applyFill="1" applyBorder="1" applyAlignment="1">
      <alignment horizontal="center" vertical="center"/>
    </xf>
    <xf numFmtId="166" fontId="70" fillId="0" borderId="23" xfId="0" applyNumberFormat="1" applyFont="1" applyBorder="1" applyAlignment="1">
      <alignment horizontal="center" vertical="center"/>
    </xf>
    <xf numFmtId="166" fontId="70" fillId="0" borderId="0" xfId="0" applyNumberFormat="1" applyFont="1" applyAlignment="1">
      <alignment horizontal="center" vertical="center"/>
    </xf>
    <xf numFmtId="166" fontId="55" fillId="0" borderId="0" xfId="0" applyNumberFormat="1" applyFont="1" applyFill="1" applyAlignment="1">
      <alignment horizontal="center" vertical="center"/>
    </xf>
    <xf numFmtId="166" fontId="55" fillId="0" borderId="23" xfId="0" applyNumberFormat="1" applyFont="1" applyFill="1" applyBorder="1" applyAlignment="1">
      <alignment horizontal="center" vertical="center"/>
    </xf>
    <xf numFmtId="166" fontId="74" fillId="0" borderId="0" xfId="0" applyNumberFormat="1" applyFont="1" applyFill="1" applyAlignment="1">
      <alignment horizontal="center" vertical="center"/>
    </xf>
    <xf numFmtId="166" fontId="74" fillId="0" borderId="23" xfId="0" applyNumberFormat="1" applyFont="1" applyFill="1" applyBorder="1" applyAlignment="1">
      <alignment horizontal="center" vertical="center"/>
    </xf>
    <xf numFmtId="166" fontId="73" fillId="0" borderId="23" xfId="0" applyNumberFormat="1" applyFont="1" applyFill="1" applyBorder="1" applyAlignment="1">
      <alignment horizontal="center" vertical="center"/>
    </xf>
    <xf numFmtId="166" fontId="69" fillId="0" borderId="23" xfId="0" applyNumberFormat="1" applyFont="1" applyFill="1" applyBorder="1" applyAlignment="1">
      <alignment horizontal="center" vertical="center"/>
    </xf>
    <xf numFmtId="166" fontId="73" fillId="0" borderId="5" xfId="0" applyNumberFormat="1" applyFont="1" applyFill="1" applyBorder="1" applyAlignment="1">
      <alignment horizontal="center" vertical="center"/>
    </xf>
    <xf numFmtId="0" fontId="73" fillId="0" borderId="23" xfId="0" applyFont="1" applyFill="1" applyBorder="1" applyAlignment="1">
      <alignment horizontal="center" vertical="center"/>
    </xf>
    <xf numFmtId="166" fontId="72" fillId="0" borderId="23" xfId="0" applyNumberFormat="1" applyFont="1" applyFill="1" applyBorder="1" applyAlignment="1">
      <alignment horizontal="center" vertical="center"/>
    </xf>
    <xf numFmtId="166" fontId="72" fillId="0" borderId="5" xfId="0" applyNumberFormat="1" applyFont="1" applyFill="1" applyBorder="1" applyAlignment="1">
      <alignment horizontal="center" vertical="center"/>
    </xf>
    <xf numFmtId="178" fontId="66" fillId="34" borderId="24" xfId="0" applyNumberFormat="1" applyFont="1" applyFill="1" applyBorder="1" applyAlignment="1">
      <alignment vertical="center"/>
    </xf>
    <xf numFmtId="178" fontId="66" fillId="0" borderId="24" xfId="0" applyNumberFormat="1" applyFont="1" applyFill="1" applyBorder="1" applyAlignment="1">
      <alignment vertical="center"/>
    </xf>
    <xf numFmtId="0" fontId="55" fillId="0" borderId="23" xfId="0" applyFont="1" applyFill="1" applyBorder="1" applyAlignment="1">
      <alignment horizontal="left" vertical="center"/>
    </xf>
    <xf numFmtId="0" fontId="54" fillId="0" borderId="23" xfId="0" applyFont="1" applyFill="1" applyBorder="1" applyAlignment="1">
      <alignment horizontal="centerContinuous" vertical="center"/>
    </xf>
    <xf numFmtId="167" fontId="54" fillId="0" borderId="23" xfId="0" applyNumberFormat="1" applyFont="1" applyFill="1" applyBorder="1" applyAlignment="1">
      <alignment horizontal="centerContinuous" vertical="center"/>
    </xf>
    <xf numFmtId="0" fontId="54" fillId="0" borderId="23" xfId="0" applyFont="1" applyFill="1" applyBorder="1" applyAlignment="1">
      <alignment horizontal="justify" vertical="center" wrapText="1"/>
    </xf>
    <xf numFmtId="0" fontId="74" fillId="0" borderId="23" xfId="0" applyFont="1" applyFill="1" applyBorder="1" applyAlignment="1">
      <alignment horizontal="left" vertical="center"/>
    </xf>
    <xf numFmtId="0" fontId="66" fillId="0" borderId="23" xfId="0" applyFont="1" applyFill="1" applyBorder="1" applyAlignment="1">
      <alignment horizontal="centerContinuous" vertical="center"/>
    </xf>
    <xf numFmtId="167" fontId="66" fillId="0" borderId="23" xfId="0" applyNumberFormat="1" applyFont="1" applyFill="1" applyBorder="1" applyAlignment="1">
      <alignment horizontal="centerContinuous" vertical="center"/>
    </xf>
    <xf numFmtId="0" fontId="66" fillId="0" borderId="23" xfId="0" applyFont="1" applyFill="1" applyBorder="1" applyAlignment="1">
      <alignment horizontal="justify" vertical="center" wrapText="1"/>
    </xf>
    <xf numFmtId="0" fontId="55" fillId="0" borderId="23" xfId="0" applyFont="1" applyBorder="1" applyAlignment="1">
      <alignment horizontal="left" vertical="center"/>
    </xf>
    <xf numFmtId="0" fontId="70" fillId="0" borderId="23" xfId="0" applyFont="1" applyBorder="1" applyAlignment="1">
      <alignment horizontal="left" vertical="center"/>
    </xf>
    <xf numFmtId="0" fontId="70" fillId="0" borderId="23" xfId="0" applyFont="1" applyBorder="1" applyAlignment="1">
      <alignment horizontal="centerContinuous" vertical="center"/>
    </xf>
    <xf numFmtId="168" fontId="70" fillId="0" borderId="23" xfId="0" applyNumberFormat="1" applyFont="1" applyBorder="1" applyAlignment="1">
      <alignment horizontal="centerContinuous" vertical="center"/>
    </xf>
    <xf numFmtId="166" fontId="70" fillId="0" borderId="23" xfId="0" applyNumberFormat="1" applyFont="1" applyBorder="1" applyAlignment="1">
      <alignment horizontal="centerContinuous" vertical="center"/>
    </xf>
    <xf numFmtId="0" fontId="71" fillId="0" borderId="0" xfId="0" applyFont="1" applyAlignment="1">
      <alignment horizontal="left" vertical="center"/>
    </xf>
    <xf numFmtId="0" fontId="71" fillId="0" borderId="0" xfId="0" applyFont="1" applyAlignment="1">
      <alignment horizontal="left" vertical="center"/>
    </xf>
    <xf numFmtId="0" fontId="71" fillId="0" borderId="23" xfId="0" applyFont="1" applyBorder="1" applyAlignment="1">
      <alignment horizontal="justify" vertical="center" wrapText="1"/>
    </xf>
    <xf numFmtId="168" fontId="71" fillId="0" borderId="23" xfId="0" applyNumberFormat="1" applyFont="1" applyBorder="1" applyAlignment="1">
      <alignment horizontal="center" vertical="center"/>
    </xf>
    <xf numFmtId="168" fontId="70" fillId="0" borderId="23" xfId="0" applyNumberFormat="1" applyFont="1" applyBorder="1" applyAlignment="1">
      <alignment horizontal="center" vertical="center"/>
    </xf>
    <xf numFmtId="166" fontId="69" fillId="0" borderId="0" xfId="0" applyNumberFormat="1" applyFont="1" applyFill="1" applyAlignment="1">
      <alignment horizontal="right" vertical="center"/>
    </xf>
    <xf numFmtId="0" fontId="73" fillId="0" borderId="23" xfId="0" applyFont="1" applyFill="1" applyBorder="1" applyAlignment="1">
      <alignment vertical="center"/>
    </xf>
    <xf numFmtId="0" fontId="69" fillId="0" borderId="23" xfId="0" applyFont="1" applyFill="1" applyBorder="1" applyAlignment="1">
      <alignment vertical="center"/>
    </xf>
    <xf numFmtId="166" fontId="69" fillId="0" borderId="23" xfId="0" applyNumberFormat="1" applyFont="1" applyFill="1" applyBorder="1" applyAlignment="1">
      <alignment horizontal="right" vertical="center"/>
    </xf>
    <xf numFmtId="166" fontId="69" fillId="0" borderId="23" xfId="0" applyNumberFormat="1" applyFont="1" applyFill="1" applyBorder="1" applyAlignment="1">
      <alignment vertical="center"/>
    </xf>
    <xf numFmtId="168" fontId="69" fillId="0" borderId="23" xfId="0" applyNumberFormat="1" applyFont="1" applyFill="1" applyBorder="1" applyAlignment="1">
      <alignment horizontal="right" vertical="center"/>
    </xf>
    <xf numFmtId="168" fontId="69" fillId="0" borderId="0" xfId="0" applyNumberFormat="1" applyFont="1" applyFill="1" applyBorder="1" applyAlignment="1">
      <alignment horizontal="right" vertical="center"/>
    </xf>
    <xf numFmtId="0" fontId="69" fillId="0" borderId="23" xfId="0" applyFont="1" applyFill="1" applyBorder="1" applyAlignment="1">
      <alignment horizontal="justify" vertical="center" wrapText="1"/>
    </xf>
    <xf numFmtId="0" fontId="66" fillId="0" borderId="23" xfId="0" applyFont="1" applyFill="1" applyBorder="1" applyAlignment="1">
      <alignment vertical="center"/>
    </xf>
    <xf numFmtId="0" fontId="66" fillId="0" borderId="23" xfId="0" applyFont="1" applyFill="1" applyBorder="1" applyAlignment="1">
      <alignment horizontal="center" vertical="center"/>
    </xf>
    <xf numFmtId="0" fontId="74" fillId="0" borderId="23" xfId="0" applyFont="1" applyFill="1" applyBorder="1" applyAlignment="1">
      <alignment vertical="center"/>
    </xf>
    <xf numFmtId="167" fontId="66" fillId="0" borderId="23" xfId="0" applyNumberFormat="1" applyFont="1" applyFill="1" applyBorder="1" applyAlignment="1">
      <alignment vertical="center"/>
    </xf>
  </cellXfs>
  <cellStyles count="500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2" xfId="314" xr:uid="{00000000-0005-0000-0000-000039010000}"/>
    <cellStyle name="Comma_Akara 2010 2 2" xfId="495" xr:uid="{00000000-0005-0000-0000-00003A010000}"/>
    <cellStyle name="Comma_Akara 2010 2 2 2" xfId="499" xr:uid="{0684A44C-923B-4054-BCDD-1CC1EFD2C8BF}"/>
    <cellStyle name="Comma_Akara 2010 3" xfId="498" xr:uid="{7E2EAA52-54EA-4FC6-8012-9A81C29CBAEB}"/>
    <cellStyle name="Comma_Akara_3 years FS_Eng_v 19 March" xfId="497" xr:uid="{00000000-0005-0000-0000-00003B010000}"/>
    <cellStyle name="Comma0" xfId="315" xr:uid="{00000000-0005-0000-0000-00003C010000}"/>
    <cellStyle name="Currency [00]" xfId="316" xr:uid="{00000000-0005-0000-0000-00003D010000}"/>
    <cellStyle name="Currency [00] 2" xfId="317" xr:uid="{00000000-0005-0000-0000-00003E010000}"/>
    <cellStyle name="Currency 2" xfId="318" xr:uid="{00000000-0005-0000-0000-00003F010000}"/>
    <cellStyle name="Currency0" xfId="319" xr:uid="{00000000-0005-0000-0000-000040010000}"/>
    <cellStyle name="Currency1" xfId="320" xr:uid="{00000000-0005-0000-0000-000041010000}"/>
    <cellStyle name="Date Short" xfId="321" xr:uid="{00000000-0005-0000-0000-000042010000}"/>
    <cellStyle name="Dollar (zero dec)" xfId="322" xr:uid="{00000000-0005-0000-0000-000043010000}"/>
    <cellStyle name="Enter Currency (0)" xfId="323" xr:uid="{00000000-0005-0000-0000-000044010000}"/>
    <cellStyle name="Enter Currency (2)" xfId="324" xr:uid="{00000000-0005-0000-0000-000045010000}"/>
    <cellStyle name="Enter Currency (2) 2" xfId="325" xr:uid="{00000000-0005-0000-0000-000046010000}"/>
    <cellStyle name="Enter Units (0)" xfId="326" xr:uid="{00000000-0005-0000-0000-000047010000}"/>
    <cellStyle name="Enter Units (1)" xfId="327" xr:uid="{00000000-0005-0000-0000-000048010000}"/>
    <cellStyle name="Enter Units (1) 2" xfId="328" xr:uid="{00000000-0005-0000-0000-000049010000}"/>
    <cellStyle name="Enter Units (2)" xfId="329" xr:uid="{00000000-0005-0000-0000-00004A010000}"/>
    <cellStyle name="Enter Units (2) 2" xfId="330" xr:uid="{00000000-0005-0000-0000-00004B010000}"/>
    <cellStyle name="Excel Built-in Normal" xfId="331" xr:uid="{00000000-0005-0000-0000-00004C010000}"/>
    <cellStyle name="Explanatory Text" xfId="332" builtinId="53" customBuiltin="1"/>
    <cellStyle name="Explanatory Text 2" xfId="333" xr:uid="{00000000-0005-0000-0000-00004E010000}"/>
    <cellStyle name="Good" xfId="334" builtinId="26" customBuiltin="1"/>
    <cellStyle name="Good 2" xfId="335" xr:uid="{00000000-0005-0000-0000-000050010000}"/>
    <cellStyle name="Good 3" xfId="336" xr:uid="{00000000-0005-0000-0000-000051010000}"/>
    <cellStyle name="Grey" xfId="337" xr:uid="{00000000-0005-0000-0000-000052010000}"/>
    <cellStyle name="Grey 2" xfId="338" xr:uid="{00000000-0005-0000-0000-000053010000}"/>
    <cellStyle name="Grey 3" xfId="339" xr:uid="{00000000-0005-0000-0000-000054010000}"/>
    <cellStyle name="Header1" xfId="340" xr:uid="{00000000-0005-0000-0000-000055010000}"/>
    <cellStyle name="Header2" xfId="341" xr:uid="{00000000-0005-0000-0000-000056010000}"/>
    <cellStyle name="Heading 1" xfId="342" builtinId="16" customBuiltin="1"/>
    <cellStyle name="Heading 1 2" xfId="343" xr:uid="{00000000-0005-0000-0000-000058010000}"/>
    <cellStyle name="Heading 1 3" xfId="344" xr:uid="{00000000-0005-0000-0000-000059010000}"/>
    <cellStyle name="Heading 2" xfId="345" builtinId="17" customBuiltin="1"/>
    <cellStyle name="Heading 2 2" xfId="346" xr:uid="{00000000-0005-0000-0000-00005B010000}"/>
    <cellStyle name="Heading 2 3" xfId="347" xr:uid="{00000000-0005-0000-0000-00005C010000}"/>
    <cellStyle name="Heading 3" xfId="348" builtinId="18" customBuiltin="1"/>
    <cellStyle name="Heading 3 2" xfId="349" xr:uid="{00000000-0005-0000-0000-00005E010000}"/>
    <cellStyle name="Heading 3 3" xfId="350" xr:uid="{00000000-0005-0000-0000-00005F010000}"/>
    <cellStyle name="Heading 4" xfId="351" builtinId="19" customBuiltin="1"/>
    <cellStyle name="Heading 4 2" xfId="352" xr:uid="{00000000-0005-0000-0000-000061010000}"/>
    <cellStyle name="Heading 4 3" xfId="353" xr:uid="{00000000-0005-0000-0000-000062010000}"/>
    <cellStyle name="HEADING, MAJOR" xfId="354" xr:uid="{00000000-0005-0000-0000-000063010000}"/>
    <cellStyle name="HEADING, MINOR" xfId="355" xr:uid="{00000000-0005-0000-0000-000064010000}"/>
    <cellStyle name="HEADING, RIGHT" xfId="356" xr:uid="{00000000-0005-0000-0000-000065010000}"/>
    <cellStyle name="HEADING,MAJOR" xfId="357" xr:uid="{00000000-0005-0000-0000-000066010000}"/>
    <cellStyle name="Hyperlink 2" xfId="358" xr:uid="{00000000-0005-0000-0000-000067010000}"/>
    <cellStyle name="Input" xfId="359" builtinId="20" customBuiltin="1"/>
    <cellStyle name="Input [yellow]" xfId="360" xr:uid="{00000000-0005-0000-0000-000069010000}"/>
    <cellStyle name="Input [yellow] 2" xfId="361" xr:uid="{00000000-0005-0000-0000-00006A010000}"/>
    <cellStyle name="Input [yellow] 3" xfId="362" xr:uid="{00000000-0005-0000-0000-00006B010000}"/>
    <cellStyle name="Input 2" xfId="363" xr:uid="{00000000-0005-0000-0000-00006C010000}"/>
    <cellStyle name="Input 3" xfId="364" xr:uid="{00000000-0005-0000-0000-00006D010000}"/>
    <cellStyle name="Input 4" xfId="365" xr:uid="{00000000-0005-0000-0000-00006E010000}"/>
    <cellStyle name="Input 5" xfId="366" xr:uid="{00000000-0005-0000-0000-00006F010000}"/>
    <cellStyle name="Input 6" xfId="367" xr:uid="{00000000-0005-0000-0000-000070010000}"/>
    <cellStyle name="Input 7" xfId="368" xr:uid="{00000000-0005-0000-0000-000071010000}"/>
    <cellStyle name="Input 8" xfId="369" xr:uid="{00000000-0005-0000-0000-000072010000}"/>
    <cellStyle name="Input 9" xfId="370" xr:uid="{00000000-0005-0000-0000-000073010000}"/>
    <cellStyle name="Link Currency (0)" xfId="371" xr:uid="{00000000-0005-0000-0000-000074010000}"/>
    <cellStyle name="Link Currency (2)" xfId="372" xr:uid="{00000000-0005-0000-0000-000075010000}"/>
    <cellStyle name="Link Currency (2) 2" xfId="373" xr:uid="{00000000-0005-0000-0000-000076010000}"/>
    <cellStyle name="Link Units (0)" xfId="374" xr:uid="{00000000-0005-0000-0000-000077010000}"/>
    <cellStyle name="Link Units (1)" xfId="375" xr:uid="{00000000-0005-0000-0000-000078010000}"/>
    <cellStyle name="Link Units (1) 2" xfId="376" xr:uid="{00000000-0005-0000-0000-000079010000}"/>
    <cellStyle name="Link Units (2)" xfId="377" xr:uid="{00000000-0005-0000-0000-00007A010000}"/>
    <cellStyle name="Link Units (2) 2" xfId="378" xr:uid="{00000000-0005-0000-0000-00007B010000}"/>
    <cellStyle name="Linked Cell" xfId="379" builtinId="24" customBuiltin="1"/>
    <cellStyle name="Linked Cell 2" xfId="380" xr:uid="{00000000-0005-0000-0000-00007D010000}"/>
    <cellStyle name="Linked Cell 3" xfId="381" xr:uid="{00000000-0005-0000-0000-00007E010000}"/>
    <cellStyle name="M/HEAD - Style1" xfId="382" xr:uid="{00000000-0005-0000-0000-00007F010000}"/>
    <cellStyle name="Neutral" xfId="383" builtinId="28" customBuiltin="1"/>
    <cellStyle name="Neutral 2" xfId="384" xr:uid="{00000000-0005-0000-0000-000081010000}"/>
    <cellStyle name="Neutral 3" xfId="385" xr:uid="{00000000-0005-0000-0000-000082010000}"/>
    <cellStyle name="Neutral 4" xfId="386" xr:uid="{00000000-0005-0000-0000-000083010000}"/>
    <cellStyle name="no dec" xfId="387" xr:uid="{00000000-0005-0000-0000-000084010000}"/>
    <cellStyle name="Normal" xfId="0" builtinId="0"/>
    <cellStyle name="Normal - Style1" xfId="388" xr:uid="{00000000-0005-0000-0000-000086010000}"/>
    <cellStyle name="Normal - Style1 2" xfId="389" xr:uid="{00000000-0005-0000-0000-000087010000}"/>
    <cellStyle name="Normal - Style1 3" xfId="390" xr:uid="{00000000-0005-0000-0000-000088010000}"/>
    <cellStyle name="Normal - Style1 4" xfId="391" xr:uid="{00000000-0005-0000-0000-000089010000}"/>
    <cellStyle name="Normal 10" xfId="392" xr:uid="{00000000-0005-0000-0000-00008A010000}"/>
    <cellStyle name="Normal 11" xfId="393" xr:uid="{00000000-0005-0000-0000-00008B010000}"/>
    <cellStyle name="Normal 110" xfId="394" xr:uid="{00000000-0005-0000-0000-00008C010000}"/>
    <cellStyle name="Normal 12" xfId="395" xr:uid="{00000000-0005-0000-0000-00008D010000}"/>
    <cellStyle name="Normal 13" xfId="396" xr:uid="{00000000-0005-0000-0000-00008E010000}"/>
    <cellStyle name="Normal 14" xfId="397" xr:uid="{00000000-0005-0000-0000-00008F010000}"/>
    <cellStyle name="Normal 15" xfId="398" xr:uid="{00000000-0005-0000-0000-000090010000}"/>
    <cellStyle name="Normal 16" xfId="399" xr:uid="{00000000-0005-0000-0000-000091010000}"/>
    <cellStyle name="Normal 16 3" xfId="400" xr:uid="{00000000-0005-0000-0000-000092010000}"/>
    <cellStyle name="Normal 17" xfId="401" xr:uid="{00000000-0005-0000-0000-000093010000}"/>
    <cellStyle name="Normal 17 5" xfId="402" xr:uid="{00000000-0005-0000-0000-000094010000}"/>
    <cellStyle name="Normal 18" xfId="403" xr:uid="{00000000-0005-0000-0000-000095010000}"/>
    <cellStyle name="Normal 19" xfId="404" xr:uid="{00000000-0005-0000-0000-000096010000}"/>
    <cellStyle name="Normal 2" xfId="405" xr:uid="{00000000-0005-0000-0000-000097010000}"/>
    <cellStyle name="Normal 2 2" xfId="406" xr:uid="{00000000-0005-0000-0000-000098010000}"/>
    <cellStyle name="Normal 2 2 2" xfId="407" xr:uid="{00000000-0005-0000-0000-000099010000}"/>
    <cellStyle name="Normal 2 2 2 2" xfId="408" xr:uid="{00000000-0005-0000-0000-00009A010000}"/>
    <cellStyle name="Normal 2 2 3" xfId="409" xr:uid="{00000000-0005-0000-0000-00009B010000}"/>
    <cellStyle name="Normal 2 3" xfId="410" xr:uid="{00000000-0005-0000-0000-00009C010000}"/>
    <cellStyle name="Normal 2 4" xfId="411" xr:uid="{00000000-0005-0000-0000-00009D010000}"/>
    <cellStyle name="Normal 20" xfId="412" xr:uid="{00000000-0005-0000-0000-00009E010000}"/>
    <cellStyle name="Normal 21" xfId="413" xr:uid="{00000000-0005-0000-0000-00009F010000}"/>
    <cellStyle name="Normal 22" xfId="414" xr:uid="{00000000-0005-0000-0000-0000A0010000}"/>
    <cellStyle name="Normal 23" xfId="415" xr:uid="{00000000-0005-0000-0000-0000A1010000}"/>
    <cellStyle name="Normal 24" xfId="416" xr:uid="{00000000-0005-0000-0000-0000A2010000}"/>
    <cellStyle name="Normal 25" xfId="417" xr:uid="{00000000-0005-0000-0000-0000A3010000}"/>
    <cellStyle name="Normal 3" xfId="418" xr:uid="{00000000-0005-0000-0000-0000A4010000}"/>
    <cellStyle name="Normal 3 2" xfId="419" xr:uid="{00000000-0005-0000-0000-0000A5010000}"/>
    <cellStyle name="Normal 3 3" xfId="420" xr:uid="{00000000-0005-0000-0000-0000A6010000}"/>
    <cellStyle name="Normal 3 3 2" xfId="421" xr:uid="{00000000-0005-0000-0000-0000A7010000}"/>
    <cellStyle name="Normal 3 4" xfId="422" xr:uid="{00000000-0005-0000-0000-0000A8010000}"/>
    <cellStyle name="Normal 3 5" xfId="423" xr:uid="{00000000-0005-0000-0000-0000A9010000}"/>
    <cellStyle name="Normal 3 6" xfId="424" xr:uid="{00000000-0005-0000-0000-0000AA010000}"/>
    <cellStyle name="Normal 4" xfId="425" xr:uid="{00000000-0005-0000-0000-0000AB010000}"/>
    <cellStyle name="Normal 4 2" xfId="426" xr:uid="{00000000-0005-0000-0000-0000AC010000}"/>
    <cellStyle name="Normal 4 3" xfId="427" xr:uid="{00000000-0005-0000-0000-0000AD010000}"/>
    <cellStyle name="Normal 5" xfId="428" xr:uid="{00000000-0005-0000-0000-0000AE010000}"/>
    <cellStyle name="Normal 5 2" xfId="429" xr:uid="{00000000-0005-0000-0000-0000AF010000}"/>
    <cellStyle name="Normal 6" xfId="430" xr:uid="{00000000-0005-0000-0000-0000B0010000}"/>
    <cellStyle name="Normal 6 10" xfId="431" xr:uid="{00000000-0005-0000-0000-0000B1010000}"/>
    <cellStyle name="Normal 6 2" xfId="432" xr:uid="{00000000-0005-0000-0000-0000B2010000}"/>
    <cellStyle name="Normal 7" xfId="433" xr:uid="{00000000-0005-0000-0000-0000B3010000}"/>
    <cellStyle name="Normal 7 2" xfId="434" xr:uid="{00000000-0005-0000-0000-0000B4010000}"/>
    <cellStyle name="Normal 8" xfId="435" xr:uid="{00000000-0005-0000-0000-0000B5010000}"/>
    <cellStyle name="Normal 8 2" xfId="436" xr:uid="{00000000-0005-0000-0000-0000B6010000}"/>
    <cellStyle name="Normal 8 2 2" xfId="437" xr:uid="{00000000-0005-0000-0000-0000B7010000}"/>
    <cellStyle name="Normal 8 2 2 2" xfId="438" xr:uid="{00000000-0005-0000-0000-0000B8010000}"/>
    <cellStyle name="Normal 8 2 3" xfId="439" xr:uid="{00000000-0005-0000-0000-0000B9010000}"/>
    <cellStyle name="Normal 9" xfId="440" xr:uid="{00000000-0005-0000-0000-0000BA010000}"/>
    <cellStyle name="Normal_Akara 2010" xfId="441" xr:uid="{00000000-0005-0000-0000-0000BB010000}"/>
    <cellStyle name="Normal_Akara_3 years FS_Eng_v 19 March" xfId="442" xr:uid="{00000000-0005-0000-0000-0000BC010000}"/>
    <cellStyle name="Normal_Akara_June Eng09" xfId="496" xr:uid="{00000000-0005-0000-0000-0000BD010000}"/>
    <cellStyle name="Normal_SPRCstatement01-Eng" xfId="443" xr:uid="{00000000-0005-0000-0000-0000BE010000}"/>
    <cellStyle name="Note" xfId="444" builtinId="10" customBuiltin="1"/>
    <cellStyle name="Note 2" xfId="445" xr:uid="{00000000-0005-0000-0000-0000C0010000}"/>
    <cellStyle name="Note 3" xfId="446" xr:uid="{00000000-0005-0000-0000-0000C1010000}"/>
    <cellStyle name="Output" xfId="447" builtinId="21" customBuiltin="1"/>
    <cellStyle name="Output 2" xfId="448" xr:uid="{00000000-0005-0000-0000-0000C3010000}"/>
    <cellStyle name="Output 3" xfId="449" xr:uid="{00000000-0005-0000-0000-0000C4010000}"/>
    <cellStyle name="Percent [0]" xfId="450" xr:uid="{00000000-0005-0000-0000-0000C5010000}"/>
    <cellStyle name="Percent [0] 2" xfId="451" xr:uid="{00000000-0005-0000-0000-0000C6010000}"/>
    <cellStyle name="Percent [00]" xfId="452" xr:uid="{00000000-0005-0000-0000-0000C7010000}"/>
    <cellStyle name="Percent [2]" xfId="453" xr:uid="{00000000-0005-0000-0000-0000C8010000}"/>
    <cellStyle name="Percent [2] 2" xfId="454" xr:uid="{00000000-0005-0000-0000-0000C9010000}"/>
    <cellStyle name="Percent 2" xfId="455" xr:uid="{00000000-0005-0000-0000-0000CA010000}"/>
    <cellStyle name="Percent 2 2" xfId="456" xr:uid="{00000000-0005-0000-0000-0000CB010000}"/>
    <cellStyle name="Percent 2 3" xfId="457" xr:uid="{00000000-0005-0000-0000-0000CC010000}"/>
    <cellStyle name="Percent 3" xfId="458" xr:uid="{00000000-0005-0000-0000-0000CD010000}"/>
    <cellStyle name="Percent 4" xfId="459" xr:uid="{00000000-0005-0000-0000-0000CE010000}"/>
    <cellStyle name="Percent 5" xfId="460" xr:uid="{00000000-0005-0000-0000-0000CF010000}"/>
    <cellStyle name="Percent 6" xfId="461" xr:uid="{00000000-0005-0000-0000-0000D0010000}"/>
    <cellStyle name="Percent 7" xfId="462" xr:uid="{00000000-0005-0000-0000-0000D1010000}"/>
    <cellStyle name="PrePop Currency (0)" xfId="463" xr:uid="{00000000-0005-0000-0000-0000D2010000}"/>
    <cellStyle name="PrePop Currency (2)" xfId="464" xr:uid="{00000000-0005-0000-0000-0000D3010000}"/>
    <cellStyle name="PrePop Currency (2) 2" xfId="465" xr:uid="{00000000-0005-0000-0000-0000D4010000}"/>
    <cellStyle name="PrePop Units (0)" xfId="466" xr:uid="{00000000-0005-0000-0000-0000D5010000}"/>
    <cellStyle name="PrePop Units (1)" xfId="467" xr:uid="{00000000-0005-0000-0000-0000D6010000}"/>
    <cellStyle name="PrePop Units (1) 2" xfId="468" xr:uid="{00000000-0005-0000-0000-0000D7010000}"/>
    <cellStyle name="PrePop Units (2)" xfId="469" xr:uid="{00000000-0005-0000-0000-0000D8010000}"/>
    <cellStyle name="PrePop Units (2) 2" xfId="470" xr:uid="{00000000-0005-0000-0000-0000D9010000}"/>
    <cellStyle name="Quantity" xfId="471" xr:uid="{00000000-0005-0000-0000-0000DA010000}"/>
    <cellStyle name="S/Head - Style1" xfId="472" xr:uid="{00000000-0005-0000-0000-0000DB010000}"/>
    <cellStyle name="S/HEAD - Style2" xfId="473" xr:uid="{00000000-0005-0000-0000-0000DC010000}"/>
    <cellStyle name="section head" xfId="474" xr:uid="{00000000-0005-0000-0000-0000DD010000}"/>
    <cellStyle name="Single Cell Column Heading" xfId="475" xr:uid="{00000000-0005-0000-0000-0000DE010000}"/>
    <cellStyle name="Text Indent A" xfId="476" xr:uid="{00000000-0005-0000-0000-0000DF010000}"/>
    <cellStyle name="Text Indent B" xfId="477" xr:uid="{00000000-0005-0000-0000-0000E0010000}"/>
    <cellStyle name="Text Indent B 2" xfId="478" xr:uid="{00000000-0005-0000-0000-0000E1010000}"/>
    <cellStyle name="Text Indent C" xfId="479" xr:uid="{00000000-0005-0000-0000-0000E2010000}"/>
    <cellStyle name="Text Indent C 2" xfId="480" xr:uid="{00000000-0005-0000-0000-0000E3010000}"/>
    <cellStyle name="Title" xfId="481" builtinId="15" customBuiltin="1"/>
    <cellStyle name="Title 2" xfId="482" xr:uid="{00000000-0005-0000-0000-0000E5010000}"/>
    <cellStyle name="Title 3" xfId="483" xr:uid="{00000000-0005-0000-0000-0000E6010000}"/>
    <cellStyle name="Total" xfId="484" builtinId="25" customBuiltin="1"/>
    <cellStyle name="Total 2" xfId="485" xr:uid="{00000000-0005-0000-0000-0000E8010000}"/>
    <cellStyle name="Total 3" xfId="486" xr:uid="{00000000-0005-0000-0000-0000E9010000}"/>
    <cellStyle name="Warning Text" xfId="487" builtinId="11" customBuiltin="1"/>
    <cellStyle name="Warning Text 2" xfId="488" xr:uid="{00000000-0005-0000-0000-0000EB010000}"/>
    <cellStyle name="น้บะภฒ_95" xfId="489" xr:uid="{00000000-0005-0000-0000-0000EC010000}"/>
    <cellStyle name="ฤธถ [0]_0e82ylkxXsZu0YORaMwizTk2E" xfId="490" xr:uid="{00000000-0005-0000-0000-0000ED010000}"/>
    <cellStyle name="ฤธถ_0e82ylkxXsZu0YORaMwizTk2E" xfId="491" xr:uid="{00000000-0005-0000-0000-0000EE010000}"/>
    <cellStyle name="ล๋ศญ [0]_0e82ylkxXsZu0YORaMwizTk2E" xfId="492" xr:uid="{00000000-0005-0000-0000-0000EF010000}"/>
    <cellStyle name="ล๋ศญ_0e82ylkxXsZu0YORaMwizTk2E" xfId="493" xr:uid="{00000000-0005-0000-0000-0000F0010000}"/>
    <cellStyle name="วฅมุ_4ฟ๙ฝวภ๛" xfId="494" xr:uid="{00000000-0005-0000-0000-0000F1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Stock Ag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5A1C8-F0A0-4E89-B327-EB178E3950D7}">
  <sheetPr>
    <tabColor rgb="FFFFC000"/>
  </sheetPr>
  <dimension ref="A1:M153"/>
  <sheetViews>
    <sheetView topLeftCell="A43" zoomScaleNormal="100" zoomScaleSheetLayoutView="110" workbookViewId="0">
      <selection activeCell="M43" sqref="M43"/>
    </sheetView>
  </sheetViews>
  <sheetFormatPr defaultColWidth="11" defaultRowHeight="12"/>
  <cols>
    <col min="1" max="3" width="1.33203125" style="58" customWidth="1"/>
    <col min="4" max="4" width="35.5" style="58" customWidth="1"/>
    <col min="5" max="5" width="6.83203125" style="58" customWidth="1"/>
    <col min="6" max="6" width="0.6640625" style="58" customWidth="1"/>
    <col min="7" max="7" width="13.83203125" style="81" customWidth="1"/>
    <col min="8" max="8" width="0.6640625" style="118" customWidth="1"/>
    <col min="9" max="9" width="13.83203125" style="58" customWidth="1"/>
    <col min="10" max="10" width="0.6640625" style="118" customWidth="1"/>
    <col min="11" max="11" width="13.83203125" style="73" customWidth="1"/>
    <col min="12" max="12" width="0.6640625" style="118" customWidth="1"/>
    <col min="13" max="13" width="13.83203125" style="118" customWidth="1"/>
    <col min="14" max="16384" width="11" style="58"/>
  </cols>
  <sheetData>
    <row r="1" spans="1:13" ht="16.5" customHeight="1">
      <c r="A1" s="53" t="s">
        <v>52</v>
      </c>
      <c r="B1" s="53"/>
      <c r="C1" s="54"/>
      <c r="D1" s="54"/>
      <c r="E1" s="55"/>
      <c r="F1" s="54"/>
      <c r="G1" s="56"/>
      <c r="H1" s="57"/>
      <c r="I1" s="54"/>
      <c r="J1" s="57"/>
      <c r="K1" s="56"/>
      <c r="L1" s="57"/>
      <c r="M1" s="57"/>
    </row>
    <row r="2" spans="1:13" ht="16.5" customHeight="1">
      <c r="A2" s="53" t="s">
        <v>28</v>
      </c>
      <c r="B2" s="53"/>
      <c r="C2" s="54"/>
      <c r="D2" s="54"/>
      <c r="E2" s="55"/>
      <c r="F2" s="54"/>
      <c r="G2" s="56"/>
      <c r="H2" s="57"/>
      <c r="I2" s="54"/>
      <c r="J2" s="57"/>
      <c r="K2" s="56"/>
      <c r="L2" s="57"/>
      <c r="M2" s="57"/>
    </row>
    <row r="3" spans="1:13" ht="16.5" customHeight="1">
      <c r="A3" s="270" t="s">
        <v>196</v>
      </c>
      <c r="B3" s="271"/>
      <c r="C3" s="272"/>
      <c r="D3" s="272"/>
      <c r="E3" s="64"/>
      <c r="F3" s="272"/>
      <c r="G3" s="273"/>
      <c r="H3" s="274"/>
      <c r="I3" s="272"/>
      <c r="J3" s="274"/>
      <c r="K3" s="273"/>
      <c r="L3" s="274"/>
      <c r="M3" s="274"/>
    </row>
    <row r="4" spans="1:13" ht="15.95" customHeight="1">
      <c r="A4" s="53"/>
      <c r="B4" s="53"/>
      <c r="C4" s="54"/>
      <c r="D4" s="54"/>
      <c r="E4" s="55"/>
      <c r="F4" s="54"/>
      <c r="G4" s="56"/>
      <c r="H4" s="57"/>
      <c r="I4" s="54"/>
      <c r="J4" s="57"/>
      <c r="K4" s="56"/>
      <c r="L4" s="57"/>
      <c r="M4" s="57"/>
    </row>
    <row r="5" spans="1:13" ht="7.5" customHeight="1">
      <c r="A5" s="53"/>
      <c r="B5" s="53"/>
      <c r="C5" s="54"/>
      <c r="D5" s="54"/>
      <c r="E5" s="55"/>
      <c r="F5" s="54"/>
      <c r="G5" s="56"/>
      <c r="H5" s="57"/>
      <c r="I5" s="54"/>
      <c r="J5" s="57"/>
      <c r="K5" s="56"/>
      <c r="L5" s="57"/>
      <c r="M5" s="57"/>
    </row>
    <row r="6" spans="1:13" ht="15.95" customHeight="1">
      <c r="A6" s="53"/>
      <c r="B6" s="53"/>
      <c r="C6" s="54"/>
      <c r="D6" s="54"/>
      <c r="E6" s="55"/>
      <c r="F6" s="54"/>
      <c r="G6" s="249" t="s">
        <v>16</v>
      </c>
      <c r="H6" s="249"/>
      <c r="I6" s="249"/>
      <c r="J6" s="59"/>
      <c r="K6" s="249" t="s">
        <v>76</v>
      </c>
      <c r="L6" s="249"/>
      <c r="M6" s="249"/>
    </row>
    <row r="7" spans="1:13" ht="15.95" customHeight="1">
      <c r="A7" s="53"/>
      <c r="B7" s="53"/>
      <c r="C7" s="54"/>
      <c r="D7" s="54"/>
      <c r="E7" s="55"/>
      <c r="F7" s="54"/>
      <c r="G7" s="248" t="s">
        <v>77</v>
      </c>
      <c r="H7" s="248"/>
      <c r="I7" s="248"/>
      <c r="J7" s="59"/>
      <c r="K7" s="248" t="s">
        <v>77</v>
      </c>
      <c r="L7" s="248"/>
      <c r="M7" s="248"/>
    </row>
    <row r="8" spans="1:13" ht="15.95" customHeight="1">
      <c r="A8" s="53"/>
      <c r="B8" s="53"/>
      <c r="C8" s="54"/>
      <c r="D8" s="54"/>
      <c r="E8" s="55"/>
      <c r="F8" s="54"/>
      <c r="G8" s="60" t="s">
        <v>24</v>
      </c>
      <c r="H8" s="59"/>
      <c r="I8" s="59" t="s">
        <v>25</v>
      </c>
      <c r="J8" s="59"/>
      <c r="K8" s="60" t="s">
        <v>24</v>
      </c>
      <c r="L8" s="59"/>
      <c r="M8" s="59" t="s">
        <v>25</v>
      </c>
    </row>
    <row r="9" spans="1:13" ht="15.95" customHeight="1">
      <c r="A9" s="53"/>
      <c r="B9" s="53"/>
      <c r="C9" s="54"/>
      <c r="D9" s="54"/>
      <c r="E9" s="55"/>
      <c r="F9" s="54"/>
      <c r="G9" s="14" t="s">
        <v>158</v>
      </c>
      <c r="H9" s="59"/>
      <c r="I9" s="59" t="s">
        <v>37</v>
      </c>
      <c r="J9" s="59"/>
      <c r="K9" s="14" t="s">
        <v>158</v>
      </c>
      <c r="L9" s="59"/>
      <c r="M9" s="59" t="s">
        <v>37</v>
      </c>
    </row>
    <row r="10" spans="1:13" ht="15.95" customHeight="1">
      <c r="A10" s="61"/>
      <c r="B10" s="61"/>
      <c r="C10" s="61"/>
      <c r="D10" s="61"/>
      <c r="F10" s="61"/>
      <c r="G10" s="62" t="s">
        <v>187</v>
      </c>
      <c r="H10" s="63"/>
      <c r="I10" s="63" t="s">
        <v>135</v>
      </c>
      <c r="J10" s="243"/>
      <c r="K10" s="62" t="s">
        <v>187</v>
      </c>
      <c r="L10" s="63"/>
      <c r="M10" s="63" t="s">
        <v>135</v>
      </c>
    </row>
    <row r="11" spans="1:13" ht="15.95" customHeight="1">
      <c r="A11" s="61"/>
      <c r="B11" s="61"/>
      <c r="C11" s="61"/>
      <c r="D11" s="61"/>
      <c r="E11" s="64" t="s">
        <v>2</v>
      </c>
      <c r="F11" s="61"/>
      <c r="G11" s="65" t="s">
        <v>0</v>
      </c>
      <c r="H11" s="243"/>
      <c r="I11" s="66" t="s">
        <v>0</v>
      </c>
      <c r="J11" s="243"/>
      <c r="K11" s="65" t="s">
        <v>0</v>
      </c>
      <c r="L11" s="61"/>
      <c r="M11" s="66" t="s">
        <v>0</v>
      </c>
    </row>
    <row r="12" spans="1:13" ht="15.95" customHeight="1">
      <c r="A12" s="67" t="s">
        <v>4</v>
      </c>
      <c r="B12" s="68"/>
      <c r="E12" s="61"/>
      <c r="G12" s="69"/>
      <c r="H12" s="70"/>
      <c r="J12" s="70"/>
      <c r="K12" s="69"/>
      <c r="L12" s="70"/>
      <c r="M12" s="70"/>
    </row>
    <row r="13" spans="1:13" ht="8.1" customHeight="1">
      <c r="A13" s="67"/>
      <c r="B13" s="68"/>
      <c r="E13" s="61"/>
      <c r="G13" s="69"/>
      <c r="H13" s="70"/>
      <c r="J13" s="70"/>
      <c r="K13" s="69"/>
      <c r="L13" s="70"/>
      <c r="M13" s="70"/>
    </row>
    <row r="14" spans="1:13" ht="15.95" customHeight="1">
      <c r="A14" s="67" t="s">
        <v>6</v>
      </c>
      <c r="B14" s="68"/>
      <c r="E14" s="61"/>
      <c r="G14" s="69"/>
      <c r="H14" s="70"/>
      <c r="J14" s="70"/>
      <c r="K14" s="69"/>
      <c r="L14" s="70"/>
      <c r="M14" s="70"/>
    </row>
    <row r="15" spans="1:13" ht="8.1" customHeight="1">
      <c r="A15" s="67"/>
      <c r="B15" s="68"/>
      <c r="E15" s="61"/>
      <c r="G15" s="69"/>
      <c r="H15" s="70"/>
      <c r="J15" s="70"/>
      <c r="K15" s="69"/>
      <c r="L15" s="70"/>
      <c r="M15" s="70"/>
    </row>
    <row r="16" spans="1:13" ht="15.95" customHeight="1">
      <c r="A16" s="58" t="s">
        <v>17</v>
      </c>
      <c r="E16" s="71"/>
      <c r="F16" s="71"/>
      <c r="G16" s="72">
        <v>535693417</v>
      </c>
      <c r="H16" s="73"/>
      <c r="I16" s="74">
        <v>176318618</v>
      </c>
      <c r="J16" s="75"/>
      <c r="K16" s="76">
        <v>319746619</v>
      </c>
      <c r="L16" s="75"/>
      <c r="M16" s="74">
        <v>20858969</v>
      </c>
    </row>
    <row r="17" spans="1:13" ht="15.95" customHeight="1">
      <c r="A17" s="58" t="s">
        <v>132</v>
      </c>
      <c r="E17" s="71"/>
      <c r="F17" s="71"/>
      <c r="G17" s="72"/>
      <c r="H17" s="73"/>
      <c r="I17" s="73"/>
      <c r="J17" s="73"/>
      <c r="K17" s="72"/>
      <c r="L17" s="58"/>
      <c r="M17" s="73"/>
    </row>
    <row r="18" spans="1:13" ht="15.95" customHeight="1">
      <c r="B18" s="58" t="s">
        <v>131</v>
      </c>
      <c r="E18" s="71">
        <v>8</v>
      </c>
      <c r="F18" s="71"/>
      <c r="G18" s="77">
        <v>300013525</v>
      </c>
      <c r="H18" s="73"/>
      <c r="I18" s="74">
        <v>34007325</v>
      </c>
      <c r="J18" s="75"/>
      <c r="K18" s="76">
        <v>300005565</v>
      </c>
      <c r="L18" s="75"/>
      <c r="M18" s="74">
        <v>17999679</v>
      </c>
    </row>
    <row r="19" spans="1:13" ht="15.95" customHeight="1">
      <c r="A19" s="58" t="s">
        <v>130</v>
      </c>
      <c r="E19" s="71"/>
      <c r="F19" s="71"/>
      <c r="G19" s="72">
        <v>1404813</v>
      </c>
      <c r="H19" s="73"/>
      <c r="I19" s="74">
        <v>1387654</v>
      </c>
      <c r="J19" s="75"/>
      <c r="K19" s="78">
        <v>0</v>
      </c>
      <c r="L19" s="75"/>
      <c r="M19" s="75">
        <v>0</v>
      </c>
    </row>
    <row r="20" spans="1:13" ht="15.95" customHeight="1">
      <c r="A20" s="58" t="s">
        <v>188</v>
      </c>
      <c r="E20" s="71"/>
      <c r="F20" s="71"/>
      <c r="G20" s="72"/>
      <c r="H20" s="73"/>
      <c r="I20" s="74"/>
      <c r="J20" s="75"/>
      <c r="K20" s="78"/>
      <c r="L20" s="75"/>
      <c r="M20" s="75"/>
    </row>
    <row r="21" spans="1:13" ht="15.95" customHeight="1">
      <c r="B21" s="79" t="s">
        <v>189</v>
      </c>
      <c r="E21" s="80"/>
      <c r="F21" s="71"/>
      <c r="G21" s="72">
        <v>360000</v>
      </c>
      <c r="H21" s="73"/>
      <c r="I21" s="74">
        <v>5000000</v>
      </c>
      <c r="J21" s="75"/>
      <c r="K21" s="76">
        <v>0</v>
      </c>
      <c r="L21" s="75"/>
      <c r="M21" s="74">
        <v>5000000</v>
      </c>
    </row>
    <row r="22" spans="1:13" ht="15.95" customHeight="1">
      <c r="A22" s="58" t="s">
        <v>244</v>
      </c>
      <c r="E22" s="80"/>
      <c r="F22" s="71"/>
      <c r="G22" s="72"/>
      <c r="H22" s="73"/>
      <c r="I22" s="74"/>
      <c r="J22" s="75"/>
      <c r="K22" s="76"/>
      <c r="L22" s="75"/>
      <c r="M22" s="74"/>
    </row>
    <row r="23" spans="1:13" ht="15.95" customHeight="1">
      <c r="B23" s="58" t="s">
        <v>243</v>
      </c>
      <c r="E23" s="80">
        <v>9</v>
      </c>
      <c r="F23" s="71"/>
      <c r="G23" s="72">
        <v>1790700449.74</v>
      </c>
      <c r="H23" s="73"/>
      <c r="I23" s="74">
        <v>342837497</v>
      </c>
      <c r="J23" s="75"/>
      <c r="K23" s="76">
        <v>937235087</v>
      </c>
      <c r="L23" s="75"/>
      <c r="M23" s="74">
        <v>49512830</v>
      </c>
    </row>
    <row r="24" spans="1:13" ht="15.95" customHeight="1">
      <c r="A24" s="58" t="s">
        <v>154</v>
      </c>
      <c r="E24" s="80"/>
      <c r="F24" s="71"/>
      <c r="G24" s="72">
        <v>0</v>
      </c>
      <c r="H24" s="73"/>
      <c r="I24" s="75">
        <v>0</v>
      </c>
      <c r="J24" s="75"/>
      <c r="K24" s="83">
        <v>1715861</v>
      </c>
      <c r="L24" s="75"/>
      <c r="M24" s="74">
        <v>1669941</v>
      </c>
    </row>
    <row r="25" spans="1:13" ht="15.95" customHeight="1">
      <c r="A25" s="70" t="s">
        <v>149</v>
      </c>
      <c r="E25" s="80">
        <v>20</v>
      </c>
      <c r="F25" s="71"/>
      <c r="G25" s="72">
        <v>0</v>
      </c>
      <c r="H25" s="73"/>
      <c r="I25" s="75">
        <v>0</v>
      </c>
      <c r="J25" s="75"/>
      <c r="K25" s="83">
        <v>0</v>
      </c>
      <c r="L25" s="75"/>
      <c r="M25" s="74">
        <v>9986</v>
      </c>
    </row>
    <row r="26" spans="1:13" ht="15.95" customHeight="1">
      <c r="A26" s="58" t="s">
        <v>105</v>
      </c>
      <c r="E26" s="71"/>
      <c r="F26" s="71"/>
      <c r="G26" s="72">
        <v>135024949</v>
      </c>
      <c r="H26" s="73"/>
      <c r="I26" s="74">
        <v>71903534</v>
      </c>
      <c r="J26" s="75"/>
      <c r="K26" s="83">
        <v>30677379</v>
      </c>
      <c r="L26" s="75"/>
      <c r="M26" s="74">
        <v>6012852</v>
      </c>
    </row>
    <row r="27" spans="1:13" ht="15.95" customHeight="1">
      <c r="A27" s="58" t="s">
        <v>3</v>
      </c>
      <c r="E27" s="71"/>
      <c r="F27" s="71"/>
      <c r="G27" s="72">
        <v>12146441</v>
      </c>
      <c r="H27" s="73"/>
      <c r="I27" s="81">
        <v>18603849</v>
      </c>
      <c r="J27" s="82"/>
      <c r="K27" s="83">
        <v>3090559</v>
      </c>
      <c r="L27" s="82"/>
      <c r="M27" s="81">
        <v>4281427</v>
      </c>
    </row>
    <row r="28" spans="1:13" ht="15.95" customHeight="1">
      <c r="A28" s="58" t="s">
        <v>190</v>
      </c>
      <c r="E28" s="71">
        <v>7</v>
      </c>
      <c r="F28" s="71"/>
      <c r="G28" s="84">
        <v>1010754130</v>
      </c>
      <c r="H28" s="73"/>
      <c r="I28" s="85">
        <v>0</v>
      </c>
      <c r="J28" s="75"/>
      <c r="K28" s="86">
        <v>0</v>
      </c>
      <c r="L28" s="75"/>
      <c r="M28" s="85">
        <v>0</v>
      </c>
    </row>
    <row r="29" spans="1:13" ht="8.1" customHeight="1">
      <c r="E29" s="87"/>
      <c r="F29" s="71"/>
      <c r="G29" s="72"/>
      <c r="H29" s="73"/>
      <c r="I29" s="73"/>
      <c r="J29" s="73"/>
      <c r="K29" s="72"/>
      <c r="L29" s="58"/>
      <c r="M29" s="73"/>
    </row>
    <row r="30" spans="1:13" ht="15.95" customHeight="1">
      <c r="A30" s="67" t="s">
        <v>20</v>
      </c>
      <c r="E30" s="71"/>
      <c r="F30" s="71"/>
      <c r="G30" s="84">
        <f>SUM(G16:G28)</f>
        <v>3786097724.7399998</v>
      </c>
      <c r="H30" s="73"/>
      <c r="I30" s="88">
        <f>SUM(I16:I28)</f>
        <v>650058477</v>
      </c>
      <c r="J30" s="73"/>
      <c r="K30" s="84">
        <f>SUM(K16:K28)</f>
        <v>1592471070</v>
      </c>
      <c r="L30" s="73"/>
      <c r="M30" s="88">
        <f>SUM(M16:M28)</f>
        <v>105345684</v>
      </c>
    </row>
    <row r="31" spans="1:13" ht="11.25" customHeight="1">
      <c r="A31" s="70"/>
      <c r="E31" s="71"/>
      <c r="F31" s="71"/>
      <c r="G31" s="72"/>
      <c r="H31" s="73"/>
      <c r="I31" s="73"/>
      <c r="J31" s="73"/>
      <c r="K31" s="72"/>
      <c r="L31" s="73"/>
      <c r="M31" s="73"/>
    </row>
    <row r="32" spans="1:13" ht="15.95" customHeight="1">
      <c r="A32" s="67" t="s">
        <v>7</v>
      </c>
      <c r="E32" s="71"/>
      <c r="F32" s="71"/>
      <c r="G32" s="72"/>
      <c r="H32" s="73"/>
      <c r="I32" s="73"/>
      <c r="J32" s="73"/>
      <c r="K32" s="72"/>
      <c r="L32" s="73"/>
      <c r="M32" s="73"/>
    </row>
    <row r="33" spans="1:13" ht="8.1" customHeight="1">
      <c r="A33" s="67"/>
      <c r="E33" s="71"/>
      <c r="F33" s="71"/>
      <c r="G33" s="72"/>
      <c r="H33" s="73"/>
      <c r="I33" s="73"/>
      <c r="J33" s="73"/>
      <c r="K33" s="72"/>
      <c r="L33" s="73"/>
      <c r="M33" s="73"/>
    </row>
    <row r="34" spans="1:13" ht="15.95" customHeight="1">
      <c r="A34" s="58" t="s">
        <v>168</v>
      </c>
      <c r="E34" s="80"/>
      <c r="F34" s="71"/>
      <c r="G34" s="69">
        <v>2803328</v>
      </c>
      <c r="H34" s="73"/>
      <c r="I34" s="81">
        <v>2803328</v>
      </c>
      <c r="J34" s="75"/>
      <c r="K34" s="78">
        <v>0</v>
      </c>
      <c r="L34" s="75"/>
      <c r="M34" s="75">
        <v>0</v>
      </c>
    </row>
    <row r="35" spans="1:13" ht="15.95" customHeight="1">
      <c r="A35" s="58" t="s">
        <v>155</v>
      </c>
      <c r="E35" s="80"/>
      <c r="F35" s="71"/>
      <c r="G35" s="72">
        <v>0</v>
      </c>
      <c r="H35" s="73"/>
      <c r="I35" s="75">
        <v>0</v>
      </c>
      <c r="J35" s="75"/>
      <c r="K35" s="76">
        <v>3781124</v>
      </c>
      <c r="L35" s="75"/>
      <c r="M35" s="81">
        <v>5073825</v>
      </c>
    </row>
    <row r="36" spans="1:13" ht="15.95" customHeight="1">
      <c r="A36" s="58" t="s">
        <v>126</v>
      </c>
      <c r="E36" s="80"/>
      <c r="F36" s="71"/>
      <c r="G36" s="69">
        <v>415824</v>
      </c>
      <c r="H36" s="73"/>
      <c r="I36" s="81">
        <v>299509</v>
      </c>
      <c r="J36" s="75"/>
      <c r="K36" s="76">
        <v>0</v>
      </c>
      <c r="L36" s="75"/>
      <c r="M36" s="75">
        <v>0</v>
      </c>
    </row>
    <row r="37" spans="1:13" ht="15.95" customHeight="1">
      <c r="A37" s="58" t="s">
        <v>32</v>
      </c>
      <c r="E37" s="80">
        <v>10</v>
      </c>
      <c r="F37" s="71"/>
      <c r="G37" s="72">
        <v>0</v>
      </c>
      <c r="H37" s="73"/>
      <c r="I37" s="75">
        <v>0</v>
      </c>
      <c r="J37" s="75"/>
      <c r="K37" s="76">
        <v>8013155283</v>
      </c>
      <c r="L37" s="75"/>
      <c r="M37" s="81">
        <v>7976853340</v>
      </c>
    </row>
    <row r="38" spans="1:13" ht="15.95" customHeight="1">
      <c r="A38" s="58" t="s">
        <v>132</v>
      </c>
      <c r="E38" s="80"/>
      <c r="F38" s="71"/>
      <c r="G38" s="72"/>
      <c r="H38" s="73"/>
      <c r="I38" s="73"/>
      <c r="J38" s="73"/>
      <c r="K38" s="72"/>
      <c r="L38" s="73"/>
      <c r="M38" s="73"/>
    </row>
    <row r="39" spans="1:13" ht="15.95" customHeight="1">
      <c r="B39" s="58" t="s">
        <v>131</v>
      </c>
      <c r="E39" s="80">
        <v>8</v>
      </c>
      <c r="F39" s="71"/>
      <c r="G39" s="89">
        <v>330000</v>
      </c>
      <c r="H39" s="73"/>
      <c r="I39" s="81">
        <v>330000</v>
      </c>
      <c r="J39" s="75"/>
      <c r="K39" s="76">
        <v>330000</v>
      </c>
      <c r="L39" s="75"/>
      <c r="M39" s="81">
        <v>330000</v>
      </c>
    </row>
    <row r="40" spans="1:13" ht="15.95" customHeight="1">
      <c r="A40" s="70" t="s">
        <v>150</v>
      </c>
      <c r="E40" s="80">
        <v>20</v>
      </c>
      <c r="F40" s="71"/>
      <c r="G40" s="76">
        <v>0</v>
      </c>
      <c r="H40" s="73"/>
      <c r="I40" s="75">
        <v>0</v>
      </c>
      <c r="J40" s="75"/>
      <c r="K40" s="76">
        <v>2745108748</v>
      </c>
      <c r="L40" s="75"/>
      <c r="M40" s="81">
        <v>2629296437</v>
      </c>
    </row>
    <row r="41" spans="1:13" ht="15.95" customHeight="1">
      <c r="A41" s="58" t="s">
        <v>65</v>
      </c>
      <c r="E41" s="80">
        <v>11</v>
      </c>
      <c r="F41" s="71"/>
      <c r="G41" s="89">
        <v>136601244</v>
      </c>
      <c r="H41" s="73"/>
      <c r="I41" s="81">
        <v>1155055192</v>
      </c>
      <c r="J41" s="75"/>
      <c r="K41" s="78">
        <v>0</v>
      </c>
      <c r="L41" s="75"/>
      <c r="M41" s="81">
        <v>0</v>
      </c>
    </row>
    <row r="42" spans="1:13" ht="15.95" customHeight="1">
      <c r="A42" s="58" t="s">
        <v>60</v>
      </c>
      <c r="E42" s="80">
        <v>12</v>
      </c>
      <c r="F42" s="71"/>
      <c r="G42" s="69">
        <v>11110572427</v>
      </c>
      <c r="H42" s="73"/>
      <c r="I42" s="81">
        <v>10987584661</v>
      </c>
      <c r="J42" s="75"/>
      <c r="K42" s="76">
        <v>1883769811</v>
      </c>
      <c r="L42" s="75"/>
      <c r="M42" s="81">
        <v>1848741827</v>
      </c>
    </row>
    <row r="43" spans="1:13" ht="15.95" customHeight="1">
      <c r="A43" s="58" t="s">
        <v>61</v>
      </c>
      <c r="E43" s="80">
        <v>13</v>
      </c>
      <c r="F43" s="71"/>
      <c r="G43" s="69">
        <v>251659640</v>
      </c>
      <c r="H43" s="73"/>
      <c r="I43" s="81">
        <v>286875527</v>
      </c>
      <c r="J43" s="75"/>
      <c r="K43" s="76">
        <v>2447286</v>
      </c>
      <c r="L43" s="75"/>
      <c r="M43" s="81">
        <v>2922290</v>
      </c>
    </row>
    <row r="44" spans="1:13" ht="15.95" customHeight="1">
      <c r="A44" s="58" t="s">
        <v>140</v>
      </c>
      <c r="E44" s="80">
        <v>14</v>
      </c>
      <c r="F44" s="71"/>
      <c r="G44" s="89">
        <v>359562916</v>
      </c>
      <c r="H44" s="73"/>
      <c r="I44" s="81">
        <v>425304673</v>
      </c>
      <c r="J44" s="75"/>
      <c r="K44" s="76">
        <v>104247982</v>
      </c>
      <c r="L44" s="75"/>
      <c r="M44" s="81">
        <v>116667799</v>
      </c>
    </row>
    <row r="45" spans="1:13" ht="15.95" customHeight="1">
      <c r="A45" s="58" t="s">
        <v>33</v>
      </c>
      <c r="E45" s="71"/>
      <c r="F45" s="71"/>
      <c r="G45" s="89">
        <v>1823978253</v>
      </c>
      <c r="H45" s="58"/>
      <c r="I45" s="81">
        <v>1823978253</v>
      </c>
      <c r="J45" s="58"/>
      <c r="K45" s="76">
        <v>0</v>
      </c>
      <c r="L45" s="58"/>
      <c r="M45" s="81">
        <v>0</v>
      </c>
    </row>
    <row r="46" spans="1:13" ht="15.95" customHeight="1">
      <c r="A46" s="58" t="s">
        <v>62</v>
      </c>
      <c r="E46" s="71"/>
      <c r="F46" s="71"/>
      <c r="G46" s="89">
        <v>13843992</v>
      </c>
      <c r="H46" s="58"/>
      <c r="I46" s="81">
        <v>11523835</v>
      </c>
      <c r="J46" s="58"/>
      <c r="K46" s="76">
        <v>0</v>
      </c>
      <c r="L46" s="58"/>
      <c r="M46" s="81">
        <v>0</v>
      </c>
    </row>
    <row r="47" spans="1:13" ht="15.95" customHeight="1">
      <c r="A47" s="58" t="s">
        <v>34</v>
      </c>
      <c r="E47" s="71"/>
      <c r="F47" s="71"/>
      <c r="G47" s="84">
        <v>68797517</v>
      </c>
      <c r="H47" s="73"/>
      <c r="I47" s="85">
        <v>71297865</v>
      </c>
      <c r="J47" s="75"/>
      <c r="K47" s="86">
        <v>7484552</v>
      </c>
      <c r="L47" s="75"/>
      <c r="M47" s="85">
        <v>7722621</v>
      </c>
    </row>
    <row r="48" spans="1:13" ht="8.1" customHeight="1">
      <c r="E48" s="71"/>
      <c r="F48" s="71"/>
      <c r="G48" s="72"/>
      <c r="H48" s="73"/>
      <c r="I48" s="73"/>
      <c r="J48" s="73"/>
      <c r="K48" s="72"/>
      <c r="L48" s="73"/>
      <c r="M48" s="73"/>
    </row>
    <row r="49" spans="1:13" ht="15.95" customHeight="1">
      <c r="A49" s="67" t="s">
        <v>8</v>
      </c>
      <c r="E49" s="71"/>
      <c r="F49" s="71"/>
      <c r="G49" s="84">
        <f>SUM(G34:G47)</f>
        <v>13768565141</v>
      </c>
      <c r="H49" s="73"/>
      <c r="I49" s="88">
        <f>SUM(I34:I47)</f>
        <v>14765052843</v>
      </c>
      <c r="J49" s="73"/>
      <c r="K49" s="84">
        <f>SUM(K34:K48)</f>
        <v>12760324786</v>
      </c>
      <c r="L49" s="58"/>
      <c r="M49" s="88">
        <f>SUM(M34:M47)</f>
        <v>12587608139</v>
      </c>
    </row>
    <row r="50" spans="1:13" ht="8.1" customHeight="1">
      <c r="A50" s="70"/>
      <c r="E50" s="71"/>
      <c r="F50" s="71"/>
      <c r="G50" s="72"/>
      <c r="H50" s="73"/>
      <c r="I50" s="73"/>
      <c r="J50" s="73"/>
      <c r="K50" s="72"/>
      <c r="L50" s="58"/>
      <c r="M50" s="73"/>
    </row>
    <row r="51" spans="1:13" ht="15.95" customHeight="1" thickBot="1">
      <c r="A51" s="67" t="s">
        <v>9</v>
      </c>
      <c r="E51" s="243"/>
      <c r="F51" s="243"/>
      <c r="G51" s="90">
        <f>SUM(G30,G49)</f>
        <v>17554662865.739998</v>
      </c>
      <c r="H51" s="73"/>
      <c r="I51" s="91">
        <f>SUM(I30,I49)</f>
        <v>15415111320</v>
      </c>
      <c r="J51" s="73"/>
      <c r="K51" s="90">
        <f>SUM(K30,K49)</f>
        <v>14352795856</v>
      </c>
      <c r="L51" s="58"/>
      <c r="M51" s="91">
        <f>SUM(M30,M49)</f>
        <v>12692953823</v>
      </c>
    </row>
    <row r="52" spans="1:13" ht="9.75" customHeight="1" thickTop="1">
      <c r="A52" s="67"/>
      <c r="E52" s="243"/>
      <c r="F52" s="243"/>
      <c r="G52" s="73"/>
      <c r="H52" s="73"/>
      <c r="I52" s="73"/>
      <c r="J52" s="73"/>
      <c r="L52" s="58"/>
      <c r="M52" s="73"/>
    </row>
    <row r="53" spans="1:13" ht="15.95" customHeight="1">
      <c r="A53" s="275" t="s">
        <v>122</v>
      </c>
      <c r="B53" s="275"/>
      <c r="C53" s="275"/>
      <c r="D53" s="275"/>
      <c r="E53" s="275"/>
      <c r="F53" s="275"/>
      <c r="G53" s="275"/>
      <c r="H53" s="275"/>
      <c r="I53" s="275"/>
      <c r="J53" s="275"/>
      <c r="K53" s="275"/>
      <c r="L53" s="275"/>
      <c r="M53" s="275"/>
    </row>
    <row r="54" spans="1:13" ht="6.75" customHeight="1">
      <c r="A54" s="276"/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</row>
    <row r="55" spans="1:13" ht="21.95" customHeight="1">
      <c r="A55" s="277" t="s">
        <v>45</v>
      </c>
      <c r="B55" s="277"/>
      <c r="C55" s="277"/>
      <c r="D55" s="277"/>
      <c r="E55" s="277"/>
      <c r="F55" s="277"/>
      <c r="G55" s="277"/>
      <c r="H55" s="277"/>
      <c r="I55" s="277"/>
      <c r="J55" s="277"/>
      <c r="K55" s="277"/>
      <c r="L55" s="277"/>
      <c r="M55" s="277"/>
    </row>
    <row r="56" spans="1:13" ht="16.5" customHeight="1">
      <c r="A56" s="53" t="str">
        <f>A1</f>
        <v>Principal Capital Public Company Limited</v>
      </c>
      <c r="B56" s="53"/>
      <c r="C56" s="54"/>
      <c r="D56" s="54"/>
      <c r="E56" s="55"/>
      <c r="F56" s="54"/>
      <c r="G56" s="56"/>
      <c r="H56" s="57"/>
      <c r="I56" s="54"/>
      <c r="J56" s="57"/>
      <c r="K56" s="56"/>
      <c r="L56" s="57"/>
      <c r="M56" s="57"/>
    </row>
    <row r="57" spans="1:13" ht="16.5" customHeight="1">
      <c r="A57" s="53" t="s">
        <v>254</v>
      </c>
      <c r="B57" s="53"/>
      <c r="C57" s="54"/>
      <c r="D57" s="54"/>
      <c r="E57" s="55"/>
      <c r="F57" s="54"/>
      <c r="G57" s="56"/>
      <c r="H57" s="57"/>
      <c r="I57" s="54"/>
      <c r="J57" s="57"/>
      <c r="K57" s="56"/>
      <c r="L57" s="57"/>
      <c r="M57" s="57"/>
    </row>
    <row r="58" spans="1:13" ht="16.5" customHeight="1">
      <c r="A58" s="271" t="str">
        <f>A3</f>
        <v>As at 30 September 2021</v>
      </c>
      <c r="B58" s="271"/>
      <c r="C58" s="272"/>
      <c r="D58" s="272"/>
      <c r="E58" s="64"/>
      <c r="F58" s="272"/>
      <c r="G58" s="273"/>
      <c r="H58" s="274"/>
      <c r="I58" s="272"/>
      <c r="J58" s="274"/>
      <c r="K58" s="273"/>
      <c r="L58" s="274"/>
      <c r="M58" s="274"/>
    </row>
    <row r="59" spans="1:13" ht="16.5" customHeight="1">
      <c r="A59" s="53"/>
      <c r="B59" s="53"/>
      <c r="C59" s="54"/>
      <c r="D59" s="54"/>
      <c r="E59" s="55"/>
      <c r="F59" s="54"/>
      <c r="G59" s="56"/>
      <c r="H59" s="57"/>
      <c r="I59" s="54"/>
      <c r="J59" s="57"/>
      <c r="K59" s="56"/>
      <c r="L59" s="57"/>
      <c r="M59" s="57"/>
    </row>
    <row r="60" spans="1:13" ht="16.5" customHeight="1">
      <c r="A60" s="53"/>
      <c r="B60" s="53"/>
      <c r="C60" s="54"/>
      <c r="D60" s="54"/>
      <c r="E60" s="55"/>
      <c r="F60" s="54"/>
      <c r="G60" s="56"/>
      <c r="H60" s="57"/>
      <c r="I60" s="54"/>
      <c r="J60" s="57"/>
      <c r="K60" s="56"/>
      <c r="L60" s="57"/>
      <c r="M60" s="57"/>
    </row>
    <row r="61" spans="1:13" ht="16.5" customHeight="1">
      <c r="A61" s="53"/>
      <c r="B61" s="53"/>
      <c r="C61" s="54"/>
      <c r="D61" s="54"/>
      <c r="E61" s="55"/>
      <c r="F61" s="54"/>
      <c r="G61" s="249" t="s">
        <v>16</v>
      </c>
      <c r="H61" s="249"/>
      <c r="I61" s="249"/>
      <c r="J61" s="59"/>
      <c r="K61" s="249" t="s">
        <v>76</v>
      </c>
      <c r="L61" s="249"/>
      <c r="M61" s="249"/>
    </row>
    <row r="62" spans="1:13" ht="16.5" customHeight="1">
      <c r="A62" s="53"/>
      <c r="B62" s="53"/>
      <c r="C62" s="54"/>
      <c r="D62" s="54"/>
      <c r="E62" s="55"/>
      <c r="F62" s="54"/>
      <c r="G62" s="248" t="s">
        <v>77</v>
      </c>
      <c r="H62" s="248"/>
      <c r="I62" s="248"/>
      <c r="J62" s="59"/>
      <c r="K62" s="248" t="s">
        <v>77</v>
      </c>
      <c r="L62" s="248"/>
      <c r="M62" s="248"/>
    </row>
    <row r="63" spans="1:13" ht="16.5" customHeight="1">
      <c r="A63" s="53"/>
      <c r="B63" s="53"/>
      <c r="C63" s="54"/>
      <c r="D63" s="54"/>
      <c r="E63" s="55"/>
      <c r="F63" s="54"/>
      <c r="G63" s="60" t="s">
        <v>24</v>
      </c>
      <c r="H63" s="59"/>
      <c r="I63" s="59" t="s">
        <v>25</v>
      </c>
      <c r="J63" s="59"/>
      <c r="K63" s="60" t="s">
        <v>24</v>
      </c>
      <c r="L63" s="59"/>
      <c r="M63" s="59" t="s">
        <v>25</v>
      </c>
    </row>
    <row r="64" spans="1:13" ht="16.5" customHeight="1">
      <c r="A64" s="53"/>
      <c r="B64" s="53"/>
      <c r="C64" s="54"/>
      <c r="D64" s="54"/>
      <c r="E64" s="55"/>
      <c r="F64" s="54"/>
      <c r="G64" s="14" t="s">
        <v>158</v>
      </c>
      <c r="H64" s="59"/>
      <c r="I64" s="59" t="s">
        <v>37</v>
      </c>
      <c r="J64" s="59"/>
      <c r="K64" s="14" t="s">
        <v>158</v>
      </c>
      <c r="L64" s="59"/>
      <c r="M64" s="59" t="s">
        <v>37</v>
      </c>
    </row>
    <row r="65" spans="1:13" ht="16.5" customHeight="1">
      <c r="A65" s="53"/>
      <c r="B65" s="53"/>
      <c r="C65" s="54"/>
      <c r="D65" s="54"/>
      <c r="E65" s="55"/>
      <c r="F65" s="54"/>
      <c r="G65" s="62" t="s">
        <v>187</v>
      </c>
      <c r="H65" s="63"/>
      <c r="I65" s="63" t="s">
        <v>135</v>
      </c>
      <c r="J65" s="243"/>
      <c r="K65" s="62" t="s">
        <v>187</v>
      </c>
      <c r="L65" s="63"/>
      <c r="M65" s="63" t="s">
        <v>135</v>
      </c>
    </row>
    <row r="66" spans="1:13" ht="16.5" customHeight="1">
      <c r="A66" s="53"/>
      <c r="B66" s="53"/>
      <c r="C66" s="54"/>
      <c r="D66" s="54"/>
      <c r="E66" s="64" t="s">
        <v>2</v>
      </c>
      <c r="F66" s="54"/>
      <c r="G66" s="65" t="s">
        <v>0</v>
      </c>
      <c r="H66" s="243"/>
      <c r="I66" s="66" t="s">
        <v>0</v>
      </c>
      <c r="J66" s="243"/>
      <c r="K66" s="65" t="s">
        <v>0</v>
      </c>
      <c r="L66" s="61"/>
      <c r="M66" s="66" t="s">
        <v>0</v>
      </c>
    </row>
    <row r="67" spans="1:13" ht="16.5" customHeight="1">
      <c r="A67" s="92" t="s">
        <v>66</v>
      </c>
      <c r="B67" s="81"/>
      <c r="C67" s="81"/>
      <c r="D67" s="81"/>
      <c r="E67" s="93"/>
      <c r="F67" s="81"/>
      <c r="G67" s="69"/>
      <c r="H67" s="81"/>
      <c r="I67" s="81"/>
      <c r="J67" s="81"/>
      <c r="K67" s="69"/>
      <c r="L67" s="81"/>
      <c r="M67" s="81"/>
    </row>
    <row r="68" spans="1:13" ht="16.5" customHeight="1">
      <c r="A68" s="81"/>
      <c r="B68" s="81"/>
      <c r="C68" s="81"/>
      <c r="D68" s="94"/>
      <c r="E68" s="94"/>
      <c r="F68" s="94"/>
      <c r="G68" s="95"/>
      <c r="H68" s="60"/>
      <c r="I68" s="94"/>
      <c r="J68" s="60"/>
      <c r="K68" s="96"/>
      <c r="L68" s="60"/>
      <c r="M68" s="60"/>
    </row>
    <row r="69" spans="1:13" ht="16.5" customHeight="1">
      <c r="A69" s="92" t="s">
        <v>10</v>
      </c>
      <c r="B69" s="81"/>
      <c r="C69" s="81"/>
      <c r="D69" s="81"/>
      <c r="E69" s="93"/>
      <c r="F69" s="94"/>
      <c r="G69" s="95"/>
      <c r="H69" s="94"/>
      <c r="I69" s="94"/>
      <c r="J69" s="94"/>
      <c r="K69" s="95"/>
      <c r="L69" s="94"/>
      <c r="M69" s="94"/>
    </row>
    <row r="70" spans="1:13" ht="16.5" customHeight="1">
      <c r="A70" s="81"/>
      <c r="B70" s="81"/>
      <c r="C70" s="81"/>
      <c r="D70" s="94"/>
      <c r="E70" s="94"/>
      <c r="F70" s="94"/>
      <c r="G70" s="95"/>
      <c r="H70" s="60"/>
      <c r="I70" s="94"/>
      <c r="J70" s="60"/>
      <c r="K70" s="96"/>
      <c r="L70" s="60"/>
      <c r="M70" s="60"/>
    </row>
    <row r="71" spans="1:13" ht="16.5" customHeight="1">
      <c r="A71" s="81" t="s">
        <v>35</v>
      </c>
      <c r="B71" s="81"/>
      <c r="C71" s="81"/>
      <c r="D71" s="81"/>
      <c r="E71" s="97">
        <v>15</v>
      </c>
      <c r="F71" s="93"/>
      <c r="G71" s="69">
        <v>913659044</v>
      </c>
      <c r="H71" s="73"/>
      <c r="I71" s="81">
        <v>921419874</v>
      </c>
      <c r="J71" s="74"/>
      <c r="K71" s="76">
        <v>351630529</v>
      </c>
      <c r="L71" s="74"/>
      <c r="M71" s="81">
        <v>100269656</v>
      </c>
    </row>
    <row r="72" spans="1:13" ht="16.5" customHeight="1">
      <c r="A72" s="81" t="s">
        <v>191</v>
      </c>
      <c r="B72" s="81"/>
      <c r="C72" s="81"/>
      <c r="D72" s="81"/>
      <c r="E72" s="97">
        <v>16</v>
      </c>
      <c r="F72" s="93"/>
      <c r="G72" s="69">
        <v>789461422</v>
      </c>
      <c r="H72" s="73"/>
      <c r="I72" s="81">
        <v>34882064</v>
      </c>
      <c r="J72" s="74"/>
      <c r="K72" s="76">
        <v>224395173</v>
      </c>
      <c r="L72" s="74"/>
      <c r="M72" s="81">
        <v>1846387</v>
      </c>
    </row>
    <row r="73" spans="1:13" ht="16.5" customHeight="1">
      <c r="A73" s="81" t="s">
        <v>169</v>
      </c>
      <c r="E73" s="98" t="s">
        <v>239</v>
      </c>
      <c r="F73" s="93"/>
      <c r="G73" s="69">
        <v>290073952</v>
      </c>
      <c r="H73" s="73"/>
      <c r="I73" s="81">
        <v>298257836</v>
      </c>
      <c r="J73" s="74"/>
      <c r="K73" s="76">
        <v>449449546</v>
      </c>
      <c r="L73" s="74"/>
      <c r="M73" s="81">
        <v>482381530</v>
      </c>
    </row>
    <row r="74" spans="1:13" ht="16.5" customHeight="1">
      <c r="A74" s="81" t="s">
        <v>133</v>
      </c>
      <c r="E74" s="61">
        <v>17</v>
      </c>
      <c r="F74" s="93"/>
      <c r="G74" s="69">
        <v>83353879</v>
      </c>
      <c r="H74" s="73"/>
      <c r="I74" s="81">
        <v>68709087</v>
      </c>
      <c r="J74" s="74"/>
      <c r="K74" s="76">
        <v>34978992</v>
      </c>
      <c r="L74" s="74"/>
      <c r="M74" s="81">
        <v>29294509</v>
      </c>
    </row>
    <row r="75" spans="1:13" ht="16.5" customHeight="1">
      <c r="A75" s="81" t="s">
        <v>75</v>
      </c>
      <c r="B75" s="81"/>
      <c r="C75" s="81"/>
      <c r="D75" s="81"/>
      <c r="E75" s="61"/>
      <c r="F75" s="93"/>
      <c r="G75" s="72"/>
      <c r="H75" s="73"/>
      <c r="I75" s="73"/>
      <c r="J75" s="73"/>
      <c r="K75" s="72"/>
      <c r="L75" s="94"/>
      <c r="M75" s="73"/>
    </row>
    <row r="76" spans="1:13" ht="16.5" customHeight="1">
      <c r="A76" s="81"/>
      <c r="B76" s="81" t="s">
        <v>99</v>
      </c>
      <c r="C76" s="81"/>
      <c r="D76" s="81"/>
      <c r="E76" s="61">
        <v>17</v>
      </c>
      <c r="F76" s="93"/>
      <c r="G76" s="69">
        <v>306721558</v>
      </c>
      <c r="H76" s="73"/>
      <c r="I76" s="81">
        <v>273322761</v>
      </c>
      <c r="J76" s="82"/>
      <c r="K76" s="76">
        <v>256411800</v>
      </c>
      <c r="L76" s="82"/>
      <c r="M76" s="81">
        <v>181466746</v>
      </c>
    </row>
    <row r="77" spans="1:13" ht="16.5" customHeight="1">
      <c r="A77" s="81" t="s">
        <v>107</v>
      </c>
      <c r="B77" s="81"/>
      <c r="C77" s="81"/>
      <c r="D77" s="81"/>
      <c r="E77" s="61"/>
      <c r="F77" s="93"/>
      <c r="G77" s="72"/>
      <c r="H77" s="73"/>
      <c r="I77" s="73"/>
      <c r="J77" s="73"/>
      <c r="K77" s="72"/>
      <c r="L77" s="94"/>
      <c r="M77" s="73"/>
    </row>
    <row r="78" spans="1:13" ht="16.5" customHeight="1">
      <c r="A78" s="81"/>
      <c r="B78" s="81" t="s">
        <v>108</v>
      </c>
      <c r="C78" s="81"/>
      <c r="D78" s="81"/>
      <c r="E78" s="61" t="s">
        <v>239</v>
      </c>
      <c r="F78" s="93"/>
      <c r="G78" s="69">
        <v>0</v>
      </c>
      <c r="H78" s="73"/>
      <c r="I78" s="81">
        <v>120973014</v>
      </c>
      <c r="J78" s="82"/>
      <c r="K78" s="76">
        <v>0</v>
      </c>
      <c r="L78" s="82"/>
      <c r="M78" s="81">
        <v>120973014</v>
      </c>
    </row>
    <row r="79" spans="1:13" ht="16.5" customHeight="1">
      <c r="A79" s="81" t="s">
        <v>67</v>
      </c>
      <c r="B79" s="81"/>
      <c r="C79" s="81"/>
      <c r="D79" s="81"/>
      <c r="F79" s="93"/>
      <c r="G79" s="69">
        <v>54809811</v>
      </c>
      <c r="H79" s="73"/>
      <c r="I79" s="81">
        <v>9474254</v>
      </c>
      <c r="J79" s="74"/>
      <c r="K79" s="76">
        <v>52080436</v>
      </c>
      <c r="L79" s="74"/>
      <c r="M79" s="81">
        <v>720439</v>
      </c>
    </row>
    <row r="80" spans="1:13" ht="16.5" customHeight="1">
      <c r="A80" s="81" t="s">
        <v>170</v>
      </c>
      <c r="E80" s="61"/>
      <c r="F80" s="93"/>
      <c r="G80" s="69">
        <v>48566095</v>
      </c>
      <c r="H80" s="73"/>
      <c r="I80" s="81">
        <v>29444461</v>
      </c>
      <c r="J80" s="74"/>
      <c r="K80" s="76">
        <v>0</v>
      </c>
      <c r="L80" s="74"/>
      <c r="M80" s="99">
        <v>0</v>
      </c>
    </row>
    <row r="81" spans="1:13" ht="16.5" customHeight="1">
      <c r="A81" s="58" t="s">
        <v>15</v>
      </c>
      <c r="E81" s="61"/>
      <c r="F81" s="93"/>
      <c r="G81" s="100">
        <v>89390681</v>
      </c>
      <c r="H81" s="73"/>
      <c r="I81" s="85">
        <v>92595737</v>
      </c>
      <c r="J81" s="74"/>
      <c r="K81" s="100">
        <v>19008090</v>
      </c>
      <c r="L81" s="74"/>
      <c r="M81" s="85">
        <v>18131856</v>
      </c>
    </row>
    <row r="82" spans="1:13" ht="16.5" customHeight="1">
      <c r="A82" s="81"/>
      <c r="B82" s="81"/>
      <c r="C82" s="81"/>
      <c r="D82" s="94"/>
      <c r="E82" s="94"/>
      <c r="F82" s="94"/>
      <c r="G82" s="95"/>
      <c r="H82" s="60"/>
      <c r="I82" s="94"/>
      <c r="J82" s="60"/>
      <c r="K82" s="96"/>
      <c r="L82" s="60"/>
      <c r="M82" s="60"/>
    </row>
    <row r="83" spans="1:13" ht="16.5" customHeight="1">
      <c r="A83" s="92" t="s">
        <v>11</v>
      </c>
      <c r="B83" s="81"/>
      <c r="C83" s="81"/>
      <c r="D83" s="81"/>
      <c r="E83" s="93"/>
      <c r="F83" s="93"/>
      <c r="G83" s="84">
        <f>SUM(G71:G81)</f>
        <v>2576036442</v>
      </c>
      <c r="H83" s="73"/>
      <c r="I83" s="88">
        <f>SUM(I71:I81)</f>
        <v>1849079088</v>
      </c>
      <c r="J83" s="73"/>
      <c r="K83" s="84">
        <f>SUM(K71:K81)</f>
        <v>1387954566</v>
      </c>
      <c r="L83" s="73"/>
      <c r="M83" s="88">
        <f>SUM(M71:M81)</f>
        <v>935084137</v>
      </c>
    </row>
    <row r="84" spans="1:13" ht="16.5" customHeight="1">
      <c r="A84" s="81"/>
      <c r="B84" s="81"/>
      <c r="C84" s="81"/>
      <c r="D84" s="81"/>
      <c r="E84" s="93"/>
      <c r="F84" s="93"/>
      <c r="G84" s="72"/>
      <c r="H84" s="73"/>
      <c r="I84" s="73"/>
      <c r="J84" s="73"/>
      <c r="K84" s="72"/>
      <c r="L84" s="94"/>
      <c r="M84" s="73"/>
    </row>
    <row r="85" spans="1:13" ht="16.5" customHeight="1">
      <c r="A85" s="92" t="s">
        <v>12</v>
      </c>
      <c r="B85" s="81"/>
      <c r="C85" s="81"/>
      <c r="D85" s="81"/>
      <c r="E85" s="93"/>
      <c r="F85" s="93"/>
      <c r="G85" s="72"/>
      <c r="H85" s="73"/>
      <c r="I85" s="73"/>
      <c r="J85" s="73"/>
      <c r="K85" s="72"/>
      <c r="L85" s="94"/>
      <c r="M85" s="73"/>
    </row>
    <row r="86" spans="1:13" ht="16.5" customHeight="1">
      <c r="A86" s="81"/>
      <c r="B86" s="81"/>
      <c r="C86" s="81"/>
      <c r="D86" s="94"/>
      <c r="E86" s="94"/>
      <c r="F86" s="94"/>
      <c r="G86" s="95"/>
      <c r="H86" s="60"/>
      <c r="I86" s="94"/>
      <c r="J86" s="60"/>
      <c r="K86" s="96"/>
      <c r="L86" s="60"/>
      <c r="M86" s="60"/>
    </row>
    <row r="87" spans="1:13" ht="16.5" customHeight="1">
      <c r="A87" s="81" t="s">
        <v>134</v>
      </c>
      <c r="B87" s="81"/>
      <c r="C87" s="81"/>
      <c r="D87" s="81"/>
      <c r="E87" s="61">
        <v>17</v>
      </c>
      <c r="F87" s="93"/>
      <c r="G87" s="69">
        <v>181829911</v>
      </c>
      <c r="H87" s="73"/>
      <c r="I87" s="81">
        <v>224059326</v>
      </c>
      <c r="J87" s="75"/>
      <c r="K87" s="76">
        <v>58119663</v>
      </c>
      <c r="L87" s="75"/>
      <c r="M87" s="81">
        <v>82103596</v>
      </c>
    </row>
    <row r="88" spans="1:13" ht="16.5" customHeight="1">
      <c r="A88" s="81" t="s">
        <v>192</v>
      </c>
      <c r="B88" s="81"/>
      <c r="C88" s="81"/>
      <c r="D88" s="81"/>
      <c r="E88" s="101"/>
      <c r="F88" s="93"/>
      <c r="G88" s="69"/>
      <c r="H88" s="73"/>
      <c r="I88" s="81"/>
      <c r="J88" s="75"/>
      <c r="K88" s="76"/>
      <c r="L88" s="75"/>
      <c r="M88" s="81"/>
    </row>
    <row r="89" spans="1:13" ht="16.5" customHeight="1">
      <c r="B89" s="58" t="s">
        <v>99</v>
      </c>
      <c r="E89" s="61">
        <v>17</v>
      </c>
      <c r="F89" s="93"/>
      <c r="G89" s="69">
        <v>3478014785</v>
      </c>
      <c r="H89" s="73"/>
      <c r="I89" s="81">
        <v>3406617022</v>
      </c>
      <c r="J89" s="74"/>
      <c r="K89" s="76">
        <v>2085993527</v>
      </c>
      <c r="L89" s="74"/>
      <c r="M89" s="81">
        <v>2171079655</v>
      </c>
    </row>
    <row r="90" spans="1:13" ht="16.5" customHeight="1">
      <c r="A90" s="81" t="s">
        <v>193</v>
      </c>
      <c r="B90" s="81"/>
      <c r="C90" s="81"/>
      <c r="D90" s="81"/>
      <c r="E90" s="98" t="s">
        <v>239</v>
      </c>
      <c r="F90" s="93"/>
      <c r="G90" s="69">
        <v>0</v>
      </c>
      <c r="H90" s="73"/>
      <c r="I90" s="81">
        <v>0</v>
      </c>
      <c r="J90" s="74"/>
      <c r="K90" s="83">
        <v>0</v>
      </c>
      <c r="L90" s="74"/>
      <c r="M90" s="81">
        <v>300000000</v>
      </c>
    </row>
    <row r="91" spans="1:13" ht="16.5" customHeight="1">
      <c r="A91" s="81" t="s">
        <v>71</v>
      </c>
      <c r="B91" s="81"/>
      <c r="C91" s="81"/>
      <c r="D91" s="81"/>
      <c r="E91" s="61"/>
      <c r="F91" s="93"/>
      <c r="G91" s="69">
        <v>0</v>
      </c>
      <c r="H91" s="73"/>
      <c r="I91" s="81">
        <v>19069550</v>
      </c>
      <c r="J91" s="74"/>
      <c r="K91" s="83">
        <v>0</v>
      </c>
      <c r="L91" s="74"/>
      <c r="M91" s="81">
        <v>0</v>
      </c>
    </row>
    <row r="92" spans="1:13" ht="16.5" customHeight="1">
      <c r="A92" s="81" t="s">
        <v>36</v>
      </c>
      <c r="B92" s="81"/>
      <c r="C92" s="81"/>
      <c r="D92" s="81"/>
      <c r="E92" s="61"/>
      <c r="F92" s="93"/>
      <c r="G92" s="69">
        <v>374316260</v>
      </c>
      <c r="H92" s="73"/>
      <c r="I92" s="81">
        <v>382867599</v>
      </c>
      <c r="J92" s="102"/>
      <c r="K92" s="83">
        <v>157468421</v>
      </c>
      <c r="L92" s="102"/>
      <c r="M92" s="81">
        <v>158365040</v>
      </c>
    </row>
    <row r="93" spans="1:13" ht="16.5" customHeight="1">
      <c r="A93" s="81" t="s">
        <v>53</v>
      </c>
      <c r="B93" s="81"/>
      <c r="C93" s="81"/>
      <c r="D93" s="81"/>
      <c r="E93" s="61"/>
      <c r="F93" s="93"/>
      <c r="G93" s="69">
        <v>163294907</v>
      </c>
      <c r="H93" s="73"/>
      <c r="I93" s="81">
        <v>144585923</v>
      </c>
      <c r="J93" s="74"/>
      <c r="K93" s="83">
        <v>23389572</v>
      </c>
      <c r="L93" s="74"/>
      <c r="M93" s="81">
        <v>21078832</v>
      </c>
    </row>
    <row r="94" spans="1:13" ht="16.5" customHeight="1">
      <c r="A94" s="81" t="s">
        <v>161</v>
      </c>
      <c r="B94" s="81"/>
      <c r="C94" s="81"/>
      <c r="D94" s="81"/>
      <c r="E94" s="61"/>
      <c r="F94" s="93"/>
      <c r="G94" s="89">
        <v>51434423</v>
      </c>
      <c r="H94" s="73"/>
      <c r="I94" s="81">
        <v>46675112</v>
      </c>
      <c r="J94" s="74"/>
      <c r="K94" s="83">
        <v>0</v>
      </c>
      <c r="L94" s="74"/>
      <c r="M94" s="99">
        <v>0</v>
      </c>
    </row>
    <row r="95" spans="1:13" ht="16.5" customHeight="1">
      <c r="A95" s="81" t="s">
        <v>55</v>
      </c>
      <c r="B95" s="81"/>
      <c r="C95" s="81"/>
      <c r="D95" s="81"/>
      <c r="E95" s="93"/>
      <c r="F95" s="93"/>
      <c r="G95" s="100">
        <v>27041892</v>
      </c>
      <c r="H95" s="73"/>
      <c r="I95" s="85">
        <v>17240266</v>
      </c>
      <c r="J95" s="74"/>
      <c r="K95" s="100">
        <v>1673697</v>
      </c>
      <c r="L95" s="74"/>
      <c r="M95" s="85">
        <v>7294573</v>
      </c>
    </row>
    <row r="96" spans="1:13" ht="16.5" customHeight="1">
      <c r="A96" s="81"/>
      <c r="B96" s="81"/>
      <c r="C96" s="81"/>
      <c r="D96" s="94"/>
      <c r="E96" s="94"/>
      <c r="F96" s="94"/>
      <c r="G96" s="95"/>
      <c r="H96" s="60"/>
      <c r="I96" s="94"/>
      <c r="J96" s="60"/>
      <c r="K96" s="96"/>
      <c r="L96" s="60"/>
      <c r="M96" s="60"/>
    </row>
    <row r="97" spans="1:13" ht="16.5" customHeight="1">
      <c r="A97" s="92" t="s">
        <v>13</v>
      </c>
      <c r="B97" s="81"/>
      <c r="C97" s="81"/>
      <c r="D97" s="81"/>
      <c r="E97" s="93"/>
      <c r="F97" s="93"/>
      <c r="G97" s="84">
        <f>SUM(G87:G95)</f>
        <v>4275932178</v>
      </c>
      <c r="H97" s="73"/>
      <c r="I97" s="88">
        <f>SUM(I87:I95)</f>
        <v>4241114798</v>
      </c>
      <c r="J97" s="73"/>
      <c r="K97" s="84">
        <f>SUM(K87:K95)</f>
        <v>2326644880</v>
      </c>
      <c r="L97" s="94"/>
      <c r="M97" s="88">
        <f>SUM(M87:M95)</f>
        <v>2739921696</v>
      </c>
    </row>
    <row r="98" spans="1:13" ht="16.5" customHeight="1">
      <c r="A98" s="81"/>
      <c r="B98" s="81"/>
      <c r="C98" s="81"/>
      <c r="D98" s="94"/>
      <c r="E98" s="94"/>
      <c r="F98" s="94"/>
      <c r="G98" s="95"/>
      <c r="H98" s="60"/>
      <c r="I98" s="94"/>
      <c r="J98" s="60"/>
      <c r="K98" s="96"/>
      <c r="L98" s="60"/>
      <c r="M98" s="60"/>
    </row>
    <row r="99" spans="1:13" ht="16.5" customHeight="1">
      <c r="A99" s="92" t="s">
        <v>14</v>
      </c>
      <c r="B99" s="81"/>
      <c r="C99" s="81"/>
      <c r="D99" s="81"/>
      <c r="E99" s="93"/>
      <c r="F99" s="93"/>
      <c r="G99" s="84">
        <f>SUM(G83,G97)</f>
        <v>6851968620</v>
      </c>
      <c r="H99" s="73"/>
      <c r="I99" s="88">
        <f>SUM(I83,I97)</f>
        <v>6090193886</v>
      </c>
      <c r="J99" s="73"/>
      <c r="K99" s="84">
        <f>SUM(K83,K97)</f>
        <v>3714599446</v>
      </c>
      <c r="L99" s="94"/>
      <c r="M99" s="88">
        <f>SUM(M83,M97)</f>
        <v>3675005833</v>
      </c>
    </row>
    <row r="100" spans="1:13" ht="16.5" customHeight="1">
      <c r="A100" s="92"/>
      <c r="B100" s="81"/>
      <c r="C100" s="81"/>
      <c r="D100" s="81"/>
      <c r="E100" s="93"/>
      <c r="F100" s="93"/>
      <c r="G100" s="73"/>
      <c r="H100" s="73"/>
      <c r="I100" s="73"/>
      <c r="J100" s="73"/>
      <c r="L100" s="94"/>
      <c r="M100" s="73"/>
    </row>
    <row r="101" spans="1:13" ht="16.5" customHeight="1">
      <c r="A101" s="92"/>
      <c r="B101" s="81"/>
      <c r="C101" s="81"/>
      <c r="D101" s="81"/>
      <c r="E101" s="93"/>
      <c r="F101" s="93"/>
      <c r="G101" s="73"/>
      <c r="H101" s="73"/>
      <c r="I101" s="73"/>
      <c r="J101" s="73"/>
      <c r="L101" s="94"/>
      <c r="M101" s="73"/>
    </row>
    <row r="102" spans="1:13" ht="16.5" customHeight="1">
      <c r="A102" s="92"/>
      <c r="B102" s="81"/>
      <c r="C102" s="81"/>
      <c r="D102" s="81"/>
      <c r="E102" s="93"/>
      <c r="F102" s="93"/>
      <c r="G102" s="73"/>
      <c r="H102" s="73"/>
      <c r="I102" s="73"/>
      <c r="J102" s="73"/>
      <c r="L102" s="94"/>
      <c r="M102" s="73"/>
    </row>
    <row r="103" spans="1:13" ht="9" customHeight="1">
      <c r="A103" s="92"/>
      <c r="B103" s="81"/>
      <c r="C103" s="81"/>
      <c r="D103" s="81"/>
      <c r="E103" s="93"/>
      <c r="F103" s="93"/>
      <c r="G103" s="73"/>
      <c r="H103" s="73"/>
      <c r="I103" s="73"/>
      <c r="J103" s="73"/>
      <c r="L103" s="94"/>
      <c r="M103" s="73"/>
    </row>
    <row r="104" spans="1:13" ht="21.95" customHeight="1">
      <c r="A104" s="85" t="str">
        <f>A55</f>
        <v>The accompanying notes are an integral part of this interim financial information.</v>
      </c>
      <c r="B104" s="85"/>
      <c r="C104" s="85"/>
      <c r="D104" s="85"/>
      <c r="E104" s="278"/>
      <c r="F104" s="278"/>
      <c r="G104" s="88"/>
      <c r="H104" s="88"/>
      <c r="I104" s="88"/>
      <c r="J104" s="88"/>
      <c r="K104" s="88"/>
      <c r="L104" s="279"/>
      <c r="M104" s="88"/>
    </row>
    <row r="105" spans="1:13" ht="16.5" customHeight="1">
      <c r="A105" s="53" t="str">
        <f>+A1</f>
        <v>Principal Capital Public Company Limited</v>
      </c>
      <c r="B105" s="81"/>
      <c r="C105" s="81"/>
      <c r="D105" s="81"/>
      <c r="E105" s="93"/>
      <c r="F105" s="93"/>
      <c r="G105" s="73"/>
      <c r="H105" s="73"/>
      <c r="I105" s="73"/>
      <c r="J105" s="73"/>
      <c r="L105" s="94"/>
      <c r="M105" s="73"/>
    </row>
    <row r="106" spans="1:13" ht="16.5" customHeight="1">
      <c r="A106" s="53" t="s">
        <v>254</v>
      </c>
      <c r="B106" s="81"/>
      <c r="C106" s="81"/>
      <c r="D106" s="81"/>
      <c r="E106" s="93"/>
      <c r="F106" s="93"/>
      <c r="G106" s="73"/>
      <c r="H106" s="73"/>
      <c r="I106" s="73"/>
      <c r="J106" s="73"/>
      <c r="L106" s="94"/>
      <c r="M106" s="73"/>
    </row>
    <row r="107" spans="1:13" ht="16.5" customHeight="1">
      <c r="A107" s="271" t="str">
        <f>A58</f>
        <v>As at 30 September 2021</v>
      </c>
      <c r="B107" s="85"/>
      <c r="C107" s="85"/>
      <c r="D107" s="85"/>
      <c r="E107" s="278"/>
      <c r="F107" s="278"/>
      <c r="G107" s="88"/>
      <c r="H107" s="88"/>
      <c r="I107" s="88"/>
      <c r="J107" s="88"/>
      <c r="K107" s="88"/>
      <c r="L107" s="279"/>
      <c r="M107" s="88"/>
    </row>
    <row r="108" spans="1:13" ht="16.5" customHeight="1">
      <c r="A108" s="92"/>
      <c r="B108" s="81"/>
      <c r="C108" s="81"/>
      <c r="D108" s="81"/>
      <c r="E108" s="93"/>
      <c r="F108" s="93"/>
      <c r="G108" s="73"/>
      <c r="H108" s="73"/>
      <c r="I108" s="73"/>
      <c r="J108" s="73"/>
      <c r="L108" s="94"/>
      <c r="M108" s="73"/>
    </row>
    <row r="109" spans="1:13" ht="16.5" customHeight="1">
      <c r="A109" s="92"/>
      <c r="B109" s="81"/>
      <c r="C109" s="81"/>
      <c r="D109" s="81"/>
      <c r="E109" s="93"/>
      <c r="F109" s="93"/>
      <c r="G109" s="73"/>
      <c r="H109" s="73"/>
      <c r="I109" s="73"/>
      <c r="J109" s="73"/>
      <c r="L109" s="94"/>
      <c r="M109" s="73"/>
    </row>
    <row r="110" spans="1:13" ht="16.5" customHeight="1">
      <c r="A110" s="53"/>
      <c r="B110" s="53"/>
      <c r="C110" s="54"/>
      <c r="D110" s="54"/>
      <c r="E110" s="55"/>
      <c r="F110" s="54"/>
      <c r="G110" s="249" t="s">
        <v>16</v>
      </c>
      <c r="H110" s="249"/>
      <c r="I110" s="249"/>
      <c r="J110" s="59"/>
      <c r="K110" s="249" t="s">
        <v>76</v>
      </c>
      <c r="L110" s="249"/>
      <c r="M110" s="249"/>
    </row>
    <row r="111" spans="1:13" ht="16.5" customHeight="1">
      <c r="A111" s="53"/>
      <c r="B111" s="53"/>
      <c r="C111" s="54"/>
      <c r="D111" s="54"/>
      <c r="E111" s="55"/>
      <c r="F111" s="54"/>
      <c r="G111" s="248" t="s">
        <v>77</v>
      </c>
      <c r="H111" s="248"/>
      <c r="I111" s="248"/>
      <c r="J111" s="59"/>
      <c r="K111" s="248" t="s">
        <v>77</v>
      </c>
      <c r="L111" s="248"/>
      <c r="M111" s="248"/>
    </row>
    <row r="112" spans="1:13" ht="16.5" customHeight="1">
      <c r="A112" s="53"/>
      <c r="B112" s="53"/>
      <c r="C112" s="54"/>
      <c r="D112" s="54"/>
      <c r="E112" s="55"/>
      <c r="F112" s="54"/>
      <c r="G112" s="60" t="s">
        <v>24</v>
      </c>
      <c r="H112" s="59"/>
      <c r="I112" s="59" t="s">
        <v>25</v>
      </c>
      <c r="J112" s="59"/>
      <c r="K112" s="60" t="s">
        <v>24</v>
      </c>
      <c r="L112" s="59"/>
      <c r="M112" s="59" t="s">
        <v>25</v>
      </c>
    </row>
    <row r="113" spans="1:13" ht="16.5" customHeight="1">
      <c r="A113" s="53"/>
      <c r="B113" s="53"/>
      <c r="C113" s="54"/>
      <c r="D113" s="54"/>
      <c r="E113" s="55"/>
      <c r="F113" s="54"/>
      <c r="G113" s="14" t="s">
        <v>158</v>
      </c>
      <c r="H113" s="59"/>
      <c r="I113" s="59" t="s">
        <v>37</v>
      </c>
      <c r="J113" s="59"/>
      <c r="K113" s="14" t="s">
        <v>158</v>
      </c>
      <c r="L113" s="59"/>
      <c r="M113" s="59" t="s">
        <v>37</v>
      </c>
    </row>
    <row r="114" spans="1:13" ht="16.5" customHeight="1">
      <c r="A114" s="61"/>
      <c r="B114" s="61"/>
      <c r="C114" s="61"/>
      <c r="D114" s="61"/>
      <c r="E114" s="55"/>
      <c r="F114" s="54"/>
      <c r="G114" s="62" t="s">
        <v>187</v>
      </c>
      <c r="H114" s="63"/>
      <c r="I114" s="63" t="s">
        <v>135</v>
      </c>
      <c r="J114" s="243"/>
      <c r="K114" s="62" t="s">
        <v>187</v>
      </c>
      <c r="L114" s="63"/>
      <c r="M114" s="63" t="s">
        <v>135</v>
      </c>
    </row>
    <row r="115" spans="1:13" ht="16.5" customHeight="1">
      <c r="A115" s="53"/>
      <c r="B115" s="53"/>
      <c r="C115" s="54"/>
      <c r="D115" s="54"/>
      <c r="E115" s="55"/>
      <c r="F115" s="54"/>
      <c r="G115" s="65" t="s">
        <v>0</v>
      </c>
      <c r="H115" s="243"/>
      <c r="I115" s="66" t="s">
        <v>0</v>
      </c>
      <c r="J115" s="243"/>
      <c r="K115" s="65" t="s">
        <v>0</v>
      </c>
      <c r="L115" s="61"/>
      <c r="M115" s="66" t="s">
        <v>0</v>
      </c>
    </row>
    <row r="116" spans="1:13" ht="16.5" customHeight="1">
      <c r="A116" s="68"/>
      <c r="B116" s="68"/>
      <c r="E116" s="61"/>
      <c r="G116" s="69"/>
      <c r="H116" s="70"/>
      <c r="J116" s="70"/>
      <c r="K116" s="69"/>
      <c r="L116" s="70"/>
      <c r="M116" s="70"/>
    </row>
    <row r="117" spans="1:13" ht="16.5" customHeight="1">
      <c r="A117" s="92" t="s">
        <v>194</v>
      </c>
      <c r="B117" s="81"/>
      <c r="C117" s="81"/>
      <c r="D117" s="81"/>
      <c r="E117" s="93"/>
      <c r="F117" s="81"/>
      <c r="G117" s="69"/>
      <c r="H117" s="81"/>
      <c r="I117" s="81"/>
      <c r="J117" s="81"/>
      <c r="K117" s="69"/>
      <c r="L117" s="81"/>
      <c r="M117" s="81"/>
    </row>
    <row r="118" spans="1:13" ht="16.5" customHeight="1">
      <c r="A118" s="92"/>
      <c r="B118" s="92"/>
      <c r="C118" s="81"/>
      <c r="D118" s="81"/>
      <c r="E118" s="93"/>
      <c r="F118" s="81"/>
      <c r="G118" s="69"/>
      <c r="H118" s="81"/>
      <c r="I118" s="81"/>
      <c r="J118" s="81"/>
      <c r="K118" s="69"/>
      <c r="L118" s="81"/>
      <c r="M118" s="81"/>
    </row>
    <row r="119" spans="1:13" ht="16.5" customHeight="1">
      <c r="A119" s="92" t="s">
        <v>68</v>
      </c>
      <c r="B119" s="81"/>
      <c r="C119" s="81"/>
      <c r="D119" s="81"/>
      <c r="E119" s="93"/>
      <c r="F119" s="93"/>
      <c r="G119" s="72"/>
      <c r="H119" s="73"/>
      <c r="I119" s="73"/>
      <c r="J119" s="73"/>
      <c r="K119" s="72"/>
      <c r="L119" s="94"/>
      <c r="M119" s="73"/>
    </row>
    <row r="120" spans="1:13" ht="16.5" customHeight="1">
      <c r="A120" s="81"/>
      <c r="B120" s="81"/>
      <c r="C120" s="81"/>
      <c r="D120" s="81"/>
      <c r="E120" s="93"/>
      <c r="F120" s="93"/>
      <c r="G120" s="72"/>
      <c r="H120" s="73"/>
      <c r="I120" s="73"/>
      <c r="J120" s="73"/>
      <c r="K120" s="72"/>
      <c r="L120" s="94"/>
      <c r="M120" s="73"/>
    </row>
    <row r="121" spans="1:13" ht="16.5" customHeight="1">
      <c r="A121" s="81" t="s">
        <v>1</v>
      </c>
      <c r="B121" s="81"/>
      <c r="C121" s="81"/>
      <c r="D121" s="81"/>
      <c r="E121" s="93"/>
      <c r="F121" s="93"/>
      <c r="G121" s="72"/>
      <c r="H121" s="73"/>
      <c r="I121" s="73"/>
      <c r="J121" s="73"/>
      <c r="K121" s="72"/>
      <c r="L121" s="94"/>
      <c r="M121" s="73"/>
    </row>
    <row r="122" spans="1:13" ht="16.5" customHeight="1">
      <c r="A122" s="81"/>
      <c r="B122" s="81" t="s">
        <v>42</v>
      </c>
      <c r="C122" s="81"/>
      <c r="D122" s="81"/>
      <c r="F122" s="93"/>
      <c r="G122" s="72"/>
      <c r="H122" s="73"/>
      <c r="I122" s="73"/>
      <c r="J122" s="73"/>
      <c r="K122" s="72"/>
      <c r="L122" s="94"/>
      <c r="M122" s="73"/>
    </row>
    <row r="123" spans="1:13" ht="16.5" customHeight="1">
      <c r="A123" s="81"/>
      <c r="B123" s="81"/>
      <c r="C123" s="81" t="s">
        <v>162</v>
      </c>
      <c r="D123" s="81"/>
      <c r="F123" s="93"/>
      <c r="G123" s="72"/>
      <c r="H123" s="73"/>
      <c r="I123" s="73"/>
      <c r="J123" s="73"/>
      <c r="K123" s="72"/>
      <c r="L123" s="94"/>
      <c r="M123" s="73"/>
    </row>
    <row r="124" spans="1:13" ht="16.5" customHeight="1" thickBot="1">
      <c r="A124" s="81"/>
      <c r="B124" s="81"/>
      <c r="C124" s="81"/>
      <c r="D124" s="81" t="s">
        <v>85</v>
      </c>
      <c r="F124" s="93"/>
      <c r="G124" s="103">
        <v>3808570502</v>
      </c>
      <c r="H124" s="73"/>
      <c r="I124" s="104">
        <v>3808570502</v>
      </c>
      <c r="J124" s="82"/>
      <c r="K124" s="103">
        <v>3808570502</v>
      </c>
      <c r="L124" s="82"/>
      <c r="M124" s="104">
        <v>3808570502</v>
      </c>
    </row>
    <row r="125" spans="1:13" ht="16.5" customHeight="1" thickTop="1">
      <c r="A125" s="81"/>
      <c r="B125" s="81"/>
      <c r="C125" s="81"/>
      <c r="D125" s="81"/>
      <c r="E125" s="93"/>
      <c r="F125" s="93"/>
      <c r="G125" s="72"/>
      <c r="H125" s="73"/>
      <c r="I125" s="73"/>
      <c r="J125" s="73"/>
      <c r="K125" s="72"/>
      <c r="L125" s="94"/>
      <c r="M125" s="73"/>
    </row>
    <row r="126" spans="1:13" ht="16.5" customHeight="1">
      <c r="B126" s="81" t="s">
        <v>43</v>
      </c>
      <c r="C126" s="81"/>
      <c r="D126" s="81"/>
      <c r="F126" s="93"/>
      <c r="G126" s="72"/>
      <c r="H126" s="73"/>
      <c r="I126" s="73"/>
      <c r="J126" s="73"/>
      <c r="K126" s="72"/>
      <c r="L126" s="94"/>
      <c r="M126" s="73"/>
    </row>
    <row r="127" spans="1:13" ht="16.5" customHeight="1">
      <c r="B127" s="81"/>
      <c r="C127" s="105" t="s">
        <v>195</v>
      </c>
      <c r="D127" s="105"/>
      <c r="F127" s="93"/>
      <c r="G127" s="72"/>
      <c r="H127" s="73"/>
      <c r="I127" s="73"/>
      <c r="J127" s="73"/>
      <c r="K127" s="72"/>
      <c r="L127" s="94"/>
      <c r="M127" s="73"/>
    </row>
    <row r="128" spans="1:13" ht="16.5" customHeight="1">
      <c r="B128" s="81"/>
      <c r="C128" s="106"/>
      <c r="D128" s="105" t="s">
        <v>85</v>
      </c>
      <c r="F128" s="93"/>
      <c r="G128" s="107">
        <v>3808570502</v>
      </c>
      <c r="H128" s="73"/>
      <c r="I128" s="81">
        <v>0</v>
      </c>
      <c r="J128" s="102"/>
      <c r="K128" s="108">
        <v>3808570502</v>
      </c>
      <c r="L128" s="102"/>
      <c r="M128" s="81">
        <v>0</v>
      </c>
    </row>
    <row r="129" spans="1:13" ht="16.5" customHeight="1">
      <c r="B129" s="81"/>
      <c r="C129" s="105" t="s">
        <v>136</v>
      </c>
      <c r="D129" s="105"/>
      <c r="F129" s="93"/>
      <c r="G129" s="72"/>
      <c r="H129" s="73"/>
      <c r="I129" s="73"/>
      <c r="J129" s="73"/>
      <c r="K129" s="72"/>
      <c r="L129" s="94"/>
      <c r="M129" s="73"/>
    </row>
    <row r="130" spans="1:13" ht="16.5" customHeight="1">
      <c r="B130" s="81"/>
      <c r="C130" s="105"/>
      <c r="D130" s="105" t="s">
        <v>85</v>
      </c>
      <c r="F130" s="93"/>
      <c r="G130" s="72">
        <v>0</v>
      </c>
      <c r="H130" s="73"/>
      <c r="I130" s="109">
        <v>3462336820</v>
      </c>
      <c r="J130" s="73"/>
      <c r="K130" s="72">
        <v>0</v>
      </c>
      <c r="L130" s="94"/>
      <c r="M130" s="109">
        <v>3462336820</v>
      </c>
    </row>
    <row r="131" spans="1:13" ht="16.5" customHeight="1">
      <c r="A131" s="81" t="s">
        <v>56</v>
      </c>
      <c r="B131" s="81"/>
      <c r="C131" s="81"/>
      <c r="D131" s="81"/>
      <c r="E131" s="93"/>
      <c r="F131" s="93"/>
      <c r="G131" s="107">
        <v>6233379469</v>
      </c>
      <c r="H131" s="73"/>
      <c r="I131" s="81">
        <v>5163517392</v>
      </c>
      <c r="J131" s="102"/>
      <c r="K131" s="108">
        <v>6233379469</v>
      </c>
      <c r="L131" s="102"/>
      <c r="M131" s="81">
        <v>5163517392</v>
      </c>
    </row>
    <row r="132" spans="1:13" ht="16.5" customHeight="1">
      <c r="A132" s="81" t="s">
        <v>101</v>
      </c>
      <c r="B132" s="81"/>
      <c r="C132" s="81"/>
      <c r="D132" s="81"/>
      <c r="E132" s="93"/>
      <c r="F132" s="93"/>
      <c r="G132" s="69"/>
      <c r="H132" s="58"/>
      <c r="J132" s="58"/>
      <c r="K132" s="108"/>
      <c r="L132" s="58"/>
      <c r="M132" s="58"/>
    </row>
    <row r="133" spans="1:13" ht="16.5" customHeight="1">
      <c r="B133" s="81" t="s">
        <v>40</v>
      </c>
      <c r="C133" s="81"/>
      <c r="D133" s="81"/>
      <c r="E133" s="93"/>
      <c r="F133" s="93"/>
      <c r="G133" s="77">
        <v>61735874</v>
      </c>
      <c r="H133" s="73"/>
      <c r="I133" s="109">
        <v>61735874</v>
      </c>
      <c r="J133" s="74"/>
      <c r="K133" s="108">
        <v>61735874</v>
      </c>
      <c r="L133" s="74"/>
      <c r="M133" s="109">
        <v>61735874</v>
      </c>
    </row>
    <row r="134" spans="1:13" ht="16.5" customHeight="1">
      <c r="B134" s="81" t="s">
        <v>39</v>
      </c>
      <c r="C134" s="81"/>
      <c r="D134" s="81"/>
      <c r="E134" s="93"/>
      <c r="F134" s="93"/>
      <c r="G134" s="89">
        <v>-1195680272</v>
      </c>
      <c r="H134" s="73"/>
      <c r="I134" s="81">
        <v>-1155337368</v>
      </c>
      <c r="J134" s="74"/>
      <c r="K134" s="108">
        <v>534510565</v>
      </c>
      <c r="L134" s="74"/>
      <c r="M134" s="70">
        <v>330357904</v>
      </c>
    </row>
    <row r="135" spans="1:13" ht="16.5" customHeight="1">
      <c r="A135" s="58" t="s">
        <v>86</v>
      </c>
      <c r="C135" s="81"/>
      <c r="D135" s="81"/>
      <c r="E135" s="93"/>
      <c r="F135" s="93"/>
      <c r="G135" s="110">
        <v>769480369</v>
      </c>
      <c r="H135" s="111"/>
      <c r="I135" s="112">
        <v>764873173</v>
      </c>
      <c r="J135" s="113"/>
      <c r="K135" s="86">
        <v>0</v>
      </c>
      <c r="L135" s="113"/>
      <c r="M135" s="114">
        <v>0</v>
      </c>
    </row>
    <row r="136" spans="1:13" ht="16.5" customHeight="1">
      <c r="A136" s="81"/>
      <c r="B136" s="81"/>
      <c r="C136" s="81"/>
      <c r="D136" s="81"/>
      <c r="E136" s="93"/>
      <c r="F136" s="93"/>
      <c r="G136" s="72"/>
      <c r="H136" s="73"/>
      <c r="I136" s="73"/>
      <c r="J136" s="73"/>
      <c r="K136" s="72"/>
      <c r="L136" s="81"/>
      <c r="M136" s="73"/>
    </row>
    <row r="137" spans="1:13" ht="16.5" customHeight="1">
      <c r="A137" s="92" t="s">
        <v>171</v>
      </c>
      <c r="B137" s="92"/>
      <c r="C137" s="81"/>
      <c r="D137" s="81"/>
      <c r="E137" s="93"/>
      <c r="F137" s="93"/>
      <c r="G137" s="72">
        <f>SUM(G128:G135)</f>
        <v>9677485942</v>
      </c>
      <c r="H137" s="73"/>
      <c r="I137" s="73">
        <f>SUM(I128:I135)</f>
        <v>8297125891</v>
      </c>
      <c r="J137" s="73"/>
      <c r="K137" s="72">
        <f>SUM(K128:K135)</f>
        <v>10638196410</v>
      </c>
      <c r="L137" s="81"/>
      <c r="M137" s="73">
        <f>SUM(M128:M135)</f>
        <v>9017947990</v>
      </c>
    </row>
    <row r="138" spans="1:13" ht="16.5" customHeight="1">
      <c r="A138" s="92"/>
      <c r="B138" s="92"/>
      <c r="C138" s="81"/>
      <c r="D138" s="81"/>
      <c r="E138" s="93"/>
      <c r="F138" s="93"/>
      <c r="G138" s="72"/>
      <c r="H138" s="73"/>
      <c r="I138" s="73"/>
      <c r="J138" s="73"/>
      <c r="K138" s="72"/>
      <c r="L138" s="81"/>
      <c r="M138" s="73"/>
    </row>
    <row r="139" spans="1:13" ht="16.5" customHeight="1">
      <c r="A139" s="81" t="s">
        <v>27</v>
      </c>
      <c r="B139" s="81"/>
      <c r="C139" s="81"/>
      <c r="D139" s="81"/>
      <c r="E139" s="93"/>
      <c r="F139" s="93"/>
      <c r="G139" s="115">
        <v>1025208304</v>
      </c>
      <c r="H139" s="73"/>
      <c r="I139" s="114">
        <v>1027791543</v>
      </c>
      <c r="J139" s="75"/>
      <c r="K139" s="116">
        <v>0</v>
      </c>
      <c r="L139" s="75"/>
      <c r="M139" s="114">
        <v>0</v>
      </c>
    </row>
    <row r="140" spans="1:13" ht="16.5" customHeight="1">
      <c r="A140" s="81"/>
      <c r="B140" s="81"/>
      <c r="C140" s="81"/>
      <c r="D140" s="81"/>
      <c r="E140" s="93"/>
      <c r="F140" s="93"/>
      <c r="G140" s="72"/>
      <c r="H140" s="73"/>
      <c r="I140" s="73"/>
      <c r="J140" s="73"/>
      <c r="K140" s="72"/>
      <c r="L140" s="81"/>
      <c r="M140" s="73"/>
    </row>
    <row r="141" spans="1:13" ht="16.5" customHeight="1">
      <c r="A141" s="92" t="s">
        <v>69</v>
      </c>
      <c r="B141" s="81"/>
      <c r="C141" s="81"/>
      <c r="D141" s="81"/>
      <c r="E141" s="93"/>
      <c r="F141" s="93"/>
      <c r="G141" s="84">
        <f>SUM(G137:G139)</f>
        <v>10702694246</v>
      </c>
      <c r="H141" s="73"/>
      <c r="I141" s="88">
        <f>SUM(I137:I139)</f>
        <v>9324917434</v>
      </c>
      <c r="J141" s="73"/>
      <c r="K141" s="84">
        <f>SUM(K137:K139)</f>
        <v>10638196410</v>
      </c>
      <c r="L141" s="73"/>
      <c r="M141" s="88">
        <f>SUM(M137:M139)</f>
        <v>9017947990</v>
      </c>
    </row>
    <row r="142" spans="1:13" ht="16.5" customHeight="1">
      <c r="A142" s="92"/>
      <c r="B142" s="81"/>
      <c r="C142" s="81"/>
      <c r="D142" s="81"/>
      <c r="E142" s="93"/>
      <c r="F142" s="93"/>
      <c r="G142" s="72"/>
      <c r="H142" s="73"/>
      <c r="I142" s="73"/>
      <c r="J142" s="73"/>
      <c r="K142" s="72"/>
      <c r="L142" s="73"/>
      <c r="M142" s="73"/>
    </row>
    <row r="143" spans="1:13" ht="16.5" customHeight="1" thickBot="1">
      <c r="A143" s="92" t="s">
        <v>70</v>
      </c>
      <c r="B143" s="92"/>
      <c r="C143" s="92"/>
      <c r="D143" s="81"/>
      <c r="E143" s="94"/>
      <c r="F143" s="94"/>
      <c r="G143" s="90">
        <f>SUM(G99+G141)</f>
        <v>17554662866</v>
      </c>
      <c r="H143" s="73"/>
      <c r="I143" s="91">
        <f>SUM(I99+I141)</f>
        <v>15415111320</v>
      </c>
      <c r="J143" s="73"/>
      <c r="K143" s="90">
        <f>SUM(K99+K141)</f>
        <v>14352795856</v>
      </c>
      <c r="L143" s="73"/>
      <c r="M143" s="91">
        <f>SUM(M99+M141)</f>
        <v>12692953823</v>
      </c>
    </row>
    <row r="144" spans="1:13" ht="16.5" customHeight="1" thickTop="1">
      <c r="A144" s="81"/>
      <c r="B144" s="81"/>
      <c r="C144" s="81"/>
      <c r="D144" s="81"/>
      <c r="E144" s="93"/>
      <c r="F144" s="93"/>
      <c r="G144" s="117"/>
      <c r="H144" s="73"/>
      <c r="I144" s="73"/>
      <c r="J144" s="73"/>
      <c r="K144" s="117"/>
      <c r="L144" s="73"/>
      <c r="M144" s="73"/>
    </row>
    <row r="145" spans="1:13" ht="16.5" customHeight="1">
      <c r="A145" s="81"/>
      <c r="B145" s="81"/>
      <c r="C145" s="81"/>
      <c r="D145" s="81"/>
      <c r="E145" s="93"/>
      <c r="F145" s="93"/>
      <c r="G145" s="73"/>
      <c r="H145" s="73"/>
      <c r="I145" s="73"/>
      <c r="J145" s="73"/>
      <c r="L145" s="73"/>
      <c r="M145" s="73"/>
    </row>
    <row r="146" spans="1:13" ht="16.5" customHeight="1">
      <c r="A146" s="81"/>
      <c r="B146" s="81"/>
      <c r="C146" s="81"/>
      <c r="D146" s="81"/>
      <c r="E146" s="93"/>
      <c r="F146" s="93"/>
      <c r="G146" s="73"/>
      <c r="H146" s="73"/>
      <c r="I146" s="73"/>
      <c r="J146" s="73"/>
      <c r="L146" s="73"/>
      <c r="M146" s="73"/>
    </row>
    <row r="147" spans="1:13" ht="16.5" customHeight="1">
      <c r="A147" s="81"/>
      <c r="B147" s="81"/>
      <c r="C147" s="81"/>
      <c r="D147" s="81"/>
      <c r="E147" s="93"/>
      <c r="F147" s="93"/>
      <c r="G147" s="73"/>
      <c r="H147" s="73"/>
      <c r="I147" s="73"/>
      <c r="J147" s="73"/>
      <c r="L147" s="73"/>
      <c r="M147" s="73"/>
    </row>
    <row r="148" spans="1:13" ht="16.5" customHeight="1">
      <c r="A148" s="81"/>
      <c r="B148" s="81"/>
      <c r="C148" s="81"/>
      <c r="D148" s="81"/>
      <c r="E148" s="93"/>
      <c r="F148" s="93"/>
      <c r="G148" s="73"/>
      <c r="H148" s="73"/>
      <c r="I148" s="73"/>
      <c r="J148" s="73"/>
      <c r="L148" s="73"/>
      <c r="M148" s="73"/>
    </row>
    <row r="149" spans="1:13" ht="16.5" customHeight="1">
      <c r="A149" s="81"/>
      <c r="B149" s="81"/>
      <c r="C149" s="81"/>
      <c r="D149" s="81"/>
      <c r="E149" s="93"/>
      <c r="F149" s="93"/>
      <c r="G149" s="73"/>
      <c r="H149" s="73"/>
      <c r="I149" s="73"/>
      <c r="J149" s="73"/>
      <c r="L149" s="73"/>
      <c r="M149" s="73"/>
    </row>
    <row r="150" spans="1:13" ht="16.5" customHeight="1">
      <c r="A150" s="81"/>
      <c r="B150" s="81"/>
      <c r="C150" s="81"/>
      <c r="D150" s="81"/>
      <c r="E150" s="93"/>
      <c r="F150" s="93"/>
      <c r="G150" s="73"/>
      <c r="H150" s="73"/>
      <c r="I150" s="73"/>
      <c r="J150" s="73"/>
      <c r="L150" s="73"/>
      <c r="M150" s="73"/>
    </row>
    <row r="151" spans="1:13" ht="16.5" customHeight="1">
      <c r="A151" s="81"/>
      <c r="B151" s="81"/>
      <c r="C151" s="81"/>
      <c r="D151" s="81"/>
      <c r="E151" s="93"/>
      <c r="F151" s="93"/>
      <c r="G151" s="73"/>
      <c r="H151" s="73"/>
      <c r="I151" s="73"/>
      <c r="J151" s="73"/>
      <c r="L151" s="73"/>
      <c r="M151" s="73"/>
    </row>
    <row r="152" spans="1:13" ht="10.5" customHeight="1">
      <c r="A152" s="81"/>
      <c r="B152" s="81"/>
      <c r="C152" s="81"/>
      <c r="D152" s="81"/>
      <c r="E152" s="93"/>
      <c r="F152" s="93"/>
      <c r="G152" s="73"/>
      <c r="H152" s="73"/>
      <c r="I152" s="73"/>
      <c r="J152" s="73"/>
      <c r="L152" s="73"/>
      <c r="M152" s="73"/>
    </row>
    <row r="153" spans="1:13" ht="21.95" customHeight="1">
      <c r="A153" s="277" t="str">
        <f>A55</f>
        <v>The accompanying notes are an integral part of this interim financial information.</v>
      </c>
      <c r="B153" s="277"/>
      <c r="C153" s="277"/>
      <c r="D153" s="277"/>
      <c r="E153" s="277"/>
      <c r="F153" s="277"/>
      <c r="G153" s="277"/>
      <c r="H153" s="277"/>
      <c r="I153" s="277"/>
      <c r="J153" s="277"/>
      <c r="K153" s="277"/>
      <c r="L153" s="277"/>
      <c r="M153" s="277"/>
    </row>
  </sheetData>
  <mergeCells count="15">
    <mergeCell ref="A55:M55"/>
    <mergeCell ref="G6:I6"/>
    <mergeCell ref="K6:M6"/>
    <mergeCell ref="G7:I7"/>
    <mergeCell ref="K7:M7"/>
    <mergeCell ref="A53:M53"/>
    <mergeCell ref="G111:I111"/>
    <mergeCell ref="K111:M111"/>
    <mergeCell ref="A153:M153"/>
    <mergeCell ref="G61:I61"/>
    <mergeCell ref="K61:M61"/>
    <mergeCell ref="G62:I62"/>
    <mergeCell ref="K62:M62"/>
    <mergeCell ref="G110:I110"/>
    <mergeCell ref="K110:M11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&amp;R&amp;"Arial,Regular"&amp;P</oddFooter>
  </headerFooter>
  <rowBreaks count="2" manualBreakCount="2">
    <brk id="55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53"/>
  <sheetViews>
    <sheetView topLeftCell="A27" zoomScale="85" zoomScaleNormal="85" zoomScaleSheetLayoutView="90" workbookViewId="0">
      <selection activeCell="I35" sqref="I35"/>
    </sheetView>
  </sheetViews>
  <sheetFormatPr defaultColWidth="11" defaultRowHeight="16.5" customHeight="1"/>
  <cols>
    <col min="1" max="3" width="1.83203125" style="6" customWidth="1"/>
    <col min="4" max="4" width="33.83203125" style="6" customWidth="1"/>
    <col min="5" max="5" width="5.83203125" style="6" customWidth="1"/>
    <col min="6" max="6" width="1" style="6" customWidth="1"/>
    <col min="7" max="7" width="13.83203125" style="6" customWidth="1"/>
    <col min="8" max="8" width="1" style="6" customWidth="1"/>
    <col min="9" max="9" width="13.83203125" style="6" customWidth="1"/>
    <col min="10" max="10" width="1" style="6" customWidth="1"/>
    <col min="11" max="11" width="13.83203125" style="36" customWidth="1"/>
    <col min="12" max="12" width="1" style="36" customWidth="1"/>
    <col min="13" max="13" width="13.83203125" style="36" customWidth="1"/>
    <col min="14" max="16384" width="11" style="6"/>
  </cols>
  <sheetData>
    <row r="1" spans="1:13" ht="16.5" customHeight="1">
      <c r="A1" s="16" t="s">
        <v>52</v>
      </c>
      <c r="B1" s="16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</row>
    <row r="2" spans="1:13" ht="16.5" customHeight="1">
      <c r="A2" s="16" t="s">
        <v>29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</row>
    <row r="3" spans="1:13" ht="16.5" customHeight="1">
      <c r="A3" s="262" t="s">
        <v>197</v>
      </c>
      <c r="B3" s="262"/>
      <c r="C3" s="263"/>
      <c r="D3" s="263"/>
      <c r="E3" s="263"/>
      <c r="F3" s="263"/>
      <c r="G3" s="263"/>
      <c r="H3" s="263"/>
      <c r="I3" s="263"/>
      <c r="J3" s="263"/>
      <c r="K3" s="264"/>
      <c r="L3" s="264"/>
      <c r="M3" s="264"/>
    </row>
    <row r="4" spans="1:13" ht="15.95" customHeight="1">
      <c r="A4" s="16"/>
      <c r="B4" s="16"/>
      <c r="C4" s="17"/>
      <c r="D4" s="17"/>
      <c r="E4" s="17"/>
      <c r="F4" s="17"/>
      <c r="G4" s="17"/>
      <c r="H4" s="17"/>
      <c r="I4" s="17"/>
      <c r="J4" s="17"/>
      <c r="K4" s="18"/>
      <c r="L4" s="18"/>
      <c r="M4" s="18"/>
    </row>
    <row r="5" spans="1:13" ht="15.95" customHeight="1">
      <c r="A5" s="16"/>
      <c r="B5" s="16"/>
      <c r="C5" s="17"/>
      <c r="D5" s="17"/>
      <c r="E5" s="17"/>
      <c r="F5" s="17"/>
      <c r="G5" s="17"/>
      <c r="H5" s="17"/>
      <c r="I5" s="17"/>
      <c r="J5" s="17"/>
      <c r="K5" s="18"/>
      <c r="L5" s="18"/>
      <c r="M5" s="18"/>
    </row>
    <row r="6" spans="1:13" ht="15.95" customHeight="1">
      <c r="A6" s="16"/>
      <c r="B6" s="16"/>
      <c r="C6" s="19"/>
      <c r="D6" s="19"/>
      <c r="E6" s="20"/>
      <c r="F6" s="19"/>
      <c r="G6" s="250" t="s">
        <v>16</v>
      </c>
      <c r="H6" s="250"/>
      <c r="I6" s="250"/>
      <c r="J6" s="21"/>
      <c r="K6" s="250" t="s">
        <v>76</v>
      </c>
      <c r="L6" s="250"/>
      <c r="M6" s="250"/>
    </row>
    <row r="7" spans="1:13" ht="15.95" customHeight="1">
      <c r="A7" s="16"/>
      <c r="B7" s="16"/>
      <c r="C7" s="19"/>
      <c r="D7" s="19"/>
      <c r="E7" s="20"/>
      <c r="F7" s="19"/>
      <c r="G7" s="251" t="s">
        <v>77</v>
      </c>
      <c r="H7" s="251"/>
      <c r="I7" s="251"/>
      <c r="J7" s="21"/>
      <c r="K7" s="251" t="s">
        <v>77</v>
      </c>
      <c r="L7" s="251"/>
      <c r="M7" s="251"/>
    </row>
    <row r="8" spans="1:13" ht="15.95" customHeight="1">
      <c r="A8" s="17"/>
      <c r="B8" s="17"/>
      <c r="C8" s="17"/>
      <c r="D8" s="17"/>
      <c r="E8" s="20"/>
      <c r="F8" s="19"/>
      <c r="G8" s="21" t="s">
        <v>24</v>
      </c>
      <c r="H8" s="21"/>
      <c r="I8" s="21" t="s">
        <v>24</v>
      </c>
      <c r="J8" s="22"/>
      <c r="K8" s="21" t="s">
        <v>24</v>
      </c>
      <c r="L8" s="20"/>
      <c r="M8" s="21" t="s">
        <v>24</v>
      </c>
    </row>
    <row r="9" spans="1:13" ht="15.95" customHeight="1">
      <c r="E9" s="11"/>
      <c r="F9" s="20"/>
      <c r="G9" s="23" t="s">
        <v>187</v>
      </c>
      <c r="H9" s="24"/>
      <c r="I9" s="23" t="s">
        <v>135</v>
      </c>
      <c r="J9" s="20"/>
      <c r="K9" s="23" t="s">
        <v>187</v>
      </c>
      <c r="L9" s="24"/>
      <c r="M9" s="23" t="s">
        <v>135</v>
      </c>
    </row>
    <row r="10" spans="1:13" ht="15.95" customHeight="1">
      <c r="E10" s="25" t="s">
        <v>2</v>
      </c>
      <c r="F10" s="11"/>
      <c r="G10" s="26" t="s">
        <v>0</v>
      </c>
      <c r="H10" s="24"/>
      <c r="I10" s="26" t="s">
        <v>0</v>
      </c>
      <c r="J10" s="11"/>
      <c r="K10" s="26" t="s">
        <v>0</v>
      </c>
      <c r="L10" s="244"/>
      <c r="M10" s="26" t="s">
        <v>0</v>
      </c>
    </row>
    <row r="11" spans="1:13" ht="9.9499999999999993" customHeight="1">
      <c r="E11" s="11"/>
      <c r="F11" s="11"/>
      <c r="G11" s="3"/>
      <c r="H11" s="15"/>
      <c r="I11" s="15"/>
      <c r="J11" s="11"/>
      <c r="K11" s="7"/>
      <c r="L11" s="27"/>
      <c r="M11" s="27"/>
    </row>
    <row r="12" spans="1:13" ht="15.95" customHeight="1">
      <c r="A12" s="6" t="s">
        <v>109</v>
      </c>
      <c r="E12" s="39">
        <v>5</v>
      </c>
      <c r="F12" s="39"/>
      <c r="G12" s="45">
        <v>1602989100</v>
      </c>
      <c r="H12" s="40"/>
      <c r="I12" s="40">
        <v>573114411</v>
      </c>
      <c r="J12" s="39"/>
      <c r="K12" s="41">
        <v>705318760</v>
      </c>
      <c r="L12" s="42"/>
      <c r="M12" s="43">
        <v>43883323</v>
      </c>
    </row>
    <row r="13" spans="1:13" ht="15.95" customHeight="1">
      <c r="A13" s="6" t="s">
        <v>80</v>
      </c>
      <c r="E13" s="39">
        <v>5</v>
      </c>
      <c r="F13" s="39"/>
      <c r="G13" s="45">
        <v>74635659</v>
      </c>
      <c r="H13" s="40"/>
      <c r="I13" s="40">
        <v>76049357</v>
      </c>
      <c r="J13" s="40"/>
      <c r="K13" s="4">
        <v>14865000</v>
      </c>
      <c r="L13" s="40"/>
      <c r="M13" s="40">
        <v>32546339</v>
      </c>
    </row>
    <row r="14" spans="1:13" ht="15.95" customHeight="1">
      <c r="A14" s="6" t="s">
        <v>110</v>
      </c>
      <c r="E14" s="39"/>
      <c r="F14" s="39"/>
      <c r="G14" s="45">
        <v>-959825715</v>
      </c>
      <c r="H14" s="40"/>
      <c r="I14" s="40">
        <v>-503242355</v>
      </c>
      <c r="J14" s="40"/>
      <c r="K14" s="4">
        <v>-339325802</v>
      </c>
      <c r="L14" s="40"/>
      <c r="M14" s="40">
        <v>-63354617</v>
      </c>
    </row>
    <row r="15" spans="1:13" ht="15.95" customHeight="1">
      <c r="A15" s="6" t="s">
        <v>81</v>
      </c>
      <c r="E15" s="39"/>
      <c r="F15" s="39"/>
      <c r="G15" s="5">
        <v>-61127313</v>
      </c>
      <c r="H15" s="40"/>
      <c r="I15" s="44">
        <v>-66954222</v>
      </c>
      <c r="J15" s="40"/>
      <c r="K15" s="5">
        <v>-10097714</v>
      </c>
      <c r="L15" s="40"/>
      <c r="M15" s="44">
        <v>-27964660</v>
      </c>
    </row>
    <row r="16" spans="1:13" ht="9.9499999999999993" customHeight="1">
      <c r="A16" s="29"/>
      <c r="E16" s="11"/>
      <c r="G16" s="3"/>
      <c r="H16" s="15"/>
      <c r="I16" s="15"/>
      <c r="J16" s="15"/>
      <c r="K16" s="3"/>
      <c r="L16" s="15"/>
      <c r="M16" s="15"/>
    </row>
    <row r="17" spans="1:13" ht="15.95" customHeight="1">
      <c r="A17" s="16" t="s">
        <v>147</v>
      </c>
      <c r="E17" s="11"/>
      <c r="G17" s="3">
        <f>SUM(G12:G16)</f>
        <v>656671731</v>
      </c>
      <c r="H17" s="15"/>
      <c r="I17" s="15">
        <f>SUM(I12:I16)</f>
        <v>78967191</v>
      </c>
      <c r="J17" s="15"/>
      <c r="K17" s="3">
        <f>SUM(K12:K16)</f>
        <v>370760244</v>
      </c>
      <c r="L17" s="15"/>
      <c r="M17" s="15">
        <f>SUM(M12:M16)</f>
        <v>-14889615</v>
      </c>
    </row>
    <row r="18" spans="1:13" ht="15.95" customHeight="1">
      <c r="A18" s="6" t="s">
        <v>30</v>
      </c>
      <c r="E18" s="39"/>
      <c r="F18" s="38"/>
      <c r="G18" s="4">
        <v>15537683</v>
      </c>
      <c r="H18" s="40"/>
      <c r="I18" s="40">
        <v>25038979</v>
      </c>
      <c r="J18" s="40"/>
      <c r="K18" s="41">
        <v>31784960</v>
      </c>
      <c r="L18" s="40"/>
      <c r="M18" s="43">
        <v>29362039</v>
      </c>
    </row>
    <row r="19" spans="1:13" ht="15.95" customHeight="1">
      <c r="A19" s="38" t="s">
        <v>183</v>
      </c>
      <c r="E19" s="39"/>
      <c r="F19" s="38"/>
      <c r="G19" s="202">
        <v>0</v>
      </c>
      <c r="H19" s="40"/>
      <c r="I19" s="15">
        <v>17079077</v>
      </c>
      <c r="J19" s="40"/>
      <c r="K19" s="4">
        <v>0</v>
      </c>
      <c r="L19" s="40"/>
      <c r="M19" s="40">
        <v>0</v>
      </c>
    </row>
    <row r="20" spans="1:13" ht="15.95" customHeight="1">
      <c r="A20" s="6" t="s">
        <v>100</v>
      </c>
      <c r="E20" s="39"/>
      <c r="F20" s="38"/>
      <c r="G20" s="202">
        <v>-14966206</v>
      </c>
      <c r="H20" s="40"/>
      <c r="I20" s="15">
        <v>-12096557</v>
      </c>
      <c r="J20" s="40"/>
      <c r="K20" s="41">
        <v>-5742313</v>
      </c>
      <c r="L20" s="40"/>
      <c r="M20" s="43">
        <v>-2715281</v>
      </c>
    </row>
    <row r="21" spans="1:13" ht="15.95" customHeight="1">
      <c r="A21" s="6" t="s">
        <v>21</v>
      </c>
      <c r="E21" s="38"/>
      <c r="F21" s="38"/>
      <c r="G21" s="202">
        <v>-261433167</v>
      </c>
      <c r="H21" s="40"/>
      <c r="I21" s="15">
        <v>-200842265</v>
      </c>
      <c r="J21" s="40"/>
      <c r="K21" s="4">
        <v>-121969373</v>
      </c>
      <c r="L21" s="40"/>
      <c r="M21" s="40">
        <v>-48395751</v>
      </c>
    </row>
    <row r="22" spans="1:13" ht="15.95" customHeight="1">
      <c r="A22" s="6" t="s">
        <v>87</v>
      </c>
      <c r="E22" s="38"/>
      <c r="F22" s="38"/>
      <c r="G22" s="202">
        <v>-3771300</v>
      </c>
      <c r="H22" s="40"/>
      <c r="I22" s="15">
        <v>-4020718</v>
      </c>
      <c r="J22" s="40"/>
      <c r="K22" s="4">
        <v>0</v>
      </c>
      <c r="L22" s="40"/>
      <c r="M22" s="40">
        <v>0</v>
      </c>
    </row>
    <row r="23" spans="1:13" ht="15.95" customHeight="1">
      <c r="A23" s="6" t="s">
        <v>44</v>
      </c>
      <c r="E23" s="39"/>
      <c r="F23" s="39"/>
      <c r="G23" s="202">
        <v>-36189442</v>
      </c>
      <c r="H23" s="40"/>
      <c r="I23" s="15">
        <v>-34693740</v>
      </c>
      <c r="J23" s="40"/>
      <c r="K23" s="4">
        <v>-21396208</v>
      </c>
      <c r="L23" s="40"/>
      <c r="M23" s="40">
        <v>-32221435</v>
      </c>
    </row>
    <row r="24" spans="1:13" ht="15.95" customHeight="1">
      <c r="A24" s="6" t="s">
        <v>151</v>
      </c>
      <c r="E24" s="39"/>
      <c r="F24" s="39"/>
      <c r="G24" s="5">
        <v>81532</v>
      </c>
      <c r="H24" s="40"/>
      <c r="I24" s="44">
        <v>-41361</v>
      </c>
      <c r="J24" s="40"/>
      <c r="K24" s="5">
        <v>0</v>
      </c>
      <c r="L24" s="40"/>
      <c r="M24" s="44">
        <v>0</v>
      </c>
    </row>
    <row r="25" spans="1:13" ht="9.9499999999999993" customHeight="1">
      <c r="A25" s="29"/>
      <c r="E25" s="11"/>
      <c r="F25" s="11"/>
      <c r="G25" s="37"/>
      <c r="K25" s="37"/>
      <c r="L25" s="6"/>
      <c r="M25" s="6"/>
    </row>
    <row r="26" spans="1:13" ht="15.95" customHeight="1">
      <c r="A26" s="16" t="s">
        <v>164</v>
      </c>
      <c r="G26" s="3">
        <f>SUM(G17:G24)</f>
        <v>355930831</v>
      </c>
      <c r="H26" s="15"/>
      <c r="I26" s="15">
        <f>SUM(I17:I24)</f>
        <v>-130609394</v>
      </c>
      <c r="J26" s="15"/>
      <c r="K26" s="3">
        <f>SUM(K17:K24)</f>
        <v>253437310</v>
      </c>
      <c r="L26" s="15"/>
      <c r="M26" s="15">
        <f>SUM(M17:M24)</f>
        <v>-68860043</v>
      </c>
    </row>
    <row r="27" spans="1:13" ht="15.95" customHeight="1">
      <c r="A27" s="29" t="s">
        <v>202</v>
      </c>
      <c r="E27" s="30"/>
      <c r="F27" s="30"/>
      <c r="G27" s="5">
        <v>-65205134</v>
      </c>
      <c r="H27" s="40"/>
      <c r="I27" s="44">
        <v>-10836839</v>
      </c>
      <c r="J27" s="40"/>
      <c r="K27" s="51">
        <v>-54392134</v>
      </c>
      <c r="L27" s="40"/>
      <c r="M27" s="121">
        <v>-2725476</v>
      </c>
    </row>
    <row r="28" spans="1:13" ht="9.9499999999999993" customHeight="1">
      <c r="A28" s="29"/>
      <c r="E28" s="30"/>
      <c r="F28" s="30"/>
      <c r="G28" s="3"/>
      <c r="H28" s="15"/>
      <c r="I28" s="15"/>
      <c r="J28" s="15"/>
      <c r="K28" s="3"/>
      <c r="L28" s="15"/>
      <c r="M28" s="15"/>
    </row>
    <row r="29" spans="1:13" ht="15.95" customHeight="1">
      <c r="A29" s="16" t="s">
        <v>163</v>
      </c>
      <c r="B29" s="16"/>
      <c r="C29" s="22"/>
      <c r="E29" s="11"/>
      <c r="F29" s="11"/>
      <c r="G29" s="3">
        <f>SUM(G26:G27)</f>
        <v>290725697</v>
      </c>
      <c r="H29" s="15"/>
      <c r="I29" s="15">
        <f>SUM(I26:I27)</f>
        <v>-141446233</v>
      </c>
      <c r="J29" s="15"/>
      <c r="K29" s="3">
        <f>SUM(K26:K27)</f>
        <v>199045176</v>
      </c>
      <c r="L29" s="15"/>
      <c r="M29" s="15">
        <f>SUM(M26:M27)</f>
        <v>-71585519</v>
      </c>
    </row>
    <row r="30" spans="1:13" ht="15.95" customHeight="1">
      <c r="A30" s="6" t="s">
        <v>63</v>
      </c>
      <c r="B30" s="29"/>
      <c r="C30" s="29"/>
      <c r="D30" s="29"/>
      <c r="E30" s="11"/>
      <c r="F30" s="11"/>
      <c r="G30" s="51">
        <v>0</v>
      </c>
      <c r="H30" s="32"/>
      <c r="I30" s="121">
        <v>0</v>
      </c>
      <c r="J30" s="32"/>
      <c r="K30" s="13">
        <v>0</v>
      </c>
      <c r="L30" s="32"/>
      <c r="M30" s="33">
        <v>0</v>
      </c>
    </row>
    <row r="31" spans="1:13" ht="9.9499999999999993" customHeight="1">
      <c r="B31" s="29"/>
      <c r="C31" s="22"/>
      <c r="E31" s="11"/>
      <c r="F31" s="11"/>
      <c r="G31" s="3"/>
      <c r="H31" s="15"/>
      <c r="I31" s="15"/>
      <c r="J31" s="15"/>
      <c r="K31" s="3"/>
      <c r="L31" s="15"/>
      <c r="M31" s="15"/>
    </row>
    <row r="32" spans="1:13" ht="15.95" customHeight="1">
      <c r="A32" s="22" t="s">
        <v>182</v>
      </c>
      <c r="B32" s="16"/>
      <c r="C32" s="22"/>
      <c r="E32" s="11"/>
      <c r="F32" s="11"/>
      <c r="G32" s="3"/>
      <c r="H32" s="15"/>
      <c r="I32" s="15"/>
      <c r="J32" s="15"/>
      <c r="K32" s="3"/>
      <c r="L32" s="15"/>
      <c r="M32" s="15"/>
    </row>
    <row r="33" spans="1:13" ht="15" customHeight="1" thickBot="1">
      <c r="B33" s="16" t="s">
        <v>181</v>
      </c>
      <c r="C33" s="22"/>
      <c r="E33" s="11"/>
      <c r="F33" s="11"/>
      <c r="G33" s="1">
        <f>SUM(G29:G30)</f>
        <v>290725697</v>
      </c>
      <c r="H33" s="15"/>
      <c r="I33" s="31">
        <f>SUM(I29:I30)</f>
        <v>-141446233</v>
      </c>
      <c r="J33" s="15"/>
      <c r="K33" s="1">
        <f>SUM(K29:K30)</f>
        <v>199045176</v>
      </c>
      <c r="L33" s="15"/>
      <c r="M33" s="31">
        <f>SUM(M29:M30)</f>
        <v>-71585519</v>
      </c>
    </row>
    <row r="34" spans="1:13" ht="15" customHeight="1" thickTop="1">
      <c r="B34" s="16"/>
      <c r="C34" s="22"/>
      <c r="E34" s="11"/>
      <c r="F34" s="11"/>
      <c r="G34" s="3"/>
      <c r="H34" s="15"/>
      <c r="I34" s="15"/>
      <c r="J34" s="15"/>
      <c r="K34" s="3"/>
      <c r="L34" s="15"/>
      <c r="M34" s="15"/>
    </row>
    <row r="35" spans="1:13" ht="15.95" customHeight="1">
      <c r="A35" s="22" t="s">
        <v>72</v>
      </c>
      <c r="C35" s="22"/>
      <c r="E35" s="11"/>
      <c r="F35" s="11"/>
      <c r="G35" s="3"/>
      <c r="H35" s="15"/>
      <c r="I35" s="15"/>
      <c r="J35" s="15"/>
      <c r="K35" s="3"/>
      <c r="L35" s="15"/>
      <c r="M35" s="15"/>
    </row>
    <row r="36" spans="1:13" ht="15.95" customHeight="1">
      <c r="A36" s="6" t="s">
        <v>26</v>
      </c>
      <c r="D36" s="22"/>
      <c r="E36" s="11"/>
      <c r="F36" s="11"/>
      <c r="G36" s="8">
        <v>275497670</v>
      </c>
      <c r="H36" s="15"/>
      <c r="I36" s="32">
        <v>-137134949</v>
      </c>
      <c r="J36" s="15"/>
      <c r="K36" s="8">
        <v>199045176</v>
      </c>
      <c r="L36" s="15"/>
      <c r="M36" s="32">
        <v>-71585519</v>
      </c>
    </row>
    <row r="37" spans="1:13" ht="15.95" customHeight="1">
      <c r="A37" s="6" t="s">
        <v>27</v>
      </c>
      <c r="D37" s="22"/>
      <c r="E37" s="11"/>
      <c r="F37" s="11"/>
      <c r="G37" s="13">
        <v>15228027</v>
      </c>
      <c r="H37" s="15"/>
      <c r="I37" s="33">
        <v>-4311284</v>
      </c>
      <c r="J37" s="15"/>
      <c r="K37" s="2">
        <v>0</v>
      </c>
      <c r="L37" s="15"/>
      <c r="M37" s="28">
        <v>0</v>
      </c>
    </row>
    <row r="38" spans="1:13" ht="9.9499999999999993" customHeight="1">
      <c r="A38" s="16"/>
      <c r="B38" s="34"/>
      <c r="C38" s="34"/>
      <c r="F38" s="11"/>
      <c r="G38" s="9"/>
      <c r="H38" s="35"/>
      <c r="I38" s="35"/>
      <c r="J38" s="35"/>
      <c r="K38" s="9"/>
      <c r="L38" s="35"/>
      <c r="M38" s="35"/>
    </row>
    <row r="39" spans="1:13" ht="15.95" customHeight="1" thickBot="1">
      <c r="A39" s="16"/>
      <c r="B39" s="34"/>
      <c r="C39" s="34"/>
      <c r="G39" s="1">
        <f>SUM(G36:G37)</f>
        <v>290725697</v>
      </c>
      <c r="H39" s="15"/>
      <c r="I39" s="31">
        <f>SUM(I36:I37)</f>
        <v>-141446233</v>
      </c>
      <c r="J39" s="15"/>
      <c r="K39" s="1">
        <f>SUM(K36:K37)</f>
        <v>199045176</v>
      </c>
      <c r="L39" s="15"/>
      <c r="M39" s="31">
        <f>SUM(M36:M37)</f>
        <v>-71585519</v>
      </c>
    </row>
    <row r="40" spans="1:13" ht="15" customHeight="1" thickTop="1">
      <c r="C40" s="22"/>
      <c r="E40" s="11"/>
      <c r="F40" s="11"/>
      <c r="G40" s="3"/>
      <c r="H40" s="15"/>
      <c r="I40" s="15"/>
      <c r="J40" s="15"/>
      <c r="K40" s="3"/>
      <c r="L40" s="15"/>
      <c r="M40" s="15"/>
    </row>
    <row r="41" spans="1:13" ht="15.95" customHeight="1">
      <c r="A41" s="16" t="s">
        <v>120</v>
      </c>
      <c r="C41" s="22"/>
      <c r="E41" s="11"/>
      <c r="F41" s="11"/>
      <c r="G41" s="3"/>
      <c r="H41" s="15"/>
      <c r="I41" s="15"/>
      <c r="J41" s="15"/>
      <c r="K41" s="3"/>
      <c r="L41" s="15"/>
      <c r="M41" s="15"/>
    </row>
    <row r="42" spans="1:13" ht="15.95" customHeight="1">
      <c r="A42" s="29"/>
      <c r="B42" s="22" t="s">
        <v>121</v>
      </c>
      <c r="C42" s="22"/>
      <c r="F42" s="11"/>
      <c r="G42" s="3"/>
      <c r="H42" s="15"/>
      <c r="I42" s="15"/>
      <c r="J42" s="15"/>
      <c r="K42" s="3"/>
      <c r="L42" s="15"/>
      <c r="M42" s="15"/>
    </row>
    <row r="43" spans="1:13" ht="15.95" customHeight="1">
      <c r="A43" s="6" t="s">
        <v>26</v>
      </c>
      <c r="D43" s="22"/>
      <c r="E43" s="11"/>
      <c r="F43" s="11"/>
      <c r="G43" s="8">
        <v>275497670</v>
      </c>
      <c r="H43" s="32"/>
      <c r="I43" s="32">
        <v>-137134949</v>
      </c>
      <c r="J43" s="32"/>
      <c r="K43" s="8">
        <v>199045176</v>
      </c>
      <c r="L43" s="32"/>
      <c r="M43" s="32">
        <v>-71585519</v>
      </c>
    </row>
    <row r="44" spans="1:13" ht="15.95" customHeight="1">
      <c r="A44" s="6" t="s">
        <v>27</v>
      </c>
      <c r="D44" s="22"/>
      <c r="E44" s="11"/>
      <c r="F44" s="11"/>
      <c r="G44" s="13">
        <v>15228027</v>
      </c>
      <c r="H44" s="32"/>
      <c r="I44" s="33">
        <v>-4311284</v>
      </c>
      <c r="J44" s="32"/>
      <c r="K44" s="13">
        <v>0</v>
      </c>
      <c r="L44" s="32"/>
      <c r="M44" s="33">
        <v>0</v>
      </c>
    </row>
    <row r="45" spans="1:13" ht="9.9499999999999993" customHeight="1">
      <c r="A45" s="34"/>
      <c r="C45" s="34"/>
      <c r="F45" s="11"/>
      <c r="G45" s="9"/>
      <c r="H45" s="35"/>
      <c r="I45" s="35"/>
      <c r="J45" s="35"/>
      <c r="K45" s="9"/>
      <c r="L45" s="35"/>
      <c r="M45" s="35"/>
    </row>
    <row r="46" spans="1:13" ht="15.95" customHeight="1" thickBot="1">
      <c r="A46" s="16"/>
      <c r="B46" s="34"/>
      <c r="C46" s="34"/>
      <c r="G46" s="1">
        <f>SUM(G43:G44)</f>
        <v>290725697</v>
      </c>
      <c r="H46" s="15"/>
      <c r="I46" s="31">
        <f>SUM(I43:I44)</f>
        <v>-141446233</v>
      </c>
      <c r="J46" s="15"/>
      <c r="K46" s="1">
        <f>SUM(K43:K44)</f>
        <v>199045176</v>
      </c>
      <c r="L46" s="15"/>
      <c r="M46" s="31">
        <f>SUM(M43:M44)</f>
        <v>-71585519</v>
      </c>
    </row>
    <row r="47" spans="1:13" ht="15" customHeight="1" thickTop="1">
      <c r="A47" s="16"/>
      <c r="B47" s="34"/>
      <c r="C47" s="34"/>
      <c r="G47" s="3"/>
      <c r="H47" s="15"/>
      <c r="I47" s="15"/>
      <c r="J47" s="15"/>
      <c r="K47" s="3"/>
      <c r="L47" s="15"/>
      <c r="M47" s="15"/>
    </row>
    <row r="48" spans="1:13" ht="15.95" customHeight="1">
      <c r="A48" s="16" t="s">
        <v>174</v>
      </c>
      <c r="C48" s="22"/>
      <c r="E48" s="11">
        <v>19</v>
      </c>
      <c r="F48" s="11"/>
      <c r="G48" s="3"/>
      <c r="H48" s="15"/>
      <c r="I48" s="15"/>
      <c r="J48" s="15"/>
      <c r="K48" s="3"/>
      <c r="L48" s="15"/>
      <c r="M48" s="15"/>
    </row>
    <row r="49" spans="1:13" ht="15" customHeight="1">
      <c r="E49" s="11"/>
      <c r="F49" s="11"/>
      <c r="G49" s="3"/>
      <c r="H49" s="11"/>
      <c r="I49" s="15"/>
      <c r="J49" s="11"/>
      <c r="K49" s="10"/>
      <c r="L49" s="11"/>
      <c r="M49" s="11"/>
    </row>
    <row r="50" spans="1:13" ht="15" customHeight="1" thickBot="1">
      <c r="A50" s="6" t="s">
        <v>173</v>
      </c>
      <c r="E50" s="11"/>
      <c r="F50" s="11"/>
      <c r="G50" s="260">
        <v>7.1999999999999995E-2</v>
      </c>
      <c r="H50" s="182"/>
      <c r="I50" s="261">
        <v>-3.9607628064331421E-2</v>
      </c>
      <c r="J50" s="182"/>
      <c r="K50" s="260">
        <v>5.1999999999999998E-2</v>
      </c>
      <c r="L50" s="182"/>
      <c r="M50" s="261">
        <v>-2.0675492513174961E-2</v>
      </c>
    </row>
    <row r="51" spans="1:13" ht="21.75" customHeight="1" thickTop="1">
      <c r="E51" s="11"/>
      <c r="F51" s="11"/>
      <c r="G51" s="12"/>
      <c r="H51" s="12"/>
      <c r="I51" s="12"/>
      <c r="J51" s="12"/>
      <c r="K51" s="12"/>
      <c r="L51" s="12"/>
      <c r="M51" s="12"/>
    </row>
    <row r="52" spans="1:13" ht="10.5" customHeight="1"/>
    <row r="53" spans="1:13" ht="21.95" customHeight="1">
      <c r="A53" s="265" t="s">
        <v>45</v>
      </c>
      <c r="B53" s="265"/>
      <c r="C53" s="265"/>
      <c r="D53" s="265"/>
      <c r="E53" s="265"/>
      <c r="F53" s="265"/>
      <c r="G53" s="265"/>
      <c r="H53" s="265"/>
      <c r="I53" s="265"/>
      <c r="J53" s="265"/>
      <c r="K53" s="265"/>
      <c r="L53" s="265"/>
      <c r="M53" s="265"/>
    </row>
  </sheetData>
  <mergeCells count="5">
    <mergeCell ref="A53:M53"/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M52"/>
  <sheetViews>
    <sheetView topLeftCell="A38" zoomScaleNormal="100" zoomScaleSheetLayoutView="90" workbookViewId="0">
      <selection activeCell="D54" sqref="D54"/>
    </sheetView>
  </sheetViews>
  <sheetFormatPr defaultColWidth="11" defaultRowHeight="12"/>
  <cols>
    <col min="1" max="3" width="1.83203125" style="38" customWidth="1"/>
    <col min="4" max="4" width="33.5" style="38" customWidth="1"/>
    <col min="5" max="5" width="6.83203125" style="38" customWidth="1"/>
    <col min="6" max="6" width="0.83203125" style="38" customWidth="1"/>
    <col min="7" max="7" width="13.83203125" style="38" customWidth="1"/>
    <col min="8" max="8" width="0.83203125" style="38" customWidth="1"/>
    <col min="9" max="9" width="13.83203125" style="38" customWidth="1"/>
    <col min="10" max="10" width="0.83203125" style="38" customWidth="1"/>
    <col min="11" max="11" width="13.83203125" style="183" customWidth="1"/>
    <col min="12" max="12" width="0.83203125" style="183" customWidth="1"/>
    <col min="13" max="13" width="13.83203125" style="183" customWidth="1"/>
    <col min="14" max="16384" width="11" style="38"/>
  </cols>
  <sheetData>
    <row r="1" spans="1:13" ht="16.5" customHeight="1">
      <c r="A1" s="161" t="s">
        <v>52</v>
      </c>
      <c r="B1" s="161"/>
      <c r="C1" s="162"/>
      <c r="D1" s="162"/>
      <c r="E1" s="162"/>
      <c r="F1" s="162"/>
      <c r="G1" s="162"/>
      <c r="H1" s="162"/>
      <c r="I1" s="162"/>
      <c r="J1" s="162"/>
      <c r="K1" s="163"/>
      <c r="L1" s="163"/>
      <c r="M1" s="163"/>
    </row>
    <row r="2" spans="1:13" ht="16.5" customHeight="1">
      <c r="A2" s="161" t="s">
        <v>29</v>
      </c>
      <c r="B2" s="161"/>
      <c r="C2" s="162"/>
      <c r="D2" s="162"/>
      <c r="E2" s="162"/>
      <c r="F2" s="162"/>
      <c r="G2" s="162"/>
      <c r="H2" s="162"/>
      <c r="I2" s="162"/>
      <c r="J2" s="162"/>
      <c r="K2" s="163"/>
      <c r="L2" s="163"/>
      <c r="M2" s="163"/>
    </row>
    <row r="3" spans="1:13" ht="16.5" customHeight="1">
      <c r="A3" s="266" t="s">
        <v>198</v>
      </c>
      <c r="B3" s="266"/>
      <c r="C3" s="267"/>
      <c r="D3" s="267"/>
      <c r="E3" s="267"/>
      <c r="F3" s="267"/>
      <c r="G3" s="267"/>
      <c r="H3" s="267"/>
      <c r="I3" s="267"/>
      <c r="J3" s="267"/>
      <c r="K3" s="268"/>
      <c r="L3" s="268"/>
      <c r="M3" s="268"/>
    </row>
    <row r="4" spans="1:13" ht="15.6" customHeight="1">
      <c r="A4" s="161"/>
      <c r="B4" s="161"/>
      <c r="C4" s="162"/>
      <c r="D4" s="162"/>
      <c r="E4" s="162"/>
      <c r="F4" s="162"/>
      <c r="G4" s="162"/>
      <c r="H4" s="162"/>
      <c r="I4" s="162"/>
      <c r="J4" s="162"/>
      <c r="K4" s="163"/>
      <c r="L4" s="163"/>
      <c r="M4" s="163"/>
    </row>
    <row r="5" spans="1:13" ht="15.6" customHeight="1">
      <c r="A5" s="161"/>
      <c r="B5" s="161"/>
      <c r="C5" s="162"/>
      <c r="D5" s="162"/>
      <c r="E5" s="162"/>
      <c r="F5" s="162"/>
      <c r="G5" s="162"/>
      <c r="H5" s="162"/>
      <c r="I5" s="162"/>
      <c r="J5" s="162"/>
      <c r="K5" s="163"/>
      <c r="L5" s="163"/>
      <c r="M5" s="163"/>
    </row>
    <row r="6" spans="1:13" ht="15.6" customHeight="1">
      <c r="A6" s="161"/>
      <c r="B6" s="161"/>
      <c r="C6" s="164"/>
      <c r="D6" s="164"/>
      <c r="E6" s="165"/>
      <c r="F6" s="164"/>
      <c r="G6" s="252" t="s">
        <v>16</v>
      </c>
      <c r="H6" s="252"/>
      <c r="I6" s="252"/>
      <c r="J6" s="166"/>
      <c r="K6" s="252" t="s">
        <v>76</v>
      </c>
      <c r="L6" s="252"/>
      <c r="M6" s="252"/>
    </row>
    <row r="7" spans="1:13" ht="15.6" customHeight="1">
      <c r="A7" s="161"/>
      <c r="B7" s="161"/>
      <c r="C7" s="164"/>
      <c r="D7" s="164"/>
      <c r="E7" s="165"/>
      <c r="F7" s="164"/>
      <c r="G7" s="253" t="s">
        <v>77</v>
      </c>
      <c r="H7" s="253"/>
      <c r="I7" s="253"/>
      <c r="J7" s="166"/>
      <c r="K7" s="253" t="s">
        <v>77</v>
      </c>
      <c r="L7" s="253"/>
      <c r="M7" s="253"/>
    </row>
    <row r="8" spans="1:13" ht="15.6" customHeight="1">
      <c r="A8" s="162"/>
      <c r="B8" s="162"/>
      <c r="C8" s="162"/>
      <c r="D8" s="162"/>
      <c r="E8" s="165"/>
      <c r="F8" s="164"/>
      <c r="G8" s="166" t="s">
        <v>24</v>
      </c>
      <c r="H8" s="166"/>
      <c r="I8" s="166" t="s">
        <v>24</v>
      </c>
      <c r="J8" s="167"/>
      <c r="K8" s="166" t="s">
        <v>24</v>
      </c>
      <c r="L8" s="165"/>
      <c r="M8" s="166" t="s">
        <v>24</v>
      </c>
    </row>
    <row r="9" spans="1:13" ht="15.6" customHeight="1">
      <c r="E9" s="39"/>
      <c r="F9" s="165"/>
      <c r="G9" s="168" t="s">
        <v>187</v>
      </c>
      <c r="H9" s="169"/>
      <c r="I9" s="168" t="s">
        <v>135</v>
      </c>
      <c r="J9" s="165"/>
      <c r="K9" s="168" t="s">
        <v>187</v>
      </c>
      <c r="L9" s="169"/>
      <c r="M9" s="168" t="s">
        <v>135</v>
      </c>
    </row>
    <row r="10" spans="1:13" ht="15.6" customHeight="1">
      <c r="E10" s="170" t="s">
        <v>2</v>
      </c>
      <c r="F10" s="39"/>
      <c r="G10" s="171" t="s">
        <v>0</v>
      </c>
      <c r="H10" s="169"/>
      <c r="I10" s="171" t="s">
        <v>0</v>
      </c>
      <c r="J10" s="39"/>
      <c r="K10" s="171" t="s">
        <v>0</v>
      </c>
      <c r="L10" s="245"/>
      <c r="M10" s="171" t="s">
        <v>0</v>
      </c>
    </row>
    <row r="11" spans="1:13" ht="14.1" customHeight="1">
      <c r="E11" s="39"/>
      <c r="F11" s="39"/>
      <c r="G11" s="4"/>
      <c r="H11" s="40"/>
      <c r="I11" s="40"/>
      <c r="J11" s="39"/>
      <c r="K11" s="172"/>
      <c r="L11" s="42"/>
      <c r="M11" s="42"/>
    </row>
    <row r="12" spans="1:13" ht="15.6" customHeight="1">
      <c r="A12" s="38" t="s">
        <v>109</v>
      </c>
      <c r="E12" s="39">
        <v>5</v>
      </c>
      <c r="F12" s="39"/>
      <c r="G12" s="49">
        <v>3095953917</v>
      </c>
      <c r="H12" s="40"/>
      <c r="I12" s="119">
        <v>1600267550</v>
      </c>
      <c r="J12" s="39"/>
      <c r="K12" s="41">
        <v>1025714635</v>
      </c>
      <c r="L12" s="42"/>
      <c r="M12" s="43">
        <v>121345649</v>
      </c>
    </row>
    <row r="13" spans="1:13" ht="15.6" customHeight="1">
      <c r="A13" s="38" t="s">
        <v>80</v>
      </c>
      <c r="E13" s="39">
        <v>5</v>
      </c>
      <c r="F13" s="39"/>
      <c r="G13" s="50">
        <v>225995512</v>
      </c>
      <c r="H13" s="40"/>
      <c r="I13" s="120">
        <v>282575635</v>
      </c>
      <c r="J13" s="40"/>
      <c r="K13" s="4">
        <v>45225000</v>
      </c>
      <c r="L13" s="40"/>
      <c r="M13" s="40">
        <v>133369920</v>
      </c>
    </row>
    <row r="14" spans="1:13" ht="15.6" customHeight="1">
      <c r="A14" s="38" t="s">
        <v>110</v>
      </c>
      <c r="E14" s="39"/>
      <c r="F14" s="39"/>
      <c r="G14" s="50">
        <v>-2242362450</v>
      </c>
      <c r="H14" s="40"/>
      <c r="I14" s="120">
        <v>-1449740600</v>
      </c>
      <c r="J14" s="40"/>
      <c r="K14" s="4">
        <v>-580630903</v>
      </c>
      <c r="L14" s="40"/>
      <c r="M14" s="40">
        <v>-187518143</v>
      </c>
    </row>
    <row r="15" spans="1:13" ht="15.6" customHeight="1">
      <c r="A15" s="38" t="s">
        <v>81</v>
      </c>
      <c r="E15" s="39"/>
      <c r="F15" s="39"/>
      <c r="G15" s="51">
        <v>-194070862</v>
      </c>
      <c r="H15" s="40"/>
      <c r="I15" s="121">
        <v>-222816708</v>
      </c>
      <c r="J15" s="40"/>
      <c r="K15" s="5">
        <v>-30272430</v>
      </c>
      <c r="L15" s="40"/>
      <c r="M15" s="44">
        <v>-87607246</v>
      </c>
    </row>
    <row r="16" spans="1:13" ht="14.1" customHeight="1">
      <c r="A16" s="173"/>
      <c r="E16" s="39"/>
      <c r="G16" s="4"/>
      <c r="H16" s="40"/>
      <c r="I16" s="40"/>
      <c r="J16" s="40"/>
      <c r="K16" s="4"/>
      <c r="L16" s="40"/>
      <c r="M16" s="40"/>
    </row>
    <row r="17" spans="1:13" ht="15.6" customHeight="1">
      <c r="A17" s="161" t="s">
        <v>147</v>
      </c>
      <c r="E17" s="39"/>
      <c r="G17" s="4">
        <f>SUM(G12:G16)</f>
        <v>885516117</v>
      </c>
      <c r="H17" s="40"/>
      <c r="I17" s="40">
        <f>SUM(I12:I16)</f>
        <v>210285877</v>
      </c>
      <c r="J17" s="40"/>
      <c r="K17" s="4">
        <f>SUM(K12:K16)</f>
        <v>460036302</v>
      </c>
      <c r="L17" s="40"/>
      <c r="M17" s="40">
        <f>SUM(M12:M16)</f>
        <v>-20409820</v>
      </c>
    </row>
    <row r="18" spans="1:13" ht="15.6" customHeight="1">
      <c r="A18" s="38" t="s">
        <v>30</v>
      </c>
      <c r="E18" s="39"/>
      <c r="G18" s="4">
        <v>49559139</v>
      </c>
      <c r="H18" s="40"/>
      <c r="I18" s="40">
        <v>51658518</v>
      </c>
      <c r="J18" s="40"/>
      <c r="K18" s="4">
        <v>81826854</v>
      </c>
      <c r="L18" s="40"/>
      <c r="M18" s="40">
        <v>69277627</v>
      </c>
    </row>
    <row r="19" spans="1:13" ht="15.6" customHeight="1">
      <c r="A19" s="38" t="s">
        <v>183</v>
      </c>
      <c r="G19" s="45">
        <v>0</v>
      </c>
      <c r="H19" s="40"/>
      <c r="I19" s="40">
        <v>17079077</v>
      </c>
      <c r="J19" s="40"/>
      <c r="K19" s="4">
        <v>0</v>
      </c>
      <c r="L19" s="40"/>
      <c r="M19" s="40">
        <v>0</v>
      </c>
    </row>
    <row r="20" spans="1:13" ht="15.6" customHeight="1">
      <c r="A20" s="38" t="s">
        <v>100</v>
      </c>
      <c r="E20" s="39"/>
      <c r="G20" s="45">
        <v>-43656891</v>
      </c>
      <c r="H20" s="40"/>
      <c r="I20" s="40">
        <v>-42167294</v>
      </c>
      <c r="J20" s="40"/>
      <c r="K20" s="4">
        <v>-9044821</v>
      </c>
      <c r="L20" s="40"/>
      <c r="M20" s="40">
        <v>-9624329</v>
      </c>
    </row>
    <row r="21" spans="1:13" ht="15.6" customHeight="1">
      <c r="A21" s="38" t="s">
        <v>21</v>
      </c>
      <c r="G21" s="45">
        <v>-751799324</v>
      </c>
      <c r="H21" s="40"/>
      <c r="I21" s="40">
        <v>-569166494</v>
      </c>
      <c r="J21" s="40"/>
      <c r="K21" s="4">
        <v>-204479870</v>
      </c>
      <c r="L21" s="40"/>
      <c r="M21" s="40">
        <v>-141640161</v>
      </c>
    </row>
    <row r="22" spans="1:13" ht="15.6" customHeight="1">
      <c r="A22" s="38" t="s">
        <v>87</v>
      </c>
      <c r="G22" s="45">
        <v>-11205856</v>
      </c>
      <c r="H22" s="40"/>
      <c r="I22" s="40">
        <v>-11726442</v>
      </c>
      <c r="J22" s="40"/>
      <c r="K22" s="4">
        <v>0</v>
      </c>
      <c r="L22" s="40"/>
      <c r="M22" s="40">
        <v>0</v>
      </c>
    </row>
    <row r="23" spans="1:13" ht="15.6" customHeight="1">
      <c r="A23" s="38" t="s">
        <v>44</v>
      </c>
      <c r="E23" s="39"/>
      <c r="F23" s="39"/>
      <c r="G23" s="45">
        <v>-110216078</v>
      </c>
      <c r="H23" s="40"/>
      <c r="I23" s="40">
        <v>-97139173</v>
      </c>
      <c r="J23" s="40"/>
      <c r="K23" s="4">
        <v>-64574590</v>
      </c>
      <c r="L23" s="40"/>
      <c r="M23" s="40">
        <v>-89706224</v>
      </c>
    </row>
    <row r="24" spans="1:13" ht="15.6" customHeight="1">
      <c r="A24" s="38" t="s">
        <v>151</v>
      </c>
      <c r="E24" s="39"/>
      <c r="F24" s="39"/>
      <c r="G24" s="5">
        <v>116315</v>
      </c>
      <c r="H24" s="40"/>
      <c r="I24" s="44">
        <v>-54599</v>
      </c>
      <c r="J24" s="40"/>
      <c r="K24" s="5">
        <v>0</v>
      </c>
      <c r="L24" s="40"/>
      <c r="M24" s="44">
        <v>0</v>
      </c>
    </row>
    <row r="25" spans="1:13" ht="14.1" customHeight="1">
      <c r="A25" s="173"/>
      <c r="E25" s="39"/>
      <c r="F25" s="39"/>
      <c r="G25" s="45"/>
      <c r="H25" s="40"/>
      <c r="I25" s="46"/>
      <c r="J25" s="40"/>
      <c r="K25" s="45"/>
      <c r="L25" s="40"/>
      <c r="M25" s="46"/>
    </row>
    <row r="26" spans="1:13" ht="15.6" customHeight="1">
      <c r="A26" s="161" t="s">
        <v>164</v>
      </c>
      <c r="E26" s="39"/>
      <c r="F26" s="39"/>
      <c r="G26" s="4">
        <f>SUM(G17:G24)</f>
        <v>18313422</v>
      </c>
      <c r="H26" s="40"/>
      <c r="I26" s="40">
        <f>SUM(I17:I24)</f>
        <v>-441230530</v>
      </c>
      <c r="J26" s="40"/>
      <c r="K26" s="4">
        <f>SUM(K17:K24)</f>
        <v>263763875</v>
      </c>
      <c r="L26" s="40"/>
      <c r="M26" s="40">
        <f>SUM(M17:M24)</f>
        <v>-192102907</v>
      </c>
    </row>
    <row r="27" spans="1:13" ht="15.6" customHeight="1">
      <c r="A27" s="173" t="s">
        <v>82</v>
      </c>
      <c r="E27" s="174"/>
      <c r="F27" s="174"/>
      <c r="G27" s="5">
        <v>-71632369</v>
      </c>
      <c r="H27" s="40"/>
      <c r="I27" s="44">
        <v>-5236194</v>
      </c>
      <c r="J27" s="40"/>
      <c r="K27" s="5">
        <v>-59611214</v>
      </c>
      <c r="L27" s="40"/>
      <c r="M27" s="44">
        <f>ROUND(2781134.33,0)</f>
        <v>2781134</v>
      </c>
    </row>
    <row r="28" spans="1:13" ht="14.1" customHeight="1">
      <c r="A28" s="173"/>
      <c r="E28" s="174"/>
      <c r="F28" s="174"/>
      <c r="G28" s="4"/>
      <c r="H28" s="40"/>
      <c r="I28" s="40"/>
      <c r="J28" s="40"/>
      <c r="K28" s="4"/>
      <c r="L28" s="40"/>
      <c r="M28" s="40"/>
    </row>
    <row r="29" spans="1:13" ht="15.6" customHeight="1">
      <c r="A29" s="161" t="s">
        <v>163</v>
      </c>
      <c r="B29" s="161"/>
      <c r="C29" s="167"/>
      <c r="E29" s="39"/>
      <c r="F29" s="39"/>
      <c r="G29" s="4">
        <f>SUM(G26:G27)</f>
        <v>-53318947</v>
      </c>
      <c r="H29" s="40"/>
      <c r="I29" s="40">
        <f>SUM(I26:I27)</f>
        <v>-446466724</v>
      </c>
      <c r="J29" s="40"/>
      <c r="K29" s="4">
        <f>SUM(K26:K27)</f>
        <v>204152661</v>
      </c>
      <c r="L29" s="40"/>
      <c r="M29" s="40">
        <f>SUM(M26:M27)</f>
        <v>-189321773</v>
      </c>
    </row>
    <row r="30" spans="1:13" ht="15.6" customHeight="1">
      <c r="A30" s="38" t="s">
        <v>63</v>
      </c>
      <c r="B30" s="173"/>
      <c r="C30" s="173"/>
      <c r="D30" s="173"/>
      <c r="E30" s="39"/>
      <c r="F30" s="39"/>
      <c r="G30" s="5">
        <v>0</v>
      </c>
      <c r="H30" s="40"/>
      <c r="I30" s="44" t="s">
        <v>145</v>
      </c>
      <c r="J30" s="40"/>
      <c r="K30" s="5">
        <v>0</v>
      </c>
      <c r="L30" s="40"/>
      <c r="M30" s="44" t="s">
        <v>145</v>
      </c>
    </row>
    <row r="31" spans="1:13" ht="14.1" customHeight="1">
      <c r="B31" s="173"/>
      <c r="C31" s="167"/>
      <c r="E31" s="39"/>
      <c r="F31" s="39"/>
      <c r="G31" s="4"/>
      <c r="H31" s="40"/>
      <c r="I31" s="40"/>
      <c r="J31" s="40"/>
      <c r="K31" s="4"/>
      <c r="L31" s="40"/>
      <c r="M31" s="40"/>
    </row>
    <row r="32" spans="1:13" ht="15.6" customHeight="1">
      <c r="A32" s="167" t="s">
        <v>182</v>
      </c>
      <c r="B32" s="161"/>
      <c r="C32" s="167"/>
      <c r="E32" s="39"/>
      <c r="F32" s="39"/>
      <c r="G32" s="4"/>
      <c r="H32" s="40"/>
      <c r="I32" s="40"/>
      <c r="J32" s="40"/>
      <c r="K32" s="4"/>
      <c r="L32" s="40"/>
      <c r="M32" s="40"/>
    </row>
    <row r="33" spans="1:13" ht="14.1" customHeight="1" thickBot="1">
      <c r="B33" s="161" t="s">
        <v>181</v>
      </c>
      <c r="C33" s="167"/>
      <c r="E33" s="39"/>
      <c r="F33" s="39"/>
      <c r="G33" s="175">
        <f>SUM(G29:G30)</f>
        <v>-53318947</v>
      </c>
      <c r="H33" s="40"/>
      <c r="I33" s="176">
        <f>SUM(I29:I30)</f>
        <v>-446466724</v>
      </c>
      <c r="J33" s="40"/>
      <c r="K33" s="175">
        <f>SUM(K29:K30)</f>
        <v>204152661</v>
      </c>
      <c r="L33" s="40"/>
      <c r="M33" s="176">
        <f>SUM(M29:M30)</f>
        <v>-189321773</v>
      </c>
    </row>
    <row r="34" spans="1:13" ht="14.1" customHeight="1" thickTop="1">
      <c r="B34" s="161"/>
      <c r="C34" s="167"/>
      <c r="E34" s="39"/>
      <c r="F34" s="39"/>
      <c r="G34" s="4"/>
      <c r="H34" s="40"/>
      <c r="I34" s="40"/>
      <c r="J34" s="40"/>
      <c r="K34" s="4"/>
      <c r="L34" s="40"/>
      <c r="M34" s="40"/>
    </row>
    <row r="35" spans="1:13" ht="15.6" customHeight="1">
      <c r="A35" s="167" t="s">
        <v>72</v>
      </c>
      <c r="C35" s="167"/>
      <c r="E35" s="39"/>
      <c r="F35" s="39"/>
      <c r="G35" s="4"/>
      <c r="H35" s="40"/>
      <c r="I35" s="40"/>
      <c r="J35" s="40"/>
      <c r="K35" s="4"/>
      <c r="L35" s="40"/>
      <c r="M35" s="40"/>
    </row>
    <row r="36" spans="1:13" ht="15.6" customHeight="1">
      <c r="A36" s="38" t="s">
        <v>26</v>
      </c>
      <c r="D36" s="167"/>
      <c r="E36" s="39"/>
      <c r="F36" s="39"/>
      <c r="G36" s="8">
        <v>-40342904</v>
      </c>
      <c r="H36" s="32"/>
      <c r="I36" s="32">
        <v>-423953692</v>
      </c>
      <c r="J36" s="32"/>
      <c r="K36" s="8">
        <v>204152661</v>
      </c>
      <c r="L36" s="32"/>
      <c r="M36" s="32">
        <v>-189321773</v>
      </c>
    </row>
    <row r="37" spans="1:13" ht="15.6" customHeight="1">
      <c r="A37" s="38" t="s">
        <v>27</v>
      </c>
      <c r="D37" s="167"/>
      <c r="E37" s="39"/>
      <c r="F37" s="39"/>
      <c r="G37" s="13">
        <v>-12976043</v>
      </c>
      <c r="H37" s="32"/>
      <c r="I37" s="33">
        <v>-22513032</v>
      </c>
      <c r="J37" s="32"/>
      <c r="K37" s="13">
        <v>0</v>
      </c>
      <c r="L37" s="32"/>
      <c r="M37" s="33">
        <v>0</v>
      </c>
    </row>
    <row r="38" spans="1:13" ht="14.1" customHeight="1">
      <c r="A38" s="161"/>
      <c r="B38" s="177"/>
      <c r="C38" s="177"/>
      <c r="F38" s="39"/>
      <c r="G38" s="178"/>
      <c r="H38" s="179"/>
      <c r="I38" s="179"/>
      <c r="J38" s="179"/>
      <c r="K38" s="178"/>
      <c r="L38" s="179"/>
      <c r="M38" s="179"/>
    </row>
    <row r="39" spans="1:13" ht="15.6" customHeight="1" thickBot="1">
      <c r="A39" s="161"/>
      <c r="B39" s="177"/>
      <c r="C39" s="177"/>
      <c r="G39" s="175">
        <f>SUM(G36:G37)</f>
        <v>-53318947</v>
      </c>
      <c r="H39" s="40"/>
      <c r="I39" s="176">
        <f>SUM(I36:I37)</f>
        <v>-446466724</v>
      </c>
      <c r="J39" s="40"/>
      <c r="K39" s="175">
        <f>SUM(K36:K37)</f>
        <v>204152661</v>
      </c>
      <c r="L39" s="40"/>
      <c r="M39" s="176">
        <f>SUM(M36:M37)</f>
        <v>-189321773</v>
      </c>
    </row>
    <row r="40" spans="1:13" ht="14.1" customHeight="1" thickTop="1">
      <c r="C40" s="167"/>
      <c r="E40" s="39"/>
      <c r="F40" s="39"/>
      <c r="G40" s="4"/>
      <c r="H40" s="40"/>
      <c r="I40" s="40"/>
      <c r="J40" s="40"/>
      <c r="K40" s="4"/>
      <c r="L40" s="40"/>
      <c r="M40" s="40"/>
    </row>
    <row r="41" spans="1:13" ht="15.6" customHeight="1">
      <c r="A41" s="161" t="s">
        <v>120</v>
      </c>
      <c r="C41" s="167"/>
      <c r="E41" s="39"/>
      <c r="F41" s="39"/>
      <c r="G41" s="4"/>
      <c r="H41" s="40"/>
      <c r="I41" s="40"/>
      <c r="J41" s="40"/>
      <c r="K41" s="4"/>
      <c r="L41" s="40"/>
      <c r="M41" s="40"/>
    </row>
    <row r="42" spans="1:13" ht="15.6" customHeight="1">
      <c r="A42" s="173"/>
      <c r="B42" s="167" t="s">
        <v>121</v>
      </c>
      <c r="C42" s="167"/>
      <c r="F42" s="39"/>
      <c r="G42" s="4"/>
      <c r="H42" s="40"/>
      <c r="I42" s="40"/>
      <c r="J42" s="40"/>
      <c r="K42" s="4"/>
      <c r="L42" s="40"/>
      <c r="M42" s="40"/>
    </row>
    <row r="43" spans="1:13" ht="15.6" customHeight="1">
      <c r="A43" s="38" t="s">
        <v>26</v>
      </c>
      <c r="D43" s="167"/>
      <c r="E43" s="39"/>
      <c r="F43" s="39"/>
      <c r="G43" s="8">
        <v>-40342904</v>
      </c>
      <c r="H43" s="32"/>
      <c r="I43" s="32">
        <v>-423953692</v>
      </c>
      <c r="J43" s="32"/>
      <c r="K43" s="8">
        <v>204152661</v>
      </c>
      <c r="L43" s="32"/>
      <c r="M43" s="32">
        <v>-189321773</v>
      </c>
    </row>
    <row r="44" spans="1:13" ht="15.6" customHeight="1">
      <c r="A44" s="38" t="s">
        <v>27</v>
      </c>
      <c r="D44" s="167"/>
      <c r="E44" s="39"/>
      <c r="F44" s="39"/>
      <c r="G44" s="13">
        <v>-12976043</v>
      </c>
      <c r="H44" s="32"/>
      <c r="I44" s="33">
        <v>-22513032</v>
      </c>
      <c r="J44" s="32"/>
      <c r="K44" s="13">
        <v>0</v>
      </c>
      <c r="L44" s="32"/>
      <c r="M44" s="33">
        <v>0</v>
      </c>
    </row>
    <row r="45" spans="1:13" ht="14.1" customHeight="1">
      <c r="A45" s="177"/>
      <c r="C45" s="177"/>
      <c r="F45" s="39"/>
      <c r="G45" s="178"/>
      <c r="H45" s="179"/>
      <c r="I45" s="179"/>
      <c r="J45" s="179"/>
      <c r="K45" s="178"/>
      <c r="L45" s="179"/>
      <c r="M45" s="179"/>
    </row>
    <row r="46" spans="1:13" ht="15.6" customHeight="1" thickBot="1">
      <c r="A46" s="161"/>
      <c r="B46" s="177"/>
      <c r="C46" s="177"/>
      <c r="G46" s="175">
        <f>SUM(G43:G44)</f>
        <v>-53318947</v>
      </c>
      <c r="H46" s="40"/>
      <c r="I46" s="176">
        <f>SUM(I43:I44)</f>
        <v>-446466724</v>
      </c>
      <c r="J46" s="40"/>
      <c r="K46" s="175">
        <f>SUM(K43:K44)</f>
        <v>204152661</v>
      </c>
      <c r="L46" s="40"/>
      <c r="M46" s="176">
        <f>SUM(M43:M44)</f>
        <v>-189321773</v>
      </c>
    </row>
    <row r="47" spans="1:13" ht="14.1" customHeight="1" thickTop="1">
      <c r="C47" s="167"/>
      <c r="E47" s="39"/>
      <c r="F47" s="39"/>
      <c r="G47" s="4"/>
      <c r="H47" s="40"/>
      <c r="I47" s="40"/>
      <c r="J47" s="40"/>
      <c r="K47" s="4"/>
      <c r="L47" s="40"/>
      <c r="M47" s="40"/>
    </row>
    <row r="48" spans="1:13" ht="15.6" customHeight="1">
      <c r="A48" s="16" t="s">
        <v>174</v>
      </c>
      <c r="C48" s="167"/>
      <c r="E48" s="39">
        <v>19</v>
      </c>
      <c r="F48" s="39"/>
      <c r="G48" s="4"/>
      <c r="H48" s="40"/>
      <c r="I48" s="40"/>
      <c r="J48" s="40"/>
      <c r="K48" s="4"/>
      <c r="L48" s="40"/>
      <c r="M48" s="40"/>
    </row>
    <row r="49" spans="1:13" ht="14.1" customHeight="1">
      <c r="A49" s="6"/>
      <c r="E49" s="39"/>
      <c r="F49" s="39"/>
      <c r="G49" s="180"/>
      <c r="H49" s="39"/>
      <c r="I49" s="39"/>
      <c r="J49" s="39"/>
      <c r="K49" s="180"/>
      <c r="L49" s="39"/>
      <c r="M49" s="39"/>
    </row>
    <row r="50" spans="1:13" ht="15.6" customHeight="1" thickBot="1">
      <c r="A50" s="6" t="s">
        <v>173</v>
      </c>
      <c r="E50" s="39"/>
      <c r="F50" s="39"/>
      <c r="G50" s="181">
        <v>-1.0999999999999999E-2</v>
      </c>
      <c r="H50" s="47"/>
      <c r="I50" s="48">
        <v>-0.12244727016477848</v>
      </c>
      <c r="J50" s="47"/>
      <c r="K50" s="181">
        <v>5.6000000000000001E-2</v>
      </c>
      <c r="L50" s="47"/>
      <c r="M50" s="48">
        <v>-5.4680345339711924E-2</v>
      </c>
    </row>
    <row r="51" spans="1:13" ht="21" customHeight="1" thickTop="1">
      <c r="E51" s="39"/>
      <c r="F51" s="39"/>
      <c r="G51" s="52"/>
      <c r="H51" s="47"/>
      <c r="I51" s="52"/>
      <c r="J51" s="47"/>
      <c r="K51" s="52"/>
      <c r="L51" s="47"/>
      <c r="M51" s="52"/>
    </row>
    <row r="52" spans="1:13" ht="21.95" customHeight="1">
      <c r="A52" s="269" t="s">
        <v>45</v>
      </c>
      <c r="B52" s="269"/>
      <c r="C52" s="269"/>
      <c r="D52" s="269"/>
      <c r="E52" s="269"/>
      <c r="F52" s="269"/>
      <c r="G52" s="269"/>
      <c r="H52" s="269"/>
      <c r="I52" s="269"/>
      <c r="J52" s="269"/>
      <c r="K52" s="269"/>
      <c r="L52" s="269"/>
      <c r="M52" s="269"/>
    </row>
  </sheetData>
  <mergeCells count="5"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&amp;R&amp;"Arial,Regular"&amp;P</oddFooter>
  </headerFooter>
  <ignoredErrors>
    <ignoredError sqref="H9 J9 L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W36"/>
  <sheetViews>
    <sheetView topLeftCell="A8" zoomScaleNormal="100" zoomScaleSheetLayoutView="99" workbookViewId="0">
      <selection activeCell="I29" sqref="I29"/>
    </sheetView>
  </sheetViews>
  <sheetFormatPr defaultColWidth="9.33203125" defaultRowHeight="16.5" customHeight="1"/>
  <cols>
    <col min="1" max="1" width="1.83203125" style="133" customWidth="1"/>
    <col min="2" max="2" width="31.83203125" style="133" customWidth="1"/>
    <col min="3" max="3" width="5.5" style="133" customWidth="1"/>
    <col min="4" max="4" width="0.6640625" style="134" customWidth="1"/>
    <col min="5" max="5" width="12.83203125" style="280" bestFit="1" customWidth="1"/>
    <col min="6" max="6" width="0.6640625" style="154" customWidth="1"/>
    <col min="7" max="7" width="12.83203125" style="280" bestFit="1" customWidth="1"/>
    <col min="8" max="8" width="0.6640625" style="154" customWidth="1"/>
    <col min="9" max="9" width="11.83203125" style="280" customWidth="1"/>
    <col min="10" max="10" width="0.6640625" style="154" customWidth="1"/>
    <col min="11" max="11" width="14.5" style="280" customWidth="1"/>
    <col min="12" max="12" width="0.6640625" style="280" customWidth="1"/>
    <col min="13" max="13" width="15.33203125" style="280" customWidth="1"/>
    <col min="14" max="14" width="0.6640625" style="280" customWidth="1"/>
    <col min="15" max="15" width="15" style="280" customWidth="1"/>
    <col min="16" max="16" width="0.6640625" style="280" customWidth="1"/>
    <col min="17" max="17" width="10.83203125" style="280" customWidth="1"/>
    <col min="18" max="18" width="0.6640625" style="280" customWidth="1"/>
    <col min="19" max="19" width="12.83203125" style="280" customWidth="1"/>
    <col min="20" max="20" width="0.6640625" style="280" customWidth="1"/>
    <col min="21" max="21" width="13" style="280" customWidth="1"/>
    <col min="22" max="22" width="0.6640625" style="154" customWidth="1"/>
    <col min="23" max="23" width="12.83203125" style="149" customWidth="1"/>
    <col min="24" max="16384" width="9.33203125" style="133"/>
  </cols>
  <sheetData>
    <row r="1" spans="1:23" ht="16.5" customHeight="1">
      <c r="A1" s="147" t="s">
        <v>52</v>
      </c>
      <c r="V1" s="280"/>
    </row>
    <row r="2" spans="1:23" ht="16.5" customHeight="1">
      <c r="A2" s="136" t="s">
        <v>73</v>
      </c>
    </row>
    <row r="3" spans="1:23" ht="16.5" customHeight="1">
      <c r="A3" s="281" t="str">
        <f>'p6(9M)'!A3</f>
        <v>For the nine-month period ended 30 September 2021</v>
      </c>
      <c r="B3" s="282"/>
      <c r="C3" s="282"/>
      <c r="D3" s="282"/>
      <c r="E3" s="283"/>
      <c r="F3" s="284"/>
      <c r="G3" s="283"/>
      <c r="H3" s="284"/>
      <c r="I3" s="283"/>
      <c r="J3" s="284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4"/>
      <c r="W3" s="285"/>
    </row>
    <row r="4" spans="1:23" ht="15.95" customHeight="1">
      <c r="A4" s="136"/>
    </row>
    <row r="5" spans="1:23" ht="15.95" customHeight="1"/>
    <row r="6" spans="1:23" ht="15.95" customHeight="1">
      <c r="E6" s="254" t="s">
        <v>78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</row>
    <row r="7" spans="1:23" ht="15.95" customHeight="1">
      <c r="E7" s="256" t="s">
        <v>93</v>
      </c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135"/>
      <c r="U7" s="135"/>
      <c r="V7" s="135"/>
      <c r="W7" s="135"/>
    </row>
    <row r="8" spans="1:23" s="136" customFormat="1" ht="15.95" customHeight="1">
      <c r="D8" s="137"/>
      <c r="E8" s="138"/>
      <c r="F8" s="138"/>
      <c r="H8" s="138"/>
      <c r="I8" s="254" t="s">
        <v>101</v>
      </c>
      <c r="J8" s="255"/>
      <c r="K8" s="255"/>
      <c r="L8" s="139"/>
      <c r="M8" s="257" t="s">
        <v>86</v>
      </c>
      <c r="N8" s="257"/>
      <c r="O8" s="257"/>
      <c r="P8" s="257"/>
      <c r="Q8" s="257"/>
      <c r="R8" s="139"/>
      <c r="S8" s="139"/>
      <c r="T8" s="139"/>
      <c r="U8" s="139"/>
      <c r="V8" s="140"/>
      <c r="W8" s="141"/>
    </row>
    <row r="9" spans="1:23" s="136" customFormat="1" ht="15.95" customHeight="1">
      <c r="D9" s="137"/>
      <c r="I9" s="139"/>
      <c r="J9" s="139"/>
      <c r="K9" s="139"/>
      <c r="L9" s="140"/>
      <c r="M9" s="138" t="s">
        <v>89</v>
      </c>
      <c r="N9" s="140"/>
      <c r="O9" s="138" t="s">
        <v>89</v>
      </c>
      <c r="P9" s="140"/>
      <c r="Q9" s="138"/>
      <c r="R9" s="140"/>
      <c r="S9" s="140"/>
      <c r="T9" s="140"/>
      <c r="U9" s="140"/>
      <c r="V9" s="140"/>
      <c r="W9" s="141"/>
    </row>
    <row r="10" spans="1:23" s="136" customFormat="1" ht="15.95" customHeight="1">
      <c r="D10" s="137"/>
      <c r="E10" s="138" t="s">
        <v>116</v>
      </c>
      <c r="L10" s="138"/>
      <c r="M10" s="138" t="s">
        <v>90</v>
      </c>
      <c r="N10" s="138"/>
      <c r="O10" s="138" t="s">
        <v>111</v>
      </c>
      <c r="P10" s="138"/>
      <c r="Q10" s="138" t="s">
        <v>113</v>
      </c>
      <c r="R10" s="138"/>
      <c r="S10" s="138"/>
      <c r="T10" s="138"/>
      <c r="U10" s="138"/>
      <c r="V10" s="140"/>
    </row>
    <row r="11" spans="1:23" s="136" customFormat="1" ht="15.95" customHeight="1">
      <c r="D11" s="137"/>
      <c r="E11" s="138" t="s">
        <v>98</v>
      </c>
      <c r="F11" s="138"/>
      <c r="G11" s="138" t="s">
        <v>38</v>
      </c>
      <c r="H11" s="138"/>
      <c r="I11" s="138" t="s">
        <v>46</v>
      </c>
      <c r="J11" s="138"/>
      <c r="K11" s="140"/>
      <c r="L11" s="138"/>
      <c r="M11" s="138" t="s">
        <v>91</v>
      </c>
      <c r="N11" s="138"/>
      <c r="O11" s="138" t="s">
        <v>112</v>
      </c>
      <c r="P11" s="138"/>
      <c r="Q11" s="138" t="s">
        <v>114</v>
      </c>
      <c r="R11" s="138"/>
      <c r="S11" s="138" t="s">
        <v>94</v>
      </c>
      <c r="T11" s="138"/>
      <c r="U11" s="138" t="s">
        <v>96</v>
      </c>
      <c r="V11" s="140"/>
      <c r="W11" s="142"/>
    </row>
    <row r="12" spans="1:23" s="136" customFormat="1" ht="15.95" customHeight="1">
      <c r="D12" s="137"/>
      <c r="E12" s="138" t="s">
        <v>5</v>
      </c>
      <c r="F12" s="138"/>
      <c r="G12" s="138" t="s">
        <v>5</v>
      </c>
      <c r="H12" s="138"/>
      <c r="I12" s="138" t="s">
        <v>59</v>
      </c>
      <c r="J12" s="138"/>
      <c r="K12" s="138" t="s">
        <v>18</v>
      </c>
      <c r="L12" s="138"/>
      <c r="M12" s="138" t="s">
        <v>92</v>
      </c>
      <c r="N12" s="138"/>
      <c r="O12" s="138" t="s">
        <v>141</v>
      </c>
      <c r="P12" s="138"/>
      <c r="Q12" s="138" t="s">
        <v>88</v>
      </c>
      <c r="R12" s="138"/>
      <c r="S12" s="138" t="s">
        <v>95</v>
      </c>
      <c r="T12" s="138"/>
      <c r="U12" s="138" t="s">
        <v>97</v>
      </c>
      <c r="V12" s="140"/>
      <c r="W12" s="142" t="s">
        <v>69</v>
      </c>
    </row>
    <row r="13" spans="1:23" s="136" customFormat="1" ht="15.95" customHeight="1">
      <c r="C13" s="246" t="s">
        <v>2</v>
      </c>
      <c r="D13" s="143"/>
      <c r="E13" s="144" t="s">
        <v>0</v>
      </c>
      <c r="F13" s="138"/>
      <c r="G13" s="144" t="s">
        <v>0</v>
      </c>
      <c r="H13" s="138"/>
      <c r="I13" s="144" t="s">
        <v>0</v>
      </c>
      <c r="J13" s="138"/>
      <c r="K13" s="144" t="s">
        <v>0</v>
      </c>
      <c r="L13" s="145"/>
      <c r="M13" s="144" t="s">
        <v>0</v>
      </c>
      <c r="N13" s="145"/>
      <c r="O13" s="144" t="s">
        <v>0</v>
      </c>
      <c r="P13" s="145"/>
      <c r="Q13" s="144" t="s">
        <v>0</v>
      </c>
      <c r="R13" s="145"/>
      <c r="S13" s="144" t="s">
        <v>0</v>
      </c>
      <c r="T13" s="145"/>
      <c r="U13" s="144" t="s">
        <v>0</v>
      </c>
      <c r="V13" s="138"/>
      <c r="W13" s="144" t="s">
        <v>0</v>
      </c>
    </row>
    <row r="14" spans="1:23" s="136" customFormat="1" ht="15.95" customHeight="1">
      <c r="D14" s="137"/>
      <c r="E14" s="145"/>
      <c r="F14" s="138"/>
      <c r="G14" s="145"/>
      <c r="H14" s="138"/>
      <c r="I14" s="145"/>
      <c r="J14" s="138"/>
      <c r="K14" s="145"/>
      <c r="L14" s="145"/>
      <c r="N14" s="145"/>
      <c r="P14" s="145"/>
      <c r="R14" s="145"/>
      <c r="S14" s="145"/>
      <c r="T14" s="145"/>
      <c r="U14" s="145"/>
      <c r="V14" s="138"/>
      <c r="W14" s="146"/>
    </row>
    <row r="15" spans="1:23" ht="15.95" customHeight="1">
      <c r="A15" s="147" t="s">
        <v>138</v>
      </c>
      <c r="E15" s="148">
        <v>3462336820</v>
      </c>
      <c r="F15" s="148"/>
      <c r="G15" s="148">
        <v>5163517392</v>
      </c>
      <c r="H15" s="148"/>
      <c r="I15" s="148">
        <v>44199790</v>
      </c>
      <c r="J15" s="148"/>
      <c r="K15" s="148">
        <v>-626349548</v>
      </c>
      <c r="L15" s="148"/>
      <c r="M15" s="148">
        <v>764129669</v>
      </c>
      <c r="N15" s="148"/>
      <c r="O15" s="148">
        <v>1893497</v>
      </c>
      <c r="P15" s="148"/>
      <c r="Q15" s="148">
        <f>SUM(M15:O15)</f>
        <v>766023166</v>
      </c>
      <c r="R15" s="148"/>
      <c r="S15" s="148">
        <f>SUM(E15:K15,Q15)</f>
        <v>8809727620</v>
      </c>
      <c r="T15" s="148"/>
      <c r="U15" s="148">
        <v>901499070</v>
      </c>
      <c r="V15" s="148"/>
      <c r="W15" s="148">
        <f>SUM(S15:U15)</f>
        <v>9711226690</v>
      </c>
    </row>
    <row r="16" spans="1:23" ht="15.95" customHeight="1">
      <c r="A16" s="150" t="s">
        <v>115</v>
      </c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</row>
    <row r="17" spans="1:23" ht="15.95" customHeight="1">
      <c r="A17" s="150"/>
      <c r="B17" s="133" t="s">
        <v>124</v>
      </c>
      <c r="E17" s="148">
        <v>0</v>
      </c>
      <c r="F17" s="148"/>
      <c r="G17" s="148">
        <v>0</v>
      </c>
      <c r="H17" s="148"/>
      <c r="I17" s="148">
        <v>0</v>
      </c>
      <c r="J17" s="148"/>
      <c r="K17" s="148">
        <v>0</v>
      </c>
      <c r="L17" s="148"/>
      <c r="M17" s="148">
        <v>0</v>
      </c>
      <c r="N17" s="148"/>
      <c r="O17" s="148">
        <v>0</v>
      </c>
      <c r="P17" s="148"/>
      <c r="Q17" s="148">
        <v>0</v>
      </c>
      <c r="R17" s="148"/>
      <c r="S17" s="148">
        <v>0</v>
      </c>
      <c r="T17" s="148"/>
      <c r="U17" s="148">
        <v>40000000</v>
      </c>
      <c r="V17" s="148"/>
      <c r="W17" s="148">
        <f t="shared" ref="W17" si="0">SUM(S17:U17)</f>
        <v>40000000</v>
      </c>
    </row>
    <row r="18" spans="1:23" ht="15.95" customHeight="1">
      <c r="A18" s="150" t="s">
        <v>146</v>
      </c>
      <c r="E18" s="148">
        <v>0</v>
      </c>
      <c r="F18" s="148"/>
      <c r="G18" s="148">
        <v>0</v>
      </c>
      <c r="H18" s="148"/>
      <c r="I18" s="148">
        <v>0</v>
      </c>
      <c r="J18" s="148"/>
      <c r="K18" s="148">
        <v>0</v>
      </c>
      <c r="L18" s="148"/>
      <c r="M18" s="148">
        <v>0</v>
      </c>
      <c r="N18" s="148"/>
      <c r="O18" s="148">
        <v>-1149993</v>
      </c>
      <c r="P18" s="148"/>
      <c r="Q18" s="148">
        <f>SUM(M18:O18)</f>
        <v>-1149993</v>
      </c>
      <c r="R18" s="148"/>
      <c r="S18" s="148">
        <f>SUM(E18:K18,Q18)</f>
        <v>-1149993</v>
      </c>
      <c r="T18" s="148"/>
      <c r="U18" s="148">
        <v>1149993</v>
      </c>
      <c r="V18" s="148"/>
      <c r="W18" s="148">
        <f t="shared" ref="W18:W21" si="1">SUM(S18:U18)</f>
        <v>0</v>
      </c>
    </row>
    <row r="19" spans="1:23" ht="15.95" customHeight="1">
      <c r="A19" s="150" t="s">
        <v>144</v>
      </c>
      <c r="E19" s="148">
        <v>0</v>
      </c>
      <c r="F19" s="148"/>
      <c r="G19" s="148">
        <v>0</v>
      </c>
      <c r="H19" s="148"/>
      <c r="I19" s="148">
        <v>0</v>
      </c>
      <c r="J19" s="148"/>
      <c r="K19" s="148">
        <v>0</v>
      </c>
      <c r="L19" s="148"/>
      <c r="M19" s="148">
        <v>0</v>
      </c>
      <c r="N19" s="148"/>
      <c r="O19" s="148">
        <v>0</v>
      </c>
      <c r="P19" s="148"/>
      <c r="Q19" s="148">
        <v>0</v>
      </c>
      <c r="R19" s="148"/>
      <c r="S19" s="148">
        <f>SUM(E19:K19,Q19)</f>
        <v>0</v>
      </c>
      <c r="T19" s="148"/>
      <c r="U19" s="148">
        <v>4900000</v>
      </c>
      <c r="V19" s="148"/>
      <c r="W19" s="148">
        <f t="shared" si="1"/>
        <v>4900000</v>
      </c>
    </row>
    <row r="20" spans="1:23" ht="15.95" customHeight="1">
      <c r="A20" s="150" t="s">
        <v>137</v>
      </c>
      <c r="C20" s="151"/>
      <c r="D20" s="152"/>
      <c r="E20" s="148">
        <v>0</v>
      </c>
      <c r="F20" s="148"/>
      <c r="G20" s="148">
        <v>0</v>
      </c>
      <c r="H20" s="148"/>
      <c r="I20" s="148">
        <v>0</v>
      </c>
      <c r="J20" s="148"/>
      <c r="K20" s="148">
        <v>0</v>
      </c>
      <c r="L20" s="148"/>
      <c r="M20" s="148">
        <v>0</v>
      </c>
      <c r="N20" s="148"/>
      <c r="O20" s="148">
        <v>0</v>
      </c>
      <c r="P20" s="148"/>
      <c r="Q20" s="148">
        <v>0</v>
      </c>
      <c r="R20" s="148"/>
      <c r="S20" s="148">
        <f>SUM(E20:K20,Q20)</f>
        <v>0</v>
      </c>
      <c r="T20" s="148"/>
      <c r="U20" s="148">
        <v>38375017</v>
      </c>
      <c r="V20" s="148"/>
      <c r="W20" s="148">
        <f t="shared" si="1"/>
        <v>38375017</v>
      </c>
    </row>
    <row r="21" spans="1:23" ht="15.95" customHeight="1">
      <c r="A21" s="150" t="s">
        <v>74</v>
      </c>
      <c r="E21" s="153">
        <v>0</v>
      </c>
      <c r="G21" s="153">
        <v>0</v>
      </c>
      <c r="I21" s="153">
        <v>0</v>
      </c>
      <c r="K21" s="153">
        <v>-423953692</v>
      </c>
      <c r="L21" s="148"/>
      <c r="M21" s="153">
        <v>0</v>
      </c>
      <c r="N21" s="148"/>
      <c r="O21" s="153">
        <v>0</v>
      </c>
      <c r="P21" s="148"/>
      <c r="Q21" s="153">
        <v>0</v>
      </c>
      <c r="R21" s="148"/>
      <c r="S21" s="153">
        <f>SUM(E21:K21,Q21)</f>
        <v>-423953692</v>
      </c>
      <c r="T21" s="148"/>
      <c r="U21" s="153">
        <v>-22513032</v>
      </c>
      <c r="V21" s="155"/>
      <c r="W21" s="153">
        <f t="shared" si="1"/>
        <v>-446466724</v>
      </c>
    </row>
    <row r="22" spans="1:23" s="136" customFormat="1" ht="15.95" customHeight="1">
      <c r="A22" s="150"/>
      <c r="B22" s="133"/>
      <c r="C22" s="133"/>
      <c r="D22" s="134"/>
      <c r="E22" s="149"/>
      <c r="F22" s="155"/>
      <c r="G22" s="149"/>
      <c r="H22" s="155"/>
      <c r="I22" s="149"/>
      <c r="J22" s="155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55"/>
      <c r="W22" s="149"/>
    </row>
    <row r="23" spans="1:23" s="136" customFormat="1" ht="15.95" customHeight="1" thickBot="1">
      <c r="A23" s="147" t="s">
        <v>160</v>
      </c>
      <c r="D23" s="137"/>
      <c r="E23" s="156">
        <f>SUM(E15:E22)</f>
        <v>3462336820</v>
      </c>
      <c r="F23" s="155"/>
      <c r="G23" s="156">
        <f>SUM(G15:G22)</f>
        <v>5163517392</v>
      </c>
      <c r="H23" s="155"/>
      <c r="I23" s="156">
        <f>SUM(I15:I22)</f>
        <v>44199790</v>
      </c>
      <c r="J23" s="155"/>
      <c r="K23" s="156">
        <f>SUM(K15:K22)</f>
        <v>-1050303240</v>
      </c>
      <c r="L23" s="149"/>
      <c r="M23" s="156">
        <f>SUM(M15:M22)</f>
        <v>764129669</v>
      </c>
      <c r="N23" s="149"/>
      <c r="O23" s="156">
        <f>SUM(O15:O22)</f>
        <v>743504</v>
      </c>
      <c r="P23" s="149"/>
      <c r="Q23" s="156">
        <f>SUM(Q15:Q22)</f>
        <v>764873173</v>
      </c>
      <c r="R23" s="149"/>
      <c r="S23" s="156">
        <f>SUM(S15:S22)</f>
        <v>8384623935</v>
      </c>
      <c r="T23" s="149"/>
      <c r="U23" s="156">
        <f>SUM(U15:U22)</f>
        <v>963411048</v>
      </c>
      <c r="V23" s="155"/>
      <c r="W23" s="156">
        <f>SUM(W15:W22)</f>
        <v>9348034983</v>
      </c>
    </row>
    <row r="24" spans="1:23" s="136" customFormat="1" ht="15.95" customHeight="1" thickTop="1">
      <c r="A24" s="147"/>
      <c r="D24" s="137"/>
      <c r="E24" s="286"/>
      <c r="F24" s="155"/>
      <c r="G24" s="286"/>
      <c r="H24" s="155"/>
      <c r="I24" s="286"/>
      <c r="J24" s="155"/>
      <c r="K24" s="286"/>
      <c r="L24" s="149"/>
      <c r="M24" s="286"/>
      <c r="N24" s="149"/>
      <c r="O24" s="286"/>
      <c r="P24" s="149"/>
      <c r="Q24" s="286"/>
      <c r="R24" s="149"/>
      <c r="S24" s="286"/>
      <c r="T24" s="149"/>
      <c r="U24" s="286"/>
      <c r="V24" s="155"/>
      <c r="W24" s="286"/>
    </row>
    <row r="25" spans="1:23" s="136" customFormat="1" ht="15.95" customHeight="1">
      <c r="A25" s="147"/>
      <c r="D25" s="137"/>
      <c r="E25" s="286"/>
      <c r="F25" s="155"/>
      <c r="G25" s="286"/>
      <c r="H25" s="155"/>
      <c r="I25" s="286"/>
      <c r="J25" s="155"/>
      <c r="K25" s="286"/>
      <c r="L25" s="149"/>
      <c r="M25" s="286"/>
      <c r="N25" s="149"/>
      <c r="O25" s="286"/>
      <c r="P25" s="149"/>
      <c r="Q25" s="286"/>
      <c r="R25" s="149"/>
      <c r="S25" s="286"/>
      <c r="T25" s="149"/>
      <c r="U25" s="286"/>
      <c r="V25" s="155"/>
      <c r="W25" s="286"/>
    </row>
    <row r="26" spans="1:23" ht="15.95" customHeight="1">
      <c r="A26" s="147" t="s">
        <v>199</v>
      </c>
      <c r="E26" s="157">
        <v>3462336820</v>
      </c>
      <c r="F26" s="148"/>
      <c r="G26" s="157">
        <v>5163517392</v>
      </c>
      <c r="H26" s="148"/>
      <c r="I26" s="157">
        <v>61735874</v>
      </c>
      <c r="J26" s="148"/>
      <c r="K26" s="157">
        <v>-1155337368</v>
      </c>
      <c r="L26" s="148"/>
      <c r="M26" s="157">
        <v>764129669</v>
      </c>
      <c r="N26" s="148"/>
      <c r="O26" s="157">
        <v>743504</v>
      </c>
      <c r="P26" s="148"/>
      <c r="Q26" s="157">
        <v>764873173</v>
      </c>
      <c r="R26" s="148"/>
      <c r="S26" s="157">
        <v>8297125891</v>
      </c>
      <c r="T26" s="148"/>
      <c r="U26" s="157">
        <v>1027791543</v>
      </c>
      <c r="V26" s="148"/>
      <c r="W26" s="157">
        <v>9324917434</v>
      </c>
    </row>
    <row r="27" spans="1:23" ht="15.95" customHeight="1">
      <c r="A27" s="150" t="s">
        <v>203</v>
      </c>
      <c r="C27" s="151">
        <v>18</v>
      </c>
      <c r="E27" s="157">
        <v>346233682</v>
      </c>
      <c r="F27" s="148"/>
      <c r="G27" s="157">
        <v>1069862077</v>
      </c>
      <c r="H27" s="148"/>
      <c r="I27" s="157">
        <v>0</v>
      </c>
      <c r="J27" s="148"/>
      <c r="K27" s="157">
        <v>0</v>
      </c>
      <c r="L27" s="148"/>
      <c r="M27" s="157">
        <v>0</v>
      </c>
      <c r="N27" s="148"/>
      <c r="O27" s="157">
        <v>0</v>
      </c>
      <c r="P27" s="148"/>
      <c r="Q27" s="157">
        <v>0</v>
      </c>
      <c r="R27" s="148"/>
      <c r="S27" s="157">
        <v>1416095759</v>
      </c>
      <c r="T27" s="148"/>
      <c r="U27" s="157">
        <v>0</v>
      </c>
      <c r="V27" s="148"/>
      <c r="W27" s="157">
        <f t="shared" ref="W27:W31" si="2">SUM(S27:U27)</f>
        <v>1416095759</v>
      </c>
    </row>
    <row r="28" spans="1:23" ht="15.95" customHeight="1">
      <c r="A28" s="150" t="s">
        <v>249</v>
      </c>
      <c r="E28" s="157">
        <v>0</v>
      </c>
      <c r="F28" s="148"/>
      <c r="G28" s="157">
        <v>0</v>
      </c>
      <c r="H28" s="148"/>
      <c r="I28" s="157">
        <v>0</v>
      </c>
      <c r="J28" s="148"/>
      <c r="K28" s="157">
        <v>0</v>
      </c>
      <c r="L28" s="148"/>
      <c r="M28" s="157">
        <v>0</v>
      </c>
      <c r="N28" s="148"/>
      <c r="O28" s="157">
        <v>4607196</v>
      </c>
      <c r="P28" s="148"/>
      <c r="Q28" s="157">
        <v>4607196</v>
      </c>
      <c r="R28" s="148"/>
      <c r="S28" s="157">
        <f>SUM(E28:K28,Q28)</f>
        <v>4607196</v>
      </c>
      <c r="T28" s="148"/>
      <c r="U28" s="157">
        <v>-49607196</v>
      </c>
      <c r="V28" s="148"/>
      <c r="W28" s="157">
        <f t="shared" si="2"/>
        <v>-45000000</v>
      </c>
    </row>
    <row r="29" spans="1:23" ht="15.95" customHeight="1">
      <c r="A29" s="150" t="s">
        <v>115</v>
      </c>
      <c r="E29" s="157"/>
      <c r="F29" s="148"/>
      <c r="G29" s="157"/>
      <c r="H29" s="148"/>
      <c r="I29" s="157"/>
      <c r="J29" s="148"/>
      <c r="K29" s="157"/>
      <c r="L29" s="148"/>
      <c r="M29" s="157"/>
      <c r="N29" s="148"/>
      <c r="O29" s="157"/>
      <c r="P29" s="148"/>
      <c r="Q29" s="157"/>
      <c r="R29" s="148"/>
      <c r="S29" s="157"/>
      <c r="T29" s="148"/>
      <c r="U29" s="157"/>
      <c r="V29" s="148"/>
      <c r="W29" s="157"/>
    </row>
    <row r="30" spans="1:23" ht="15.95" customHeight="1">
      <c r="A30" s="150"/>
      <c r="B30" s="133" t="s">
        <v>124</v>
      </c>
      <c r="C30" s="151">
        <v>10</v>
      </c>
      <c r="E30" s="157">
        <v>0</v>
      </c>
      <c r="F30" s="148"/>
      <c r="G30" s="157">
        <v>0</v>
      </c>
      <c r="H30" s="148"/>
      <c r="I30" s="157">
        <v>0</v>
      </c>
      <c r="J30" s="148"/>
      <c r="K30" s="157">
        <v>0</v>
      </c>
      <c r="L30" s="148"/>
      <c r="M30" s="157">
        <v>0</v>
      </c>
      <c r="N30" s="148"/>
      <c r="O30" s="157">
        <v>0</v>
      </c>
      <c r="P30" s="148"/>
      <c r="Q30" s="157">
        <v>0</v>
      </c>
      <c r="R30" s="148"/>
      <c r="S30" s="157">
        <f>SUM(E30:K30,Q30)</f>
        <v>0</v>
      </c>
      <c r="T30" s="148"/>
      <c r="U30" s="157">
        <v>60000000</v>
      </c>
      <c r="V30" s="148"/>
      <c r="W30" s="157">
        <f t="shared" si="2"/>
        <v>60000000</v>
      </c>
    </row>
    <row r="31" spans="1:23" ht="15.95" customHeight="1">
      <c r="A31" s="150" t="s">
        <v>74</v>
      </c>
      <c r="E31" s="158">
        <v>0</v>
      </c>
      <c r="G31" s="158">
        <v>0</v>
      </c>
      <c r="I31" s="158">
        <v>0</v>
      </c>
      <c r="K31" s="158">
        <f>'p6(9M)'!G36</f>
        <v>-40342904</v>
      </c>
      <c r="L31" s="148"/>
      <c r="M31" s="158">
        <v>0</v>
      </c>
      <c r="N31" s="148"/>
      <c r="O31" s="158">
        <v>0</v>
      </c>
      <c r="P31" s="148"/>
      <c r="Q31" s="158">
        <v>0</v>
      </c>
      <c r="R31" s="148"/>
      <c r="S31" s="158">
        <f>SUM(E31:K31,Q31)</f>
        <v>-40342904</v>
      </c>
      <c r="T31" s="148"/>
      <c r="U31" s="158">
        <f>'p6(9M)'!G37</f>
        <v>-12976043</v>
      </c>
      <c r="V31" s="155"/>
      <c r="W31" s="158">
        <f t="shared" si="2"/>
        <v>-53318947</v>
      </c>
    </row>
    <row r="32" spans="1:23" s="136" customFormat="1" ht="15.95" customHeight="1">
      <c r="A32" s="150"/>
      <c r="B32" s="133"/>
      <c r="C32" s="133"/>
      <c r="D32" s="134"/>
      <c r="E32" s="159"/>
      <c r="F32" s="155"/>
      <c r="G32" s="159"/>
      <c r="H32" s="155"/>
      <c r="I32" s="159"/>
      <c r="J32" s="155"/>
      <c r="K32" s="159"/>
      <c r="L32" s="149"/>
      <c r="M32" s="159"/>
      <c r="N32" s="149"/>
      <c r="O32" s="159"/>
      <c r="P32" s="149"/>
      <c r="Q32" s="159"/>
      <c r="R32" s="149"/>
      <c r="S32" s="159"/>
      <c r="T32" s="149"/>
      <c r="U32" s="159"/>
      <c r="V32" s="155"/>
      <c r="W32" s="159"/>
    </row>
    <row r="33" spans="1:23" s="136" customFormat="1" ht="15.95" customHeight="1" thickBot="1">
      <c r="A33" s="147" t="s">
        <v>200</v>
      </c>
      <c r="D33" s="137"/>
      <c r="E33" s="160">
        <f>SUM(E26:E32)</f>
        <v>3808570502</v>
      </c>
      <c r="F33" s="155"/>
      <c r="G33" s="160">
        <f>SUM(G26:G32)</f>
        <v>6233379469</v>
      </c>
      <c r="H33" s="155"/>
      <c r="I33" s="160">
        <f>SUM(I26:I32)</f>
        <v>61735874</v>
      </c>
      <c r="J33" s="155"/>
      <c r="K33" s="160">
        <f>SUM(K26:K32)</f>
        <v>-1195680272</v>
      </c>
      <c r="L33" s="149"/>
      <c r="M33" s="160">
        <f>SUM(M26:M32)</f>
        <v>764129669</v>
      </c>
      <c r="N33" s="149"/>
      <c r="O33" s="160">
        <f>SUM(O26:O32)</f>
        <v>5350700</v>
      </c>
      <c r="P33" s="149"/>
      <c r="Q33" s="160">
        <f>SUM(Q26:Q32)</f>
        <v>769480369</v>
      </c>
      <c r="R33" s="149"/>
      <c r="S33" s="160">
        <f>SUM(S26:S32)</f>
        <v>9677485942</v>
      </c>
      <c r="T33" s="149"/>
      <c r="U33" s="160">
        <f>SUM(U26:U32)</f>
        <v>1025208304</v>
      </c>
      <c r="V33" s="155"/>
      <c r="W33" s="160">
        <f>SUM(W26:W32)</f>
        <v>10702694246</v>
      </c>
    </row>
    <row r="34" spans="1:23" s="136" customFormat="1" ht="15.95" customHeight="1" thickTop="1">
      <c r="A34" s="147"/>
      <c r="D34" s="137"/>
      <c r="E34" s="286"/>
      <c r="F34" s="155"/>
      <c r="G34" s="286"/>
      <c r="H34" s="155"/>
      <c r="I34" s="286"/>
      <c r="J34" s="155"/>
      <c r="K34" s="286"/>
      <c r="L34" s="149"/>
      <c r="M34" s="286"/>
      <c r="N34" s="149"/>
      <c r="O34" s="286"/>
      <c r="P34" s="149"/>
      <c r="Q34" s="286"/>
      <c r="R34" s="149"/>
      <c r="S34" s="286"/>
      <c r="T34" s="149"/>
      <c r="U34" s="286"/>
      <c r="V34" s="155"/>
      <c r="W34" s="286"/>
    </row>
    <row r="36" spans="1:23" ht="21.95" customHeight="1">
      <c r="A36" s="287" t="s">
        <v>45</v>
      </c>
      <c r="B36" s="287"/>
      <c r="C36" s="287"/>
      <c r="D36" s="287"/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287"/>
      <c r="R36" s="287"/>
      <c r="S36" s="287"/>
      <c r="T36" s="287"/>
      <c r="U36" s="287"/>
      <c r="V36" s="287"/>
      <c r="W36" s="287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E6:W6"/>
    <mergeCell ref="A36:W36"/>
    <mergeCell ref="I8:K8"/>
    <mergeCell ref="E7:S7"/>
    <mergeCell ref="M8:Q8"/>
  </mergeCells>
  <phoneticPr fontId="0" type="noConversion"/>
  <pageMargins left="0.3" right="0.3" top="0.5" bottom="0.6" header="0.49" footer="0.4"/>
  <pageSetup paperSize="9" scale="89" firstPageNumber="7" fitToHeight="0" orientation="landscape" useFirstPageNumber="1" horizontalDpi="1200" verticalDpi="1200" r:id="rId2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M31"/>
  <sheetViews>
    <sheetView topLeftCell="A5" zoomScale="90" zoomScaleNormal="90" zoomScaleSheetLayoutView="90" workbookViewId="0">
      <selection activeCell="E33" sqref="E33"/>
    </sheetView>
  </sheetViews>
  <sheetFormatPr defaultColWidth="9.33203125" defaultRowHeight="16.5" customHeight="1"/>
  <cols>
    <col min="1" max="1" width="2.33203125" style="123" customWidth="1"/>
    <col min="2" max="2" width="48.1640625" style="123" customWidth="1"/>
    <col min="3" max="3" width="5.33203125" style="123" customWidth="1"/>
    <col min="4" max="4" width="1.33203125" style="123" customWidth="1"/>
    <col min="5" max="5" width="20.83203125" style="124" customWidth="1"/>
    <col min="6" max="6" width="1" style="125" customWidth="1"/>
    <col min="7" max="7" width="16.5" style="124" bestFit="1" customWidth="1"/>
    <col min="8" max="8" width="1" style="125" customWidth="1"/>
    <col min="9" max="9" width="16.83203125" style="124" customWidth="1"/>
    <col min="10" max="10" width="1" style="125" customWidth="1"/>
    <col min="11" max="11" width="17.83203125" style="124" customWidth="1"/>
    <col min="12" max="12" width="1" style="125" customWidth="1"/>
    <col min="13" max="13" width="16.1640625" style="126" bestFit="1" customWidth="1"/>
    <col min="14" max="16384" width="9.33203125" style="123"/>
  </cols>
  <sheetData>
    <row r="1" spans="1:13" ht="16.5" customHeight="1">
      <c r="A1" s="122" t="s">
        <v>52</v>
      </c>
      <c r="L1" s="124"/>
    </row>
    <row r="2" spans="1:13" ht="16.5" customHeight="1">
      <c r="A2" s="127" t="s">
        <v>201</v>
      </c>
    </row>
    <row r="3" spans="1:13" ht="16.5" customHeight="1">
      <c r="A3" s="128" t="str">
        <f>'7 Consolidated'!A3</f>
        <v>For the nine-month period ended 30 September 2021</v>
      </c>
      <c r="B3" s="129"/>
      <c r="C3" s="129"/>
      <c r="D3" s="129"/>
      <c r="E3" s="130"/>
      <c r="F3" s="131"/>
      <c r="G3" s="130"/>
      <c r="H3" s="131"/>
      <c r="I3" s="130"/>
      <c r="J3" s="131"/>
      <c r="K3" s="130"/>
      <c r="L3" s="131"/>
      <c r="M3" s="132"/>
    </row>
    <row r="4" spans="1:13" ht="16.5" customHeight="1">
      <c r="A4" s="127"/>
    </row>
    <row r="6" spans="1:13" ht="16.5" customHeight="1">
      <c r="E6" s="258" t="s">
        <v>79</v>
      </c>
      <c r="F6" s="258"/>
      <c r="G6" s="258"/>
      <c r="H6" s="258"/>
      <c r="I6" s="258"/>
      <c r="J6" s="258"/>
      <c r="K6" s="258"/>
      <c r="L6" s="258"/>
      <c r="M6" s="258"/>
    </row>
    <row r="7" spans="1:13" s="127" customFormat="1" ht="16.5" customHeight="1">
      <c r="E7" s="184"/>
      <c r="F7" s="184"/>
      <c r="H7" s="184"/>
      <c r="I7" s="259" t="s">
        <v>101</v>
      </c>
      <c r="J7" s="259"/>
      <c r="K7" s="259"/>
      <c r="L7" s="185"/>
      <c r="M7" s="186"/>
    </row>
    <row r="8" spans="1:13" s="127" customFormat="1" ht="16.5" customHeight="1">
      <c r="E8" s="184" t="s">
        <v>57</v>
      </c>
      <c r="F8" s="184"/>
      <c r="G8" s="184" t="s">
        <v>38</v>
      </c>
      <c r="H8" s="184"/>
      <c r="I8" s="184" t="s">
        <v>46</v>
      </c>
      <c r="J8" s="184"/>
      <c r="K8" s="185"/>
      <c r="L8" s="185"/>
      <c r="M8" s="186"/>
    </row>
    <row r="9" spans="1:13" s="127" customFormat="1" ht="16.5" customHeight="1">
      <c r="E9" s="184" t="s">
        <v>5</v>
      </c>
      <c r="F9" s="184"/>
      <c r="G9" s="184" t="s">
        <v>5</v>
      </c>
      <c r="H9" s="184"/>
      <c r="I9" s="184" t="s">
        <v>59</v>
      </c>
      <c r="J9" s="184"/>
      <c r="K9" s="184" t="s">
        <v>18</v>
      </c>
      <c r="L9" s="185"/>
      <c r="M9" s="187" t="s">
        <v>69</v>
      </c>
    </row>
    <row r="10" spans="1:13" s="127" customFormat="1" ht="16.5" customHeight="1">
      <c r="C10" s="247" t="s">
        <v>119</v>
      </c>
      <c r="E10" s="188" t="s">
        <v>0</v>
      </c>
      <c r="F10" s="184"/>
      <c r="G10" s="188" t="s">
        <v>0</v>
      </c>
      <c r="H10" s="184"/>
      <c r="I10" s="188" t="s">
        <v>0</v>
      </c>
      <c r="J10" s="184"/>
      <c r="K10" s="188" t="s">
        <v>0</v>
      </c>
      <c r="L10" s="184"/>
      <c r="M10" s="188" t="s">
        <v>0</v>
      </c>
    </row>
    <row r="11" spans="1:13" ht="16.5" customHeight="1">
      <c r="A11" s="127"/>
      <c r="B11" s="127"/>
      <c r="C11" s="127"/>
      <c r="D11" s="127"/>
      <c r="E11" s="184"/>
      <c r="F11" s="184"/>
      <c r="G11" s="184"/>
      <c r="H11" s="184"/>
      <c r="I11" s="127"/>
      <c r="J11" s="127"/>
      <c r="K11" s="127"/>
      <c r="L11" s="185"/>
      <c r="M11" s="186"/>
    </row>
    <row r="12" spans="1:13" ht="16.5" customHeight="1">
      <c r="A12" s="122" t="s">
        <v>138</v>
      </c>
      <c r="E12" s="189">
        <v>3462336820</v>
      </c>
      <c r="F12" s="189"/>
      <c r="G12" s="189">
        <v>5163517392</v>
      </c>
      <c r="H12" s="189"/>
      <c r="I12" s="189">
        <v>44199790</v>
      </c>
      <c r="J12" s="189"/>
      <c r="K12" s="189">
        <v>-66010368</v>
      </c>
      <c r="L12" s="189"/>
      <c r="M12" s="189">
        <f>SUM(E12:K12)</f>
        <v>8604043634</v>
      </c>
    </row>
    <row r="13" spans="1:13" ht="16.5" customHeight="1">
      <c r="A13" s="190" t="s">
        <v>74</v>
      </c>
      <c r="B13" s="190"/>
      <c r="C13" s="190"/>
      <c r="D13" s="190"/>
      <c r="E13" s="191">
        <v>0</v>
      </c>
      <c r="G13" s="191">
        <v>0</v>
      </c>
      <c r="I13" s="191">
        <v>0</v>
      </c>
      <c r="K13" s="191">
        <v>-189321773</v>
      </c>
      <c r="L13" s="192"/>
      <c r="M13" s="191">
        <f>SUM(E13:K13)</f>
        <v>-189321773</v>
      </c>
    </row>
    <row r="14" spans="1:13" s="127" customFormat="1" ht="16.5" customHeight="1">
      <c r="A14" s="190"/>
      <c r="B14" s="123"/>
      <c r="C14" s="123"/>
      <c r="D14" s="123"/>
      <c r="E14" s="126"/>
      <c r="F14" s="192"/>
      <c r="G14" s="126"/>
      <c r="H14" s="192"/>
      <c r="I14" s="126"/>
      <c r="J14" s="192"/>
      <c r="K14" s="126"/>
      <c r="L14" s="192"/>
      <c r="M14" s="126"/>
    </row>
    <row r="15" spans="1:13" s="127" customFormat="1" ht="16.5" customHeight="1" thickBot="1">
      <c r="A15" s="122" t="s">
        <v>160</v>
      </c>
      <c r="E15" s="193">
        <f>SUM(E12:E13)</f>
        <v>3462336820</v>
      </c>
      <c r="F15" s="192"/>
      <c r="G15" s="193">
        <f>SUM(G12:G13)</f>
        <v>5163517392</v>
      </c>
      <c r="H15" s="192"/>
      <c r="I15" s="193">
        <f>SUM(I12:I13)</f>
        <v>44199790</v>
      </c>
      <c r="J15" s="192"/>
      <c r="K15" s="193">
        <f>SUM(K12:K13)</f>
        <v>-255332141</v>
      </c>
      <c r="L15" s="192"/>
      <c r="M15" s="193">
        <f>SUM(M12:M13)</f>
        <v>8414721861</v>
      </c>
    </row>
    <row r="16" spans="1:13" s="127" customFormat="1" ht="16.5" customHeight="1" thickTop="1">
      <c r="B16" s="194"/>
      <c r="C16" s="194"/>
      <c r="D16" s="194"/>
      <c r="E16" s="185"/>
      <c r="F16" s="195"/>
      <c r="G16" s="185"/>
      <c r="H16" s="195"/>
      <c r="I16" s="124"/>
      <c r="J16" s="184"/>
      <c r="K16" s="124"/>
      <c r="L16" s="124"/>
      <c r="M16" s="126"/>
    </row>
    <row r="17" spans="1:13" ht="16.5" customHeight="1">
      <c r="A17" s="127"/>
      <c r="B17" s="127"/>
      <c r="C17" s="127"/>
      <c r="D17" s="127"/>
      <c r="E17" s="184"/>
      <c r="F17" s="184"/>
      <c r="G17" s="184"/>
      <c r="H17" s="184"/>
      <c r="I17" s="127"/>
      <c r="J17" s="127"/>
      <c r="K17" s="127"/>
      <c r="L17" s="185"/>
      <c r="M17" s="186"/>
    </row>
    <row r="18" spans="1:13" ht="16.5" customHeight="1">
      <c r="A18" s="122" t="s">
        <v>199</v>
      </c>
      <c r="E18" s="196">
        <v>3462336820</v>
      </c>
      <c r="F18" s="189"/>
      <c r="G18" s="196">
        <v>5163517392</v>
      </c>
      <c r="H18" s="189"/>
      <c r="I18" s="196">
        <v>61735874</v>
      </c>
      <c r="J18" s="189"/>
      <c r="K18" s="196">
        <v>330357904</v>
      </c>
      <c r="L18" s="189"/>
      <c r="M18" s="196">
        <v>9017947990</v>
      </c>
    </row>
    <row r="19" spans="1:13" ht="16.5" customHeight="1">
      <c r="A19" s="190" t="s">
        <v>203</v>
      </c>
      <c r="C19" s="203">
        <v>18</v>
      </c>
      <c r="E19" s="196">
        <v>346233682</v>
      </c>
      <c r="F19" s="189"/>
      <c r="G19" s="196">
        <v>1069862077</v>
      </c>
      <c r="H19" s="189"/>
      <c r="I19" s="196">
        <v>0</v>
      </c>
      <c r="J19" s="189"/>
      <c r="K19" s="196">
        <v>0</v>
      </c>
      <c r="L19" s="189"/>
      <c r="M19" s="196">
        <f>SUM(E19:K19)</f>
        <v>1416095759</v>
      </c>
    </row>
    <row r="20" spans="1:13" ht="16.5" customHeight="1">
      <c r="A20" s="190" t="s">
        <v>204</v>
      </c>
      <c r="B20" s="190"/>
      <c r="C20" s="190"/>
      <c r="D20" s="190"/>
      <c r="E20" s="197">
        <v>0</v>
      </c>
      <c r="G20" s="197">
        <v>0</v>
      </c>
      <c r="I20" s="197">
        <v>0</v>
      </c>
      <c r="K20" s="197">
        <f>'p6(9M)'!K43</f>
        <v>204152661</v>
      </c>
      <c r="L20" s="192"/>
      <c r="M20" s="197">
        <f>SUM(E20:K20)</f>
        <v>204152661</v>
      </c>
    </row>
    <row r="21" spans="1:13" s="127" customFormat="1" ht="16.5" customHeight="1">
      <c r="A21" s="190"/>
      <c r="B21" s="123"/>
      <c r="C21" s="123"/>
      <c r="D21" s="123"/>
      <c r="E21" s="198"/>
      <c r="F21" s="192"/>
      <c r="G21" s="198"/>
      <c r="H21" s="192"/>
      <c r="I21" s="198"/>
      <c r="J21" s="192"/>
      <c r="K21" s="198"/>
      <c r="L21" s="192"/>
      <c r="M21" s="198"/>
    </row>
    <row r="22" spans="1:13" s="127" customFormat="1" ht="16.5" customHeight="1" thickBot="1">
      <c r="A22" s="122" t="s">
        <v>200</v>
      </c>
      <c r="E22" s="199">
        <f>SUM(E18:E20)</f>
        <v>3808570502</v>
      </c>
      <c r="F22" s="192"/>
      <c r="G22" s="199">
        <f>SUM(G18:G20)</f>
        <v>6233379469</v>
      </c>
      <c r="H22" s="192"/>
      <c r="I22" s="199">
        <f>SUM(I18:I20)</f>
        <v>61735874</v>
      </c>
      <c r="J22" s="192"/>
      <c r="K22" s="199">
        <f>SUM(K18:K20)</f>
        <v>534510565</v>
      </c>
      <c r="L22" s="192"/>
      <c r="M22" s="199">
        <f>SUM(M18:M20)</f>
        <v>10638196410</v>
      </c>
    </row>
    <row r="23" spans="1:13" ht="16.5" customHeight="1" thickTop="1">
      <c r="A23" s="127"/>
      <c r="B23" s="127"/>
      <c r="C23" s="127"/>
      <c r="D23" s="127"/>
      <c r="E23" s="184"/>
      <c r="F23" s="184"/>
      <c r="G23" s="184"/>
      <c r="H23" s="184"/>
      <c r="I23" s="127"/>
      <c r="J23" s="127"/>
      <c r="K23" s="127"/>
      <c r="L23" s="185"/>
      <c r="M23" s="186"/>
    </row>
    <row r="24" spans="1:13" ht="16.5" customHeight="1">
      <c r="A24" s="190"/>
      <c r="E24" s="189"/>
      <c r="F24" s="189"/>
      <c r="G24" s="189"/>
      <c r="H24" s="189"/>
      <c r="I24" s="189"/>
      <c r="J24" s="189"/>
      <c r="K24" s="189"/>
      <c r="L24" s="189"/>
      <c r="M24" s="189"/>
    </row>
    <row r="25" spans="1:13" ht="16.5" customHeight="1">
      <c r="A25" s="190"/>
      <c r="E25" s="189"/>
      <c r="F25" s="189"/>
      <c r="G25" s="189"/>
      <c r="H25" s="189"/>
      <c r="I25" s="189"/>
      <c r="J25" s="189"/>
      <c r="K25" s="189"/>
      <c r="L25" s="189"/>
      <c r="M25" s="189"/>
    </row>
    <row r="26" spans="1:13" ht="16.5" customHeight="1">
      <c r="A26" s="190"/>
      <c r="E26" s="189"/>
      <c r="F26" s="189"/>
      <c r="G26" s="189"/>
      <c r="H26" s="189"/>
      <c r="I26" s="189"/>
      <c r="J26" s="189"/>
      <c r="K26" s="189"/>
      <c r="L26" s="189"/>
      <c r="M26" s="189"/>
    </row>
    <row r="27" spans="1:13" s="127" customFormat="1" ht="16.5" customHeight="1">
      <c r="A27" s="123"/>
      <c r="B27" s="123"/>
      <c r="C27" s="123"/>
      <c r="D27" s="123"/>
      <c r="E27" s="189"/>
      <c r="F27" s="189"/>
      <c r="G27" s="189"/>
      <c r="H27" s="189"/>
      <c r="I27" s="189"/>
      <c r="J27" s="189"/>
      <c r="K27" s="123"/>
      <c r="L27" s="189"/>
      <c r="M27" s="189"/>
    </row>
    <row r="28" spans="1:13" s="127" customFormat="1" ht="16.5" customHeight="1">
      <c r="E28" s="184"/>
      <c r="F28" s="184"/>
      <c r="G28" s="184"/>
      <c r="H28" s="184"/>
      <c r="L28" s="185"/>
      <c r="M28" s="186"/>
    </row>
    <row r="29" spans="1:13" s="127" customFormat="1" ht="16.5" customHeight="1">
      <c r="E29" s="184"/>
      <c r="F29" s="184"/>
      <c r="G29" s="184"/>
      <c r="H29" s="184"/>
      <c r="L29" s="185"/>
      <c r="M29" s="186"/>
    </row>
    <row r="30" spans="1:13" s="127" customFormat="1" ht="16.5" customHeight="1">
      <c r="E30" s="184"/>
      <c r="F30" s="184"/>
      <c r="G30" s="184"/>
      <c r="H30" s="184"/>
      <c r="L30" s="185"/>
      <c r="M30" s="186"/>
    </row>
    <row r="31" spans="1:13" ht="21.95" customHeight="1">
      <c r="A31" s="200" t="s">
        <v>45</v>
      </c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</row>
  </sheetData>
  <mergeCells count="2">
    <mergeCell ref="E6:M6"/>
    <mergeCell ref="I7:K7"/>
  </mergeCells>
  <pageMargins left="0.6" right="0.6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165"/>
  <sheetViews>
    <sheetView tabSelected="1" topLeftCell="A149" zoomScaleNormal="100" zoomScaleSheetLayoutView="90" workbookViewId="0">
      <selection activeCell="G168" sqref="G168"/>
    </sheetView>
  </sheetViews>
  <sheetFormatPr defaultColWidth="11" defaultRowHeight="16.5" customHeight="1"/>
  <cols>
    <col min="1" max="3" width="1.83203125" style="38" customWidth="1"/>
    <col min="4" max="4" width="33" style="38" customWidth="1"/>
    <col min="5" max="5" width="6.83203125" style="39" customWidth="1"/>
    <col min="6" max="6" width="1" style="38" customWidth="1"/>
    <col min="7" max="7" width="14.33203125" style="43" customWidth="1"/>
    <col min="8" max="8" width="1" style="43" customWidth="1"/>
    <col min="9" max="9" width="14.33203125" style="43" customWidth="1"/>
    <col min="10" max="10" width="1" style="38" customWidth="1"/>
    <col min="11" max="11" width="14.33203125" style="43" customWidth="1"/>
    <col min="12" max="12" width="1" style="183" customWidth="1"/>
    <col min="13" max="13" width="14.33203125" style="43" customWidth="1"/>
    <col min="14" max="16384" width="11" style="38"/>
  </cols>
  <sheetData>
    <row r="1" spans="1:13" ht="16.5" customHeight="1">
      <c r="A1" s="161" t="str">
        <f>'8 Company'!A1</f>
        <v>Principal Capital Public Company Limited</v>
      </c>
    </row>
    <row r="2" spans="1:13" ht="16.5" customHeight="1">
      <c r="A2" s="161" t="s">
        <v>49</v>
      </c>
      <c r="D2" s="162"/>
      <c r="F2" s="162"/>
      <c r="J2" s="162"/>
      <c r="L2" s="163"/>
    </row>
    <row r="3" spans="1:13" ht="16.5" customHeight="1">
      <c r="A3" s="266" t="str">
        <f>'8 Company'!A3</f>
        <v>For the nine-month period ended 30 September 2021</v>
      </c>
      <c r="B3" s="288"/>
      <c r="C3" s="288"/>
      <c r="D3" s="267"/>
      <c r="E3" s="289"/>
      <c r="F3" s="267"/>
      <c r="G3" s="204"/>
      <c r="H3" s="204"/>
      <c r="I3" s="204"/>
      <c r="J3" s="267"/>
      <c r="K3" s="204"/>
      <c r="L3" s="268"/>
      <c r="M3" s="204"/>
    </row>
    <row r="4" spans="1:13" ht="15.6" customHeight="1">
      <c r="A4" s="161"/>
      <c r="B4" s="162"/>
      <c r="C4" s="162"/>
      <c r="D4" s="162"/>
      <c r="F4" s="162"/>
      <c r="J4" s="162"/>
      <c r="L4" s="163"/>
    </row>
    <row r="5" spans="1:13" ht="15.6" customHeight="1">
      <c r="A5" s="161"/>
      <c r="B5" s="162"/>
      <c r="C5" s="162"/>
      <c r="D5" s="162"/>
      <c r="F5" s="162"/>
      <c r="J5" s="162"/>
      <c r="L5" s="163"/>
    </row>
    <row r="6" spans="1:13" ht="15" customHeight="1">
      <c r="A6" s="161"/>
      <c r="B6" s="161"/>
      <c r="C6" s="164"/>
      <c r="D6" s="164"/>
      <c r="E6" s="165"/>
      <c r="F6" s="164"/>
      <c r="G6" s="252" t="s">
        <v>16</v>
      </c>
      <c r="H6" s="252"/>
      <c r="I6" s="252"/>
      <c r="J6" s="166"/>
      <c r="K6" s="252" t="s">
        <v>76</v>
      </c>
      <c r="L6" s="252"/>
      <c r="M6" s="252"/>
    </row>
    <row r="7" spans="1:13" ht="15" customHeight="1">
      <c r="A7" s="161"/>
      <c r="B7" s="161"/>
      <c r="C7" s="164"/>
      <c r="D7" s="164"/>
      <c r="E7" s="165"/>
      <c r="F7" s="164"/>
      <c r="G7" s="253" t="s">
        <v>77</v>
      </c>
      <c r="H7" s="253"/>
      <c r="I7" s="253"/>
      <c r="J7" s="166"/>
      <c r="K7" s="253" t="s">
        <v>77</v>
      </c>
      <c r="L7" s="253"/>
      <c r="M7" s="253"/>
    </row>
    <row r="8" spans="1:13" ht="15" customHeight="1">
      <c r="A8" s="162"/>
      <c r="B8" s="162"/>
      <c r="C8" s="162"/>
      <c r="D8" s="162"/>
      <c r="E8" s="165"/>
      <c r="F8" s="164"/>
      <c r="G8" s="166" t="s">
        <v>24</v>
      </c>
      <c r="H8" s="166"/>
      <c r="I8" s="166" t="s">
        <v>24</v>
      </c>
      <c r="J8" s="162"/>
      <c r="K8" s="166" t="s">
        <v>24</v>
      </c>
      <c r="L8" s="165"/>
      <c r="M8" s="166" t="s">
        <v>24</v>
      </c>
    </row>
    <row r="9" spans="1:13" ht="15" customHeight="1">
      <c r="F9" s="165"/>
      <c r="G9" s="205">
        <v>2021</v>
      </c>
      <c r="H9" s="169"/>
      <c r="I9" s="205">
        <v>2020</v>
      </c>
      <c r="J9" s="165"/>
      <c r="K9" s="205">
        <v>2021</v>
      </c>
      <c r="L9" s="169"/>
      <c r="M9" s="205">
        <v>2020</v>
      </c>
    </row>
    <row r="10" spans="1:13" ht="15" customHeight="1">
      <c r="E10" s="170" t="s">
        <v>2</v>
      </c>
      <c r="F10" s="39"/>
      <c r="G10" s="171" t="s">
        <v>0</v>
      </c>
      <c r="H10" s="169"/>
      <c r="I10" s="171" t="s">
        <v>0</v>
      </c>
      <c r="J10" s="162"/>
      <c r="K10" s="171" t="s">
        <v>0</v>
      </c>
      <c r="L10" s="206"/>
      <c r="M10" s="171" t="s">
        <v>0</v>
      </c>
    </row>
    <row r="11" spans="1:13" ht="15" customHeight="1">
      <c r="A11" s="167" t="s">
        <v>23</v>
      </c>
      <c r="E11" s="165"/>
      <c r="F11" s="165"/>
      <c r="G11" s="207"/>
      <c r="H11" s="208"/>
      <c r="I11" s="208"/>
      <c r="J11" s="165"/>
      <c r="K11" s="207"/>
      <c r="M11" s="208"/>
    </row>
    <row r="12" spans="1:13" ht="15" customHeight="1">
      <c r="A12" s="38" t="s">
        <v>165</v>
      </c>
      <c r="E12" s="209"/>
      <c r="F12" s="209"/>
      <c r="G12" s="217">
        <v>18313422</v>
      </c>
      <c r="H12" s="210"/>
      <c r="I12" s="43">
        <v>-441230530</v>
      </c>
      <c r="J12" s="210"/>
      <c r="K12" s="41">
        <f>'p6(9M)'!K26</f>
        <v>263763875</v>
      </c>
      <c r="L12" s="210"/>
      <c r="M12" s="43">
        <v>-192102907</v>
      </c>
    </row>
    <row r="13" spans="1:13" ht="15" customHeight="1">
      <c r="A13" s="38" t="s">
        <v>41</v>
      </c>
      <c r="E13" s="211"/>
      <c r="F13" s="106"/>
      <c r="G13" s="41"/>
      <c r="H13" s="212"/>
      <c r="J13" s="212"/>
      <c r="K13" s="41"/>
      <c r="L13" s="212"/>
    </row>
    <row r="14" spans="1:13" ht="15" customHeight="1">
      <c r="B14" s="38" t="s">
        <v>47</v>
      </c>
      <c r="E14" s="211"/>
      <c r="F14" s="106"/>
      <c r="G14" s="217">
        <v>450787025</v>
      </c>
      <c r="H14" s="213"/>
      <c r="I14" s="43">
        <v>419965072</v>
      </c>
      <c r="J14" s="213"/>
      <c r="K14" s="41">
        <v>73726486</v>
      </c>
      <c r="L14" s="213"/>
      <c r="M14" s="43">
        <v>97409667</v>
      </c>
    </row>
    <row r="15" spans="1:13" ht="15" customHeight="1">
      <c r="B15" s="38" t="s">
        <v>240</v>
      </c>
      <c r="E15" s="211"/>
      <c r="F15" s="106"/>
      <c r="G15" s="41">
        <v>5195453</v>
      </c>
      <c r="H15" s="213"/>
      <c r="I15" s="43">
        <v>2812998</v>
      </c>
      <c r="J15" s="213"/>
      <c r="K15" s="41">
        <v>2810115</v>
      </c>
      <c r="L15" s="213"/>
      <c r="M15" s="214">
        <v>2123061</v>
      </c>
    </row>
    <row r="16" spans="1:13" ht="15" customHeight="1">
      <c r="B16" s="215" t="s">
        <v>180</v>
      </c>
      <c r="E16" s="211"/>
      <c r="F16" s="106"/>
      <c r="G16" s="216" t="s">
        <v>145</v>
      </c>
      <c r="H16" s="213"/>
      <c r="I16" s="213">
        <v>150750</v>
      </c>
      <c r="J16" s="212"/>
      <c r="K16" s="216">
        <v>0</v>
      </c>
      <c r="L16" s="212"/>
      <c r="M16" s="213">
        <v>0</v>
      </c>
    </row>
    <row r="17" spans="2:13" ht="15" customHeight="1">
      <c r="B17" s="38" t="s">
        <v>175</v>
      </c>
      <c r="E17" s="211"/>
      <c r="F17" s="106"/>
      <c r="G17" s="41"/>
      <c r="H17" s="213"/>
      <c r="J17" s="213"/>
      <c r="K17" s="217"/>
      <c r="L17" s="213"/>
      <c r="M17" s="214"/>
    </row>
    <row r="18" spans="2:13" ht="15" customHeight="1">
      <c r="C18" s="38" t="s">
        <v>176</v>
      </c>
      <c r="E18" s="211">
        <v>8</v>
      </c>
      <c r="F18" s="106"/>
      <c r="G18" s="41">
        <v>-458014</v>
      </c>
      <c r="H18" s="213"/>
      <c r="I18" s="43">
        <v>-948888</v>
      </c>
      <c r="J18" s="213"/>
      <c r="K18" s="217">
        <v>-29822</v>
      </c>
      <c r="L18" s="213"/>
      <c r="M18" s="214">
        <v>-789736</v>
      </c>
    </row>
    <row r="19" spans="2:13" ht="15" customHeight="1">
      <c r="B19" s="38" t="s">
        <v>177</v>
      </c>
      <c r="E19" s="211"/>
      <c r="F19" s="106"/>
      <c r="G19" s="218"/>
      <c r="H19" s="38"/>
      <c r="I19" s="38"/>
      <c r="K19" s="218"/>
      <c r="L19" s="38"/>
      <c r="M19" s="38"/>
    </row>
    <row r="20" spans="2:13" ht="15" customHeight="1">
      <c r="C20" s="38" t="s">
        <v>178</v>
      </c>
      <c r="E20" s="211"/>
      <c r="F20" s="106"/>
      <c r="G20" s="41"/>
      <c r="H20" s="213"/>
      <c r="J20" s="213"/>
      <c r="K20" s="41"/>
      <c r="L20" s="213"/>
    </row>
    <row r="21" spans="2:13" ht="15" customHeight="1">
      <c r="C21" s="38" t="s">
        <v>131</v>
      </c>
      <c r="E21" s="211">
        <v>8</v>
      </c>
      <c r="F21" s="106"/>
      <c r="G21" s="41">
        <v>-5594</v>
      </c>
      <c r="H21" s="213"/>
      <c r="I21" s="43">
        <v>-27954</v>
      </c>
      <c r="J21" s="213"/>
      <c r="K21" s="41">
        <v>-5565</v>
      </c>
      <c r="L21" s="213"/>
      <c r="M21" s="43">
        <v>0</v>
      </c>
    </row>
    <row r="22" spans="2:13" ht="15" customHeight="1">
      <c r="B22" s="106" t="s">
        <v>183</v>
      </c>
      <c r="E22" s="211"/>
      <c r="F22" s="106"/>
      <c r="G22" s="4">
        <v>0</v>
      </c>
      <c r="H22" s="213"/>
      <c r="I22" s="40">
        <v>-17079077</v>
      </c>
      <c r="J22" s="213"/>
      <c r="K22" s="41">
        <v>0</v>
      </c>
      <c r="L22" s="213"/>
      <c r="M22" s="43">
        <v>0</v>
      </c>
    </row>
    <row r="23" spans="2:13" ht="15" customHeight="1">
      <c r="B23" s="106" t="s">
        <v>207</v>
      </c>
      <c r="E23" s="211"/>
      <c r="F23" s="106"/>
      <c r="G23" s="4">
        <v>0</v>
      </c>
      <c r="H23" s="213"/>
      <c r="I23" s="40">
        <v>-88354</v>
      </c>
      <c r="J23" s="213"/>
      <c r="K23" s="41">
        <v>0</v>
      </c>
      <c r="L23" s="213"/>
      <c r="M23" s="40">
        <v>-88354</v>
      </c>
    </row>
    <row r="24" spans="2:13" ht="15" customHeight="1">
      <c r="B24" s="106" t="s">
        <v>250</v>
      </c>
      <c r="C24" s="106"/>
      <c r="D24" s="106"/>
      <c r="E24" s="211">
        <v>14</v>
      </c>
      <c r="F24" s="106"/>
      <c r="G24" s="41">
        <v>41926805</v>
      </c>
      <c r="H24" s="213"/>
      <c r="I24" s="43">
        <v>0</v>
      </c>
      <c r="J24" s="213"/>
      <c r="K24" s="217">
        <v>0</v>
      </c>
      <c r="L24" s="213"/>
      <c r="M24" s="214">
        <v>0</v>
      </c>
    </row>
    <row r="25" spans="2:13" ht="15" customHeight="1">
      <c r="B25" s="38" t="s">
        <v>246</v>
      </c>
      <c r="E25" s="211"/>
      <c r="F25" s="106"/>
      <c r="G25" s="41">
        <v>-163962</v>
      </c>
      <c r="H25" s="213"/>
      <c r="I25" s="43">
        <v>-133562</v>
      </c>
      <c r="J25" s="213"/>
      <c r="K25" s="41">
        <v>-1781435</v>
      </c>
      <c r="L25" s="213"/>
      <c r="M25" s="43">
        <v>-40106</v>
      </c>
    </row>
    <row r="26" spans="2:13" ht="15" customHeight="1">
      <c r="B26" s="38" t="s">
        <v>184</v>
      </c>
      <c r="E26" s="38"/>
      <c r="G26" s="41">
        <v>2524492</v>
      </c>
      <c r="H26" s="106"/>
      <c r="I26" s="43">
        <v>508223</v>
      </c>
      <c r="J26" s="106"/>
      <c r="K26" s="41">
        <v>0</v>
      </c>
      <c r="L26" s="106"/>
      <c r="M26" s="43">
        <v>115420</v>
      </c>
    </row>
    <row r="27" spans="2:13" ht="15" customHeight="1">
      <c r="B27" s="38" t="s">
        <v>172</v>
      </c>
      <c r="E27" s="211"/>
      <c r="F27" s="106"/>
      <c r="G27" s="41">
        <v>0</v>
      </c>
      <c r="H27" s="106"/>
      <c r="I27" s="43">
        <v>-7767606</v>
      </c>
      <c r="J27" s="106"/>
      <c r="K27" s="41">
        <v>0</v>
      </c>
      <c r="L27" s="106"/>
      <c r="M27" s="43">
        <v>0</v>
      </c>
    </row>
    <row r="28" spans="2:13" ht="15" customHeight="1">
      <c r="B28" s="38" t="s">
        <v>152</v>
      </c>
      <c r="E28" s="211">
        <v>13</v>
      </c>
      <c r="F28" s="106"/>
      <c r="G28" s="41">
        <v>128403</v>
      </c>
      <c r="H28" s="106"/>
      <c r="I28" s="43">
        <v>0</v>
      </c>
      <c r="J28" s="106"/>
      <c r="K28" s="41">
        <v>0</v>
      </c>
      <c r="L28" s="106"/>
      <c r="M28" s="43">
        <v>0</v>
      </c>
    </row>
    <row r="29" spans="2:13" ht="15" customHeight="1">
      <c r="B29" s="38" t="s">
        <v>247</v>
      </c>
      <c r="E29" s="211">
        <v>10</v>
      </c>
      <c r="F29" s="106"/>
      <c r="G29" s="41" t="s">
        <v>145</v>
      </c>
      <c r="H29" s="106"/>
      <c r="I29" s="43">
        <v>0</v>
      </c>
      <c r="J29" s="106"/>
      <c r="K29" s="41">
        <v>698057</v>
      </c>
      <c r="L29" s="106"/>
      <c r="M29" s="43">
        <v>0</v>
      </c>
    </row>
    <row r="30" spans="2:13" ht="15" customHeight="1">
      <c r="B30" s="38" t="s">
        <v>103</v>
      </c>
      <c r="E30" s="211"/>
      <c r="F30" s="106"/>
      <c r="G30" s="41">
        <v>18708984</v>
      </c>
      <c r="H30" s="213"/>
      <c r="I30" s="43">
        <v>20783759</v>
      </c>
      <c r="J30" s="213"/>
      <c r="K30" s="41">
        <v>2310740</v>
      </c>
      <c r="L30" s="213"/>
      <c r="M30" s="43">
        <v>1797180</v>
      </c>
    </row>
    <row r="31" spans="2:13" ht="15" customHeight="1">
      <c r="B31" s="38" t="s">
        <v>50</v>
      </c>
      <c r="E31" s="211"/>
      <c r="F31" s="106"/>
      <c r="G31" s="41">
        <v>-262059</v>
      </c>
      <c r="H31" s="213"/>
      <c r="I31" s="43">
        <v>-1039229</v>
      </c>
      <c r="J31" s="213"/>
      <c r="K31" s="41">
        <v>-66302199</v>
      </c>
      <c r="L31" s="213"/>
      <c r="M31" s="43">
        <v>-54585760</v>
      </c>
    </row>
    <row r="32" spans="2:13" ht="15" customHeight="1">
      <c r="B32" s="38" t="s">
        <v>44</v>
      </c>
      <c r="E32" s="211"/>
      <c r="F32" s="106"/>
      <c r="G32" s="41">
        <v>110216078</v>
      </c>
      <c r="H32" s="213"/>
      <c r="I32" s="43">
        <v>97139173</v>
      </c>
      <c r="J32" s="213"/>
      <c r="K32" s="41">
        <v>64574590</v>
      </c>
      <c r="L32" s="213"/>
      <c r="M32" s="43">
        <v>89706224</v>
      </c>
    </row>
    <row r="33" spans="1:13" ht="15" customHeight="1">
      <c r="B33" s="38" t="s">
        <v>179</v>
      </c>
      <c r="E33" s="211"/>
      <c r="F33" s="106"/>
      <c r="G33" s="219">
        <v>-116315</v>
      </c>
      <c r="H33" s="213"/>
      <c r="I33" s="204">
        <v>54599</v>
      </c>
      <c r="J33" s="213"/>
      <c r="K33" s="219">
        <v>0</v>
      </c>
      <c r="L33" s="213"/>
      <c r="M33" s="204">
        <v>0</v>
      </c>
    </row>
    <row r="34" spans="1:13" ht="15" customHeight="1">
      <c r="E34" s="38"/>
      <c r="G34" s="218"/>
      <c r="H34" s="38"/>
      <c r="I34" s="38"/>
      <c r="K34" s="218"/>
      <c r="L34" s="38"/>
      <c r="M34" s="38"/>
    </row>
    <row r="35" spans="1:13" ht="15" customHeight="1">
      <c r="A35" s="38" t="s">
        <v>139</v>
      </c>
      <c r="E35" s="38"/>
      <c r="G35" s="218"/>
      <c r="H35" s="38"/>
      <c r="I35" s="38"/>
      <c r="K35" s="218"/>
      <c r="L35" s="38"/>
      <c r="M35" s="38"/>
    </row>
    <row r="36" spans="1:13" ht="15" customHeight="1">
      <c r="B36" s="38" t="s">
        <v>129</v>
      </c>
      <c r="E36" s="38"/>
      <c r="G36" s="220">
        <f>SUM(G12:G33)</f>
        <v>646794718</v>
      </c>
      <c r="H36" s="38"/>
      <c r="I36" s="183">
        <f>SUM(I12:I33)</f>
        <v>73099374</v>
      </c>
      <c r="K36" s="220">
        <f>SUM(K12:K33)</f>
        <v>339764842</v>
      </c>
      <c r="L36" s="38"/>
      <c r="M36" s="183">
        <f>SUM(M12:M33)</f>
        <v>-56455311</v>
      </c>
    </row>
    <row r="37" spans="1:13" ht="15" customHeight="1">
      <c r="B37" s="38" t="s">
        <v>244</v>
      </c>
      <c r="E37" s="38"/>
      <c r="G37" s="41"/>
      <c r="H37" s="213"/>
      <c r="J37" s="213"/>
      <c r="K37" s="41"/>
      <c r="L37" s="213"/>
    </row>
    <row r="38" spans="1:13" ht="15" customHeight="1">
      <c r="C38" s="38" t="s">
        <v>245</v>
      </c>
      <c r="E38" s="38"/>
      <c r="G38" s="41">
        <v>-1514901263</v>
      </c>
      <c r="H38" s="213"/>
      <c r="I38" s="43">
        <v>-1994847</v>
      </c>
      <c r="J38" s="213"/>
      <c r="K38" s="41">
        <v>-890767286</v>
      </c>
      <c r="L38" s="213"/>
      <c r="M38" s="43">
        <v>-371589</v>
      </c>
    </row>
    <row r="39" spans="1:13" ht="15" customHeight="1">
      <c r="B39" s="38" t="s">
        <v>31</v>
      </c>
      <c r="E39" s="221"/>
      <c r="G39" s="41">
        <v>-63121415</v>
      </c>
      <c r="H39" s="213"/>
      <c r="I39" s="43">
        <v>1854403</v>
      </c>
      <c r="J39" s="213"/>
      <c r="K39" s="41">
        <v>-24664527</v>
      </c>
      <c r="L39" s="213"/>
      <c r="M39" s="43">
        <v>-1485484</v>
      </c>
    </row>
    <row r="40" spans="1:13" ht="15" customHeight="1">
      <c r="B40" s="38" t="s">
        <v>3</v>
      </c>
      <c r="E40" s="221"/>
      <c r="G40" s="41">
        <v>5195476</v>
      </c>
      <c r="H40" s="213"/>
      <c r="I40" s="43">
        <v>3327441</v>
      </c>
      <c r="J40" s="213"/>
      <c r="K40" s="41">
        <v>-71064</v>
      </c>
      <c r="L40" s="213"/>
      <c r="M40" s="43">
        <v>2344725</v>
      </c>
    </row>
    <row r="41" spans="1:13" ht="15" customHeight="1">
      <c r="B41" s="38" t="s">
        <v>34</v>
      </c>
      <c r="E41" s="221"/>
      <c r="G41" s="41">
        <v>5517845</v>
      </c>
      <c r="H41" s="213"/>
      <c r="I41" s="43">
        <v>-5682123</v>
      </c>
      <c r="J41" s="213"/>
      <c r="K41" s="41">
        <v>392527</v>
      </c>
      <c r="L41" s="213"/>
      <c r="M41" s="43">
        <v>-2852729</v>
      </c>
    </row>
    <row r="42" spans="1:13" ht="15" customHeight="1">
      <c r="B42" s="38" t="s">
        <v>35</v>
      </c>
      <c r="E42" s="221"/>
      <c r="G42" s="41">
        <v>112417542</v>
      </c>
      <c r="H42" s="213"/>
      <c r="I42" s="43">
        <v>-34088793</v>
      </c>
      <c r="J42" s="213"/>
      <c r="K42" s="41">
        <v>263632807</v>
      </c>
      <c r="L42" s="213"/>
      <c r="M42" s="43">
        <v>-24790885</v>
      </c>
    </row>
    <row r="43" spans="1:13" ht="15" customHeight="1">
      <c r="B43" s="38" t="s">
        <v>51</v>
      </c>
      <c r="E43" s="221"/>
      <c r="G43" s="41">
        <v>754579358</v>
      </c>
      <c r="H43" s="213"/>
      <c r="I43" s="43">
        <v>-2974451</v>
      </c>
      <c r="J43" s="213"/>
      <c r="K43" s="41">
        <v>222548786</v>
      </c>
      <c r="L43" s="213"/>
      <c r="M43" s="43">
        <v>-4824084</v>
      </c>
    </row>
    <row r="44" spans="1:13" ht="15" customHeight="1">
      <c r="B44" s="38" t="s">
        <v>71</v>
      </c>
      <c r="E44" s="221"/>
      <c r="G44" s="41">
        <v>52084</v>
      </c>
      <c r="H44" s="213"/>
      <c r="I44" s="43">
        <v>-75007</v>
      </c>
      <c r="J44" s="213"/>
      <c r="K44" s="41">
        <v>0</v>
      </c>
      <c r="L44" s="213"/>
      <c r="M44" s="43">
        <v>1975500</v>
      </c>
    </row>
    <row r="45" spans="1:13" ht="15" customHeight="1">
      <c r="B45" s="38" t="s">
        <v>15</v>
      </c>
      <c r="E45" s="221"/>
      <c r="G45" s="41">
        <v>-3205056</v>
      </c>
      <c r="H45" s="213"/>
      <c r="I45" s="43">
        <v>-8873180</v>
      </c>
      <c r="J45" s="213"/>
      <c r="K45" s="41">
        <v>876234</v>
      </c>
      <c r="L45" s="213"/>
      <c r="M45" s="43">
        <v>12988426</v>
      </c>
    </row>
    <row r="46" spans="1:13" ht="15" customHeight="1">
      <c r="B46" s="38" t="s">
        <v>117</v>
      </c>
      <c r="E46" s="221"/>
      <c r="G46" s="41">
        <v>0</v>
      </c>
      <c r="H46" s="213"/>
      <c r="I46" s="43">
        <v>-7129872</v>
      </c>
      <c r="J46" s="213"/>
      <c r="K46" s="41">
        <v>0</v>
      </c>
      <c r="L46" s="213"/>
      <c r="M46" s="43">
        <v>-910020</v>
      </c>
    </row>
    <row r="47" spans="1:13" ht="15" customHeight="1">
      <c r="B47" s="38" t="s">
        <v>55</v>
      </c>
      <c r="E47" s="221"/>
      <c r="G47" s="219">
        <v>14560937</v>
      </c>
      <c r="H47" s="213"/>
      <c r="I47" s="204">
        <v>-28168147</v>
      </c>
      <c r="J47" s="213"/>
      <c r="K47" s="219">
        <v>-5620876</v>
      </c>
      <c r="L47" s="213"/>
      <c r="M47" s="204">
        <v>-12298482</v>
      </c>
    </row>
    <row r="48" spans="1:13" ht="12.95" customHeight="1">
      <c r="G48" s="222"/>
      <c r="H48" s="213"/>
      <c r="I48" s="223"/>
      <c r="J48" s="213"/>
      <c r="K48" s="222"/>
      <c r="L48" s="213"/>
      <c r="M48" s="223"/>
    </row>
    <row r="49" spans="1:13" ht="15" customHeight="1">
      <c r="A49" s="38" t="s">
        <v>251</v>
      </c>
      <c r="G49" s="41">
        <f>SUM(G36:G47)</f>
        <v>-42109774</v>
      </c>
      <c r="I49" s="43">
        <f>SUM(I36:I47)</f>
        <v>-10705202</v>
      </c>
      <c r="J49" s="43"/>
      <c r="K49" s="41">
        <f>SUM(K36:K47)</f>
        <v>-93908557</v>
      </c>
      <c r="L49" s="43"/>
      <c r="M49" s="43">
        <f>SUM(M36:M47)</f>
        <v>-86679933</v>
      </c>
    </row>
    <row r="50" spans="1:13" ht="15" customHeight="1">
      <c r="B50" s="38" t="s">
        <v>102</v>
      </c>
      <c r="G50" s="216">
        <v>-106974478</v>
      </c>
      <c r="H50" s="213"/>
      <c r="I50" s="213">
        <v>-101771441</v>
      </c>
      <c r="J50" s="213"/>
      <c r="K50" s="216">
        <v>-64340474</v>
      </c>
      <c r="L50" s="213"/>
      <c r="M50" s="213">
        <v>-60078207</v>
      </c>
    </row>
    <row r="51" spans="1:13" ht="15" customHeight="1">
      <c r="B51" s="38" t="s">
        <v>48</v>
      </c>
      <c r="G51" s="224">
        <v>-38923873</v>
      </c>
      <c r="H51" s="213"/>
      <c r="I51" s="225">
        <v>-32401927</v>
      </c>
      <c r="J51" s="213"/>
      <c r="K51" s="216">
        <v>-8040362</v>
      </c>
      <c r="L51" s="213"/>
      <c r="M51" s="213">
        <v>-2048044</v>
      </c>
    </row>
    <row r="52" spans="1:13" ht="3.75" customHeight="1">
      <c r="G52" s="226"/>
      <c r="H52" s="212"/>
      <c r="I52" s="227"/>
      <c r="J52" s="212"/>
      <c r="K52" s="237"/>
      <c r="L52" s="212"/>
      <c r="M52" s="238"/>
    </row>
    <row r="53" spans="1:13" ht="15" customHeight="1">
      <c r="A53" s="38" t="s">
        <v>206</v>
      </c>
      <c r="G53" s="224">
        <f>SUM(G49:G51)</f>
        <v>-188008125</v>
      </c>
      <c r="H53" s="213"/>
      <c r="I53" s="225">
        <f>SUM(I49:I51)</f>
        <v>-144878570</v>
      </c>
      <c r="J53" s="213"/>
      <c r="K53" s="224">
        <f>SUM(K49:K51)</f>
        <v>-166289393</v>
      </c>
      <c r="L53" s="213"/>
      <c r="M53" s="225">
        <f>SUM(M49:M51)</f>
        <v>-148806184</v>
      </c>
    </row>
    <row r="54" spans="1:13" ht="15" customHeight="1">
      <c r="G54" s="213"/>
      <c r="H54" s="213"/>
      <c r="I54" s="213"/>
      <c r="J54" s="213"/>
      <c r="K54" s="213"/>
      <c r="L54" s="213"/>
      <c r="M54" s="213"/>
    </row>
    <row r="55" spans="1:13" ht="21.95" customHeight="1">
      <c r="A55" s="269" t="s">
        <v>45</v>
      </c>
      <c r="B55" s="269"/>
      <c r="C55" s="269"/>
      <c r="D55" s="269"/>
      <c r="E55" s="269"/>
      <c r="F55" s="269"/>
      <c r="G55" s="269"/>
      <c r="H55" s="269"/>
      <c r="I55" s="269"/>
      <c r="J55" s="269"/>
      <c r="K55" s="269"/>
      <c r="L55" s="269"/>
      <c r="M55" s="269"/>
    </row>
    <row r="56" spans="1:13" ht="16.5" customHeight="1">
      <c r="A56" s="167" t="str">
        <f>A1</f>
        <v>Principal Capital Public Company Limited</v>
      </c>
      <c r="G56" s="183"/>
      <c r="H56" s="183"/>
      <c r="I56" s="183"/>
      <c r="J56" s="183"/>
      <c r="K56" s="183"/>
      <c r="M56" s="183"/>
    </row>
    <row r="57" spans="1:13" ht="16.5" customHeight="1">
      <c r="A57" s="161" t="s">
        <v>255</v>
      </c>
      <c r="D57" s="162"/>
      <c r="F57" s="162"/>
      <c r="J57" s="162"/>
      <c r="K57" s="38"/>
      <c r="M57" s="38"/>
    </row>
    <row r="58" spans="1:13" ht="16.5" customHeight="1">
      <c r="A58" s="290" t="str">
        <f>A3</f>
        <v>For the nine-month period ended 30 September 2021</v>
      </c>
      <c r="B58" s="288"/>
      <c r="C58" s="288"/>
      <c r="D58" s="267"/>
      <c r="E58" s="289"/>
      <c r="F58" s="267"/>
      <c r="G58" s="204"/>
      <c r="H58" s="204"/>
      <c r="I58" s="204"/>
      <c r="J58" s="267"/>
      <c r="K58" s="288"/>
      <c r="L58" s="291"/>
      <c r="M58" s="288"/>
    </row>
    <row r="59" spans="1:13" ht="15" customHeight="1">
      <c r="G59" s="183"/>
      <c r="H59" s="183"/>
      <c r="I59" s="183"/>
      <c r="J59" s="183"/>
      <c r="K59" s="183"/>
      <c r="M59" s="183"/>
    </row>
    <row r="60" spans="1:13" ht="15" customHeight="1">
      <c r="G60" s="183"/>
      <c r="H60" s="183"/>
      <c r="I60" s="183"/>
      <c r="J60" s="183"/>
      <c r="K60" s="183"/>
      <c r="M60" s="183"/>
    </row>
    <row r="61" spans="1:13" ht="15" customHeight="1">
      <c r="A61" s="161"/>
      <c r="B61" s="161"/>
      <c r="C61" s="164"/>
      <c r="D61" s="164"/>
      <c r="E61" s="165"/>
      <c r="F61" s="164"/>
      <c r="G61" s="252" t="s">
        <v>16</v>
      </c>
      <c r="H61" s="252"/>
      <c r="I61" s="252"/>
      <c r="J61" s="166"/>
      <c r="K61" s="252" t="s">
        <v>76</v>
      </c>
      <c r="L61" s="252"/>
      <c r="M61" s="252"/>
    </row>
    <row r="62" spans="1:13" ht="15" customHeight="1">
      <c r="A62" s="161"/>
      <c r="B62" s="161"/>
      <c r="C62" s="164"/>
      <c r="D62" s="164"/>
      <c r="E62" s="165"/>
      <c r="F62" s="164"/>
      <c r="G62" s="253" t="s">
        <v>77</v>
      </c>
      <c r="H62" s="253"/>
      <c r="I62" s="253"/>
      <c r="J62" s="166"/>
      <c r="K62" s="253" t="s">
        <v>77</v>
      </c>
      <c r="L62" s="253"/>
      <c r="M62" s="253"/>
    </row>
    <row r="63" spans="1:13" ht="15" customHeight="1">
      <c r="A63" s="162"/>
      <c r="B63" s="162"/>
      <c r="C63" s="162"/>
      <c r="D63" s="162"/>
      <c r="E63" s="165"/>
      <c r="F63" s="164"/>
      <c r="G63" s="166" t="s">
        <v>24</v>
      </c>
      <c r="H63" s="166"/>
      <c r="I63" s="166" t="s">
        <v>24</v>
      </c>
      <c r="J63" s="162"/>
      <c r="K63" s="166" t="s">
        <v>24</v>
      </c>
      <c r="L63" s="165"/>
      <c r="M63" s="166" t="s">
        <v>24</v>
      </c>
    </row>
    <row r="64" spans="1:13" ht="15" customHeight="1">
      <c r="F64" s="165"/>
      <c r="G64" s="205">
        <v>2021</v>
      </c>
      <c r="H64" s="169"/>
      <c r="I64" s="205">
        <v>2020</v>
      </c>
      <c r="J64" s="165"/>
      <c r="K64" s="205">
        <v>2021</v>
      </c>
      <c r="L64" s="169"/>
      <c r="M64" s="205">
        <v>2020</v>
      </c>
    </row>
    <row r="65" spans="1:13" ht="15" customHeight="1">
      <c r="E65" s="170" t="s">
        <v>2</v>
      </c>
      <c r="F65" s="39"/>
      <c r="G65" s="171" t="s">
        <v>0</v>
      </c>
      <c r="H65" s="169"/>
      <c r="I65" s="171" t="s">
        <v>0</v>
      </c>
      <c r="J65" s="162"/>
      <c r="K65" s="171" t="s">
        <v>0</v>
      </c>
      <c r="L65" s="206"/>
      <c r="M65" s="171" t="s">
        <v>0</v>
      </c>
    </row>
    <row r="66" spans="1:13" ht="15" customHeight="1">
      <c r="A66" s="167" t="s">
        <v>19</v>
      </c>
      <c r="E66" s="38"/>
      <c r="G66" s="220"/>
      <c r="H66" s="183"/>
      <c r="I66" s="183"/>
      <c r="J66" s="183"/>
      <c r="K66" s="220"/>
      <c r="M66" s="183"/>
    </row>
    <row r="67" spans="1:13" ht="15" customHeight="1">
      <c r="A67" s="38" t="s">
        <v>208</v>
      </c>
      <c r="G67" s="220"/>
      <c r="H67" s="183"/>
      <c r="I67" s="183"/>
      <c r="J67" s="183"/>
      <c r="K67" s="220"/>
      <c r="M67" s="183"/>
    </row>
    <row r="68" spans="1:13" ht="15" customHeight="1">
      <c r="B68" s="38" t="s">
        <v>209</v>
      </c>
      <c r="E68" s="211">
        <v>8</v>
      </c>
      <c r="F68" s="106"/>
      <c r="G68" s="226">
        <v>1434457408</v>
      </c>
      <c r="H68" s="212"/>
      <c r="I68" s="227">
        <v>779186975</v>
      </c>
      <c r="J68" s="212"/>
      <c r="K68" s="226">
        <v>368029501</v>
      </c>
      <c r="L68" s="212"/>
      <c r="M68" s="227">
        <v>655358351</v>
      </c>
    </row>
    <row r="69" spans="1:13" ht="15" customHeight="1">
      <c r="A69" s="38" t="s">
        <v>106</v>
      </c>
      <c r="E69" s="211">
        <v>8</v>
      </c>
      <c r="F69" s="106"/>
      <c r="G69" s="226">
        <v>-1700017159</v>
      </c>
      <c r="H69" s="212"/>
      <c r="I69" s="227">
        <v>-363009335</v>
      </c>
      <c r="J69" s="212"/>
      <c r="K69" s="226">
        <v>-650000000</v>
      </c>
      <c r="L69" s="212"/>
      <c r="M69" s="227">
        <v>-170000000</v>
      </c>
    </row>
    <row r="70" spans="1:13" ht="15" customHeight="1">
      <c r="A70" s="106" t="s">
        <v>210</v>
      </c>
      <c r="E70" s="211"/>
      <c r="F70" s="106"/>
      <c r="G70" s="226"/>
      <c r="H70" s="212"/>
      <c r="I70" s="227"/>
      <c r="J70" s="212"/>
      <c r="K70" s="226"/>
      <c r="L70" s="212"/>
      <c r="M70" s="227"/>
    </row>
    <row r="71" spans="1:13" ht="15" customHeight="1">
      <c r="B71" s="38" t="s">
        <v>211</v>
      </c>
      <c r="E71" s="211"/>
      <c r="F71" s="106"/>
      <c r="G71" s="226">
        <v>4640000</v>
      </c>
      <c r="H71" s="212"/>
      <c r="I71" s="227">
        <v>202900</v>
      </c>
      <c r="J71" s="212"/>
      <c r="K71" s="226">
        <v>5000000</v>
      </c>
      <c r="L71" s="212"/>
      <c r="M71" s="227">
        <v>0</v>
      </c>
    </row>
    <row r="72" spans="1:13" ht="15" customHeight="1">
      <c r="A72" s="228" t="s">
        <v>212</v>
      </c>
      <c r="E72" s="211"/>
      <c r="F72" s="106"/>
      <c r="G72" s="226"/>
      <c r="H72" s="212"/>
      <c r="I72" s="227"/>
      <c r="J72" s="212"/>
      <c r="K72" s="226"/>
      <c r="L72" s="212"/>
      <c r="M72" s="227"/>
    </row>
    <row r="73" spans="1:13" ht="15" customHeight="1">
      <c r="B73" s="38" t="s">
        <v>213</v>
      </c>
      <c r="E73" s="211">
        <v>20</v>
      </c>
      <c r="F73" s="106"/>
      <c r="G73" s="226">
        <v>0</v>
      </c>
      <c r="H73" s="212"/>
      <c r="I73" s="227">
        <v>0</v>
      </c>
      <c r="J73" s="212"/>
      <c r="K73" s="226">
        <v>20000000</v>
      </c>
      <c r="L73" s="212"/>
      <c r="M73" s="227">
        <v>267000000</v>
      </c>
    </row>
    <row r="74" spans="1:13" ht="15" customHeight="1">
      <c r="A74" s="228" t="s">
        <v>214</v>
      </c>
      <c r="E74" s="211"/>
      <c r="F74" s="106"/>
      <c r="G74" s="226"/>
      <c r="H74" s="212"/>
      <c r="I74" s="227"/>
      <c r="J74" s="212"/>
      <c r="K74" s="226"/>
      <c r="L74" s="212"/>
      <c r="M74" s="227"/>
    </row>
    <row r="75" spans="1:13" ht="15" customHeight="1">
      <c r="B75" s="38" t="s">
        <v>213</v>
      </c>
      <c r="E75" s="211">
        <v>20</v>
      </c>
      <c r="F75" s="106"/>
      <c r="G75" s="226">
        <v>0</v>
      </c>
      <c r="H75" s="212"/>
      <c r="I75" s="227">
        <v>0</v>
      </c>
      <c r="J75" s="212"/>
      <c r="K75" s="226">
        <v>1614000000</v>
      </c>
      <c r="L75" s="212"/>
      <c r="M75" s="227">
        <v>0</v>
      </c>
    </row>
    <row r="76" spans="1:13" ht="15" customHeight="1">
      <c r="A76" s="106" t="s">
        <v>212</v>
      </c>
      <c r="E76" s="211"/>
      <c r="F76" s="106"/>
      <c r="G76" s="226"/>
      <c r="H76" s="212"/>
      <c r="I76" s="227"/>
      <c r="J76" s="212"/>
      <c r="K76" s="226"/>
      <c r="L76" s="212"/>
      <c r="M76" s="227"/>
    </row>
    <row r="77" spans="1:13" ht="15" customHeight="1">
      <c r="B77" s="38" t="s">
        <v>215</v>
      </c>
      <c r="E77" s="211"/>
      <c r="F77" s="106"/>
      <c r="G77" s="226">
        <v>0</v>
      </c>
      <c r="H77" s="212"/>
      <c r="I77" s="227">
        <v>32000000</v>
      </c>
      <c r="J77" s="212"/>
      <c r="K77" s="226">
        <v>0</v>
      </c>
      <c r="L77" s="212"/>
      <c r="M77" s="227">
        <v>32000000</v>
      </c>
    </row>
    <row r="78" spans="1:13" ht="15" customHeight="1">
      <c r="A78" s="38" t="s">
        <v>153</v>
      </c>
      <c r="E78" s="211">
        <v>20</v>
      </c>
      <c r="F78" s="106"/>
      <c r="G78" s="226">
        <v>0</v>
      </c>
      <c r="H78" s="212"/>
      <c r="I78" s="227">
        <v>0</v>
      </c>
      <c r="J78" s="212"/>
      <c r="K78" s="226">
        <v>-20000000</v>
      </c>
      <c r="L78" s="212"/>
      <c r="M78" s="227">
        <v>-1430799932</v>
      </c>
    </row>
    <row r="79" spans="1:13" ht="15" customHeight="1">
      <c r="A79" s="38" t="s">
        <v>205</v>
      </c>
      <c r="E79" s="211">
        <v>20</v>
      </c>
      <c r="F79" s="106"/>
      <c r="G79" s="226">
        <v>0</v>
      </c>
      <c r="H79" s="212"/>
      <c r="I79" s="227">
        <v>0</v>
      </c>
      <c r="J79" s="212"/>
      <c r="K79" s="226">
        <v>-1703000000</v>
      </c>
      <c r="L79" s="212"/>
      <c r="M79" s="227">
        <v>0</v>
      </c>
    </row>
    <row r="80" spans="1:13" ht="15" customHeight="1">
      <c r="A80" s="38" t="s">
        <v>216</v>
      </c>
      <c r="E80" s="211"/>
      <c r="F80" s="106"/>
      <c r="G80" s="226"/>
      <c r="H80" s="212"/>
      <c r="I80" s="227"/>
      <c r="J80" s="212"/>
      <c r="K80" s="226"/>
      <c r="L80" s="212"/>
      <c r="M80" s="227"/>
    </row>
    <row r="81" spans="1:13" ht="15" customHeight="1">
      <c r="B81" s="38" t="s">
        <v>217</v>
      </c>
      <c r="F81" s="106"/>
      <c r="G81" s="226">
        <v>0</v>
      </c>
      <c r="H81" s="212"/>
      <c r="I81" s="227">
        <v>70000</v>
      </c>
      <c r="J81" s="212"/>
      <c r="K81" s="226">
        <v>0</v>
      </c>
      <c r="L81" s="212"/>
      <c r="M81" s="227">
        <v>0</v>
      </c>
    </row>
    <row r="82" spans="1:13" ht="15" customHeight="1">
      <c r="A82" s="38" t="s">
        <v>218</v>
      </c>
      <c r="F82" s="106"/>
      <c r="G82" s="226"/>
      <c r="H82" s="212"/>
      <c r="I82" s="227"/>
      <c r="J82" s="212"/>
      <c r="K82" s="226"/>
      <c r="L82" s="212"/>
      <c r="M82" s="227"/>
    </row>
    <row r="83" spans="1:13" ht="15" customHeight="1">
      <c r="B83" s="38" t="s">
        <v>219</v>
      </c>
      <c r="F83" s="106"/>
      <c r="G83" s="226">
        <v>0</v>
      </c>
      <c r="H83" s="212"/>
      <c r="I83" s="227">
        <v>-16474826</v>
      </c>
      <c r="J83" s="212"/>
      <c r="K83" s="226">
        <v>0</v>
      </c>
      <c r="L83" s="212"/>
      <c r="M83" s="227">
        <v>0</v>
      </c>
    </row>
    <row r="84" spans="1:13" ht="15" customHeight="1">
      <c r="A84" s="38" t="s">
        <v>167</v>
      </c>
      <c r="G84" s="226">
        <v>0</v>
      </c>
      <c r="H84" s="212"/>
      <c r="I84" s="227">
        <v>0</v>
      </c>
      <c r="J84" s="212"/>
      <c r="K84" s="226">
        <v>0</v>
      </c>
      <c r="L84" s="212"/>
      <c r="M84" s="227">
        <v>-5099800</v>
      </c>
    </row>
    <row r="85" spans="1:13" ht="15.75" customHeight="1">
      <c r="A85" s="38" t="s">
        <v>220</v>
      </c>
      <c r="G85" s="226"/>
      <c r="H85" s="212"/>
      <c r="I85" s="227"/>
      <c r="J85" s="212"/>
      <c r="K85" s="226"/>
      <c r="L85" s="212"/>
      <c r="M85" s="227"/>
    </row>
    <row r="86" spans="1:13" ht="15" customHeight="1">
      <c r="B86" s="38" t="s">
        <v>124</v>
      </c>
      <c r="E86" s="39">
        <v>10</v>
      </c>
      <c r="G86" s="226">
        <v>0</v>
      </c>
      <c r="H86" s="212"/>
      <c r="I86" s="227">
        <v>0</v>
      </c>
      <c r="J86" s="212"/>
      <c r="K86" s="226">
        <v>-40000000</v>
      </c>
      <c r="L86" s="212"/>
      <c r="M86" s="227">
        <v>0</v>
      </c>
    </row>
    <row r="87" spans="1:13" ht="15" customHeight="1">
      <c r="A87" s="38" t="s">
        <v>128</v>
      </c>
      <c r="G87" s="226">
        <v>0</v>
      </c>
      <c r="H87" s="212"/>
      <c r="I87" s="227">
        <v>-719149790</v>
      </c>
      <c r="J87" s="212"/>
      <c r="K87" s="226">
        <v>0</v>
      </c>
      <c r="L87" s="212"/>
      <c r="M87" s="227">
        <v>0</v>
      </c>
    </row>
    <row r="88" spans="1:13" ht="15" customHeight="1">
      <c r="A88" s="38" t="s">
        <v>156</v>
      </c>
      <c r="G88" s="217" t="s">
        <v>145</v>
      </c>
      <c r="H88" s="212"/>
      <c r="I88" s="227">
        <v>0</v>
      </c>
      <c r="J88" s="212"/>
      <c r="K88" s="226">
        <v>1246781</v>
      </c>
      <c r="L88" s="212"/>
      <c r="M88" s="227">
        <v>1202620</v>
      </c>
    </row>
    <row r="89" spans="1:13" s="229" customFormat="1" ht="15" customHeight="1">
      <c r="A89" s="38" t="s">
        <v>64</v>
      </c>
      <c r="B89" s="38"/>
      <c r="C89" s="38"/>
      <c r="D89" s="38"/>
      <c r="E89" s="211"/>
      <c r="F89" s="106"/>
      <c r="G89" s="226">
        <v>262059</v>
      </c>
      <c r="H89" s="212"/>
      <c r="I89" s="227">
        <v>4704748</v>
      </c>
      <c r="J89" s="212"/>
      <c r="K89" s="226">
        <v>39734789</v>
      </c>
      <c r="L89" s="212"/>
      <c r="M89" s="227">
        <v>10354278</v>
      </c>
    </row>
    <row r="90" spans="1:13" ht="15.95" customHeight="1">
      <c r="A90" s="38" t="s">
        <v>253</v>
      </c>
      <c r="G90" s="218"/>
      <c r="H90" s="38"/>
      <c r="I90" s="38"/>
      <c r="K90" s="233"/>
      <c r="L90" s="38"/>
      <c r="M90" s="38"/>
    </row>
    <row r="91" spans="1:13" ht="15.95" customHeight="1">
      <c r="B91" s="106" t="s">
        <v>252</v>
      </c>
      <c r="E91" s="39">
        <v>10</v>
      </c>
      <c r="G91" s="239">
        <v>0</v>
      </c>
      <c r="H91" s="240"/>
      <c r="I91" s="241">
        <v>0</v>
      </c>
      <c r="J91" s="240"/>
      <c r="K91" s="233">
        <v>3000000</v>
      </c>
      <c r="L91" s="240"/>
      <c r="M91" s="241">
        <v>0</v>
      </c>
    </row>
    <row r="92" spans="1:13" s="229" customFormat="1" ht="15" customHeight="1">
      <c r="A92" s="38" t="s">
        <v>241</v>
      </c>
      <c r="B92" s="38"/>
      <c r="C92" s="38"/>
      <c r="D92" s="38"/>
      <c r="E92" s="211"/>
      <c r="F92" s="106"/>
      <c r="G92" s="217"/>
      <c r="H92" s="212"/>
      <c r="I92" s="227"/>
      <c r="J92" s="212"/>
      <c r="K92" s="226"/>
      <c r="L92" s="212"/>
      <c r="M92" s="227"/>
    </row>
    <row r="93" spans="1:13" ht="15" customHeight="1">
      <c r="B93" s="38" t="s">
        <v>242</v>
      </c>
      <c r="E93" s="211"/>
      <c r="F93" s="106"/>
      <c r="G93" s="217">
        <v>0</v>
      </c>
      <c r="H93" s="212"/>
      <c r="I93" s="227">
        <v>16392855</v>
      </c>
      <c r="J93" s="212"/>
      <c r="K93" s="226">
        <v>0</v>
      </c>
      <c r="L93" s="212"/>
      <c r="M93" s="227">
        <v>0</v>
      </c>
    </row>
    <row r="94" spans="1:13" ht="15" customHeight="1">
      <c r="A94" s="38" t="s">
        <v>123</v>
      </c>
      <c r="E94" s="211"/>
      <c r="F94" s="106"/>
      <c r="G94" s="217">
        <v>1338990</v>
      </c>
      <c r="H94" s="212"/>
      <c r="I94" s="227">
        <v>1158141</v>
      </c>
      <c r="J94" s="212"/>
      <c r="K94" s="226">
        <v>2397092</v>
      </c>
      <c r="L94" s="212"/>
      <c r="M94" s="227">
        <v>1038752</v>
      </c>
    </row>
    <row r="95" spans="1:13" ht="15" customHeight="1">
      <c r="A95" s="38" t="s">
        <v>83</v>
      </c>
      <c r="E95" s="38"/>
      <c r="F95" s="106"/>
      <c r="G95" s="217">
        <v>-636155</v>
      </c>
      <c r="H95" s="212"/>
      <c r="I95" s="227">
        <v>-1326073</v>
      </c>
      <c r="J95" s="212"/>
      <c r="K95" s="226">
        <v>0</v>
      </c>
      <c r="L95" s="212"/>
      <c r="M95" s="227">
        <v>0</v>
      </c>
    </row>
    <row r="96" spans="1:13" ht="15" customHeight="1">
      <c r="A96" s="38" t="s">
        <v>127</v>
      </c>
      <c r="E96" s="211"/>
      <c r="F96" s="106"/>
      <c r="G96" s="217">
        <v>-597856539</v>
      </c>
      <c r="H96" s="212"/>
      <c r="I96" s="227">
        <v>-573279647</v>
      </c>
      <c r="J96" s="212"/>
      <c r="K96" s="226">
        <v>-105026706</v>
      </c>
      <c r="L96" s="212"/>
      <c r="M96" s="227">
        <v>-190524340</v>
      </c>
    </row>
    <row r="97" spans="1:13" ht="15" customHeight="1">
      <c r="A97" s="38" t="s">
        <v>84</v>
      </c>
      <c r="E97" s="211"/>
      <c r="F97" s="106"/>
      <c r="G97" s="217">
        <v>-5632526</v>
      </c>
      <c r="H97" s="212"/>
      <c r="I97" s="227">
        <v>-41610510</v>
      </c>
      <c r="J97" s="212"/>
      <c r="K97" s="226">
        <v>0</v>
      </c>
      <c r="L97" s="212"/>
      <c r="M97" s="227">
        <v>-446814</v>
      </c>
    </row>
    <row r="98" spans="1:13" ht="15" customHeight="1">
      <c r="A98" s="38" t="s">
        <v>157</v>
      </c>
      <c r="E98" s="211"/>
      <c r="F98" s="106"/>
      <c r="G98" s="236">
        <v>0</v>
      </c>
      <c r="H98" s="212"/>
      <c r="I98" s="231">
        <v>-9053467</v>
      </c>
      <c r="J98" s="212"/>
      <c r="K98" s="230">
        <v>0</v>
      </c>
      <c r="L98" s="212"/>
      <c r="M98" s="231">
        <v>0</v>
      </c>
    </row>
    <row r="99" spans="1:13" ht="12" customHeight="1">
      <c r="E99" s="211"/>
      <c r="F99" s="106"/>
      <c r="G99" s="216"/>
      <c r="H99" s="213"/>
      <c r="I99" s="213"/>
      <c r="J99" s="213"/>
      <c r="K99" s="216"/>
      <c r="L99" s="213"/>
      <c r="M99" s="213"/>
    </row>
    <row r="100" spans="1:13" ht="15" customHeight="1">
      <c r="A100" s="38" t="s">
        <v>185</v>
      </c>
      <c r="E100" s="211"/>
      <c r="F100" s="106"/>
      <c r="G100" s="224">
        <f>SUM(G66:G98)</f>
        <v>-863443922</v>
      </c>
      <c r="H100" s="213"/>
      <c r="I100" s="225">
        <f>SUM(I66:I98)</f>
        <v>-890188029</v>
      </c>
      <c r="J100" s="213"/>
      <c r="K100" s="224">
        <f>SUM(K66:K98)</f>
        <v>-464618543</v>
      </c>
      <c r="L100" s="213"/>
      <c r="M100" s="225">
        <f>SUM(M66:M98)</f>
        <v>-829916885</v>
      </c>
    </row>
    <row r="101" spans="1:13" ht="15" customHeight="1">
      <c r="G101" s="213"/>
      <c r="H101" s="213"/>
      <c r="I101" s="213"/>
      <c r="J101" s="213"/>
      <c r="K101" s="213"/>
      <c r="L101" s="213"/>
      <c r="M101" s="213"/>
    </row>
    <row r="102" spans="1:13" ht="15" customHeight="1">
      <c r="G102" s="213"/>
      <c r="H102" s="213"/>
      <c r="I102" s="213"/>
      <c r="J102" s="213"/>
      <c r="K102" s="213"/>
      <c r="L102" s="213"/>
      <c r="M102" s="213"/>
    </row>
    <row r="103" spans="1:13" ht="15" customHeight="1">
      <c r="G103" s="213"/>
      <c r="H103" s="213"/>
      <c r="I103" s="213"/>
      <c r="J103" s="213"/>
      <c r="K103" s="213"/>
      <c r="L103" s="213"/>
      <c r="M103" s="213"/>
    </row>
    <row r="104" spans="1:13" ht="15" customHeight="1">
      <c r="G104" s="213"/>
      <c r="H104" s="213"/>
      <c r="I104" s="213"/>
      <c r="J104" s="213"/>
      <c r="K104" s="213"/>
      <c r="L104" s="213"/>
      <c r="M104" s="213"/>
    </row>
    <row r="105" spans="1:13" ht="15" customHeight="1">
      <c r="G105" s="213"/>
      <c r="H105" s="213"/>
      <c r="I105" s="213"/>
      <c r="J105" s="213"/>
      <c r="K105" s="213"/>
      <c r="L105" s="213"/>
      <c r="M105" s="213"/>
    </row>
    <row r="106" spans="1:13" ht="15" customHeight="1">
      <c r="G106" s="213"/>
      <c r="H106" s="213"/>
      <c r="I106" s="213"/>
      <c r="J106" s="213"/>
      <c r="K106" s="213"/>
      <c r="L106" s="213"/>
      <c r="M106" s="213"/>
    </row>
    <row r="107" spans="1:13" ht="15" customHeight="1">
      <c r="G107" s="213"/>
      <c r="H107" s="213"/>
      <c r="I107" s="213"/>
      <c r="J107" s="213"/>
      <c r="K107" s="213"/>
      <c r="L107" s="213"/>
      <c r="M107" s="213"/>
    </row>
    <row r="108" spans="1:13" ht="15" customHeight="1">
      <c r="G108" s="213"/>
      <c r="H108" s="213"/>
      <c r="I108" s="213"/>
      <c r="J108" s="213"/>
      <c r="K108" s="213"/>
      <c r="L108" s="213"/>
      <c r="M108" s="213"/>
    </row>
    <row r="109" spans="1:13" ht="21.95" customHeight="1">
      <c r="A109" s="269" t="str">
        <f>A55</f>
        <v>The accompanying notes are an integral part of this interim financial information.</v>
      </c>
      <c r="B109" s="269"/>
      <c r="C109" s="269"/>
      <c r="D109" s="269"/>
      <c r="E109" s="269"/>
      <c r="F109" s="269"/>
      <c r="G109" s="269"/>
      <c r="H109" s="269"/>
      <c r="I109" s="269"/>
      <c r="J109" s="269"/>
      <c r="K109" s="269"/>
      <c r="L109" s="269"/>
      <c r="M109" s="269"/>
    </row>
    <row r="110" spans="1:13" ht="16.5" customHeight="1">
      <c r="A110" s="167" t="str">
        <f>A56</f>
        <v>Principal Capital Public Company Limited</v>
      </c>
      <c r="G110" s="183"/>
      <c r="H110" s="183"/>
      <c r="I110" s="183"/>
      <c r="J110" s="183"/>
      <c r="K110" s="183"/>
      <c r="M110" s="183"/>
    </row>
    <row r="111" spans="1:13" ht="16.5" customHeight="1">
      <c r="A111" s="161" t="s">
        <v>255</v>
      </c>
      <c r="D111" s="162"/>
      <c r="F111" s="162"/>
      <c r="J111" s="162"/>
      <c r="K111" s="38"/>
      <c r="M111" s="38"/>
    </row>
    <row r="112" spans="1:13" ht="16.5" customHeight="1">
      <c r="A112" s="290" t="str">
        <f>A58</f>
        <v>For the nine-month period ended 30 September 2021</v>
      </c>
      <c r="B112" s="288"/>
      <c r="C112" s="288"/>
      <c r="D112" s="267"/>
      <c r="E112" s="289"/>
      <c r="F112" s="267"/>
      <c r="G112" s="204"/>
      <c r="H112" s="204"/>
      <c r="I112" s="204"/>
      <c r="J112" s="267"/>
      <c r="K112" s="288"/>
      <c r="L112" s="291"/>
      <c r="M112" s="288"/>
    </row>
    <row r="113" spans="1:13" ht="16.5" customHeight="1">
      <c r="G113" s="183"/>
      <c r="H113" s="183"/>
      <c r="I113" s="183"/>
      <c r="J113" s="183"/>
      <c r="K113" s="183"/>
      <c r="M113" s="183"/>
    </row>
    <row r="114" spans="1:13" ht="11.25" customHeight="1">
      <c r="G114" s="183"/>
      <c r="H114" s="183"/>
      <c r="I114" s="183"/>
      <c r="J114" s="183"/>
      <c r="K114" s="183"/>
      <c r="M114" s="183"/>
    </row>
    <row r="115" spans="1:13" ht="15.95" customHeight="1">
      <c r="A115" s="161"/>
      <c r="B115" s="161"/>
      <c r="C115" s="164"/>
      <c r="D115" s="164"/>
      <c r="E115" s="165"/>
      <c r="F115" s="164"/>
      <c r="G115" s="252" t="s">
        <v>16</v>
      </c>
      <c r="H115" s="252"/>
      <c r="I115" s="252"/>
      <c r="J115" s="166"/>
      <c r="K115" s="252" t="s">
        <v>76</v>
      </c>
      <c r="L115" s="252"/>
      <c r="M115" s="252"/>
    </row>
    <row r="116" spans="1:13" ht="15.95" customHeight="1">
      <c r="A116" s="161"/>
      <c r="B116" s="161"/>
      <c r="C116" s="164"/>
      <c r="D116" s="164"/>
      <c r="E116" s="165"/>
      <c r="F116" s="164"/>
      <c r="G116" s="253" t="s">
        <v>77</v>
      </c>
      <c r="H116" s="253"/>
      <c r="I116" s="253"/>
      <c r="J116" s="166"/>
      <c r="K116" s="253" t="s">
        <v>77</v>
      </c>
      <c r="L116" s="253"/>
      <c r="M116" s="253"/>
    </row>
    <row r="117" spans="1:13" ht="15.95" customHeight="1">
      <c r="A117" s="162"/>
      <c r="B117" s="162"/>
      <c r="C117" s="162"/>
      <c r="D117" s="162"/>
      <c r="E117" s="165"/>
      <c r="F117" s="164"/>
      <c r="G117" s="166" t="s">
        <v>24</v>
      </c>
      <c r="H117" s="166"/>
      <c r="I117" s="166" t="s">
        <v>24</v>
      </c>
      <c r="J117" s="162"/>
      <c r="K117" s="166" t="s">
        <v>24</v>
      </c>
      <c r="L117" s="165"/>
      <c r="M117" s="166" t="s">
        <v>24</v>
      </c>
    </row>
    <row r="118" spans="1:13" ht="15.95" customHeight="1">
      <c r="F118" s="165"/>
      <c r="G118" s="205">
        <v>2021</v>
      </c>
      <c r="H118" s="169"/>
      <c r="I118" s="205">
        <v>2020</v>
      </c>
      <c r="J118" s="165"/>
      <c r="K118" s="205">
        <v>2021</v>
      </c>
      <c r="L118" s="169"/>
      <c r="M118" s="205">
        <v>2020</v>
      </c>
    </row>
    <row r="119" spans="1:13" ht="15.95" customHeight="1">
      <c r="E119" s="170" t="s">
        <v>2</v>
      </c>
      <c r="F119" s="39"/>
      <c r="G119" s="171" t="s">
        <v>0</v>
      </c>
      <c r="H119" s="169"/>
      <c r="I119" s="171" t="s">
        <v>0</v>
      </c>
      <c r="J119" s="162"/>
      <c r="K119" s="171" t="s">
        <v>0</v>
      </c>
      <c r="L119" s="206"/>
      <c r="M119" s="171" t="s">
        <v>0</v>
      </c>
    </row>
    <row r="120" spans="1:13" ht="5.25" customHeight="1">
      <c r="G120" s="216"/>
      <c r="H120" s="213"/>
      <c r="I120" s="213"/>
      <c r="J120" s="213"/>
      <c r="K120" s="216"/>
      <c r="L120" s="213"/>
      <c r="M120" s="213"/>
    </row>
    <row r="121" spans="1:13" ht="15.95" customHeight="1">
      <c r="A121" s="167" t="s">
        <v>22</v>
      </c>
      <c r="E121" s="232"/>
      <c r="G121" s="41"/>
      <c r="J121" s="43"/>
      <c r="K121" s="41"/>
      <c r="L121" s="43"/>
    </row>
    <row r="122" spans="1:13" ht="15.95" customHeight="1">
      <c r="A122" s="38" t="s">
        <v>104</v>
      </c>
      <c r="E122" s="232"/>
      <c r="G122" s="216">
        <v>0</v>
      </c>
      <c r="H122" s="213"/>
      <c r="I122" s="213">
        <v>-3597200</v>
      </c>
      <c r="J122" s="213"/>
      <c r="K122" s="216">
        <v>0</v>
      </c>
      <c r="L122" s="213"/>
      <c r="M122" s="213">
        <v>0</v>
      </c>
    </row>
    <row r="123" spans="1:13" ht="15.95" customHeight="1">
      <c r="A123" s="38" t="s">
        <v>221</v>
      </c>
      <c r="E123" s="232"/>
      <c r="G123" s="216"/>
      <c r="H123" s="213"/>
      <c r="I123" s="213"/>
      <c r="J123" s="213"/>
      <c r="K123" s="216"/>
      <c r="L123" s="213"/>
      <c r="M123" s="213"/>
    </row>
    <row r="124" spans="1:13" ht="15.95" customHeight="1">
      <c r="B124" s="38" t="s">
        <v>211</v>
      </c>
      <c r="E124" s="232"/>
      <c r="G124" s="216">
        <v>1100674962</v>
      </c>
      <c r="H124" s="213"/>
      <c r="I124" s="213">
        <v>1431198798</v>
      </c>
      <c r="J124" s="213"/>
      <c r="K124" s="216">
        <v>129984962</v>
      </c>
      <c r="L124" s="213"/>
      <c r="M124" s="213">
        <v>867228115</v>
      </c>
    </row>
    <row r="125" spans="1:13" ht="15.95" customHeight="1">
      <c r="A125" s="38" t="s">
        <v>222</v>
      </c>
      <c r="E125" s="232"/>
      <c r="G125" s="216"/>
      <c r="H125" s="213"/>
      <c r="I125" s="213"/>
      <c r="J125" s="213"/>
      <c r="K125" s="216"/>
      <c r="L125" s="213"/>
      <c r="M125" s="213"/>
    </row>
    <row r="126" spans="1:13" ht="15.95" customHeight="1">
      <c r="B126" s="38" t="s">
        <v>211</v>
      </c>
      <c r="E126" s="38"/>
      <c r="G126" s="216">
        <v>-994415546</v>
      </c>
      <c r="H126" s="213"/>
      <c r="I126" s="213">
        <v>-613958924</v>
      </c>
      <c r="J126" s="213"/>
      <c r="K126" s="216">
        <v>-140409032</v>
      </c>
      <c r="L126" s="213"/>
      <c r="M126" s="213">
        <v>-44193606</v>
      </c>
    </row>
    <row r="127" spans="1:13" ht="15.95" customHeight="1">
      <c r="A127" s="38" t="s">
        <v>221</v>
      </c>
      <c r="E127" s="38"/>
      <c r="G127" s="216"/>
      <c r="H127" s="213"/>
      <c r="I127" s="213"/>
      <c r="J127" s="213"/>
      <c r="K127" s="216"/>
      <c r="L127" s="213"/>
      <c r="M127" s="213"/>
    </row>
    <row r="128" spans="1:13" ht="15.95" customHeight="1">
      <c r="B128" s="38" t="s">
        <v>223</v>
      </c>
      <c r="E128" s="211">
        <v>20</v>
      </c>
      <c r="G128" s="216" t="s">
        <v>145</v>
      </c>
      <c r="H128" s="213"/>
      <c r="I128" s="213">
        <v>0</v>
      </c>
      <c r="J128" s="213"/>
      <c r="K128" s="216">
        <v>632000000</v>
      </c>
      <c r="L128" s="213"/>
      <c r="M128" s="213">
        <v>255844687</v>
      </c>
    </row>
    <row r="129" spans="1:13" ht="15.95" customHeight="1">
      <c r="A129" s="38" t="s">
        <v>224</v>
      </c>
      <c r="G129" s="216"/>
      <c r="H129" s="213"/>
      <c r="I129" s="213"/>
      <c r="J129" s="213"/>
      <c r="K129" s="216"/>
      <c r="L129" s="213"/>
      <c r="M129" s="213"/>
    </row>
    <row r="130" spans="1:13" ht="15.95" customHeight="1">
      <c r="B130" s="38" t="s">
        <v>223</v>
      </c>
      <c r="E130" s="211">
        <v>20</v>
      </c>
      <c r="G130" s="216">
        <v>-120441750</v>
      </c>
      <c r="H130" s="213"/>
      <c r="I130" s="213">
        <v>-2000000</v>
      </c>
      <c r="J130" s="213"/>
      <c r="K130" s="216">
        <v>-1083465969</v>
      </c>
      <c r="L130" s="213"/>
      <c r="M130" s="213">
        <v>-93000000</v>
      </c>
    </row>
    <row r="131" spans="1:13" ht="15.95" customHeight="1">
      <c r="A131" s="38" t="s">
        <v>143</v>
      </c>
      <c r="G131" s="226">
        <v>-66086579</v>
      </c>
      <c r="H131" s="212"/>
      <c r="I131" s="227">
        <v>-38353907</v>
      </c>
      <c r="J131" s="212"/>
      <c r="K131" s="226">
        <v>-24410134</v>
      </c>
      <c r="L131" s="212"/>
      <c r="M131" s="227">
        <v>-21598182</v>
      </c>
    </row>
    <row r="132" spans="1:13" ht="15.95" customHeight="1">
      <c r="A132" s="38" t="s">
        <v>148</v>
      </c>
      <c r="G132" s="226">
        <v>0</v>
      </c>
      <c r="H132" s="212"/>
      <c r="I132" s="227">
        <v>-6</v>
      </c>
      <c r="J132" s="212"/>
      <c r="K132" s="226">
        <v>0</v>
      </c>
      <c r="L132" s="212"/>
      <c r="M132" s="227">
        <v>0</v>
      </c>
    </row>
    <row r="133" spans="1:13" ht="15.95" customHeight="1">
      <c r="A133" s="38" t="s">
        <v>166</v>
      </c>
      <c r="G133" s="216">
        <v>0</v>
      </c>
      <c r="H133" s="38"/>
      <c r="I133" s="213">
        <v>4900000</v>
      </c>
      <c r="K133" s="226">
        <v>0</v>
      </c>
      <c r="L133" s="38"/>
      <c r="M133" s="227">
        <v>0</v>
      </c>
    </row>
    <row r="134" spans="1:13" ht="15.95" customHeight="1">
      <c r="A134" s="38" t="s">
        <v>203</v>
      </c>
      <c r="E134" s="39">
        <v>18</v>
      </c>
      <c r="G134" s="216">
        <v>1416095759</v>
      </c>
      <c r="H134" s="38"/>
      <c r="I134" s="213">
        <v>0</v>
      </c>
      <c r="K134" s="226">
        <v>1416095759</v>
      </c>
      <c r="L134" s="38"/>
      <c r="M134" s="227">
        <v>0</v>
      </c>
    </row>
    <row r="135" spans="1:13" ht="15.95" customHeight="1">
      <c r="A135" s="38" t="s">
        <v>225</v>
      </c>
      <c r="G135" s="216"/>
      <c r="H135" s="242"/>
      <c r="I135" s="213"/>
      <c r="J135" s="242"/>
      <c r="K135" s="233"/>
      <c r="L135" s="242"/>
      <c r="M135" s="241"/>
    </row>
    <row r="136" spans="1:13" ht="15.95" customHeight="1">
      <c r="B136" s="38" t="s">
        <v>124</v>
      </c>
      <c r="E136" s="39">
        <v>10</v>
      </c>
      <c r="G136" s="216">
        <v>60000000</v>
      </c>
      <c r="H136" s="242"/>
      <c r="I136" s="241">
        <v>0</v>
      </c>
      <c r="J136" s="242"/>
      <c r="K136" s="233">
        <v>0</v>
      </c>
      <c r="L136" s="242"/>
      <c r="M136" s="241">
        <v>0</v>
      </c>
    </row>
    <row r="137" spans="1:13" ht="15.95" customHeight="1">
      <c r="A137" s="38" t="s">
        <v>125</v>
      </c>
      <c r="G137" s="216"/>
      <c r="H137" s="38"/>
      <c r="I137" s="213"/>
      <c r="K137" s="226"/>
      <c r="L137" s="38"/>
      <c r="M137" s="227"/>
    </row>
    <row r="138" spans="1:13" ht="15.95" customHeight="1">
      <c r="B138" s="38" t="s">
        <v>142</v>
      </c>
      <c r="E138" s="39">
        <v>10</v>
      </c>
      <c r="G138" s="236">
        <v>15000000</v>
      </c>
      <c r="H138" s="38"/>
      <c r="I138" s="231">
        <v>27000000</v>
      </c>
      <c r="K138" s="230">
        <v>0</v>
      </c>
      <c r="L138" s="38"/>
      <c r="M138" s="231">
        <v>0</v>
      </c>
    </row>
    <row r="139" spans="1:13" ht="6" customHeight="1">
      <c r="G139" s="220"/>
      <c r="H139" s="183"/>
      <c r="I139" s="183"/>
      <c r="J139" s="183"/>
      <c r="K139" s="220"/>
      <c r="M139" s="183"/>
    </row>
    <row r="140" spans="1:13" ht="15.95" customHeight="1">
      <c r="A140" s="38" t="s">
        <v>186</v>
      </c>
      <c r="G140" s="219">
        <f>SUM(G122:G139)</f>
        <v>1410826846</v>
      </c>
      <c r="I140" s="204">
        <f>SUM(I122:I139)</f>
        <v>805188761</v>
      </c>
      <c r="J140" s="43"/>
      <c r="K140" s="219">
        <f>SUM(K122:K139)</f>
        <v>929795586</v>
      </c>
      <c r="L140" s="43"/>
      <c r="M140" s="204">
        <f>SUM(M122:M139)</f>
        <v>964281014</v>
      </c>
    </row>
    <row r="141" spans="1:13" ht="12.75" customHeight="1">
      <c r="J141" s="43"/>
      <c r="L141" s="43"/>
    </row>
    <row r="142" spans="1:13" ht="15.95" customHeight="1">
      <c r="A142" s="167" t="s">
        <v>226</v>
      </c>
      <c r="J142" s="43"/>
      <c r="L142" s="43"/>
    </row>
    <row r="143" spans="1:13" ht="15.95" customHeight="1">
      <c r="B143" s="167" t="s">
        <v>227</v>
      </c>
      <c r="G143" s="220">
        <f>G140+G100+G53</f>
        <v>359374799</v>
      </c>
      <c r="H143" s="183"/>
      <c r="I143" s="183">
        <f>I140+I100+I53</f>
        <v>-229877838</v>
      </c>
      <c r="J143" s="183"/>
      <c r="K143" s="220">
        <f>SUM(K140,K100,K53)</f>
        <v>298887650</v>
      </c>
      <c r="M143" s="183">
        <v>-14442055</v>
      </c>
    </row>
    <row r="144" spans="1:13" ht="15.95" customHeight="1">
      <c r="A144" s="38" t="s">
        <v>54</v>
      </c>
      <c r="B144" s="167"/>
      <c r="G144" s="220"/>
      <c r="H144" s="183"/>
      <c r="I144" s="183"/>
      <c r="J144" s="183"/>
      <c r="K144" s="220"/>
      <c r="M144" s="183"/>
    </row>
    <row r="145" spans="1:13" ht="15.95" customHeight="1">
      <c r="B145" s="38" t="s">
        <v>118</v>
      </c>
      <c r="G145" s="230">
        <v>176318618</v>
      </c>
      <c r="H145" s="212"/>
      <c r="I145" s="231">
        <v>395864506</v>
      </c>
      <c r="J145" s="212"/>
      <c r="K145" s="230">
        <f>'2-4 (2)'!M16</f>
        <v>20858969</v>
      </c>
      <c r="L145" s="212"/>
      <c r="M145" s="231">
        <v>53079771</v>
      </c>
    </row>
    <row r="146" spans="1:13" ht="6" customHeight="1">
      <c r="G146" s="220"/>
      <c r="H146" s="183"/>
      <c r="I146" s="183"/>
      <c r="J146" s="183"/>
      <c r="K146" s="220"/>
      <c r="M146" s="183"/>
    </row>
    <row r="147" spans="1:13" ht="15.95" customHeight="1">
      <c r="A147" s="167" t="s">
        <v>248</v>
      </c>
      <c r="G147" s="220"/>
      <c r="H147" s="183"/>
      <c r="I147" s="183"/>
      <c r="J147" s="183"/>
      <c r="K147" s="220"/>
      <c r="M147" s="183"/>
    </row>
    <row r="148" spans="1:13" ht="15.95" customHeight="1" thickBot="1">
      <c r="B148" s="167" t="s">
        <v>228</v>
      </c>
      <c r="G148" s="234">
        <f>SUM(G143:G145)</f>
        <v>535693417</v>
      </c>
      <c r="I148" s="235">
        <f>SUM(I143:I145)</f>
        <v>165986668</v>
      </c>
      <c r="J148" s="43"/>
      <c r="K148" s="234">
        <f>SUM(K143:K145)</f>
        <v>319746619</v>
      </c>
      <c r="L148" s="43"/>
      <c r="M148" s="235">
        <f>SUM(M143:M145)</f>
        <v>38637716</v>
      </c>
    </row>
    <row r="149" spans="1:13" ht="9.75" customHeight="1" thickTop="1">
      <c r="A149" s="167"/>
      <c r="B149" s="167"/>
      <c r="G149" s="222"/>
      <c r="I149" s="223"/>
      <c r="J149" s="43"/>
      <c r="K149" s="222"/>
      <c r="L149" s="43"/>
      <c r="M149" s="223"/>
    </row>
    <row r="150" spans="1:13" ht="15.95" customHeight="1">
      <c r="A150" s="167" t="s">
        <v>58</v>
      </c>
      <c r="B150" s="167"/>
      <c r="G150" s="41"/>
      <c r="J150" s="183"/>
      <c r="K150" s="41"/>
    </row>
    <row r="151" spans="1:13" ht="6" customHeight="1">
      <c r="A151" s="167"/>
      <c r="B151" s="167"/>
      <c r="G151" s="41"/>
      <c r="J151" s="183"/>
      <c r="K151" s="41"/>
    </row>
    <row r="152" spans="1:13" ht="15.95" customHeight="1">
      <c r="A152" s="38" t="s">
        <v>159</v>
      </c>
      <c r="B152" s="167"/>
      <c r="G152" s="41"/>
      <c r="J152" s="183"/>
      <c r="K152" s="41"/>
    </row>
    <row r="153" spans="1:13" ht="6" customHeight="1">
      <c r="B153" s="167"/>
      <c r="G153" s="41"/>
      <c r="J153" s="183"/>
      <c r="K153" s="41"/>
    </row>
    <row r="154" spans="1:13" ht="15.95" customHeight="1">
      <c r="A154" s="38" t="s">
        <v>229</v>
      </c>
      <c r="B154" s="167"/>
      <c r="G154" s="41"/>
      <c r="J154" s="183"/>
      <c r="K154" s="41"/>
    </row>
    <row r="155" spans="1:13" ht="15.95" customHeight="1">
      <c r="B155" s="38" t="s">
        <v>230</v>
      </c>
      <c r="G155" s="216">
        <v>185686459</v>
      </c>
      <c r="H155" s="213"/>
      <c r="I155" s="213">
        <v>251148623.33000001</v>
      </c>
      <c r="J155" s="212"/>
      <c r="K155" s="226">
        <v>47076059</v>
      </c>
      <c r="L155" s="212"/>
      <c r="M155" s="227">
        <v>102577631.13</v>
      </c>
    </row>
    <row r="156" spans="1:13" ht="15.95" customHeight="1">
      <c r="A156" s="38" t="s">
        <v>231</v>
      </c>
      <c r="G156" s="216"/>
      <c r="H156" s="213"/>
      <c r="I156" s="213"/>
      <c r="J156" s="212"/>
      <c r="K156" s="226"/>
      <c r="L156" s="212"/>
      <c r="M156" s="227"/>
    </row>
    <row r="157" spans="1:13" ht="15.95" customHeight="1">
      <c r="B157" s="38" t="s">
        <v>232</v>
      </c>
      <c r="G157" s="216">
        <v>26925102.23</v>
      </c>
      <c r="H157" s="213"/>
      <c r="I157" s="213">
        <v>13310508</v>
      </c>
      <c r="J157" s="212"/>
      <c r="K157" s="226">
        <v>3720535</v>
      </c>
      <c r="L157" s="212"/>
      <c r="M157" s="227">
        <v>4239143</v>
      </c>
    </row>
    <row r="158" spans="1:13" ht="15.95" customHeight="1">
      <c r="A158" s="38" t="s">
        <v>233</v>
      </c>
      <c r="G158" s="216"/>
      <c r="H158" s="213"/>
      <c r="I158" s="213"/>
      <c r="J158" s="212"/>
      <c r="K158" s="226"/>
      <c r="L158" s="212"/>
      <c r="M158" s="227"/>
    </row>
    <row r="159" spans="1:13" ht="15.95" customHeight="1">
      <c r="B159" s="38" t="s">
        <v>234</v>
      </c>
      <c r="G159" s="216" t="s">
        <v>145</v>
      </c>
      <c r="H159" s="213"/>
      <c r="I159" s="213">
        <v>120284637</v>
      </c>
      <c r="J159" s="212"/>
      <c r="K159" s="226">
        <v>0</v>
      </c>
      <c r="L159" s="212"/>
      <c r="M159" s="227">
        <v>10517959</v>
      </c>
    </row>
    <row r="160" spans="1:13" ht="15.95" customHeight="1">
      <c r="A160" s="38" t="s">
        <v>235</v>
      </c>
      <c r="G160" s="216"/>
      <c r="H160" s="213"/>
      <c r="I160" s="213"/>
      <c r="J160" s="212"/>
      <c r="K160" s="226"/>
      <c r="L160" s="212"/>
      <c r="M160" s="227"/>
    </row>
    <row r="161" spans="1:13" ht="15.95" customHeight="1">
      <c r="B161" s="38" t="s">
        <v>236</v>
      </c>
      <c r="G161" s="216"/>
      <c r="H161" s="213"/>
      <c r="I161" s="213"/>
      <c r="J161" s="212"/>
      <c r="K161" s="216"/>
      <c r="L161" s="213"/>
      <c r="M161" s="213"/>
    </row>
    <row r="162" spans="1:13" ht="15.95" customHeight="1">
      <c r="B162" s="38" t="s">
        <v>237</v>
      </c>
      <c r="G162" s="216"/>
      <c r="H162" s="213"/>
      <c r="I162" s="213"/>
      <c r="J162" s="212"/>
      <c r="K162" s="216"/>
      <c r="L162" s="213"/>
      <c r="M162" s="213"/>
    </row>
    <row r="163" spans="1:13" ht="15.95" customHeight="1">
      <c r="B163" s="38" t="s">
        <v>238</v>
      </c>
      <c r="G163" s="216" t="s">
        <v>145</v>
      </c>
      <c r="H163" s="213"/>
      <c r="I163" s="213">
        <v>0</v>
      </c>
      <c r="J163" s="212"/>
      <c r="K163" s="216">
        <v>0</v>
      </c>
      <c r="L163" s="213"/>
      <c r="M163" s="213">
        <v>417219011</v>
      </c>
    </row>
    <row r="164" spans="1:13" ht="4.5" customHeight="1"/>
    <row r="165" spans="1:13" ht="21.95" customHeight="1">
      <c r="A165" s="288" t="s">
        <v>45</v>
      </c>
      <c r="B165" s="288"/>
      <c r="C165" s="288"/>
      <c r="D165" s="288"/>
      <c r="E165" s="289"/>
      <c r="F165" s="288"/>
      <c r="G165" s="204"/>
      <c r="H165" s="204"/>
      <c r="I165" s="204"/>
      <c r="J165" s="288"/>
      <c r="K165" s="204"/>
      <c r="L165" s="291"/>
      <c r="M165" s="204"/>
    </row>
  </sheetData>
  <mergeCells count="14">
    <mergeCell ref="A109:M109"/>
    <mergeCell ref="G115:I115"/>
    <mergeCell ref="K115:M115"/>
    <mergeCell ref="G116:I116"/>
    <mergeCell ref="K116:M116"/>
    <mergeCell ref="A55:M55"/>
    <mergeCell ref="G62:I62"/>
    <mergeCell ref="K62:M62"/>
    <mergeCell ref="G6:I6"/>
    <mergeCell ref="K6:M6"/>
    <mergeCell ref="G7:I7"/>
    <mergeCell ref="K7:M7"/>
    <mergeCell ref="G61:I61"/>
    <mergeCell ref="K61:M61"/>
  </mergeCells>
  <phoneticPr fontId="0" type="noConversion"/>
  <pageMargins left="0.8" right="0.5" top="0.5" bottom="0.6" header="0.49" footer="0.4"/>
  <pageSetup paperSize="9" scale="93" firstPageNumber="9" fitToHeight="0" orientation="portrait" useFirstPageNumber="1" horizontalDpi="1200" verticalDpi="1200" r:id="rId1"/>
  <headerFooter>
    <oddFooter>&amp;R&amp;"Arial,Regular"&amp;P</oddFooter>
  </headerFooter>
  <rowBreaks count="2" manualBreakCount="2">
    <brk id="55" max="16383" man="1"/>
    <brk id="10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(2)</vt:lpstr>
      <vt:lpstr>p5(3M)</vt:lpstr>
      <vt:lpstr>p6(9M)</vt:lpstr>
      <vt:lpstr>7 Consolidated</vt:lpstr>
      <vt:lpstr>8 Company</vt:lpstr>
      <vt:lpstr>9-11</vt:lpstr>
      <vt:lpstr>'9-11'!Print_Area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Duangporn Pongvitayakorn</cp:lastModifiedBy>
  <cp:lastPrinted>2021-11-12T06:53:07Z</cp:lastPrinted>
  <dcterms:created xsi:type="dcterms:W3CDTF">2001-03-23T09:28:11Z</dcterms:created>
  <dcterms:modified xsi:type="dcterms:W3CDTF">2021-11-12T06:53:15Z</dcterms:modified>
</cp:coreProperties>
</file>