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1\Q3-2564\"/>
    </mc:Choice>
  </mc:AlternateContent>
  <bookViews>
    <workbookView xWindow="0" yWindow="0" windowWidth="20490" windowHeight="7455" tabRatio="809" activeTab="5"/>
  </bookViews>
  <sheets>
    <sheet name="FS.T" sheetId="7" r:id="rId1"/>
    <sheet name="PL.T 3m" sheetId="8" r:id="rId2"/>
    <sheet name="PL.T" sheetId="9" r:id="rId3"/>
    <sheet name="S.Equ-Tรวม" sheetId="11" r:id="rId4"/>
    <sheet name="S.Equ-T" sheetId="10" r:id="rId5"/>
    <sheet name="CF.T" sheetId="12" r:id="rId6"/>
    <sheet name="วิเคราะห์เปรียบเทียบ" sheetId="22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CF.T!$A$8:$P$95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CF.T!$A$1:$P$95</definedName>
    <definedName name="_xlnm.Print_Area" localSheetId="0">FS.T!$A$1:$P$73</definedName>
    <definedName name="_xlnm.Print_Area" localSheetId="2">PL.T!$A$1:$P$53</definedName>
    <definedName name="_xlnm.Print_Area" localSheetId="1">'PL.T 3m'!$A$1:$P$52</definedName>
    <definedName name="_xlnm.Print_Area" localSheetId="4">'S.Equ-T'!$A$1:$T$27</definedName>
    <definedName name="_xlnm.Print_Area" localSheetId="3">'S.Equ-Tรวม'!$A$1:$AA$28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2">PL.T!$1:$9</definedName>
    <definedName name="_xlnm.Print_Titles" localSheetId="1">'PL.T 3m'!$1:$9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22" l="1"/>
  <c r="Q33" i="22" s="1"/>
  <c r="AE10" i="22"/>
  <c r="AC36" i="22"/>
  <c r="AC35" i="22"/>
  <c r="AC33" i="22"/>
  <c r="S36" i="22"/>
  <c r="S35" i="22"/>
  <c r="S33" i="22"/>
  <c r="Q36" i="22"/>
  <c r="Q35" i="22"/>
  <c r="D36" i="22"/>
  <c r="D35" i="22"/>
  <c r="D17" i="22"/>
  <c r="D12" i="22"/>
  <c r="D33" i="22" s="1"/>
  <c r="D28" i="22"/>
  <c r="AE35" i="22" l="1"/>
  <c r="AE36" i="22"/>
  <c r="AE33" i="22"/>
  <c r="D18" i="22"/>
  <c r="D29" i="22" s="1"/>
  <c r="O22" i="22" l="1"/>
  <c r="F22" i="22" s="1"/>
  <c r="O21" i="22"/>
  <c r="F21" i="22" s="1"/>
  <c r="O24" i="22"/>
  <c r="F24" i="22" s="1"/>
  <c r="O23" i="22"/>
  <c r="F23" i="22" s="1"/>
  <c r="O19" i="22"/>
  <c r="O20" i="22"/>
  <c r="O27" i="22" l="1"/>
  <c r="F27" i="22" s="1"/>
  <c r="F20" i="22"/>
  <c r="F19" i="22"/>
  <c r="O26" i="22" l="1"/>
  <c r="F26" i="22" s="1"/>
  <c r="O25" i="22"/>
  <c r="F25" i="22" s="1"/>
  <c r="O11" i="22"/>
  <c r="F11" i="22" s="1"/>
  <c r="O10" i="22"/>
  <c r="O14" i="22"/>
  <c r="F14" i="22" s="1"/>
  <c r="O15" i="22"/>
  <c r="F15" i="22" s="1"/>
  <c r="O16" i="22"/>
  <c r="F16" i="22" s="1"/>
  <c r="O13" i="22"/>
  <c r="F28" i="22" l="1"/>
  <c r="O28" i="22"/>
  <c r="F10" i="22"/>
  <c r="O12" i="22"/>
  <c r="O33" i="22" s="1"/>
  <c r="AK33" i="22" s="1"/>
  <c r="O36" i="22"/>
  <c r="AK36" i="22" s="1"/>
  <c r="O35" i="22"/>
  <c r="AK35" i="22" s="1"/>
  <c r="O17" i="22"/>
  <c r="F13" i="22"/>
  <c r="F17" i="22" s="1"/>
  <c r="O18" i="22" l="1"/>
  <c r="O29" i="22" s="1"/>
  <c r="O31" i="22" s="1"/>
  <c r="F12" i="22"/>
  <c r="F36" i="22"/>
  <c r="AH36" i="22" s="1"/>
  <c r="F35" i="22"/>
  <c r="AH35" i="22" s="1"/>
  <c r="F18" i="22" l="1"/>
  <c r="F29" i="22" s="1"/>
  <c r="F31" i="22" s="1"/>
  <c r="F33" i="22"/>
  <c r="AH33" i="22" s="1"/>
</calcChain>
</file>

<file path=xl/sharedStrings.xml><?xml version="1.0" encoding="utf-8"?>
<sst xmlns="http://schemas.openxmlformats.org/spreadsheetml/2006/main" count="423" uniqueCount="255">
  <si>
    <t>FOR THE SIX-MONTH PERIOD ENDED JUNE 30, 2021</t>
  </si>
  <si>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</si>
  <si>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</si>
  <si>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</si>
  <si>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</si>
  <si>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</si>
  <si>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</si>
  <si>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</si>
  <si>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</si>
  <si>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</si>
  <si>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</si>
  <si>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</si>
  <si>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</si>
  <si>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</si>
  <si>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</si>
  <si>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</si>
  <si>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</si>
  <si>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</si>
  <si>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</si>
  <si>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</si>
  <si>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</si>
  <si>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</si>
  <si>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7, 20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</si>
  <si>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</si>
  <si>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</si>
  <si>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</si>
  <si>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</si>
  <si>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</si>
  <si>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</si>
  <si>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</si>
  <si>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</si>
  <si>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</si>
  <si>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</si>
  <si>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</si>
  <si>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</si>
  <si>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</si>
  <si>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</si>
  <si>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</si>
  <si>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</si>
  <si>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</si>
  <si>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</si>
  <si>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</si>
  <si>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</si>
  <si>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</si>
  <si>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</si>
  <si>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</si>
  <si>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</si>
  <si>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</si>
  <si>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</si>
  <si>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</si>
  <si>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</si>
  <si>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</si>
  <si>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</si>
  <si>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</si>
  <si>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</si>
  <si>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</si>
  <si>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</si>
  <si>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</si>
  <si>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</si>
  <si>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</si>
  <si>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</si>
  <si>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</si>
  <si>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</si>
  <si>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</si>
  <si>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</si>
  <si>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</si>
  <si>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</si>
  <si>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</si>
  <si>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</si>
  <si>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</si>
  <si>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</si>
  <si>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</si>
  <si>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</si>
  <si>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</si>
  <si>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</si>
  <si>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</si>
  <si>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ขาดทุนจากการขายเงินลงทุนในกองทุนเปิด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</si>
  <si>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</si>
  <si>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</si>
  <si>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</si>
  <si>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</si>
  <si>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</si>
  <si>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</si>
  <si>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</si>
  <si>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</si>
  <si>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</si>
  <si>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</si>
  <si>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</si>
  <si>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</si>
  <si>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</si>
  <si>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</si>
  <si>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</si>
  <si>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</si>
  <si>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</si>
  <si>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</si>
  <si>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</si>
  <si>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</si>
  <si>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ผลกำไร(ขาดทุน)จาก</t>
  </si>
  <si>
    <t>การวัดมูลค่ายุติธรรม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</si>
  <si>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</si>
  <si>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</si>
  <si>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</si>
  <si>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</si>
  <si>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</si>
  <si>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</si>
  <si>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</si>
  <si>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รวมส่วน</t>
  </si>
  <si>
    <t>ชำระแล้ว</t>
  </si>
  <si>
    <t>หุ้นสามัญ</t>
  </si>
  <si>
    <t>ตามกฎหมาย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</si>
  <si>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</si>
  <si>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</si>
  <si>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</si>
  <si>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เงินปันผลจ่าย</t>
  </si>
  <si>
    <t xml:space="preserve">การเปลี่ยนแปลงในส่วนของผู้ถือหุ้นสำหรับงวด : </t>
  </si>
  <si>
    <t>ส่วนของผู้ถือหุ้นบริษัทใหญ่</t>
  </si>
  <si>
    <t>ตามหลักการ</t>
  </si>
  <si>
    <t>รวมประกอบอื่น</t>
  </si>
  <si>
    <t>รวมส่วนของ</t>
  </si>
  <si>
    <t>ส่วนได้เสีย</t>
  </si>
  <si>
    <t>ทุนสำรองตาม</t>
  </si>
  <si>
    <t>ยังไม่ได้</t>
  </si>
  <si>
    <t>ของส่วนของ</t>
  </si>
  <si>
    <t>ผู้ถือหุ้น</t>
  </si>
  <si>
    <t>ที่ไม่มีอำนาจ</t>
  </si>
  <si>
    <t>กฎหมาย</t>
  </si>
  <si>
    <t>จัดสรร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</si>
  <si>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</si>
  <si>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</si>
  <si>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</si>
  <si>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2563</t>
  </si>
  <si>
    <t>ขาดทุนเบ็ดเสร็จรวมสำหรับงวด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</si>
  <si>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</si>
  <si>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</si>
  <si>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>กำไร(ขาดทุน)สุทธิสำหรับงวด</t>
  </si>
  <si>
    <t>รายการปรับกระทบกำไรเป็นเงินสดได้มาจาก(ใช้ไปใน)</t>
  </si>
  <si>
    <t>กิจกรรมดำเนินงาน :</t>
  </si>
  <si>
    <t>(รายได้)ค่าใช้จ่ายภาษีเงินได้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</si>
  <si>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</si>
  <si>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</si>
  <si>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</si>
  <si>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</t>
  </si>
  <si>
    <t>ในความต้องการของตลาดเพื่อค้า</t>
  </si>
  <si>
    <t>(กำไร)ขาดทุนที่ยังไม่เกิดขึ้นของเงินลงทุนในกองทุนเปิด</t>
  </si>
  <si>
    <t>หนี้สูญ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</si>
  <si>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</si>
  <si>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</si>
  <si>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</si>
  <si>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</si>
  <si>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</si>
  <si>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</si>
  <si>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</si>
  <si>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หลักทรัพย์ในความต้องการของตลาดเพื่อค้า</t>
  </si>
  <si>
    <t>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</si>
  <si>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</si>
  <si>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</si>
  <si>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</si>
  <si>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</si>
  <si>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</si>
  <si>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</si>
  <si>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</si>
  <si>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</si>
  <si>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</si>
  <si>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</t>
  </si>
  <si>
    <t>สินทรัพย์สิทธิการใช้เพิ่มขึ้น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</si>
  <si>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</si>
  <si>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</si>
  <si>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</si>
  <si>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</si>
  <si>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</si>
  <si>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</si>
  <si>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</si>
  <si>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</si>
  <si>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</si>
  <si>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</si>
  <si>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</si>
  <si>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Client :</t>
  </si>
  <si>
    <t>Thai Packaging and Printing Public Company Limited</t>
  </si>
  <si>
    <t>Period :</t>
  </si>
  <si>
    <t>Subject :</t>
  </si>
  <si>
    <t>กำไรขั้นต้น</t>
  </si>
  <si>
    <t>รวมรายได้อื่น</t>
  </si>
  <si>
    <t>ขาดทุนที่ยังไม่เกิดขึ้นจากหลักทรัพย์</t>
  </si>
  <si>
    <t>กำไรเบ็ดเสร็จอื่นสำหรับงวด - สุทธิจากภาษี</t>
  </si>
  <si>
    <t>เงินสดสุทธิได้มาจาก(ใช้ไปใน)กิจกรรมดำเนินงาน</t>
  </si>
  <si>
    <t>เงินสดจ่ายซื้อสินทรัพย์ไม่มีตัวตน</t>
  </si>
  <si>
    <t>กำไร(ขาดทุน)จากการซื้อขายหลักทรัพย์</t>
  </si>
  <si>
    <t>กำไร(ขาดทุน)จากการซื้อขายกองทุนเปิด</t>
  </si>
  <si>
    <t>กำไร(ขาดทุน)ที่ยังไม่เกิดขึ้นจากหลักทรัพย์-เพื่อค้า</t>
  </si>
  <si>
    <t>กำไร(ขาดทุน)ที่ยังไม่เกิดขึ้นจากกองทุนเปิด</t>
  </si>
  <si>
    <t>รวมรายได้เงินปันผล</t>
  </si>
  <si>
    <t>กำไรขั้นก่อนค่าใช้จ่าย</t>
  </si>
  <si>
    <t>ค่าใช้จ่ายในการขาย</t>
  </si>
  <si>
    <t>ขาดทุนจากการซื้อขายหลักทรัพย์</t>
  </si>
  <si>
    <t>ขาดทุนจากการซื้อขายกองทุนเปิด</t>
  </si>
  <si>
    <t>ขาดทุนที่ยังไม่เกิดขึ้นจากหลักทรัพย์-เพื่อค้า</t>
  </si>
  <si>
    <t>ขาดทุนที่ยังไม่เกิดขึ้นจากกองทุนเปิด</t>
  </si>
  <si>
    <t>(กำไร)ขาดทุนก่อนภาษีเงินได้</t>
  </si>
  <si>
    <t>ภาษีเงินได้</t>
  </si>
  <si>
    <t>(กำไร)ขาดทุนสำหรับปี</t>
  </si>
  <si>
    <t>GP</t>
  </si>
  <si>
    <t>เงินสดจ่ายซื้อเครื่องจักรและอุปกรณ์เพิ่ม</t>
  </si>
  <si>
    <t>ขาดทุนจากการเลิกใช้อุปกรณ์</t>
  </si>
  <si>
    <t>เงินสดรับจากการจำหน่ายทรัพย์สิน</t>
  </si>
  <si>
    <t>เงินสดรับดอกเบี้ย</t>
  </si>
  <si>
    <t>- สัญญาเช่า</t>
  </si>
  <si>
    <t>- โอนอุปกรณ์ไปเป็นสินทรัพย์สิทธิการใช้</t>
  </si>
  <si>
    <t>วิเคราะห์ PL</t>
  </si>
  <si>
    <t>หน่วย : บาท</t>
  </si>
  <si>
    <t>ปี 2564</t>
  </si>
  <si>
    <t>ปี 2563</t>
  </si>
  <si>
    <t>Variance</t>
  </si>
  <si>
    <t>ไตรมาส 1/64 (3M)</t>
  </si>
  <si>
    <t>ไตรมาส 2/64 (3M)</t>
  </si>
  <si>
    <t>ไตรมาส 2/64 (6M)</t>
  </si>
  <si>
    <t>ไตรมาส 3/64 (3M)</t>
  </si>
  <si>
    <t>ไตรมาส 3/64 (9M)</t>
  </si>
  <si>
    <t>ไตรมาส 4/64 (3M)</t>
  </si>
  <si>
    <t>ไตรมาส 1/63 (3M)</t>
  </si>
  <si>
    <t>ไตรมาส 2/63 (3M)</t>
  </si>
  <si>
    <t>ไตรมาส 2/63 (6M)</t>
  </si>
  <si>
    <t>ไตรมาส 3/63 (3M)</t>
  </si>
  <si>
    <t>ไตรมาส 3/63 (9M)</t>
  </si>
  <si>
    <t>ไตรมาส 4/63 (3M)</t>
  </si>
  <si>
    <t>ค่าใช้จ่ายขาย ต่อ รายได้จากการขาย</t>
  </si>
  <si>
    <t>ค่าใช้จ่ายบริหาร ต่อ รายได้จากการขาย</t>
  </si>
  <si>
    <t>(กลับรายการ)ค่าเผื่อการลดมูลค่าของสินค้า</t>
  </si>
  <si>
    <t>5, 21</t>
  </si>
  <si>
    <t>6, 20, 21</t>
  </si>
  <si>
    <t>11, 21</t>
  </si>
  <si>
    <t>กลับรายการหนี้สงสัยจะสูญ</t>
  </si>
  <si>
    <t>สินทรัพย์ทางการเงินหมุนเวียนอื่น</t>
  </si>
  <si>
    <t>กำไร(ขาดทุน)จากกิจกรรมดำเนินงาน</t>
  </si>
  <si>
    <t>ณ วันที่  30  กันยายน  2564</t>
  </si>
  <si>
    <t>30  กันยายน 2564</t>
  </si>
  <si>
    <t>สำหรับงวดสามเดือนสิ้นสุดวันที่ 30 กันยายน 2564</t>
  </si>
  <si>
    <t>สำหรับงวดเก้าเดือน สิ้นสุดวันที่ 30  กันยายน 2564</t>
  </si>
  <si>
    <t>ยอดคงเหลือ ณ วันที่ 30 กันยายน 2564</t>
  </si>
  <si>
    <t>ยอดคงเหลือ ณ วันที่ 30 กันยายน 2563</t>
  </si>
  <si>
    <t>กำไรจากการจำหน่ายเงินลงทุนในตราสารทุน</t>
  </si>
  <si>
    <t>กำไรจากเงินลงทุนในตราสารทุนที่กำหนดให้</t>
  </si>
  <si>
    <t>จ่ายเงินล่วงหน้าค่าซื้อสินทรัพย์</t>
  </si>
  <si>
    <t>ขาดทุนจากการจำหน่ายทรัพย์สินถาวร</t>
  </si>
  <si>
    <t>ผลขาดทุนจากการวัดมูลค่ายุติธรรมของ</t>
  </si>
  <si>
    <t>กำไร(ขาดทุน)ก่อนค่าใช้จ่ายภาษีเงินได้</t>
  </si>
  <si>
    <t>เงินสดได้มาจาก(ใช้ไปใน)กิจกรรมดำเนินงาน</t>
  </si>
  <si>
    <t>เจ้าหนี้จากการซื้อเงินลงทุน</t>
  </si>
  <si>
    <t>โอนกำไรเบ็ดเสร็จอื่นจากการ</t>
  </si>
  <si>
    <t>จำหน่ายเงินลงทุนเข้ากำไรสะสม</t>
  </si>
  <si>
    <t>สินทรัพย์สิทธิการใช้และหนี้สินตามสัญญาเช่าเพิ่มขึ้นจากผลกระทบในการนำมาตรฐานการรายงานทาง</t>
  </si>
  <si>
    <t>การเงินฉบับที่ 16 มาถือปฏิบัติ ณ วันที่ 1 มกราคม 2563</t>
  </si>
  <si>
    <t>สินทรัพย์ทางการเงิน</t>
  </si>
  <si>
    <t>โอนเงินมัดจำไปเป็นอุปกรณ์และลดหนี้สินตามสัญญาเช่า</t>
  </si>
  <si>
    <t>ลูกหนี้จากการขายเงินลงทุน</t>
  </si>
  <si>
    <t>เงินลงทุนเพิ่มขึ้นจากการวัดมูลค่ายุติธรรมสินทรัพย์ทางการเงิน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</si>
</sst>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(* #,##0;_(* \(#,##0\);_(* &quot;-&quot;_);_(@_)"/>
    <numFmt numFmtId="170" formatCode="0.0000"/>
    <numFmt numFmtId="171" formatCode="_(* #,##0.00_);_(* \(#,##0.00\);_(* &quot;-&quot;_);_(@_)"/>
    <numFmt numFmtId="172" formatCode="_(* #,##0.00;_(* \(#,##0.00\);_(* &quot;-&quot;_);_(@_)"/>
    <numFmt numFmtId="173" formatCode="#,##0.0_);\(#,##0.0\)"/>
    <numFmt numFmtId="174" formatCode="0.0%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  <font>
      <b/>
      <sz val="14"/>
      <name val="Cord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317">
    <xf numFmtId="0" fontId="0" fillId="0" borderId="0" xfId="0"/>
    <xf numFmtId="0" fontId="3" fillId="2" borderId="0" xfId="3" applyFont="1" applyFill="1" applyAlignment="1"/>
    <xf numFmtId="165" fontId="3" fillId="3" borderId="0" xfId="3" applyNumberFormat="1" applyFont="1" applyFill="1" applyAlignment="1"/>
    <xf numFmtId="165" fontId="3" fillId="3" borderId="0" xfId="3" applyNumberFormat="1" applyFont="1" applyFill="1" applyBorder="1" applyAlignment="1">
      <alignment horizontal="center" vertical="center"/>
    </xf>
    <xf numFmtId="165" fontId="3" fillId="3" borderId="0" xfId="3" applyNumberFormat="1" applyFont="1" applyFill="1" applyBorder="1" applyAlignment="1"/>
    <xf numFmtId="164" fontId="3" fillId="3" borderId="0" xfId="3" applyNumberFormat="1" applyFont="1" applyFill="1" applyBorder="1" applyAlignment="1"/>
    <xf numFmtId="0" fontId="3" fillId="3" borderId="0" xfId="3" applyFont="1" applyFill="1" applyBorder="1" applyAlignment="1"/>
    <xf numFmtId="0" fontId="3" fillId="3" borderId="0" xfId="3" applyFont="1" applyFill="1" applyAlignment="1"/>
    <xf numFmtId="164" fontId="3" fillId="3" borderId="0" xfId="3" applyNumberFormat="1" applyFont="1" applyFill="1" applyAlignment="1"/>
    <xf numFmtId="0" fontId="3" fillId="3" borderId="0" xfId="3" applyFont="1" applyFill="1" applyAlignment="1">
      <alignment vertical="center"/>
    </xf>
    <xf numFmtId="0" fontId="3" fillId="5" borderId="0" xfId="3" applyFont="1" applyFill="1" applyAlignment="1"/>
    <xf numFmtId="165" fontId="3" fillId="3" borderId="0" xfId="3" applyNumberFormat="1" applyFont="1" applyFill="1" applyAlignment="1">
      <alignment vertical="center"/>
    </xf>
    <xf numFmtId="0" fontId="2" fillId="3" borderId="0" xfId="3" applyFont="1" applyFill="1" applyBorder="1" applyAlignment="1"/>
    <xf numFmtId="0" fontId="2" fillId="3" borderId="0" xfId="3" applyFont="1" applyFill="1" applyAlignment="1"/>
    <xf numFmtId="0" fontId="3" fillId="3" borderId="0" xfId="3" applyFont="1" applyFill="1"/>
    <xf numFmtId="0" fontId="3" fillId="3" borderId="0" xfId="3" applyFont="1" applyFill="1" applyBorder="1" applyAlignment="1">
      <alignment horizontal="center"/>
    </xf>
    <xf numFmtId="0" fontId="3" fillId="3" borderId="2" xfId="3" applyFont="1" applyFill="1" applyBorder="1" applyAlignment="1">
      <alignment horizontal="center"/>
    </xf>
    <xf numFmtId="0" fontId="3" fillId="3" borderId="0" xfId="3" applyFont="1" applyFill="1" applyAlignment="1">
      <alignment horizontal="center"/>
    </xf>
    <xf numFmtId="0" fontId="3" fillId="0" borderId="0" xfId="3" applyFont="1" applyFill="1" applyAlignment="1"/>
    <xf numFmtId="49" fontId="3" fillId="3" borderId="0" xfId="3" applyNumberFormat="1" applyFont="1" applyFill="1" applyBorder="1" applyAlignment="1"/>
    <xf numFmtId="0" fontId="3" fillId="3" borderId="0" xfId="3" applyFont="1" applyFill="1" applyBorder="1"/>
    <xf numFmtId="165" fontId="3" fillId="0" borderId="0" xfId="3" applyNumberFormat="1" applyFont="1" applyFill="1" applyAlignment="1">
      <alignment horizontal="right" vertical="center"/>
    </xf>
    <xf numFmtId="166" fontId="3" fillId="3" borderId="0" xfId="3" applyNumberFormat="1" applyFont="1" applyFill="1" applyBorder="1"/>
    <xf numFmtId="0" fontId="3" fillId="0" borderId="0" xfId="3" applyFont="1" applyFill="1" applyBorder="1" applyAlignment="1"/>
    <xf numFmtId="0" fontId="3" fillId="0" borderId="0" xfId="3" applyFont="1" applyFill="1"/>
    <xf numFmtId="0" fontId="3" fillId="0" borderId="0" xfId="3" applyFont="1" applyFill="1" applyAlignment="1">
      <alignment horizontal="center"/>
    </xf>
    <xf numFmtId="166" fontId="3" fillId="0" borderId="0" xfId="3" applyNumberFormat="1" applyFont="1" applyFill="1" applyBorder="1"/>
    <xf numFmtId="168" fontId="3" fillId="0" borderId="0" xfId="3" applyNumberFormat="1" applyFont="1" applyFill="1" applyBorder="1"/>
    <xf numFmtId="168" fontId="3" fillId="3" borderId="0" xfId="3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/>
    <xf numFmtId="166" fontId="11" fillId="0" borderId="0" xfId="3" applyNumberFormat="1" applyFont="1" applyFill="1" applyBorder="1"/>
    <xf numFmtId="168" fontId="11" fillId="0" borderId="0" xfId="3" applyNumberFormat="1" applyFont="1" applyFill="1" applyBorder="1"/>
    <xf numFmtId="0" fontId="3" fillId="0" borderId="0" xfId="3" applyFont="1" applyFill="1" applyBorder="1" applyAlignment="1">
      <alignment horizontal="center"/>
    </xf>
    <xf numFmtId="166" fontId="3" fillId="0" borderId="4" xfId="3" applyNumberFormat="1" applyFont="1" applyFill="1" applyBorder="1"/>
    <xf numFmtId="0" fontId="2" fillId="0" borderId="0" xfId="3" applyFont="1" applyFill="1" applyAlignment="1"/>
    <xf numFmtId="0" fontId="3" fillId="0" borderId="0" xfId="3" quotePrefix="1" applyFont="1" applyFill="1" applyAlignment="1"/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/>
    <xf numFmtId="164" fontId="3" fillId="0" borderId="0" xfId="3" applyNumberFormat="1" applyFont="1" applyFill="1" applyBorder="1"/>
    <xf numFmtId="0" fontId="3" fillId="0" borderId="1" xfId="3" applyFont="1" applyFill="1" applyBorder="1" applyAlignment="1">
      <alignment horizontal="center"/>
    </xf>
    <xf numFmtId="0" fontId="11" fillId="3" borderId="0" xfId="3" applyFont="1" applyFill="1" applyAlignment="1">
      <alignment horizontal="center"/>
    </xf>
    <xf numFmtId="166" fontId="11" fillId="3" borderId="0" xfId="3" applyNumberFormat="1" applyFont="1" applyFill="1" applyBorder="1"/>
    <xf numFmtId="165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2" fillId="3" borderId="0" xfId="3" applyFont="1" applyFill="1" applyAlignment="1">
      <alignment vertical="center"/>
    </xf>
    <xf numFmtId="0" fontId="3" fillId="3" borderId="0" xfId="3" applyFont="1" applyFill="1" applyAlignment="1">
      <alignment horizontal="center" vertical="center"/>
    </xf>
    <xf numFmtId="165" fontId="3" fillId="3" borderId="0" xfId="3" applyNumberFormat="1" applyFont="1" applyFill="1" applyBorder="1" applyAlignment="1">
      <alignment vertical="center"/>
    </xf>
    <xf numFmtId="0" fontId="3" fillId="3" borderId="0" xfId="3" applyFont="1" applyFill="1" applyBorder="1" applyAlignment="1">
      <alignment vertical="center"/>
    </xf>
    <xf numFmtId="164" fontId="3" fillId="3" borderId="0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5" fontId="3" fillId="3" borderId="3" xfId="3" applyNumberFormat="1" applyFont="1" applyFill="1" applyBorder="1" applyAlignment="1">
      <alignment vertical="center"/>
    </xf>
    <xf numFmtId="0" fontId="3" fillId="3" borderId="0" xfId="9" applyFont="1" applyFill="1" applyAlignment="1"/>
    <xf numFmtId="0" fontId="3" fillId="5" borderId="0" xfId="3" applyFont="1" applyFill="1" applyAlignment="1">
      <alignment vertical="center"/>
    </xf>
    <xf numFmtId="0" fontId="3" fillId="5" borderId="0" xfId="3" applyFont="1" applyFill="1" applyBorder="1"/>
    <xf numFmtId="0" fontId="3" fillId="5" borderId="0" xfId="3" applyFont="1" applyFill="1" applyAlignment="1">
      <alignment horizontal="center" vertical="center"/>
    </xf>
    <xf numFmtId="165" fontId="3" fillId="5" borderId="0" xfId="3" applyNumberFormat="1" applyFont="1" applyFill="1" applyBorder="1" applyAlignment="1">
      <alignment vertical="center"/>
    </xf>
    <xf numFmtId="165" fontId="3" fillId="3" borderId="2" xfId="3" applyNumberFormat="1" applyFont="1" applyFill="1" applyBorder="1" applyAlignment="1">
      <alignment vertical="center"/>
    </xf>
    <xf numFmtId="165" fontId="3" fillId="0" borderId="0" xfId="3" applyNumberFormat="1" applyFont="1" applyFill="1" applyAlignment="1"/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/>
    <xf numFmtId="164" fontId="3" fillId="3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43" fontId="3" fillId="3" borderId="0" xfId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9" fontId="3" fillId="0" borderId="0" xfId="3" quotePrefix="1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/>
    </xf>
    <xf numFmtId="0" fontId="3" fillId="0" borderId="0" xfId="6" applyFont="1" applyFill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5" fillId="0" borderId="3" xfId="3" quotePrefix="1" applyNumberFormat="1" applyFont="1" applyFill="1" applyBorder="1" applyAlignment="1">
      <alignment horizontal="center"/>
    </xf>
    <xf numFmtId="0" fontId="5" fillId="0" borderId="3" xfId="3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5" borderId="0" xfId="3" applyFont="1" applyFill="1" applyBorder="1" applyAlignment="1">
      <alignment horizontal="center"/>
    </xf>
    <xf numFmtId="0" fontId="3" fillId="5" borderId="1" xfId="3" applyFont="1" applyFill="1" applyBorder="1" applyAlignment="1">
      <alignment horizontal="center"/>
    </xf>
    <xf numFmtId="164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/>
    </xf>
    <xf numFmtId="165" fontId="3" fillId="0" borderId="5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/>
    <xf numFmtId="170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65" fontId="3" fillId="0" borderId="4" xfId="3" applyNumberFormat="1" applyFont="1" applyFill="1" applyBorder="1" applyAlignment="1">
      <alignment vertical="center"/>
    </xf>
    <xf numFmtId="165" fontId="3" fillId="0" borderId="5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3" applyFont="1" applyFill="1"/>
    <xf numFmtId="0" fontId="5" fillId="0" borderId="2" xfId="3" applyFont="1" applyFill="1" applyBorder="1" applyAlignment="1">
      <alignment horizontal="center"/>
    </xf>
    <xf numFmtId="0" fontId="5" fillId="0" borderId="0" xfId="3" applyFont="1" applyFill="1" applyBorder="1"/>
    <xf numFmtId="49" fontId="3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/>
    <xf numFmtId="165" fontId="3" fillId="0" borderId="2" xfId="3" applyNumberFormat="1" applyFont="1" applyFill="1" applyBorder="1" applyAlignment="1"/>
    <xf numFmtId="0" fontId="2" fillId="0" borderId="0" xfId="3" applyFont="1" applyFill="1" applyBorder="1" applyAlignment="1"/>
    <xf numFmtId="165" fontId="3" fillId="0" borderId="3" xfId="3" applyNumberFormat="1" applyFont="1" applyFill="1" applyBorder="1" applyAlignment="1"/>
    <xf numFmtId="0" fontId="2" fillId="0" borderId="0" xfId="3" applyFont="1" applyFill="1"/>
    <xf numFmtId="0" fontId="5" fillId="0" borderId="0" xfId="3" applyFont="1" applyFill="1" applyAlignment="1">
      <alignment horizontal="left" indent="1"/>
    </xf>
    <xf numFmtId="0" fontId="2" fillId="5" borderId="0" xfId="3" applyFont="1" applyFill="1" applyBorder="1" applyAlignment="1"/>
    <xf numFmtId="0" fontId="9" fillId="0" borderId="0" xfId="3" applyFont="1" applyFill="1"/>
    <xf numFmtId="165" fontId="3" fillId="0" borderId="4" xfId="3" applyNumberFormat="1" applyFont="1" applyFill="1" applyBorder="1" applyAlignment="1"/>
    <xf numFmtId="165" fontId="3" fillId="0" borderId="4" xfId="3" applyNumberFormat="1" applyFont="1" applyFill="1" applyBorder="1"/>
    <xf numFmtId="165" fontId="3" fillId="0" borderId="0" xfId="3" applyNumberFormat="1" applyFont="1" applyFill="1" applyBorder="1"/>
    <xf numFmtId="165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left"/>
    </xf>
    <xf numFmtId="165" fontId="3" fillId="0" borderId="0" xfId="3" applyNumberFormat="1" applyFont="1" applyFill="1" applyBorder="1" applyAlignment="1">
      <alignment horizontal="left"/>
    </xf>
    <xf numFmtId="167" fontId="3" fillId="0" borderId="5" xfId="3" applyNumberFormat="1" applyFont="1" applyFill="1" applyBorder="1"/>
    <xf numFmtId="167" fontId="3" fillId="0" borderId="0" xfId="3" applyNumberFormat="1" applyFont="1" applyFill="1"/>
    <xf numFmtId="165" fontId="3" fillId="0" borderId="6" xfId="3" applyNumberFormat="1" applyFont="1" applyFill="1" applyBorder="1"/>
    <xf numFmtId="165" fontId="3" fillId="0" borderId="0" xfId="3" applyNumberFormat="1" applyFont="1" applyFill="1"/>
    <xf numFmtId="164" fontId="12" fillId="0" borderId="0" xfId="3" applyNumberFormat="1" applyFont="1" applyFill="1" applyAlignment="1"/>
    <xf numFmtId="0" fontId="12" fillId="0" borderId="0" xfId="3" applyFont="1" applyFill="1" applyAlignment="1"/>
    <xf numFmtId="0" fontId="3" fillId="3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165" fontId="3" fillId="0" borderId="0" xfId="4" applyNumberFormat="1" applyFont="1" applyFill="1" applyBorder="1" applyAlignment="1"/>
    <xf numFmtId="167" fontId="3" fillId="0" borderId="5" xfId="1" applyNumberFormat="1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3" quotePrefix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5" fontId="13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0" fontId="2" fillId="5" borderId="0" xfId="3" applyFont="1" applyFill="1" applyAlignment="1"/>
    <xf numFmtId="0" fontId="3" fillId="3" borderId="0" xfId="3" quotePrefix="1" applyFont="1" applyFill="1" applyAlignment="1">
      <alignment horizontal="center"/>
    </xf>
    <xf numFmtId="166" fontId="3" fillId="5" borderId="0" xfId="3" applyNumberFormat="1" applyFont="1" applyFill="1" applyBorder="1"/>
    <xf numFmtId="168" fontId="3" fillId="5" borderId="0" xfId="3" applyNumberFormat="1" applyFont="1" applyFill="1" applyBorder="1"/>
    <xf numFmtId="166" fontId="3" fillId="3" borderId="0" xfId="3" applyNumberFormat="1" applyFont="1" applyFill="1"/>
    <xf numFmtId="43" fontId="3" fillId="5" borderId="0" xfId="7" applyFont="1" applyFill="1"/>
    <xf numFmtId="0" fontId="3" fillId="5" borderId="0" xfId="3" applyFont="1" applyFill="1"/>
    <xf numFmtId="166" fontId="3" fillId="0" borderId="0" xfId="3" applyNumberFormat="1" applyFont="1" applyFill="1"/>
    <xf numFmtId="166" fontId="3" fillId="5" borderId="4" xfId="3" applyNumberFormat="1" applyFont="1" applyFill="1" applyBorder="1"/>
    <xf numFmtId="166" fontId="11" fillId="5" borderId="0" xfId="3" applyNumberFormat="1" applyFont="1" applyFill="1" applyBorder="1"/>
    <xf numFmtId="166" fontId="3" fillId="0" borderId="0" xfId="6" applyNumberFormat="1" applyFont="1" applyFill="1" applyBorder="1"/>
    <xf numFmtId="168" fontId="3" fillId="0" borderId="0" xfId="6" applyNumberFormat="1" applyFont="1" applyFill="1" applyBorder="1"/>
    <xf numFmtId="166" fontId="3" fillId="5" borderId="0" xfId="6" applyNumberFormat="1" applyFont="1" applyFill="1" applyBorder="1"/>
    <xf numFmtId="168" fontId="3" fillId="5" borderId="0" xfId="6" applyNumberFormat="1" applyFont="1" applyFill="1" applyBorder="1"/>
    <xf numFmtId="166" fontId="3" fillId="0" borderId="0" xfId="6" applyNumberFormat="1" applyFont="1" applyFill="1"/>
    <xf numFmtId="0" fontId="3" fillId="0" borderId="0" xfId="6" applyFont="1" applyFill="1"/>
    <xf numFmtId="166" fontId="3" fillId="2" borderId="0" xfId="6" applyNumberFormat="1" applyFont="1" applyFill="1" applyBorder="1"/>
    <xf numFmtId="43" fontId="3" fillId="0" borderId="0" xfId="1" applyFont="1" applyFill="1"/>
    <xf numFmtId="168" fontId="11" fillId="5" borderId="0" xfId="3" applyNumberFormat="1" applyFont="1" applyFill="1" applyBorder="1"/>
    <xf numFmtId="0" fontId="3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5" fillId="3" borderId="0" xfId="11" applyFont="1" applyFill="1" applyBorder="1"/>
    <xf numFmtId="165" fontId="3" fillId="3" borderId="1" xfId="3" applyNumberFormat="1" applyFont="1" applyFill="1" applyBorder="1" applyAlignment="1">
      <alignment vertical="center"/>
    </xf>
    <xf numFmtId="0" fontId="2" fillId="3" borderId="0" xfId="3" applyFont="1" applyFill="1" applyAlignment="1">
      <alignment vertical="top"/>
    </xf>
    <xf numFmtId="164" fontId="3" fillId="5" borderId="0" xfId="3" applyNumberFormat="1" applyFont="1" applyFill="1" applyBorder="1" applyAlignment="1">
      <alignment vertical="center"/>
    </xf>
    <xf numFmtId="0" fontId="3" fillId="5" borderId="0" xfId="3" applyFont="1" applyFill="1" applyBorder="1" applyAlignment="1">
      <alignment vertical="center"/>
    </xf>
    <xf numFmtId="165" fontId="3" fillId="3" borderId="4" xfId="3" applyNumberFormat="1" applyFont="1" applyFill="1" applyBorder="1" applyAlignment="1">
      <alignment vertical="center"/>
    </xf>
    <xf numFmtId="165" fontId="10" fillId="3" borderId="0" xfId="3" applyNumberFormat="1" applyFont="1" applyFill="1" applyAlignment="1"/>
    <xf numFmtId="0" fontId="1" fillId="0" borderId="0" xfId="0" applyFont="1"/>
    <xf numFmtId="43" fontId="3" fillId="3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0" fontId="3" fillId="0" borderId="11" xfId="0" applyFont="1" applyFill="1" applyBorder="1" applyAlignment="1"/>
    <xf numFmtId="0" fontId="3" fillId="6" borderId="7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6" borderId="17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6" fillId="0" borderId="0" xfId="0" applyFont="1" applyFill="1" applyBorder="1"/>
    <xf numFmtId="0" fontId="3" fillId="6" borderId="10" xfId="0" applyFont="1" applyFill="1" applyBorder="1"/>
    <xf numFmtId="43" fontId="3" fillId="0" borderId="0" xfId="0" applyNumberFormat="1" applyFont="1"/>
    <xf numFmtId="43" fontId="3" fillId="0" borderId="0" xfId="0" applyNumberFormat="1" applyFont="1" applyFill="1"/>
    <xf numFmtId="43" fontId="3" fillId="6" borderId="10" xfId="0" applyNumberFormat="1" applyFont="1" applyFill="1" applyBorder="1"/>
    <xf numFmtId="40" fontId="3" fillId="0" borderId="0" xfId="0" applyNumberFormat="1" applyFont="1" applyFill="1"/>
    <xf numFmtId="9" fontId="3" fillId="0" borderId="0" xfId="2" applyFont="1" applyAlignment="1">
      <alignment horizontal="center"/>
    </xf>
    <xf numFmtId="171" fontId="3" fillId="0" borderId="0" xfId="0" applyNumberFormat="1" applyFont="1" applyFill="1"/>
    <xf numFmtId="0" fontId="6" fillId="0" borderId="0" xfId="0" applyFont="1" applyBorder="1"/>
    <xf numFmtId="43" fontId="6" fillId="0" borderId="0" xfId="0" applyNumberFormat="1" applyFont="1"/>
    <xf numFmtId="43" fontId="3" fillId="0" borderId="0" xfId="0" applyNumberFormat="1" applyFont="1" applyFill="1" applyBorder="1"/>
    <xf numFmtId="43" fontId="3" fillId="0" borderId="3" xfId="0" applyNumberFormat="1" applyFont="1" applyBorder="1"/>
    <xf numFmtId="43" fontId="3" fillId="0" borderId="3" xfId="0" applyNumberFormat="1" applyFont="1" applyFill="1" applyBorder="1"/>
    <xf numFmtId="40" fontId="3" fillId="0" borderId="3" xfId="0" applyNumberFormat="1" applyFont="1" applyBorder="1"/>
    <xf numFmtId="171" fontId="3" fillId="0" borderId="3" xfId="0" applyNumberFormat="1" applyFont="1" applyFill="1" applyBorder="1"/>
    <xf numFmtId="0" fontId="3" fillId="0" borderId="0" xfId="0" applyFont="1" applyBorder="1"/>
    <xf numFmtId="40" fontId="3" fillId="0" borderId="0" xfId="0" applyNumberFormat="1" applyFont="1" applyFill="1" applyBorder="1"/>
    <xf numFmtId="171" fontId="3" fillId="0" borderId="0" xfId="0" applyNumberFormat="1" applyFont="1" applyFill="1" applyBorder="1"/>
    <xf numFmtId="173" fontId="3" fillId="0" borderId="0" xfId="0" applyNumberFormat="1" applyFont="1" applyFill="1"/>
    <xf numFmtId="173" fontId="3" fillId="0" borderId="0" xfId="0" applyNumberFormat="1" applyFont="1" applyFill="1" applyBorder="1"/>
    <xf numFmtId="173" fontId="3" fillId="0" borderId="0" xfId="0" applyNumberFormat="1" applyFont="1"/>
    <xf numFmtId="173" fontId="3" fillId="6" borderId="10" xfId="0" applyNumberFormat="1" applyFont="1" applyFill="1" applyBorder="1"/>
    <xf numFmtId="43" fontId="3" fillId="0" borderId="0" xfId="1" applyFont="1" applyFill="1" applyBorder="1"/>
    <xf numFmtId="0" fontId="3" fillId="0" borderId="0" xfId="2" applyNumberFormat="1" applyFont="1" applyAlignment="1">
      <alignment horizontal="center"/>
    </xf>
    <xf numFmtId="173" fontId="3" fillId="0" borderId="3" xfId="0" applyNumberFormat="1" applyFont="1" applyBorder="1"/>
    <xf numFmtId="173" fontId="3" fillId="0" borderId="3" xfId="0" applyNumberFormat="1" applyFont="1" applyFill="1" applyBorder="1"/>
    <xf numFmtId="40" fontId="3" fillId="0" borderId="3" xfId="0" applyNumberFormat="1" applyFont="1" applyFill="1" applyBorder="1"/>
    <xf numFmtId="43" fontId="3" fillId="0" borderId="2" xfId="0" applyNumberFormat="1" applyFont="1" applyBorder="1"/>
    <xf numFmtId="173" fontId="3" fillId="0" borderId="2" xfId="0" applyNumberFormat="1" applyFont="1" applyBorder="1"/>
    <xf numFmtId="173" fontId="3" fillId="0" borderId="0" xfId="0" applyNumberFormat="1" applyFont="1" applyBorder="1"/>
    <xf numFmtId="43" fontId="3" fillId="0" borderId="0" xfId="0" applyNumberFormat="1" applyFont="1" applyBorder="1"/>
    <xf numFmtId="40" fontId="3" fillId="0" borderId="2" xfId="0" applyNumberFormat="1" applyFont="1" applyBorder="1"/>
    <xf numFmtId="171" fontId="3" fillId="0" borderId="2" xfId="0" applyNumberFormat="1" applyFont="1" applyFill="1" applyBorder="1"/>
    <xf numFmtId="43" fontId="3" fillId="0" borderId="0" xfId="1" applyFont="1"/>
    <xf numFmtId="164" fontId="3" fillId="0" borderId="0" xfId="0" applyNumberFormat="1" applyFont="1" applyFill="1"/>
    <xf numFmtId="164" fontId="3" fillId="0" borderId="0" xfId="0" applyNumberFormat="1" applyFont="1" applyFill="1" applyBorder="1"/>
    <xf numFmtId="43" fontId="3" fillId="0" borderId="4" xfId="0" applyNumberFormat="1" applyFont="1" applyFill="1" applyBorder="1"/>
    <xf numFmtId="173" fontId="3" fillId="0" borderId="4" xfId="0" applyNumberFormat="1" applyFont="1" applyFill="1" applyBorder="1"/>
    <xf numFmtId="173" fontId="3" fillId="6" borderId="14" xfId="0" applyNumberFormat="1" applyFont="1" applyFill="1" applyBorder="1"/>
    <xf numFmtId="173" fontId="3" fillId="0" borderId="12" xfId="0" applyNumberFormat="1" applyFont="1" applyFill="1" applyBorder="1"/>
    <xf numFmtId="164" fontId="3" fillId="0" borderId="4" xfId="0" applyNumberFormat="1" applyFont="1" applyFill="1" applyBorder="1"/>
    <xf numFmtId="164" fontId="3" fillId="0" borderId="13" xfId="0" applyNumberFormat="1" applyFont="1" applyFill="1" applyBorder="1"/>
    <xf numFmtId="0" fontId="3" fillId="6" borderId="14" xfId="0" applyFont="1" applyFill="1" applyBorder="1"/>
    <xf numFmtId="40" fontId="3" fillId="0" borderId="12" xfId="0" applyNumberFormat="1" applyFont="1" applyFill="1" applyBorder="1"/>
    <xf numFmtId="40" fontId="3" fillId="0" borderId="4" xfId="0" applyNumberFormat="1" applyFont="1" applyFill="1" applyBorder="1"/>
    <xf numFmtId="171" fontId="3" fillId="0" borderId="4" xfId="0" applyNumberFormat="1" applyFont="1" applyFill="1" applyBorder="1"/>
    <xf numFmtId="0" fontId="14" fillId="0" borderId="0" xfId="0" applyFont="1" applyFill="1" applyAlignment="1">
      <alignment horizontal="left"/>
    </xf>
    <xf numFmtId="174" fontId="3" fillId="0" borderId="0" xfId="2" applyNumberFormat="1" applyFont="1" applyFill="1" applyAlignment="1">
      <alignment horizontal="center"/>
    </xf>
    <xf numFmtId="174" fontId="3" fillId="0" borderId="0" xfId="0" applyNumberFormat="1" applyFont="1" applyFill="1" applyAlignment="1">
      <alignment horizontal="center"/>
    </xf>
    <xf numFmtId="174" fontId="3" fillId="4" borderId="0" xfId="2" applyNumberFormat="1" applyFont="1" applyFill="1" applyAlignment="1">
      <alignment horizontal="center"/>
    </xf>
    <xf numFmtId="174" fontId="3" fillId="0" borderId="0" xfId="0" applyNumberFormat="1" applyFont="1" applyFill="1"/>
    <xf numFmtId="9" fontId="3" fillId="0" borderId="0" xfId="2" applyFont="1" applyFill="1" applyAlignment="1">
      <alignment horizontal="center"/>
    </xf>
    <xf numFmtId="9" fontId="3" fillId="0" borderId="0" xfId="2" applyFont="1" applyFill="1" applyBorder="1" applyAlignment="1">
      <alignment horizontal="center"/>
    </xf>
    <xf numFmtId="9" fontId="3" fillId="4" borderId="0" xfId="2" applyFont="1" applyFill="1" applyAlignment="1">
      <alignment horizontal="center"/>
    </xf>
    <xf numFmtId="9" fontId="3" fillId="7" borderId="0" xfId="2" applyFont="1" applyFill="1" applyAlignment="1">
      <alignment horizontal="center"/>
    </xf>
    <xf numFmtId="43" fontId="3" fillId="0" borderId="9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3" xfId="1" applyFont="1" applyBorder="1"/>
    <xf numFmtId="43" fontId="3" fillId="0" borderId="4" xfId="1" applyFont="1" applyFill="1" applyBorder="1"/>
    <xf numFmtId="43" fontId="6" fillId="0" borderId="0" xfId="1" applyFont="1" applyFill="1"/>
    <xf numFmtId="43" fontId="6" fillId="0" borderId="0" xfId="1" applyFont="1"/>
    <xf numFmtId="168" fontId="3" fillId="0" borderId="0" xfId="0" applyNumberFormat="1" applyFont="1"/>
    <xf numFmtId="164" fontId="3" fillId="0" borderId="0" xfId="0" applyNumberFormat="1" applyFont="1"/>
    <xf numFmtId="164" fontId="3" fillId="0" borderId="0" xfId="1" applyNumberFormat="1" applyFont="1" applyFill="1"/>
    <xf numFmtId="164" fontId="3" fillId="0" borderId="0" xfId="1" applyNumberFormat="1" applyFont="1"/>
    <xf numFmtId="164" fontId="3" fillId="0" borderId="0" xfId="1" applyNumberFormat="1" applyFont="1" applyFill="1" applyBorder="1"/>
    <xf numFmtId="164" fontId="3" fillId="0" borderId="3" xfId="0" applyNumberFormat="1" applyFont="1" applyBorder="1"/>
    <xf numFmtId="0" fontId="3" fillId="0" borderId="1" xfId="0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3" applyNumberFormat="1" applyFont="1" applyFill="1" applyBorder="1" applyAlignment="1"/>
    <xf numFmtId="165" fontId="3" fillId="0" borderId="4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3" applyFont="1" applyFill="1" applyAlignment="1"/>
    <xf numFmtId="0" fontId="3" fillId="3" borderId="0" xfId="3" applyFont="1" applyFill="1" applyAlignment="1">
      <alignment horizontal="center"/>
    </xf>
    <xf numFmtId="0" fontId="3" fillId="0" borderId="0" xfId="3" applyFont="1" applyFill="1" applyAlignment="1">
      <alignment horizontal="left" indent="1"/>
    </xf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/>
    </xf>
    <xf numFmtId="164" fontId="3" fillId="0" borderId="2" xfId="3" applyNumberFormat="1" applyFont="1" applyFill="1" applyBorder="1" applyAlignment="1">
      <alignment horizontal="center"/>
    </xf>
    <xf numFmtId="164" fontId="3" fillId="0" borderId="3" xfId="3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18">
    <cellStyle name="Comma" xfId="1" builtinId="3"/>
    <cellStyle name="Comma 10 10" xfId="7"/>
    <cellStyle name="Comma 11" xfId="10"/>
    <cellStyle name="Comma 11 2 2 4" xfId="17"/>
    <cellStyle name="Comma 12 2 2" xfId="15"/>
    <cellStyle name="Normal" xfId="0" builtinId="0"/>
    <cellStyle name="Normal 10 18" xfId="12"/>
    <cellStyle name="Normal 110 2" xfId="13"/>
    <cellStyle name="Normal 114" xfId="3"/>
    <cellStyle name="Normal 114 2" xfId="6"/>
    <cellStyle name="Normal 14 2" xfId="8"/>
    <cellStyle name="Normal 156" xfId="5"/>
    <cellStyle name="Normal 2_I21-Lead-Y'55" xfId="11"/>
    <cellStyle name="Normal 5" xfId="16"/>
    <cellStyle name="Normal_CM Q3'07" xfId="4"/>
    <cellStyle name="Percent" xfId="2" builtinId="5"/>
    <cellStyle name="Percent 5" xfId="14"/>
    <cellStyle name="ปกติ_Lead Sheet_safari_Year05" xfId="9"/>
  </cellStyles>
  <dxfs count="0"/>
  <tableStyles count="0" defaultTableStyle="TableStyleMedium2" defaultPivotStyle="PivotStyleLight16"/>
  <colors>
    <mruColors>
      <color rgb="FF99CCFF"/>
      <color rgb="FF66FFFF"/>
      <color rgb="FFFF9999"/>
      <color rgb="FF00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73</xdr:row>
      <xdr:rowOff>0</xdr:rowOff>
    </xdr:from>
    <xdr:to>
      <xdr:col>18</xdr:col>
      <xdr:colOff>561837</xdr:colOff>
      <xdr:row>73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/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/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1">
          <cell r="F11">
            <v>-3312240.22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3"/>
  <sheetViews>
    <sheetView showGridLines="0" topLeftCell="A79" zoomScale="110" zoomScaleNormal="110" zoomScaleSheetLayoutView="115" workbookViewId="0">
      <selection activeCell="L77" sqref="L77"/>
    </sheetView>
  </sheetViews>
  <sheetFormatPr defaultColWidth="9" defaultRowHeight="21"/>
  <cols>
    <col min="1" max="6" width="1" style="18" customWidth="1"/>
    <col min="7" max="7" width="36.5703125" style="18" customWidth="1"/>
    <col min="8" max="8" width="8.5703125" style="17" customWidth="1"/>
    <col min="9" max="9" width="0.7109375" style="1" customWidth="1"/>
    <col min="10" max="10" width="15" style="64" customWidth="1"/>
    <col min="11" max="11" width="0.7109375" style="18" customWidth="1"/>
    <col min="12" max="12" width="15" style="18" customWidth="1"/>
    <col min="13" max="13" width="0.7109375" style="23" customWidth="1"/>
    <col min="14" max="14" width="15" style="18" customWidth="1"/>
    <col min="15" max="15" width="0.7109375" style="18" customWidth="1"/>
    <col min="16" max="16" width="15" style="18" customWidth="1"/>
    <col min="17" max="17" width="9" style="18" customWidth="1"/>
    <col min="18" max="16384" width="9" style="18"/>
  </cols>
  <sheetData>
    <row r="1" spans="1:16" ht="21.75" customHeight="1">
      <c r="A1" s="288" t="s">
        <v>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ht="22.5" customHeight="1">
      <c r="A2" s="288" t="s">
        <v>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3" spans="1:16" ht="21.75" customHeight="1">
      <c r="A3" s="294" t="s">
        <v>233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16" s="54" customFormat="1" ht="21.75" customHeight="1">
      <c r="A4" s="66"/>
      <c r="B4" s="66"/>
      <c r="C4" s="66"/>
      <c r="D4" s="66"/>
      <c r="E4" s="66"/>
      <c r="F4" s="66"/>
      <c r="G4" s="66"/>
      <c r="H4" s="67"/>
      <c r="I4" s="29"/>
      <c r="J4" s="295" t="s">
        <v>3</v>
      </c>
      <c r="K4" s="295"/>
      <c r="L4" s="295"/>
      <c r="M4" s="295"/>
      <c r="N4" s="295"/>
      <c r="O4" s="295"/>
      <c r="P4" s="295"/>
    </row>
    <row r="5" spans="1:16" ht="21.75" customHeight="1">
      <c r="A5" s="34"/>
      <c r="B5" s="34"/>
      <c r="C5" s="34"/>
      <c r="D5" s="34"/>
      <c r="E5" s="34"/>
      <c r="F5" s="34"/>
      <c r="G5" s="34"/>
      <c r="H5" s="69"/>
      <c r="I5" s="69"/>
      <c r="J5" s="296" t="s">
        <v>4</v>
      </c>
      <c r="K5" s="296"/>
      <c r="L5" s="296"/>
      <c r="M5" s="297"/>
      <c r="N5" s="296" t="s">
        <v>5</v>
      </c>
      <c r="O5" s="296"/>
      <c r="P5" s="296"/>
    </row>
    <row r="6" spans="1:16" s="7" customFormat="1" ht="21.75" customHeight="1">
      <c r="A6" s="15"/>
      <c r="B6" s="15"/>
      <c r="C6" s="15"/>
      <c r="D6" s="15"/>
      <c r="E6" s="15"/>
      <c r="F6" s="15"/>
      <c r="G6" s="15"/>
      <c r="I6" s="69"/>
      <c r="J6" s="70" t="s">
        <v>234</v>
      </c>
      <c r="K6" s="71"/>
      <c r="L6" s="70" t="s">
        <v>6</v>
      </c>
      <c r="M6" s="71"/>
      <c r="N6" s="72" t="s">
        <v>234</v>
      </c>
      <c r="O6" s="71"/>
      <c r="P6" s="72" t="s">
        <v>6</v>
      </c>
    </row>
    <row r="7" spans="1:16" s="7" customFormat="1" ht="21.75" customHeight="1">
      <c r="A7" s="15"/>
      <c r="B7" s="15"/>
      <c r="C7" s="15"/>
      <c r="D7" s="15"/>
      <c r="E7" s="15"/>
      <c r="F7" s="15"/>
      <c r="G7" s="15"/>
      <c r="H7" s="69"/>
      <c r="I7" s="69"/>
      <c r="J7" s="74" t="s">
        <v>7</v>
      </c>
      <c r="K7" s="71"/>
      <c r="L7" s="75" t="s">
        <v>8</v>
      </c>
      <c r="M7" s="71"/>
      <c r="N7" s="76" t="s">
        <v>7</v>
      </c>
      <c r="O7" s="71"/>
      <c r="P7" s="75" t="s">
        <v>8</v>
      </c>
    </row>
    <row r="8" spans="1:16" s="7" customFormat="1" ht="21.75" customHeight="1">
      <c r="A8" s="15"/>
      <c r="B8" s="15"/>
      <c r="C8" s="15"/>
      <c r="D8" s="15"/>
      <c r="E8" s="15"/>
      <c r="F8" s="15"/>
      <c r="G8" s="15"/>
      <c r="H8" s="77" t="s">
        <v>9</v>
      </c>
      <c r="I8" s="69"/>
      <c r="J8" s="78" t="s">
        <v>10</v>
      </c>
      <c r="K8" s="71"/>
      <c r="L8" s="79"/>
      <c r="M8" s="71"/>
      <c r="N8" s="78" t="s">
        <v>10</v>
      </c>
      <c r="O8" s="71"/>
      <c r="P8" s="79"/>
    </row>
    <row r="9" spans="1:16" ht="21.75" customHeight="1">
      <c r="A9" s="288" t="s">
        <v>11</v>
      </c>
      <c r="B9" s="288"/>
      <c r="C9" s="288"/>
      <c r="D9" s="288"/>
      <c r="E9" s="288"/>
      <c r="F9" s="288"/>
      <c r="G9" s="288"/>
      <c r="H9" s="15"/>
      <c r="J9" s="82"/>
      <c r="K9" s="83"/>
      <c r="L9" s="82"/>
      <c r="M9" s="83"/>
      <c r="N9" s="82"/>
      <c r="O9" s="83"/>
      <c r="P9" s="82"/>
    </row>
    <row r="10" spans="1:16" s="7" customFormat="1" ht="21.75" customHeight="1">
      <c r="A10" s="7" t="s">
        <v>12</v>
      </c>
      <c r="B10" s="13"/>
      <c r="C10" s="13"/>
      <c r="D10" s="13"/>
      <c r="E10" s="13"/>
      <c r="F10" s="13"/>
      <c r="G10" s="13"/>
      <c r="H10" s="17"/>
      <c r="J10" s="8"/>
      <c r="K10" s="6"/>
      <c r="M10" s="6"/>
      <c r="N10" s="6"/>
    </row>
    <row r="11" spans="1:16" s="7" customFormat="1" ht="21.75" customHeight="1">
      <c r="A11" s="18"/>
      <c r="B11" s="18" t="s">
        <v>13</v>
      </c>
      <c r="C11" s="18"/>
      <c r="D11" s="18"/>
      <c r="E11" s="18"/>
      <c r="F11" s="18"/>
      <c r="G11" s="18"/>
      <c r="H11" s="274"/>
      <c r="I11" s="18"/>
      <c r="J11" s="84">
        <v>63590</v>
      </c>
      <c r="K11" s="62"/>
      <c r="L11" s="84">
        <v>44675</v>
      </c>
      <c r="M11" s="104"/>
      <c r="N11" s="84">
        <v>62764</v>
      </c>
      <c r="O11" s="18"/>
      <c r="P11" s="84">
        <v>42855</v>
      </c>
    </row>
    <row r="12" spans="1:16" s="7" customFormat="1" ht="21.75" customHeight="1">
      <c r="A12" s="18"/>
      <c r="B12" s="18" t="s">
        <v>14</v>
      </c>
      <c r="C12" s="18"/>
      <c r="D12" s="18"/>
      <c r="E12" s="18"/>
      <c r="F12" s="18"/>
      <c r="G12" s="18"/>
      <c r="H12" s="274" t="s">
        <v>227</v>
      </c>
      <c r="I12" s="18"/>
      <c r="J12" s="84">
        <v>113707</v>
      </c>
      <c r="K12" s="64"/>
      <c r="L12" s="84">
        <v>58723</v>
      </c>
      <c r="M12" s="63"/>
      <c r="N12" s="84">
        <v>103598</v>
      </c>
      <c r="O12" s="18"/>
      <c r="P12" s="84">
        <v>54958</v>
      </c>
    </row>
    <row r="13" spans="1:16" s="7" customFormat="1" ht="21.75" customHeight="1">
      <c r="A13" s="18"/>
      <c r="B13" s="18" t="s">
        <v>15</v>
      </c>
      <c r="C13" s="18"/>
      <c r="D13" s="18"/>
      <c r="E13" s="18"/>
      <c r="F13" s="18"/>
      <c r="G13" s="18"/>
      <c r="H13" s="287"/>
      <c r="I13" s="18"/>
      <c r="J13" s="84">
        <v>37928</v>
      </c>
      <c r="K13" s="64"/>
      <c r="L13" s="84">
        <v>28000</v>
      </c>
      <c r="M13" s="63"/>
      <c r="N13" s="84">
        <v>37928</v>
      </c>
      <c r="O13" s="18"/>
      <c r="P13" s="84">
        <v>28000</v>
      </c>
    </row>
    <row r="14" spans="1:16" s="7" customFormat="1" ht="21.75" customHeight="1">
      <c r="A14" s="18"/>
      <c r="B14" s="18" t="s">
        <v>16</v>
      </c>
      <c r="C14" s="18"/>
      <c r="D14" s="18"/>
      <c r="E14" s="18"/>
      <c r="F14" s="18"/>
      <c r="G14" s="18"/>
      <c r="H14" s="287" t="s">
        <v>228</v>
      </c>
      <c r="I14" s="18"/>
      <c r="J14" s="84">
        <v>251783</v>
      </c>
      <c r="K14" s="64"/>
      <c r="L14" s="84">
        <v>151847</v>
      </c>
      <c r="M14" s="63"/>
      <c r="N14" s="84">
        <v>249980</v>
      </c>
      <c r="O14" s="18"/>
      <c r="P14" s="84">
        <v>150176</v>
      </c>
    </row>
    <row r="15" spans="1:16" s="7" customFormat="1" ht="21.75" customHeight="1">
      <c r="A15" s="18"/>
      <c r="B15" s="18" t="s">
        <v>17</v>
      </c>
      <c r="C15" s="18"/>
      <c r="D15" s="18"/>
      <c r="E15" s="18"/>
      <c r="F15" s="18"/>
      <c r="G15" s="18"/>
      <c r="H15" s="287"/>
      <c r="I15" s="18"/>
      <c r="J15" s="84">
        <v>42</v>
      </c>
      <c r="K15" s="64"/>
      <c r="L15" s="84">
        <v>54</v>
      </c>
      <c r="M15" s="63"/>
      <c r="N15" s="84">
        <v>41</v>
      </c>
      <c r="O15" s="18"/>
      <c r="P15" s="84">
        <v>53</v>
      </c>
    </row>
    <row r="16" spans="1:16" s="7" customFormat="1" ht="21.75" customHeight="1">
      <c r="A16" s="18" t="s">
        <v>18</v>
      </c>
      <c r="B16" s="18"/>
      <c r="C16" s="18"/>
      <c r="D16" s="18" t="s">
        <v>19</v>
      </c>
      <c r="E16" s="18"/>
      <c r="F16" s="18"/>
      <c r="G16" s="18"/>
      <c r="H16" s="287"/>
      <c r="I16" s="18"/>
      <c r="J16" s="124">
        <v>467050</v>
      </c>
      <c r="K16" s="64"/>
      <c r="L16" s="124">
        <v>283299</v>
      </c>
      <c r="M16" s="63"/>
      <c r="N16" s="124">
        <v>454311</v>
      </c>
      <c r="O16" s="18"/>
      <c r="P16" s="124">
        <v>276042</v>
      </c>
    </row>
    <row r="17" spans="1:16" s="7" customFormat="1" ht="21.75" customHeight="1">
      <c r="A17" s="18" t="s">
        <v>20</v>
      </c>
      <c r="B17" s="18"/>
      <c r="C17" s="18"/>
      <c r="D17" s="18"/>
      <c r="E17" s="18"/>
      <c r="F17" s="18"/>
      <c r="G17" s="18"/>
      <c r="H17" s="287"/>
      <c r="I17" s="18"/>
      <c r="J17" s="64"/>
      <c r="K17" s="64"/>
      <c r="L17" s="64"/>
      <c r="M17" s="63"/>
      <c r="N17" s="87"/>
      <c r="O17" s="18"/>
      <c r="P17" s="87"/>
    </row>
    <row r="18" spans="1:16" ht="21.75" customHeight="1">
      <c r="B18" s="18" t="s">
        <v>21</v>
      </c>
      <c r="H18" s="287" t="s">
        <v>22</v>
      </c>
      <c r="I18" s="18"/>
      <c r="J18" s="84">
        <v>13897</v>
      </c>
      <c r="K18" s="62"/>
      <c r="L18" s="84">
        <v>104668</v>
      </c>
      <c r="M18" s="63"/>
      <c r="N18" s="84">
        <v>1897</v>
      </c>
      <c r="P18" s="84">
        <v>94668</v>
      </c>
    </row>
    <row r="19" spans="1:16" ht="21.75" customHeight="1">
      <c r="B19" s="18" t="s">
        <v>23</v>
      </c>
      <c r="H19" s="287">
        <v>8</v>
      </c>
      <c r="I19" s="18"/>
      <c r="J19" s="84">
        <v>0</v>
      </c>
      <c r="K19" s="62"/>
      <c r="L19" s="84">
        <v>0</v>
      </c>
      <c r="M19" s="63"/>
      <c r="N19" s="84">
        <v>25775</v>
      </c>
      <c r="P19" s="84">
        <v>25775</v>
      </c>
    </row>
    <row r="20" spans="1:16" ht="21.75" customHeight="1">
      <c r="B20" s="85" t="s">
        <v>24</v>
      </c>
      <c r="H20" s="274">
        <v>9</v>
      </c>
      <c r="I20" s="18"/>
      <c r="J20" s="84">
        <v>830</v>
      </c>
      <c r="K20" s="62"/>
      <c r="L20" s="84">
        <v>830</v>
      </c>
      <c r="M20" s="63"/>
      <c r="N20" s="84">
        <v>0</v>
      </c>
      <c r="P20" s="84">
        <v>0</v>
      </c>
    </row>
    <row r="21" spans="1:16" ht="21.75" customHeight="1">
      <c r="B21" s="18" t="s">
        <v>25</v>
      </c>
      <c r="H21" s="274"/>
      <c r="I21" s="18"/>
      <c r="J21" s="84">
        <v>3070</v>
      </c>
      <c r="K21" s="62"/>
      <c r="L21" s="84">
        <v>3070</v>
      </c>
      <c r="M21" s="63"/>
      <c r="N21" s="84">
        <v>3070</v>
      </c>
      <c r="P21" s="84">
        <v>3070</v>
      </c>
    </row>
    <row r="22" spans="1:16" s="7" customFormat="1" ht="21.75" customHeight="1">
      <c r="A22" s="18"/>
      <c r="B22" s="101" t="s">
        <v>26</v>
      </c>
      <c r="C22" s="18"/>
      <c r="D22" s="18"/>
      <c r="E22" s="274"/>
      <c r="F22" s="18"/>
      <c r="G22" s="18"/>
      <c r="H22" s="274"/>
      <c r="I22" s="18"/>
      <c r="J22" s="84">
        <v>588526</v>
      </c>
      <c r="K22" s="62"/>
      <c r="L22" s="84">
        <v>598259</v>
      </c>
      <c r="M22" s="63"/>
      <c r="N22" s="84">
        <v>586801</v>
      </c>
      <c r="O22" s="18"/>
      <c r="P22" s="84">
        <v>594896</v>
      </c>
    </row>
    <row r="23" spans="1:16" s="7" customFormat="1" ht="21.75" customHeight="1">
      <c r="A23" s="18"/>
      <c r="B23" s="101" t="s">
        <v>27</v>
      </c>
      <c r="C23" s="18"/>
      <c r="D23" s="18"/>
      <c r="E23" s="274"/>
      <c r="F23" s="18"/>
      <c r="G23" s="18"/>
      <c r="H23" s="274">
        <v>10.1</v>
      </c>
      <c r="I23" s="18"/>
      <c r="J23" s="84">
        <v>16278</v>
      </c>
      <c r="K23" s="62"/>
      <c r="L23" s="84">
        <v>13437</v>
      </c>
      <c r="M23" s="63"/>
      <c r="N23" s="84">
        <v>16278</v>
      </c>
      <c r="O23" s="18"/>
      <c r="P23" s="84">
        <v>13437</v>
      </c>
    </row>
    <row r="24" spans="1:16" s="7" customFormat="1" ht="21.75" customHeight="1">
      <c r="A24" s="18"/>
      <c r="B24" s="18" t="s">
        <v>28</v>
      </c>
      <c r="C24" s="18"/>
      <c r="D24" s="18"/>
      <c r="E24" s="18"/>
      <c r="F24" s="18"/>
      <c r="G24" s="18"/>
      <c r="H24" s="274"/>
      <c r="I24" s="18"/>
      <c r="J24" s="84">
        <v>3639</v>
      </c>
      <c r="K24" s="62"/>
      <c r="L24" s="84">
        <v>3364</v>
      </c>
      <c r="M24" s="63"/>
      <c r="N24" s="84">
        <v>3639</v>
      </c>
      <c r="O24" s="18"/>
      <c r="P24" s="84">
        <v>3364</v>
      </c>
    </row>
    <row r="25" spans="1:16" s="7" customFormat="1" ht="21.75" customHeight="1">
      <c r="A25" s="18"/>
      <c r="B25" s="38" t="s">
        <v>29</v>
      </c>
      <c r="C25" s="18"/>
      <c r="D25" s="18"/>
      <c r="E25" s="18"/>
      <c r="F25" s="18"/>
      <c r="G25" s="18"/>
      <c r="H25" s="274"/>
      <c r="I25" s="18"/>
      <c r="J25" s="84">
        <v>2061</v>
      </c>
      <c r="K25" s="62"/>
      <c r="L25" s="84">
        <v>2439</v>
      </c>
      <c r="M25" s="63"/>
      <c r="N25" s="84">
        <v>1386</v>
      </c>
      <c r="O25" s="18"/>
      <c r="P25" s="84">
        <v>1386</v>
      </c>
    </row>
    <row r="26" spans="1:16" s="7" customFormat="1" ht="21.75" customHeight="1">
      <c r="A26" s="38" t="s">
        <v>18</v>
      </c>
      <c r="B26" s="38"/>
      <c r="C26" s="18"/>
      <c r="D26" s="18" t="s">
        <v>30</v>
      </c>
      <c r="E26" s="18"/>
      <c r="F26" s="18"/>
      <c r="G26" s="18"/>
      <c r="H26" s="274"/>
      <c r="I26" s="18"/>
      <c r="J26" s="124">
        <v>628301</v>
      </c>
      <c r="K26" s="104"/>
      <c r="L26" s="124">
        <v>726067</v>
      </c>
      <c r="M26" s="63"/>
      <c r="N26" s="124">
        <v>638846</v>
      </c>
      <c r="O26" s="18"/>
      <c r="P26" s="124">
        <v>736596</v>
      </c>
    </row>
    <row r="27" spans="1:16" s="7" customFormat="1" ht="21.75" customHeight="1" thickBot="1">
      <c r="A27" s="273" t="s">
        <v>31</v>
      </c>
      <c r="B27" s="18"/>
      <c r="C27" s="18"/>
      <c r="D27" s="18"/>
      <c r="E27" s="18"/>
      <c r="F27" s="18"/>
      <c r="G27" s="18"/>
      <c r="H27" s="274"/>
      <c r="I27" s="18"/>
      <c r="J27" s="278">
        <v>1095351</v>
      </c>
      <c r="K27" s="62"/>
      <c r="L27" s="278">
        <v>1009366</v>
      </c>
      <c r="M27" s="63"/>
      <c r="N27" s="278">
        <v>1093157</v>
      </c>
      <c r="O27" s="18"/>
      <c r="P27" s="278">
        <v>1012638</v>
      </c>
    </row>
    <row r="28" spans="1:16" s="7" customFormat="1" ht="21.75" customHeight="1" thickTop="1">
      <c r="A28" s="38"/>
      <c r="B28" s="18"/>
      <c r="C28" s="18"/>
      <c r="D28" s="18"/>
      <c r="E28" s="18"/>
      <c r="F28" s="18"/>
      <c r="G28" s="18"/>
      <c r="H28" s="274"/>
      <c r="I28" s="18"/>
      <c r="J28" s="63"/>
      <c r="K28" s="18"/>
      <c r="L28" s="63"/>
      <c r="M28" s="23"/>
      <c r="N28" s="86"/>
      <c r="O28" s="86"/>
      <c r="P28" s="86"/>
    </row>
    <row r="29" spans="1:16" ht="21.75" customHeight="1">
      <c r="A29" s="38"/>
      <c r="H29" s="274"/>
      <c r="I29" s="18"/>
      <c r="J29" s="63"/>
      <c r="L29" s="63"/>
      <c r="N29" s="86"/>
      <c r="O29" s="86"/>
      <c r="P29" s="86"/>
    </row>
    <row r="30" spans="1:16" ht="21.75" customHeight="1">
      <c r="H30" s="279"/>
      <c r="I30" s="64"/>
      <c r="L30" s="87"/>
    </row>
    <row r="31" spans="1:16" ht="21.75" customHeight="1">
      <c r="H31" s="279"/>
      <c r="I31" s="64"/>
      <c r="L31" s="87"/>
    </row>
    <row r="32" spans="1:16" ht="21.75" customHeight="1">
      <c r="H32" s="279"/>
      <c r="I32" s="64"/>
    </row>
    <row r="33" spans="1:16" s="54" customFormat="1">
      <c r="A33" s="290" t="s">
        <v>1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</row>
    <row r="34" spans="1:16" s="54" customFormat="1">
      <c r="A34" s="290" t="s">
        <v>2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</row>
    <row r="35" spans="1:16" s="54" customFormat="1">
      <c r="A35" s="290" t="s">
        <v>233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</row>
    <row r="36" spans="1:16" s="54" customFormat="1" ht="21.75" customHeight="1">
      <c r="A36" s="66"/>
      <c r="B36" s="66"/>
      <c r="C36" s="66"/>
      <c r="D36" s="66"/>
      <c r="E36" s="66"/>
      <c r="F36" s="66"/>
      <c r="G36" s="66"/>
      <c r="H36" s="39"/>
      <c r="J36" s="291" t="s">
        <v>3</v>
      </c>
      <c r="K36" s="291"/>
      <c r="L36" s="291"/>
      <c r="M36" s="291"/>
      <c r="N36" s="291"/>
      <c r="O36" s="291"/>
      <c r="P36" s="291"/>
    </row>
    <row r="37" spans="1:16" ht="21.75" customHeight="1">
      <c r="A37" s="34"/>
      <c r="B37" s="34"/>
      <c r="C37" s="34"/>
      <c r="D37" s="34"/>
      <c r="E37" s="34"/>
      <c r="F37" s="34"/>
      <c r="G37" s="34"/>
      <c r="H37" s="34"/>
      <c r="I37" s="34"/>
      <c r="J37" s="292" t="s">
        <v>4</v>
      </c>
      <c r="K37" s="292"/>
      <c r="L37" s="292"/>
      <c r="M37" s="293"/>
      <c r="N37" s="292" t="s">
        <v>5</v>
      </c>
      <c r="O37" s="292"/>
      <c r="P37" s="292"/>
    </row>
    <row r="38" spans="1:16" ht="21.75" customHeight="1">
      <c r="A38" s="34"/>
      <c r="B38" s="34"/>
      <c r="C38" s="34"/>
      <c r="D38" s="34"/>
      <c r="E38" s="34"/>
      <c r="F38" s="34"/>
      <c r="G38" s="34"/>
      <c r="H38" s="274"/>
      <c r="I38" s="34"/>
      <c r="J38" s="88" t="s">
        <v>234</v>
      </c>
      <c r="K38" s="81"/>
      <c r="L38" s="72" t="s">
        <v>6</v>
      </c>
      <c r="M38" s="71"/>
      <c r="N38" s="72" t="s">
        <v>234</v>
      </c>
      <c r="O38" s="81"/>
      <c r="P38" s="89" t="s">
        <v>6</v>
      </c>
    </row>
    <row r="39" spans="1:16" ht="21.75" customHeight="1">
      <c r="A39" s="34"/>
      <c r="B39" s="34"/>
      <c r="C39" s="34"/>
      <c r="D39" s="34"/>
      <c r="E39" s="34"/>
      <c r="F39" s="34"/>
      <c r="G39" s="34"/>
      <c r="H39" s="276"/>
      <c r="I39" s="276"/>
      <c r="J39" s="74" t="s">
        <v>7</v>
      </c>
      <c r="K39" s="71"/>
      <c r="L39" s="75" t="s">
        <v>8</v>
      </c>
      <c r="M39" s="71"/>
      <c r="N39" s="76" t="s">
        <v>7</v>
      </c>
      <c r="O39" s="71"/>
      <c r="P39" s="75" t="s">
        <v>8</v>
      </c>
    </row>
    <row r="40" spans="1:16" ht="21.75" customHeight="1">
      <c r="A40" s="34"/>
      <c r="B40" s="34"/>
      <c r="C40" s="34"/>
      <c r="D40" s="34"/>
      <c r="E40" s="34"/>
      <c r="F40" s="34"/>
      <c r="G40" s="34"/>
      <c r="H40" s="272" t="s">
        <v>9</v>
      </c>
      <c r="I40" s="276"/>
      <c r="J40" s="78" t="s">
        <v>10</v>
      </c>
      <c r="K40" s="71"/>
      <c r="L40" s="275"/>
      <c r="M40" s="71"/>
      <c r="N40" s="78" t="s">
        <v>10</v>
      </c>
      <c r="O40" s="71"/>
      <c r="P40" s="275"/>
    </row>
    <row r="41" spans="1:16" ht="21.75" customHeight="1">
      <c r="A41" s="288" t="s">
        <v>32</v>
      </c>
      <c r="B41" s="288"/>
      <c r="C41" s="288"/>
      <c r="D41" s="288"/>
      <c r="E41" s="288"/>
      <c r="F41" s="288"/>
      <c r="G41" s="288"/>
      <c r="H41" s="34"/>
      <c r="I41" s="18"/>
      <c r="J41" s="82"/>
      <c r="K41" s="83"/>
      <c r="L41" s="82"/>
      <c r="M41" s="83"/>
      <c r="N41" s="82"/>
      <c r="O41" s="83"/>
      <c r="P41" s="82"/>
    </row>
    <row r="42" spans="1:16" s="54" customFormat="1" ht="21.75" customHeight="1">
      <c r="A42" s="54" t="s">
        <v>33</v>
      </c>
      <c r="H42" s="39"/>
      <c r="J42" s="94"/>
      <c r="M42" s="95"/>
      <c r="N42" s="94"/>
      <c r="O42" s="94"/>
      <c r="P42" s="40"/>
    </row>
    <row r="43" spans="1:16" s="54" customFormat="1" ht="21.75" customHeight="1">
      <c r="B43" s="54" t="s">
        <v>34</v>
      </c>
      <c r="F43" s="39"/>
      <c r="H43" s="39" t="s">
        <v>229</v>
      </c>
      <c r="J43" s="53">
        <v>26804</v>
      </c>
      <c r="K43" s="53"/>
      <c r="L43" s="84">
        <v>20944</v>
      </c>
      <c r="M43" s="47"/>
      <c r="N43" s="84">
        <v>22514</v>
      </c>
      <c r="P43" s="84">
        <v>19978</v>
      </c>
    </row>
    <row r="44" spans="1:16" s="54" customFormat="1" ht="21.75" customHeight="1">
      <c r="B44" s="54" t="s">
        <v>35</v>
      </c>
      <c r="F44" s="39"/>
      <c r="H44" s="39"/>
      <c r="J44" s="53"/>
      <c r="K44" s="53"/>
      <c r="L44" s="84"/>
      <c r="M44" s="47"/>
      <c r="N44" s="84"/>
      <c r="P44" s="84"/>
    </row>
    <row r="45" spans="1:16" s="54" customFormat="1" ht="21.75" customHeight="1">
      <c r="C45" s="54" t="s">
        <v>36</v>
      </c>
      <c r="F45" s="39"/>
      <c r="H45" s="274">
        <v>10.199999999999999</v>
      </c>
      <c r="J45" s="53">
        <v>4077</v>
      </c>
      <c r="K45" s="53"/>
      <c r="L45" s="84">
        <v>3557</v>
      </c>
      <c r="M45" s="47"/>
      <c r="N45" s="84">
        <v>4077</v>
      </c>
      <c r="P45" s="84">
        <v>3557</v>
      </c>
    </row>
    <row r="46" spans="1:16" s="54" customFormat="1" ht="21.75" customHeight="1">
      <c r="B46" s="54" t="s">
        <v>37</v>
      </c>
      <c r="F46" s="39"/>
      <c r="H46" s="39"/>
      <c r="J46" s="53">
        <v>8449</v>
      </c>
      <c r="K46" s="53"/>
      <c r="L46" s="84">
        <v>75</v>
      </c>
      <c r="M46" s="47"/>
      <c r="N46" s="84">
        <v>8232</v>
      </c>
      <c r="P46" s="84">
        <v>75</v>
      </c>
    </row>
    <row r="47" spans="1:16" s="54" customFormat="1" ht="21.75" customHeight="1">
      <c r="B47" s="54" t="s">
        <v>38</v>
      </c>
      <c r="H47" s="39"/>
      <c r="J47" s="53">
        <v>490</v>
      </c>
      <c r="K47" s="53"/>
      <c r="L47" s="84">
        <v>1038</v>
      </c>
      <c r="M47" s="47"/>
      <c r="N47" s="84">
        <v>462</v>
      </c>
      <c r="P47" s="84">
        <v>1035</v>
      </c>
    </row>
    <row r="48" spans="1:16" s="54" customFormat="1" ht="21.75" customHeight="1">
      <c r="A48" s="54" t="s">
        <v>18</v>
      </c>
      <c r="D48" s="54" t="s">
        <v>39</v>
      </c>
      <c r="G48" s="96"/>
      <c r="H48" s="39"/>
      <c r="J48" s="97">
        <v>39820</v>
      </c>
      <c r="K48" s="53"/>
      <c r="L48" s="97">
        <v>25614</v>
      </c>
      <c r="M48" s="47"/>
      <c r="N48" s="97">
        <v>35285</v>
      </c>
      <c r="P48" s="97">
        <v>24645</v>
      </c>
    </row>
    <row r="49" spans="1:16" s="54" customFormat="1" ht="21.75" customHeight="1">
      <c r="A49" s="54" t="s">
        <v>40</v>
      </c>
      <c r="H49" s="39"/>
      <c r="J49" s="94"/>
      <c r="K49" s="94"/>
      <c r="L49" s="94"/>
      <c r="M49" s="47"/>
      <c r="N49" s="98"/>
      <c r="P49" s="98"/>
    </row>
    <row r="50" spans="1:16" s="54" customFormat="1" ht="21.75" customHeight="1">
      <c r="B50" s="54" t="s">
        <v>41</v>
      </c>
      <c r="E50" s="39"/>
      <c r="F50" s="39"/>
      <c r="G50" s="39"/>
      <c r="H50" s="274">
        <v>10.199999999999999</v>
      </c>
      <c r="J50" s="53">
        <v>4733</v>
      </c>
      <c r="K50" s="53"/>
      <c r="L50" s="53">
        <v>4415</v>
      </c>
      <c r="M50" s="47"/>
      <c r="N50" s="84">
        <v>4733</v>
      </c>
      <c r="P50" s="84">
        <v>4415</v>
      </c>
    </row>
    <row r="51" spans="1:16" s="54" customFormat="1" ht="21.75" customHeight="1">
      <c r="B51" s="54" t="s">
        <v>42</v>
      </c>
      <c r="H51" s="39">
        <v>15</v>
      </c>
      <c r="J51" s="53">
        <v>101275</v>
      </c>
      <c r="K51" s="53"/>
      <c r="L51" s="84">
        <v>94051</v>
      </c>
      <c r="M51" s="47"/>
      <c r="N51" s="84">
        <v>100591</v>
      </c>
      <c r="P51" s="84">
        <v>93421</v>
      </c>
    </row>
    <row r="52" spans="1:16" s="54" customFormat="1" ht="21.75" customHeight="1">
      <c r="B52" s="54" t="s">
        <v>43</v>
      </c>
      <c r="H52" s="39"/>
      <c r="J52" s="53"/>
      <c r="K52" s="53"/>
      <c r="L52" s="84"/>
      <c r="M52" s="47"/>
      <c r="N52" s="84"/>
      <c r="P52" s="84"/>
    </row>
    <row r="53" spans="1:16" s="54" customFormat="1" ht="21.75" customHeight="1">
      <c r="C53" s="54" t="s">
        <v>44</v>
      </c>
      <c r="F53" s="39"/>
      <c r="H53" s="39">
        <v>12</v>
      </c>
      <c r="J53" s="53">
        <v>5443</v>
      </c>
      <c r="K53" s="53"/>
      <c r="L53" s="84">
        <v>5048</v>
      </c>
      <c r="M53" s="47"/>
      <c r="N53" s="84">
        <v>5380</v>
      </c>
      <c r="P53" s="84">
        <v>4990</v>
      </c>
    </row>
    <row r="54" spans="1:16" s="54" customFormat="1" ht="21.75" customHeight="1">
      <c r="A54" s="54" t="s">
        <v>18</v>
      </c>
      <c r="B54" s="99"/>
      <c r="D54" s="54" t="s">
        <v>45</v>
      </c>
      <c r="G54" s="94"/>
      <c r="H54" s="39"/>
      <c r="J54" s="97">
        <v>111451</v>
      </c>
      <c r="K54" s="53"/>
      <c r="L54" s="97">
        <v>103514</v>
      </c>
      <c r="M54" s="47"/>
      <c r="N54" s="97">
        <v>110704</v>
      </c>
      <c r="P54" s="97">
        <v>102826</v>
      </c>
    </row>
    <row r="55" spans="1:16" s="54" customFormat="1" ht="21.75" customHeight="1">
      <c r="A55" s="54" t="s">
        <v>46</v>
      </c>
      <c r="H55" s="39"/>
      <c r="J55" s="100">
        <v>151271</v>
      </c>
      <c r="K55" s="53"/>
      <c r="L55" s="100">
        <v>129128</v>
      </c>
      <c r="M55" s="47"/>
      <c r="N55" s="100">
        <v>145989</v>
      </c>
      <c r="P55" s="100">
        <v>127471</v>
      </c>
    </row>
    <row r="56" spans="1:16" ht="21.75" customHeight="1">
      <c r="A56" s="18" t="s">
        <v>47</v>
      </c>
      <c r="H56" s="274"/>
      <c r="I56" s="18"/>
      <c r="J56" s="82"/>
      <c r="K56" s="83"/>
      <c r="L56" s="82"/>
      <c r="M56" s="83"/>
      <c r="N56" s="82"/>
      <c r="O56" s="83"/>
      <c r="P56" s="82"/>
    </row>
    <row r="57" spans="1:16" ht="21.75" customHeight="1">
      <c r="B57" s="18" t="s">
        <v>48</v>
      </c>
      <c r="H57" s="274"/>
      <c r="I57" s="18"/>
      <c r="J57" s="82"/>
      <c r="K57" s="83"/>
      <c r="L57" s="82"/>
      <c r="M57" s="83"/>
      <c r="N57" s="82"/>
      <c r="O57" s="83"/>
      <c r="P57" s="82"/>
    </row>
    <row r="58" spans="1:16" ht="21.75" customHeight="1">
      <c r="C58" s="101" t="s">
        <v>49</v>
      </c>
      <c r="F58" s="274"/>
      <c r="G58" s="274"/>
      <c r="H58" s="274"/>
      <c r="I58" s="18"/>
      <c r="K58" s="64"/>
      <c r="L58" s="87"/>
      <c r="M58" s="63"/>
      <c r="N58" s="87"/>
      <c r="O58" s="87"/>
      <c r="P58" s="87"/>
    </row>
    <row r="59" spans="1:16" ht="21.75" customHeight="1" thickBot="1">
      <c r="C59" s="101"/>
      <c r="E59" s="54" t="s">
        <v>50</v>
      </c>
      <c r="F59" s="274"/>
      <c r="G59" s="274"/>
      <c r="H59" s="39"/>
      <c r="I59" s="18"/>
      <c r="J59" s="102">
        <v>375000</v>
      </c>
      <c r="K59" s="47"/>
      <c r="L59" s="102">
        <v>375000</v>
      </c>
      <c r="M59" s="47"/>
      <c r="N59" s="102">
        <v>375000</v>
      </c>
      <c r="O59" s="103"/>
      <c r="P59" s="102">
        <v>375000</v>
      </c>
    </row>
    <row r="60" spans="1:16" ht="21.75" customHeight="1" thickTop="1">
      <c r="C60" s="18" t="s">
        <v>51</v>
      </c>
      <c r="H60" s="274"/>
      <c r="I60" s="18"/>
      <c r="J60" s="18"/>
      <c r="M60" s="18"/>
    </row>
    <row r="61" spans="1:16" ht="21.75" customHeight="1">
      <c r="E61" s="54" t="s">
        <v>50</v>
      </c>
      <c r="F61" s="54"/>
      <c r="H61" s="274"/>
      <c r="I61" s="18"/>
      <c r="J61" s="46">
        <v>375000</v>
      </c>
      <c r="K61" s="104"/>
      <c r="L61" s="46">
        <v>375000</v>
      </c>
      <c r="M61" s="63"/>
      <c r="N61" s="84">
        <v>375000</v>
      </c>
      <c r="P61" s="46">
        <v>375000</v>
      </c>
    </row>
    <row r="62" spans="1:16" s="54" customFormat="1" ht="21.75" customHeight="1">
      <c r="B62" s="99" t="s">
        <v>52</v>
      </c>
      <c r="H62" s="274"/>
      <c r="J62" s="84">
        <v>45415</v>
      </c>
      <c r="K62" s="53"/>
      <c r="L62" s="84">
        <v>45415</v>
      </c>
      <c r="M62" s="47"/>
      <c r="N62" s="84">
        <v>45415</v>
      </c>
      <c r="P62" s="84">
        <v>45415</v>
      </c>
    </row>
    <row r="63" spans="1:16" s="54" customFormat="1" ht="21.75" customHeight="1">
      <c r="B63" s="54" t="s">
        <v>53</v>
      </c>
      <c r="H63" s="39"/>
      <c r="J63" s="53"/>
      <c r="K63" s="53"/>
      <c r="L63" s="53"/>
      <c r="M63" s="47"/>
      <c r="N63" s="103"/>
      <c r="P63" s="103"/>
    </row>
    <row r="64" spans="1:16" s="54" customFormat="1" ht="21.75" customHeight="1">
      <c r="D64" s="54" t="s">
        <v>54</v>
      </c>
      <c r="H64" s="39"/>
      <c r="J64" s="53"/>
      <c r="K64" s="53"/>
      <c r="L64" s="53"/>
      <c r="M64" s="47"/>
      <c r="N64" s="103"/>
      <c r="P64" s="103"/>
    </row>
    <row r="65" spans="1:16" s="54" customFormat="1" ht="21.75" customHeight="1">
      <c r="F65" s="54" t="s">
        <v>55</v>
      </c>
      <c r="H65" s="39">
        <v>14</v>
      </c>
      <c r="J65" s="84">
        <v>8265</v>
      </c>
      <c r="K65" s="53"/>
      <c r="L65" s="84">
        <v>8265</v>
      </c>
      <c r="M65" s="47"/>
      <c r="N65" s="84">
        <v>8265</v>
      </c>
      <c r="P65" s="84">
        <v>8265</v>
      </c>
    </row>
    <row r="66" spans="1:16" s="54" customFormat="1" ht="21.75" customHeight="1">
      <c r="D66" s="54" t="s">
        <v>56</v>
      </c>
      <c r="G66" s="105"/>
      <c r="H66" s="39"/>
      <c r="J66" s="84">
        <v>88103</v>
      </c>
      <c r="K66" s="53"/>
      <c r="L66" s="84">
        <v>53017</v>
      </c>
      <c r="M66" s="47"/>
      <c r="N66" s="84">
        <v>91425</v>
      </c>
      <c r="P66" s="84">
        <v>58162</v>
      </c>
    </row>
    <row r="67" spans="1:16" s="54" customFormat="1" ht="21.75" customHeight="1">
      <c r="B67" s="106" t="s">
        <v>57</v>
      </c>
      <c r="H67" s="39"/>
      <c r="J67" s="84">
        <v>427063</v>
      </c>
      <c r="K67" s="53"/>
      <c r="L67" s="84">
        <v>398325</v>
      </c>
      <c r="M67" s="47"/>
      <c r="N67" s="84">
        <v>427063</v>
      </c>
      <c r="P67" s="84">
        <v>398325</v>
      </c>
    </row>
    <row r="68" spans="1:16" s="54" customFormat="1" ht="21.75" customHeight="1">
      <c r="B68" s="106" t="s">
        <v>58</v>
      </c>
      <c r="H68" s="39"/>
      <c r="J68" s="107">
        <v>943846</v>
      </c>
      <c r="K68" s="53"/>
      <c r="L68" s="107">
        <v>880022</v>
      </c>
      <c r="M68" s="47"/>
      <c r="N68" s="107">
        <v>947168</v>
      </c>
      <c r="O68" s="53"/>
      <c r="P68" s="107">
        <v>885167</v>
      </c>
    </row>
    <row r="69" spans="1:16" s="54" customFormat="1" ht="21.75" customHeight="1">
      <c r="B69" s="54" t="s">
        <v>59</v>
      </c>
      <c r="H69" s="39"/>
      <c r="J69" s="84">
        <v>234</v>
      </c>
      <c r="K69" s="53"/>
      <c r="L69" s="84">
        <v>216</v>
      </c>
      <c r="M69" s="47"/>
      <c r="N69" s="21">
        <v>0</v>
      </c>
      <c r="O69" s="21"/>
      <c r="P69" s="21">
        <v>0</v>
      </c>
    </row>
    <row r="70" spans="1:16" s="54" customFormat="1" ht="21.75" customHeight="1">
      <c r="A70" s="54" t="s">
        <v>60</v>
      </c>
      <c r="H70" s="39"/>
      <c r="J70" s="97">
        <v>944080</v>
      </c>
      <c r="K70" s="53"/>
      <c r="L70" s="97">
        <v>880238</v>
      </c>
      <c r="M70" s="47"/>
      <c r="N70" s="97">
        <v>947168</v>
      </c>
      <c r="O70" s="98"/>
      <c r="P70" s="97">
        <v>885167</v>
      </c>
    </row>
    <row r="71" spans="1:16" s="54" customFormat="1" ht="21.75" customHeight="1" thickBot="1">
      <c r="A71" s="108" t="s">
        <v>61</v>
      </c>
      <c r="G71" s="94"/>
      <c r="H71" s="39"/>
      <c r="J71" s="109">
        <v>1095351</v>
      </c>
      <c r="K71" s="53"/>
      <c r="L71" s="109">
        <v>1009366</v>
      </c>
      <c r="M71" s="47"/>
      <c r="N71" s="110">
        <v>1093157</v>
      </c>
      <c r="O71" s="98"/>
      <c r="P71" s="110">
        <v>1012638</v>
      </c>
    </row>
    <row r="72" spans="1:16" ht="42.75" customHeight="1" thickTop="1">
      <c r="A72" s="289"/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</row>
    <row r="73" spans="1:16" ht="51.6" customHeight="1">
      <c r="A73" s="289"/>
      <c r="B73" s="289"/>
      <c r="C73" s="289"/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</row>
  </sheetData>
  <mergeCells count="16">
    <mergeCell ref="A1:P1"/>
    <mergeCell ref="A2:P2"/>
    <mergeCell ref="A3:P3"/>
    <mergeCell ref="J4:P4"/>
    <mergeCell ref="J5:M5"/>
    <mergeCell ref="N5:P5"/>
    <mergeCell ref="A41:G41"/>
    <mergeCell ref="A72:P72"/>
    <mergeCell ref="A73:P73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7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2" max="15" man="1"/>
  </rowBreaks>
  <ignoredErrors>
    <ignoredError sqref="H43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2"/>
  <sheetViews>
    <sheetView showGridLines="0" topLeftCell="A34" zoomScale="111" zoomScaleNormal="111" zoomScaleSheetLayoutView="100" workbookViewId="0">
      <selection activeCell="R53" sqref="R53"/>
    </sheetView>
  </sheetViews>
  <sheetFormatPr defaultColWidth="9.140625" defaultRowHeight="21"/>
  <cols>
    <col min="1" max="1" width="1" style="18" customWidth="1"/>
    <col min="2" max="3" width="1.140625" style="18" customWidth="1"/>
    <col min="4" max="4" width="1" style="18" customWidth="1"/>
    <col min="5" max="6" width="2" style="18" customWidth="1"/>
    <col min="7" max="7" width="41.5703125" style="18" customWidth="1"/>
    <col min="8" max="8" width="11.5703125" style="25" customWidth="1"/>
    <col min="9" max="9" width="0.7109375" style="18" customWidth="1"/>
    <col min="10" max="10" width="15.140625" style="141" customWidth="1"/>
    <col min="11" max="11" width="0.7109375" style="18" customWidth="1"/>
    <col min="12" max="12" width="15.140625" style="142" customWidth="1"/>
    <col min="13" max="13" width="0.7109375" style="23" customWidth="1"/>
    <col min="14" max="14" width="15.140625" style="62" customWidth="1"/>
    <col min="15" max="15" width="0.7109375" style="62" customWidth="1"/>
    <col min="16" max="16" width="15.140625" style="62" customWidth="1"/>
    <col min="17" max="16384" width="9.140625" style="18"/>
  </cols>
  <sheetData>
    <row r="1" spans="1:16" ht="21" customHeight="1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" customHeight="1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11"/>
    </row>
    <row r="3" spans="1:16" ht="21" customHeight="1">
      <c r="A3" s="298" t="s">
        <v>235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2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12" t="s">
        <v>7</v>
      </c>
    </row>
    <row r="5" spans="1:16" ht="21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13" t="s">
        <v>10</v>
      </c>
    </row>
    <row r="6" spans="1:16" ht="21" customHeight="1">
      <c r="A6" s="38"/>
      <c r="B6" s="38"/>
      <c r="C6" s="38"/>
      <c r="D6" s="38"/>
      <c r="E6" s="38"/>
      <c r="F6" s="38"/>
      <c r="G6" s="38"/>
      <c r="H6" s="38"/>
      <c r="I6" s="38"/>
      <c r="J6" s="299" t="s">
        <v>3</v>
      </c>
      <c r="K6" s="299"/>
      <c r="L6" s="299"/>
      <c r="M6" s="299"/>
      <c r="N6" s="299"/>
      <c r="O6" s="299"/>
      <c r="P6" s="299"/>
    </row>
    <row r="7" spans="1:16" ht="21" customHeight="1">
      <c r="G7" s="64"/>
      <c r="J7" s="300" t="s">
        <v>4</v>
      </c>
      <c r="K7" s="300"/>
      <c r="L7" s="300"/>
      <c r="M7" s="114"/>
      <c r="N7" s="300" t="s">
        <v>5</v>
      </c>
      <c r="O7" s="300"/>
      <c r="P7" s="300"/>
    </row>
    <row r="8" spans="1:16" ht="21" customHeight="1">
      <c r="G8" s="64"/>
      <c r="H8" s="43" t="s">
        <v>9</v>
      </c>
      <c r="J8" s="115">
        <v>2564</v>
      </c>
      <c r="K8" s="81"/>
      <c r="L8" s="115">
        <v>2563</v>
      </c>
      <c r="M8" s="116"/>
      <c r="N8" s="80">
        <v>2564</v>
      </c>
      <c r="O8" s="81"/>
      <c r="P8" s="80">
        <v>2563</v>
      </c>
    </row>
    <row r="9" spans="1:16" ht="21" customHeight="1">
      <c r="G9" s="64"/>
      <c r="H9" s="280">
        <v>17</v>
      </c>
      <c r="J9" s="117"/>
      <c r="K9" s="118"/>
      <c r="L9" s="119"/>
      <c r="M9" s="120"/>
      <c r="N9" s="121"/>
      <c r="O9" s="121"/>
      <c r="P9" s="122"/>
    </row>
    <row r="10" spans="1:16" ht="21" customHeight="1">
      <c r="A10" s="36" t="s">
        <v>63</v>
      </c>
      <c r="G10" s="64"/>
      <c r="J10" s="117"/>
      <c r="K10" s="118"/>
      <c r="L10" s="119"/>
      <c r="M10" s="120"/>
      <c r="N10" s="121"/>
      <c r="O10" s="121"/>
      <c r="P10" s="122"/>
    </row>
    <row r="11" spans="1:16" ht="21" customHeight="1">
      <c r="B11" s="18" t="s">
        <v>64</v>
      </c>
      <c r="H11" s="287"/>
      <c r="J11" s="123">
        <v>50281</v>
      </c>
      <c r="K11" s="64"/>
      <c r="L11" s="123">
        <v>55517</v>
      </c>
      <c r="M11" s="63"/>
      <c r="N11" s="62">
        <v>50281</v>
      </c>
      <c r="P11" s="62">
        <v>55517</v>
      </c>
    </row>
    <row r="12" spans="1:16" s="10" customFormat="1" ht="21" customHeight="1">
      <c r="A12" s="18"/>
      <c r="B12" s="18" t="s">
        <v>65</v>
      </c>
      <c r="C12" s="18"/>
      <c r="D12" s="18"/>
      <c r="E12" s="18"/>
      <c r="F12" s="18"/>
      <c r="G12" s="18"/>
      <c r="H12" s="287"/>
      <c r="I12" s="18"/>
      <c r="J12" s="123">
        <v>5795</v>
      </c>
      <c r="K12" s="64"/>
      <c r="L12" s="123">
        <v>97</v>
      </c>
      <c r="M12" s="63"/>
      <c r="N12" s="62">
        <v>0</v>
      </c>
      <c r="O12" s="62"/>
      <c r="P12" s="62">
        <v>0</v>
      </c>
    </row>
    <row r="13" spans="1:16" ht="21" customHeight="1">
      <c r="B13" s="18" t="s">
        <v>66</v>
      </c>
      <c r="H13" s="287"/>
      <c r="J13" s="123"/>
      <c r="K13" s="64"/>
      <c r="L13" s="123"/>
      <c r="M13" s="63"/>
    </row>
    <row r="14" spans="1:16" ht="21" customHeight="1">
      <c r="C14" s="18" t="s">
        <v>67</v>
      </c>
      <c r="H14" s="287">
        <v>7</v>
      </c>
      <c r="J14" s="123">
        <v>9853</v>
      </c>
      <c r="K14" s="64"/>
      <c r="L14" s="123">
        <v>2421</v>
      </c>
      <c r="M14" s="63"/>
      <c r="N14" s="62">
        <v>9853</v>
      </c>
      <c r="P14" s="62">
        <v>2421</v>
      </c>
    </row>
    <row r="15" spans="1:16" ht="21" customHeight="1">
      <c r="C15" s="18" t="s">
        <v>68</v>
      </c>
      <c r="H15" s="287"/>
      <c r="J15" s="123">
        <v>1856</v>
      </c>
      <c r="K15" s="62"/>
      <c r="L15" s="123">
        <v>56</v>
      </c>
      <c r="M15" s="62"/>
      <c r="N15" s="62">
        <v>1856</v>
      </c>
      <c r="P15" s="62">
        <v>56</v>
      </c>
    </row>
    <row r="16" spans="1:16" ht="21" customHeight="1">
      <c r="C16" s="18" t="s">
        <v>69</v>
      </c>
      <c r="H16" s="287"/>
      <c r="J16" s="123">
        <v>205</v>
      </c>
      <c r="K16" s="64"/>
      <c r="L16" s="123">
        <v>256</v>
      </c>
      <c r="M16" s="63"/>
      <c r="N16" s="62">
        <v>199</v>
      </c>
      <c r="P16" s="62">
        <v>243</v>
      </c>
    </row>
    <row r="17" spans="1:16" ht="24" customHeight="1">
      <c r="A17" s="23" t="s">
        <v>70</v>
      </c>
      <c r="B17" s="23"/>
      <c r="C17" s="23"/>
      <c r="H17" s="287"/>
      <c r="J17" s="124">
        <v>67990</v>
      </c>
      <c r="K17" s="64"/>
      <c r="L17" s="124">
        <v>58347</v>
      </c>
      <c r="M17" s="63"/>
      <c r="N17" s="124">
        <v>62189</v>
      </c>
      <c r="P17" s="124">
        <v>58237</v>
      </c>
    </row>
    <row r="18" spans="1:16" ht="21" customHeight="1">
      <c r="A18" s="125" t="s">
        <v>71</v>
      </c>
      <c r="B18" s="23"/>
      <c r="C18" s="23"/>
      <c r="H18" s="287"/>
      <c r="J18" s="63"/>
      <c r="K18" s="64"/>
      <c r="L18" s="104"/>
      <c r="M18" s="63"/>
      <c r="N18" s="104"/>
      <c r="P18" s="104"/>
    </row>
    <row r="19" spans="1:16" ht="21" customHeight="1">
      <c r="B19" s="23" t="s">
        <v>72</v>
      </c>
      <c r="C19" s="23"/>
      <c r="H19" s="287"/>
      <c r="J19" s="62">
        <v>-33039</v>
      </c>
      <c r="K19" s="64"/>
      <c r="L19" s="62">
        <v>-40255</v>
      </c>
      <c r="M19" s="64"/>
      <c r="N19" s="62">
        <v>-33038</v>
      </c>
      <c r="P19" s="62">
        <v>-40255</v>
      </c>
    </row>
    <row r="20" spans="1:16" ht="21" customHeight="1">
      <c r="B20" s="23" t="s">
        <v>73</v>
      </c>
      <c r="C20" s="23"/>
      <c r="H20" s="287"/>
      <c r="J20" s="62">
        <v>-2910</v>
      </c>
      <c r="K20" s="64"/>
      <c r="L20" s="62">
        <v>-248</v>
      </c>
      <c r="M20" s="64"/>
      <c r="N20" s="62">
        <v>0</v>
      </c>
      <c r="P20" s="62">
        <v>0</v>
      </c>
    </row>
    <row r="21" spans="1:16" ht="21" customHeight="1">
      <c r="B21" s="18" t="s">
        <v>74</v>
      </c>
      <c r="H21" s="287"/>
      <c r="J21" s="62">
        <v>-1946</v>
      </c>
      <c r="K21" s="64"/>
      <c r="L21" s="62">
        <v>-2616</v>
      </c>
      <c r="M21" s="64"/>
      <c r="N21" s="62">
        <v>-1946</v>
      </c>
      <c r="P21" s="62">
        <v>-2556</v>
      </c>
    </row>
    <row r="22" spans="1:16" ht="21" customHeight="1">
      <c r="B22" s="18" t="s">
        <v>75</v>
      </c>
      <c r="H22" s="287"/>
      <c r="J22" s="62">
        <v>-12349</v>
      </c>
      <c r="K22" s="64"/>
      <c r="L22" s="62">
        <v>-11894</v>
      </c>
      <c r="M22" s="64"/>
      <c r="N22" s="62">
        <v>-11032</v>
      </c>
      <c r="P22" s="62">
        <v>-10612</v>
      </c>
    </row>
    <row r="23" spans="1:16" ht="21" customHeight="1">
      <c r="B23" s="18" t="s">
        <v>243</v>
      </c>
      <c r="H23" s="287"/>
      <c r="J23" s="62"/>
      <c r="K23" s="64"/>
      <c r="L23" s="62"/>
      <c r="M23" s="64"/>
    </row>
    <row r="24" spans="1:16" ht="21" customHeight="1">
      <c r="C24" s="18" t="s">
        <v>231</v>
      </c>
      <c r="H24" s="287">
        <v>6</v>
      </c>
      <c r="J24" s="62">
        <v>-2902</v>
      </c>
      <c r="K24" s="64"/>
      <c r="L24" s="62">
        <v>-4980</v>
      </c>
      <c r="M24" s="64"/>
      <c r="N24" s="62">
        <v>-2899</v>
      </c>
      <c r="P24" s="62">
        <v>-4889</v>
      </c>
    </row>
    <row r="25" spans="1:16" ht="24.75" customHeight="1">
      <c r="A25" s="18" t="s">
        <v>77</v>
      </c>
      <c r="B25" s="23"/>
      <c r="C25" s="23"/>
      <c r="H25" s="287"/>
      <c r="J25" s="124">
        <v>-53146</v>
      </c>
      <c r="K25" s="64"/>
      <c r="L25" s="124">
        <v>-59993</v>
      </c>
      <c r="M25" s="63"/>
      <c r="N25" s="124">
        <v>-48915</v>
      </c>
      <c r="P25" s="124">
        <v>-58312</v>
      </c>
    </row>
    <row r="26" spans="1:16" ht="21" customHeight="1">
      <c r="A26" s="36" t="s">
        <v>232</v>
      </c>
      <c r="H26" s="287"/>
      <c r="J26" s="126">
        <v>14844</v>
      </c>
      <c r="K26" s="64"/>
      <c r="L26" s="126">
        <v>-1646</v>
      </c>
      <c r="M26" s="64"/>
      <c r="N26" s="126">
        <v>13274</v>
      </c>
      <c r="P26" s="126">
        <v>-75</v>
      </c>
    </row>
    <row r="27" spans="1:16" ht="21" customHeight="1">
      <c r="B27" s="18" t="s">
        <v>78</v>
      </c>
      <c r="H27" s="287"/>
      <c r="J27" s="62">
        <v>-186</v>
      </c>
      <c r="K27" s="64"/>
      <c r="L27" s="62">
        <v>-122</v>
      </c>
      <c r="M27" s="64"/>
      <c r="N27" s="62">
        <v>-186</v>
      </c>
      <c r="P27" s="62">
        <v>-117</v>
      </c>
    </row>
    <row r="28" spans="1:16" ht="21" customHeight="1">
      <c r="A28" s="108" t="s">
        <v>244</v>
      </c>
      <c r="H28" s="287"/>
      <c r="J28" s="126">
        <v>14658</v>
      </c>
      <c r="K28" s="64"/>
      <c r="L28" s="126">
        <v>-1768</v>
      </c>
      <c r="M28" s="63"/>
      <c r="N28" s="126">
        <v>13088</v>
      </c>
      <c r="P28" s="126">
        <v>-192</v>
      </c>
    </row>
    <row r="29" spans="1:16" ht="21" customHeight="1">
      <c r="B29" s="6" t="s">
        <v>92</v>
      </c>
      <c r="C29" s="23"/>
      <c r="H29" s="287">
        <v>16</v>
      </c>
      <c r="J29" s="104">
        <v>-2007</v>
      </c>
      <c r="K29" s="63"/>
      <c r="L29" s="104">
        <v>145</v>
      </c>
      <c r="M29" s="63"/>
      <c r="N29" s="104">
        <v>-1557</v>
      </c>
      <c r="O29" s="104"/>
      <c r="P29" s="104">
        <v>154</v>
      </c>
    </row>
    <row r="30" spans="1:16" ht="21" customHeight="1">
      <c r="A30" s="36" t="s">
        <v>93</v>
      </c>
      <c r="B30" s="23"/>
      <c r="C30" s="23"/>
      <c r="H30" s="287"/>
      <c r="J30" s="126">
        <v>12651</v>
      </c>
      <c r="K30" s="63"/>
      <c r="L30" s="126">
        <v>-1623</v>
      </c>
      <c r="M30" s="63"/>
      <c r="N30" s="126">
        <v>11531</v>
      </c>
      <c r="O30" s="104"/>
      <c r="P30" s="126">
        <v>-38</v>
      </c>
    </row>
    <row r="31" spans="1:16" ht="21" customHeight="1">
      <c r="A31" s="127" t="s">
        <v>79</v>
      </c>
      <c r="B31" s="23"/>
      <c r="C31" s="23"/>
      <c r="H31" s="287"/>
      <c r="J31" s="68"/>
      <c r="K31" s="63"/>
      <c r="L31" s="104"/>
      <c r="M31" s="63"/>
      <c r="N31" s="104"/>
      <c r="O31" s="104"/>
      <c r="P31" s="104"/>
    </row>
    <row r="32" spans="1:16" ht="21" customHeight="1">
      <c r="B32" s="127" t="s">
        <v>80</v>
      </c>
      <c r="C32" s="23"/>
      <c r="H32" s="287"/>
      <c r="J32" s="104"/>
      <c r="K32" s="63"/>
      <c r="L32" s="104"/>
      <c r="M32" s="63"/>
      <c r="N32" s="104"/>
      <c r="O32" s="104"/>
      <c r="P32" s="104"/>
    </row>
    <row r="33" spans="1:16" ht="21" customHeight="1">
      <c r="A33" s="125"/>
      <c r="C33" s="23"/>
      <c r="D33" s="23" t="s">
        <v>240</v>
      </c>
      <c r="E33" s="23"/>
      <c r="F33" s="23"/>
      <c r="G33" s="23"/>
      <c r="H33" s="287"/>
      <c r="J33" s="104"/>
      <c r="K33" s="63"/>
      <c r="L33" s="104"/>
      <c r="M33" s="63"/>
      <c r="N33" s="104"/>
      <c r="O33" s="104"/>
      <c r="P33" s="104"/>
    </row>
    <row r="34" spans="1:16" ht="21" customHeight="1">
      <c r="A34" s="125"/>
      <c r="D34" s="128"/>
      <c r="E34" s="23" t="s">
        <v>81</v>
      </c>
      <c r="F34" s="23"/>
      <c r="G34" s="23"/>
      <c r="H34" s="287"/>
      <c r="J34" s="104">
        <v>44493</v>
      </c>
      <c r="K34" s="63"/>
      <c r="L34" s="104">
        <v>0</v>
      </c>
      <c r="M34" s="63"/>
      <c r="N34" s="104">
        <v>44493</v>
      </c>
      <c r="O34" s="104"/>
      <c r="P34" s="104">
        <v>0</v>
      </c>
    </row>
    <row r="35" spans="1:16" ht="21" customHeight="1">
      <c r="A35" s="125"/>
      <c r="D35" s="23" t="s">
        <v>239</v>
      </c>
      <c r="E35" s="23"/>
      <c r="F35" s="23"/>
      <c r="G35" s="23"/>
      <c r="H35" s="287"/>
      <c r="J35" s="104">
        <v>34412</v>
      </c>
      <c r="K35" s="63"/>
      <c r="L35" s="104">
        <v>0</v>
      </c>
      <c r="M35" s="63"/>
      <c r="N35" s="104">
        <v>34412</v>
      </c>
      <c r="O35" s="104"/>
      <c r="P35" s="104">
        <v>0</v>
      </c>
    </row>
    <row r="36" spans="1:16" ht="21" customHeight="1">
      <c r="A36" s="125"/>
      <c r="D36" s="23" t="s">
        <v>82</v>
      </c>
      <c r="E36" s="23"/>
      <c r="F36" s="23"/>
      <c r="G36" s="23"/>
      <c r="H36" s="287"/>
      <c r="J36" s="104"/>
      <c r="K36" s="63"/>
      <c r="L36" s="104"/>
      <c r="M36" s="63"/>
      <c r="N36" s="104"/>
      <c r="O36" s="104"/>
      <c r="P36" s="104"/>
    </row>
    <row r="37" spans="1:16" ht="21" customHeight="1">
      <c r="A37" s="125"/>
      <c r="D37" s="23"/>
      <c r="E37" s="23" t="s">
        <v>83</v>
      </c>
      <c r="F37" s="23"/>
      <c r="G37" s="23"/>
      <c r="H37" s="287"/>
      <c r="J37" s="104">
        <v>-15781</v>
      </c>
      <c r="K37" s="63"/>
      <c r="L37" s="104">
        <v>0</v>
      </c>
      <c r="M37" s="63"/>
      <c r="N37" s="104">
        <v>-15781</v>
      </c>
      <c r="O37" s="104"/>
      <c r="P37" s="104">
        <v>0</v>
      </c>
    </row>
    <row r="38" spans="1:16">
      <c r="A38" s="130" t="s">
        <v>183</v>
      </c>
      <c r="H38" s="287"/>
      <c r="J38" s="124">
        <v>63124</v>
      </c>
      <c r="K38" s="64"/>
      <c r="L38" s="124">
        <v>0</v>
      </c>
      <c r="M38" s="64"/>
      <c r="N38" s="124">
        <v>63124</v>
      </c>
      <c r="P38" s="124">
        <v>0</v>
      </c>
    </row>
    <row r="39" spans="1:16" ht="21.75" thickBot="1">
      <c r="A39" s="130" t="s">
        <v>94</v>
      </c>
      <c r="B39" s="23"/>
      <c r="C39" s="23"/>
      <c r="H39" s="287"/>
      <c r="J39" s="131">
        <v>75775</v>
      </c>
      <c r="K39" s="63"/>
      <c r="L39" s="131">
        <v>-1623</v>
      </c>
      <c r="M39" s="63"/>
      <c r="N39" s="131">
        <v>74655</v>
      </c>
      <c r="O39" s="104"/>
      <c r="P39" s="131">
        <v>-38</v>
      </c>
    </row>
    <row r="40" spans="1:16" ht="10.5" customHeight="1" thickTop="1">
      <c r="A40" s="23"/>
      <c r="B40" s="23"/>
      <c r="C40" s="23"/>
      <c r="H40" s="287"/>
      <c r="J40" s="63"/>
      <c r="K40" s="64"/>
      <c r="L40" s="63"/>
      <c r="M40" s="63"/>
      <c r="N40" s="104"/>
      <c r="P40" s="104"/>
    </row>
    <row r="41" spans="1:16" ht="21" customHeight="1">
      <c r="A41" s="24" t="s">
        <v>85</v>
      </c>
      <c r="B41" s="24"/>
      <c r="C41" s="24"/>
      <c r="D41" s="24"/>
      <c r="H41" s="287"/>
      <c r="J41" s="63"/>
      <c r="K41" s="63"/>
      <c r="L41" s="63"/>
      <c r="M41" s="63"/>
      <c r="N41" s="104"/>
      <c r="O41" s="104"/>
      <c r="P41" s="104"/>
    </row>
    <row r="42" spans="1:16" ht="21" customHeight="1">
      <c r="A42" s="24"/>
      <c r="B42" s="24" t="s">
        <v>86</v>
      </c>
      <c r="J42" s="62">
        <v>12640</v>
      </c>
      <c r="K42" s="64"/>
      <c r="L42" s="62">
        <v>-1608</v>
      </c>
      <c r="M42" s="64"/>
      <c r="N42" s="62">
        <v>11531</v>
      </c>
      <c r="P42" s="62">
        <v>-38</v>
      </c>
    </row>
    <row r="43" spans="1:16" ht="21" customHeight="1">
      <c r="A43" s="24"/>
      <c r="B43" s="24" t="s">
        <v>87</v>
      </c>
      <c r="J43" s="62">
        <v>11</v>
      </c>
      <c r="K43" s="64"/>
      <c r="L43" s="62">
        <v>-15</v>
      </c>
      <c r="M43" s="64"/>
      <c r="N43" s="62">
        <v>0</v>
      </c>
      <c r="P43" s="62">
        <v>0</v>
      </c>
    </row>
    <row r="44" spans="1:16" ht="21.75" thickBot="1">
      <c r="J44" s="132">
        <v>12651</v>
      </c>
      <c r="K44" s="42"/>
      <c r="L44" s="132">
        <v>-1623</v>
      </c>
      <c r="M44" s="42"/>
      <c r="N44" s="132">
        <v>11531</v>
      </c>
      <c r="O44" s="133"/>
      <c r="P44" s="132">
        <v>-38</v>
      </c>
    </row>
    <row r="45" spans="1:16" ht="21" customHeight="1" thickTop="1">
      <c r="A45" s="24" t="s">
        <v>88</v>
      </c>
      <c r="B45" s="24"/>
      <c r="C45" s="24"/>
      <c r="D45" s="24"/>
      <c r="J45" s="63"/>
      <c r="K45" s="63"/>
      <c r="L45" s="63"/>
      <c r="M45" s="63"/>
      <c r="N45" s="104"/>
      <c r="O45" s="104"/>
      <c r="P45" s="104"/>
    </row>
    <row r="46" spans="1:16" ht="21" customHeight="1">
      <c r="A46" s="24"/>
      <c r="B46" s="24" t="s">
        <v>86</v>
      </c>
      <c r="J46" s="62">
        <v>75764</v>
      </c>
      <c r="K46" s="64"/>
      <c r="L46" s="62">
        <v>-1608</v>
      </c>
      <c r="M46" s="64"/>
      <c r="N46" s="62">
        <v>74655</v>
      </c>
      <c r="P46" s="62">
        <v>-38</v>
      </c>
    </row>
    <row r="47" spans="1:16" ht="21" customHeight="1">
      <c r="A47" s="24"/>
      <c r="B47" s="24" t="s">
        <v>87</v>
      </c>
      <c r="H47" s="134"/>
      <c r="J47" s="62">
        <v>11</v>
      </c>
      <c r="K47" s="64"/>
      <c r="L47" s="62">
        <v>-15</v>
      </c>
      <c r="M47" s="64"/>
      <c r="N47" s="62">
        <v>0</v>
      </c>
      <c r="P47" s="62">
        <v>0</v>
      </c>
    </row>
    <row r="48" spans="1:16" ht="21.75" thickBot="1">
      <c r="J48" s="132">
        <v>75775</v>
      </c>
      <c r="K48" s="42"/>
      <c r="L48" s="132">
        <v>-1623</v>
      </c>
      <c r="M48" s="42"/>
      <c r="N48" s="132">
        <v>74655</v>
      </c>
      <c r="O48" s="133"/>
      <c r="P48" s="132">
        <v>-38</v>
      </c>
    </row>
    <row r="49" spans="1:16" s="38" customFormat="1" ht="21" customHeight="1" thickTop="1">
      <c r="H49" s="25"/>
      <c r="J49" s="135"/>
      <c r="K49" s="135"/>
      <c r="L49" s="135"/>
      <c r="M49" s="135"/>
      <c r="N49" s="136"/>
      <c r="O49" s="136"/>
      <c r="P49" s="136"/>
    </row>
    <row r="50" spans="1:16" ht="21.75" thickBot="1">
      <c r="A50" s="38" t="s">
        <v>89</v>
      </c>
      <c r="B50" s="24"/>
      <c r="J50" s="137">
        <v>0.33700000000000002</v>
      </c>
      <c r="K50" s="138"/>
      <c r="L50" s="137">
        <v>-4.2999999999999997E-2</v>
      </c>
      <c r="M50" s="138"/>
      <c r="N50" s="137">
        <v>0.308</v>
      </c>
      <c r="O50" s="138"/>
      <c r="P50" s="137">
        <v>-1E-3</v>
      </c>
    </row>
    <row r="51" spans="1:16" ht="22.5" thickTop="1" thickBot="1">
      <c r="A51" s="24" t="s">
        <v>90</v>
      </c>
      <c r="B51" s="24"/>
      <c r="J51" s="139">
        <v>37500</v>
      </c>
      <c r="K51" s="140"/>
      <c r="L51" s="139">
        <v>37500</v>
      </c>
      <c r="M51" s="140"/>
      <c r="N51" s="139">
        <v>37500</v>
      </c>
      <c r="O51" s="140"/>
      <c r="P51" s="139">
        <v>37500</v>
      </c>
    </row>
    <row r="52" spans="1:16" ht="21" customHeight="1" thickTop="1">
      <c r="B52" s="24"/>
      <c r="J52" s="133"/>
      <c r="K52" s="140"/>
      <c r="L52" s="133"/>
      <c r="M52" s="140"/>
      <c r="N52" s="133"/>
      <c r="O52" s="140"/>
      <c r="P52" s="133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5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3"/>
  <sheetViews>
    <sheetView showGridLines="0" topLeftCell="A31" zoomScale="111" zoomScaleNormal="111" zoomScaleSheetLayoutView="109" workbookViewId="0"/>
  </sheetViews>
  <sheetFormatPr defaultColWidth="9" defaultRowHeight="21"/>
  <cols>
    <col min="1" max="1" width="1" style="18" customWidth="1"/>
    <col min="2" max="3" width="1.140625" style="18" customWidth="1"/>
    <col min="4" max="4" width="1" style="18" customWidth="1"/>
    <col min="5" max="6" width="2" style="18" customWidth="1"/>
    <col min="7" max="7" width="37.140625" style="18" customWidth="1"/>
    <col min="8" max="8" width="8" style="25" customWidth="1"/>
    <col min="9" max="9" width="0.7109375" style="18" customWidth="1"/>
    <col min="10" max="10" width="15.140625" style="64" customWidth="1"/>
    <col min="11" max="11" width="0.7109375" style="18" customWidth="1"/>
    <col min="12" max="12" width="15.140625" style="18" customWidth="1"/>
    <col min="13" max="13" width="0.7109375" style="23" customWidth="1"/>
    <col min="14" max="14" width="15.140625" style="62" customWidth="1"/>
    <col min="15" max="15" width="0.7109375" style="62" customWidth="1"/>
    <col min="16" max="16" width="15.140625" style="62" customWidth="1"/>
    <col min="17" max="16384" width="9" style="18"/>
  </cols>
  <sheetData>
    <row r="1" spans="1:16" ht="21" customHeight="1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" customHeight="1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11"/>
    </row>
    <row r="3" spans="1:16" ht="21" customHeight="1">
      <c r="A3" s="298" t="s">
        <v>236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19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12" t="s">
        <v>7</v>
      </c>
    </row>
    <row r="5" spans="1:16" ht="19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13" t="s">
        <v>10</v>
      </c>
    </row>
    <row r="6" spans="1:16" ht="21" customHeight="1">
      <c r="A6" s="38"/>
      <c r="B6" s="38"/>
      <c r="C6" s="38"/>
      <c r="D6" s="38"/>
      <c r="E6" s="38"/>
      <c r="F6" s="38"/>
      <c r="G6" s="38"/>
      <c r="H6" s="38"/>
      <c r="I6" s="38"/>
      <c r="J6" s="299" t="s">
        <v>3</v>
      </c>
      <c r="K6" s="299"/>
      <c r="L6" s="299"/>
      <c r="M6" s="299"/>
      <c r="N6" s="299"/>
      <c r="O6" s="299"/>
      <c r="P6" s="299"/>
    </row>
    <row r="7" spans="1:16" ht="21" customHeight="1">
      <c r="G7" s="64"/>
      <c r="J7" s="300" t="s">
        <v>4</v>
      </c>
      <c r="K7" s="300"/>
      <c r="L7" s="300"/>
      <c r="M7" s="114"/>
      <c r="N7" s="300" t="s">
        <v>5</v>
      </c>
      <c r="O7" s="300"/>
      <c r="P7" s="300"/>
    </row>
    <row r="8" spans="1:16" ht="21" customHeight="1">
      <c r="G8" s="64"/>
      <c r="H8" s="143" t="s">
        <v>9</v>
      </c>
      <c r="J8" s="144">
        <v>2564</v>
      </c>
      <c r="K8" s="81"/>
      <c r="L8" s="115">
        <v>2563</v>
      </c>
      <c r="M8" s="116"/>
      <c r="N8" s="80">
        <v>2564</v>
      </c>
      <c r="O8" s="81"/>
      <c r="P8" s="80">
        <v>2563</v>
      </c>
    </row>
    <row r="9" spans="1:16" ht="21" customHeight="1">
      <c r="G9" s="64"/>
      <c r="H9" s="25">
        <v>17</v>
      </c>
      <c r="J9" s="34"/>
      <c r="K9" s="81"/>
      <c r="L9" s="81"/>
      <c r="M9" s="116"/>
      <c r="N9" s="81"/>
      <c r="O9" s="81"/>
      <c r="P9" s="81"/>
    </row>
    <row r="10" spans="1:16" ht="21" customHeight="1">
      <c r="A10" s="36" t="s">
        <v>63</v>
      </c>
      <c r="G10" s="64"/>
      <c r="J10" s="117"/>
      <c r="K10" s="118"/>
      <c r="L10" s="119"/>
      <c r="M10" s="120"/>
      <c r="N10" s="121"/>
      <c r="P10" s="122"/>
    </row>
    <row r="11" spans="1:16" ht="21" customHeight="1">
      <c r="B11" s="18" t="s">
        <v>64</v>
      </c>
      <c r="J11" s="123">
        <v>159920</v>
      </c>
      <c r="K11" s="64"/>
      <c r="L11" s="123">
        <v>177300</v>
      </c>
      <c r="M11" s="63"/>
      <c r="N11" s="62">
        <v>159920</v>
      </c>
      <c r="P11" s="62">
        <v>177300</v>
      </c>
    </row>
    <row r="12" spans="1:16" ht="21" customHeight="1">
      <c r="B12" s="18" t="s">
        <v>65</v>
      </c>
      <c r="J12" s="123">
        <v>10845</v>
      </c>
      <c r="K12" s="64"/>
      <c r="L12" s="123">
        <v>2744</v>
      </c>
      <c r="M12" s="63"/>
      <c r="N12" s="62">
        <v>0</v>
      </c>
      <c r="O12" s="18"/>
      <c r="P12" s="62">
        <v>0</v>
      </c>
    </row>
    <row r="13" spans="1:16" ht="21" customHeight="1">
      <c r="B13" s="18" t="s">
        <v>66</v>
      </c>
      <c r="J13" s="123"/>
      <c r="K13" s="64"/>
      <c r="L13" s="123"/>
      <c r="M13" s="63"/>
      <c r="O13" s="18"/>
    </row>
    <row r="14" spans="1:16" ht="21" customHeight="1">
      <c r="C14" s="18" t="s">
        <v>67</v>
      </c>
      <c r="H14" s="25">
        <v>7</v>
      </c>
      <c r="J14" s="104">
        <v>13285</v>
      </c>
      <c r="K14" s="104"/>
      <c r="L14" s="145">
        <v>3798</v>
      </c>
      <c r="M14" s="104"/>
      <c r="N14" s="104">
        <v>13259</v>
      </c>
      <c r="O14" s="23"/>
      <c r="P14" s="104">
        <v>3745</v>
      </c>
    </row>
    <row r="15" spans="1:16" s="7" customFormat="1" ht="21" customHeight="1">
      <c r="C15" s="7" t="s">
        <v>68</v>
      </c>
      <c r="H15" s="17"/>
      <c r="J15" s="104">
        <v>4167</v>
      </c>
      <c r="K15" s="63"/>
      <c r="L15" s="145">
        <v>436</v>
      </c>
      <c r="M15" s="63"/>
      <c r="N15" s="104">
        <v>4167</v>
      </c>
      <c r="O15" s="23"/>
      <c r="P15" s="104">
        <v>436</v>
      </c>
    </row>
    <row r="16" spans="1:16" s="7" customFormat="1" ht="21" customHeight="1">
      <c r="C16" s="7" t="s">
        <v>69</v>
      </c>
      <c r="H16" s="17"/>
      <c r="J16" s="104">
        <v>769</v>
      </c>
      <c r="K16" s="63"/>
      <c r="L16" s="145">
        <v>1601</v>
      </c>
      <c r="M16" s="63"/>
      <c r="N16" s="104">
        <v>584</v>
      </c>
      <c r="O16" s="23"/>
      <c r="P16" s="104">
        <v>877</v>
      </c>
    </row>
    <row r="17" spans="1:16">
      <c r="A17" s="23" t="s">
        <v>70</v>
      </c>
      <c r="B17" s="23"/>
      <c r="C17" s="23"/>
      <c r="J17" s="124">
        <v>188986</v>
      </c>
      <c r="K17" s="64"/>
      <c r="L17" s="124">
        <v>185879</v>
      </c>
      <c r="M17" s="63"/>
      <c r="N17" s="124">
        <v>177930</v>
      </c>
      <c r="P17" s="124">
        <v>182358</v>
      </c>
    </row>
    <row r="18" spans="1:16" ht="21" customHeight="1">
      <c r="A18" s="125" t="s">
        <v>71</v>
      </c>
      <c r="B18" s="23"/>
      <c r="C18" s="23"/>
      <c r="J18" s="63"/>
      <c r="K18" s="64"/>
      <c r="L18" s="104"/>
      <c r="M18" s="63"/>
      <c r="N18" s="104"/>
      <c r="P18" s="104"/>
    </row>
    <row r="19" spans="1:16" ht="21" customHeight="1">
      <c r="B19" s="23" t="s">
        <v>72</v>
      </c>
      <c r="C19" s="23"/>
      <c r="J19" s="62">
        <v>-113407</v>
      </c>
      <c r="K19" s="64"/>
      <c r="L19" s="62">
        <v>-127831</v>
      </c>
      <c r="M19" s="64"/>
      <c r="N19" s="62">
        <v>-113407</v>
      </c>
      <c r="O19" s="18"/>
      <c r="P19" s="62">
        <v>-127831</v>
      </c>
    </row>
    <row r="20" spans="1:16" ht="21" customHeight="1">
      <c r="B20" s="23" t="s">
        <v>73</v>
      </c>
      <c r="C20" s="23"/>
      <c r="J20" s="62">
        <v>-5475</v>
      </c>
      <c r="K20" s="64"/>
      <c r="L20" s="62">
        <v>-2315</v>
      </c>
      <c r="M20" s="64"/>
      <c r="N20" s="62">
        <v>0</v>
      </c>
      <c r="O20" s="18"/>
      <c r="P20" s="62">
        <v>0</v>
      </c>
    </row>
    <row r="21" spans="1:16" ht="21" customHeight="1">
      <c r="B21" s="18" t="s">
        <v>74</v>
      </c>
      <c r="J21" s="62">
        <v>-7852</v>
      </c>
      <c r="K21" s="64"/>
      <c r="L21" s="62">
        <v>-8437</v>
      </c>
      <c r="M21" s="64"/>
      <c r="N21" s="62">
        <v>-7852</v>
      </c>
      <c r="O21" s="18"/>
      <c r="P21" s="62">
        <v>-7781</v>
      </c>
    </row>
    <row r="22" spans="1:16" ht="21" customHeight="1">
      <c r="B22" s="18" t="s">
        <v>75</v>
      </c>
      <c r="J22" s="62">
        <v>-35501</v>
      </c>
      <c r="K22" s="64"/>
      <c r="L22" s="62">
        <v>-35049</v>
      </c>
      <c r="M22" s="64"/>
      <c r="N22" s="62">
        <v>-32134</v>
      </c>
      <c r="O22" s="18"/>
      <c r="P22" s="62">
        <v>-31978</v>
      </c>
    </row>
    <row r="23" spans="1:16" ht="21" customHeight="1">
      <c r="B23" s="18" t="s">
        <v>76</v>
      </c>
      <c r="J23" s="62">
        <v>0</v>
      </c>
      <c r="K23" s="64"/>
      <c r="L23" s="62">
        <v>-1</v>
      </c>
      <c r="M23" s="64"/>
      <c r="N23" s="62">
        <v>0</v>
      </c>
      <c r="O23" s="18"/>
      <c r="P23" s="62">
        <v>-1</v>
      </c>
    </row>
    <row r="24" spans="1:16" ht="21" customHeight="1">
      <c r="B24" s="18" t="s">
        <v>243</v>
      </c>
      <c r="J24" s="62"/>
      <c r="K24" s="64"/>
      <c r="L24" s="62"/>
      <c r="M24" s="64"/>
      <c r="O24" s="18"/>
      <c r="P24" s="18"/>
    </row>
    <row r="25" spans="1:16" ht="21" customHeight="1">
      <c r="C25" s="18" t="s">
        <v>231</v>
      </c>
      <c r="H25" s="25">
        <v>6</v>
      </c>
      <c r="J25" s="62">
        <v>-264</v>
      </c>
      <c r="K25" s="64"/>
      <c r="L25" s="62">
        <v>-22366</v>
      </c>
      <c r="M25" s="64"/>
      <c r="N25" s="62">
        <v>-396</v>
      </c>
      <c r="O25" s="18"/>
      <c r="P25" s="62">
        <v>-21644</v>
      </c>
    </row>
    <row r="26" spans="1:16" ht="21" customHeight="1">
      <c r="A26" s="23" t="s">
        <v>77</v>
      </c>
      <c r="J26" s="124">
        <v>-162499</v>
      </c>
      <c r="K26" s="64"/>
      <c r="L26" s="124">
        <v>-195999</v>
      </c>
      <c r="M26" s="64"/>
      <c r="N26" s="124">
        <v>-153789</v>
      </c>
      <c r="P26" s="124">
        <v>-189235</v>
      </c>
    </row>
    <row r="27" spans="1:16" ht="21" customHeight="1">
      <c r="A27" s="36" t="s">
        <v>232</v>
      </c>
      <c r="J27" s="126">
        <v>26487</v>
      </c>
      <c r="K27" s="64"/>
      <c r="L27" s="126">
        <v>-10120</v>
      </c>
      <c r="M27" s="64"/>
      <c r="N27" s="126">
        <v>24141</v>
      </c>
      <c r="P27" s="126">
        <v>-6877</v>
      </c>
    </row>
    <row r="28" spans="1:16" ht="21" customHeight="1">
      <c r="B28" s="18" t="s">
        <v>78</v>
      </c>
      <c r="J28" s="62">
        <v>-440</v>
      </c>
      <c r="K28" s="64"/>
      <c r="L28" s="62">
        <v>-301</v>
      </c>
      <c r="M28" s="64"/>
      <c r="N28" s="62">
        <v>-440</v>
      </c>
      <c r="P28" s="62">
        <v>-281</v>
      </c>
    </row>
    <row r="29" spans="1:16" ht="21" customHeight="1">
      <c r="A29" s="108" t="s">
        <v>91</v>
      </c>
      <c r="J29" s="126">
        <v>26047</v>
      </c>
      <c r="K29" s="64"/>
      <c r="L29" s="126">
        <v>-10421</v>
      </c>
      <c r="M29" s="63"/>
      <c r="N29" s="126">
        <v>23701</v>
      </c>
      <c r="P29" s="126">
        <v>-7158</v>
      </c>
    </row>
    <row r="30" spans="1:16" s="7" customFormat="1" ht="21" customHeight="1">
      <c r="B30" s="6" t="s">
        <v>92</v>
      </c>
      <c r="C30" s="6"/>
      <c r="H30" s="17">
        <v>16</v>
      </c>
      <c r="J30" s="277">
        <v>-3473</v>
      </c>
      <c r="K30" s="63"/>
      <c r="L30" s="277">
        <v>1844</v>
      </c>
      <c r="M30" s="63"/>
      <c r="N30" s="277">
        <v>-2968</v>
      </c>
      <c r="O30" s="104"/>
      <c r="P30" s="277">
        <v>1844</v>
      </c>
    </row>
    <row r="31" spans="1:16">
      <c r="A31" s="125" t="s">
        <v>93</v>
      </c>
      <c r="B31" s="23"/>
      <c r="C31" s="23"/>
      <c r="J31" s="126">
        <v>22574</v>
      </c>
      <c r="K31" s="63"/>
      <c r="L31" s="126">
        <v>-8577</v>
      </c>
      <c r="M31" s="63"/>
      <c r="N31" s="126">
        <v>20733</v>
      </c>
      <c r="O31" s="104"/>
      <c r="P31" s="126">
        <v>-5314</v>
      </c>
    </row>
    <row r="32" spans="1:16" ht="21" customHeight="1">
      <c r="A32" s="127" t="s">
        <v>79</v>
      </c>
      <c r="B32" s="23"/>
      <c r="C32" s="23"/>
      <c r="J32" s="68"/>
      <c r="K32" s="68"/>
      <c r="L32" s="68"/>
      <c r="M32" s="68"/>
      <c r="N32" s="68"/>
      <c r="O32" s="68"/>
      <c r="P32" s="68"/>
    </row>
    <row r="33" spans="1:16" ht="21" customHeight="1">
      <c r="B33" s="127" t="s">
        <v>80</v>
      </c>
      <c r="C33" s="23"/>
      <c r="J33" s="104"/>
      <c r="K33" s="63"/>
      <c r="L33" s="104"/>
      <c r="M33" s="63"/>
      <c r="N33" s="104"/>
      <c r="O33" s="104"/>
      <c r="P33" s="104"/>
    </row>
    <row r="34" spans="1:16" ht="21" customHeight="1">
      <c r="A34" s="125"/>
      <c r="C34" s="6"/>
      <c r="D34" s="6" t="s">
        <v>240</v>
      </c>
      <c r="E34" s="6"/>
      <c r="F34" s="6"/>
      <c r="G34" s="6"/>
      <c r="J34" s="104"/>
      <c r="K34" s="63"/>
      <c r="L34" s="104"/>
      <c r="M34" s="63"/>
      <c r="N34" s="104"/>
      <c r="O34" s="104"/>
      <c r="P34" s="104"/>
    </row>
    <row r="35" spans="1:16" ht="19.149999999999999" customHeight="1">
      <c r="A35" s="125"/>
      <c r="D35" s="128"/>
      <c r="E35" s="23" t="s">
        <v>81</v>
      </c>
      <c r="F35" s="23"/>
      <c r="G35" s="23"/>
      <c r="H35" s="281"/>
      <c r="J35" s="62">
        <v>35923</v>
      </c>
      <c r="K35" s="63"/>
      <c r="L35" s="104">
        <v>0</v>
      </c>
      <c r="M35" s="63"/>
      <c r="N35" s="62">
        <v>35923</v>
      </c>
      <c r="O35" s="104"/>
      <c r="P35" s="104">
        <v>0</v>
      </c>
    </row>
    <row r="36" spans="1:16" ht="19.149999999999999" customHeight="1">
      <c r="A36" s="125"/>
      <c r="D36" s="284" t="s">
        <v>239</v>
      </c>
      <c r="E36" s="23"/>
      <c r="F36" s="23"/>
      <c r="G36" s="23"/>
      <c r="H36" s="283"/>
      <c r="J36" s="62">
        <v>34412</v>
      </c>
      <c r="K36" s="63"/>
      <c r="L36" s="104">
        <v>0</v>
      </c>
      <c r="M36" s="63"/>
      <c r="N36" s="62">
        <v>34412</v>
      </c>
      <c r="O36" s="104"/>
      <c r="P36" s="104">
        <v>0</v>
      </c>
    </row>
    <row r="37" spans="1:16" ht="21" customHeight="1">
      <c r="A37" s="125"/>
      <c r="D37" s="6" t="s">
        <v>82</v>
      </c>
      <c r="E37" s="6"/>
      <c r="F37" s="6"/>
      <c r="G37" s="6"/>
      <c r="J37" s="62"/>
      <c r="K37" s="63"/>
      <c r="L37" s="104"/>
      <c r="M37" s="63"/>
      <c r="O37" s="104"/>
      <c r="P37" s="104"/>
    </row>
    <row r="38" spans="1:16" ht="21" customHeight="1">
      <c r="A38" s="125"/>
      <c r="D38" s="6"/>
      <c r="E38" s="6" t="s">
        <v>83</v>
      </c>
      <c r="F38" s="6"/>
      <c r="G38" s="6"/>
      <c r="J38" s="62">
        <v>-14067</v>
      </c>
      <c r="K38" s="63"/>
      <c r="L38" s="104">
        <v>0</v>
      </c>
      <c r="M38" s="63"/>
      <c r="N38" s="62">
        <v>-14067</v>
      </c>
      <c r="O38" s="104"/>
      <c r="P38" s="104">
        <v>0</v>
      </c>
    </row>
    <row r="39" spans="1:16">
      <c r="A39" s="130" t="s">
        <v>183</v>
      </c>
      <c r="J39" s="124">
        <v>56268</v>
      </c>
      <c r="K39" s="64"/>
      <c r="L39" s="124">
        <v>0</v>
      </c>
      <c r="M39" s="64"/>
      <c r="N39" s="124">
        <v>56268</v>
      </c>
      <c r="P39" s="124">
        <v>0</v>
      </c>
    </row>
    <row r="40" spans="1:16" ht="21.75" thickBot="1">
      <c r="A40" s="130" t="s">
        <v>94</v>
      </c>
      <c r="B40" s="23"/>
      <c r="C40" s="23"/>
      <c r="J40" s="131">
        <v>78842</v>
      </c>
      <c r="K40" s="63"/>
      <c r="L40" s="131">
        <v>-8577</v>
      </c>
      <c r="M40" s="63"/>
      <c r="N40" s="131">
        <v>77001</v>
      </c>
      <c r="O40" s="104"/>
      <c r="P40" s="131">
        <v>-5314</v>
      </c>
    </row>
    <row r="41" spans="1:16" ht="78.599999999999994" customHeight="1" thickTop="1">
      <c r="A41" s="23"/>
      <c r="B41" s="23"/>
      <c r="C41" s="23"/>
      <c r="J41" s="63"/>
      <c r="K41" s="64"/>
      <c r="L41" s="63"/>
      <c r="M41" s="63"/>
      <c r="N41" s="104"/>
      <c r="P41" s="104"/>
    </row>
    <row r="42" spans="1:16" ht="21" customHeight="1">
      <c r="A42" s="24" t="s">
        <v>85</v>
      </c>
      <c r="B42" s="24"/>
      <c r="C42" s="24"/>
      <c r="D42" s="24"/>
      <c r="J42" s="63"/>
      <c r="K42" s="63"/>
      <c r="L42" s="63"/>
      <c r="M42" s="63"/>
      <c r="N42" s="104"/>
      <c r="O42" s="104"/>
      <c r="P42" s="104"/>
    </row>
    <row r="43" spans="1:16" ht="21" customHeight="1">
      <c r="A43" s="24"/>
      <c r="B43" s="24" t="s">
        <v>95</v>
      </c>
      <c r="J43" s="62">
        <v>22556</v>
      </c>
      <c r="K43" s="64"/>
      <c r="L43" s="62">
        <v>-8545</v>
      </c>
      <c r="M43" s="64"/>
      <c r="N43" s="62">
        <v>20733</v>
      </c>
      <c r="P43" s="62">
        <v>-5314</v>
      </c>
    </row>
    <row r="44" spans="1:16" ht="21" customHeight="1">
      <c r="A44" s="24"/>
      <c r="B44" s="24" t="s">
        <v>87</v>
      </c>
      <c r="J44" s="62">
        <v>18</v>
      </c>
      <c r="K44" s="64"/>
      <c r="L44" s="62">
        <v>-32</v>
      </c>
      <c r="M44" s="64"/>
      <c r="N44" s="62">
        <v>0</v>
      </c>
      <c r="P44" s="62">
        <v>0</v>
      </c>
    </row>
    <row r="45" spans="1:16" ht="21.75" thickBot="1">
      <c r="J45" s="132">
        <v>22574</v>
      </c>
      <c r="K45" s="42"/>
      <c r="L45" s="132">
        <v>-8577</v>
      </c>
      <c r="M45" s="42"/>
      <c r="N45" s="132">
        <v>20733</v>
      </c>
      <c r="O45" s="133"/>
      <c r="P45" s="132">
        <v>-5314</v>
      </c>
    </row>
    <row r="46" spans="1:16" ht="21" customHeight="1" thickTop="1">
      <c r="A46" s="24" t="s">
        <v>88</v>
      </c>
      <c r="B46" s="24"/>
      <c r="C46" s="24"/>
      <c r="D46" s="24"/>
      <c r="J46" s="63"/>
      <c r="K46" s="63"/>
      <c r="L46" s="63"/>
      <c r="M46" s="63"/>
      <c r="N46" s="104"/>
      <c r="O46" s="104"/>
      <c r="P46" s="104"/>
    </row>
    <row r="47" spans="1:16" ht="21" customHeight="1">
      <c r="A47" s="24"/>
      <c r="B47" s="24" t="s">
        <v>95</v>
      </c>
      <c r="J47" s="62">
        <v>78824</v>
      </c>
      <c r="K47" s="64"/>
      <c r="L47" s="62">
        <v>-8545</v>
      </c>
      <c r="M47" s="64"/>
      <c r="N47" s="62">
        <v>77001</v>
      </c>
      <c r="P47" s="62">
        <v>-5314</v>
      </c>
    </row>
    <row r="48" spans="1:16" ht="21" customHeight="1">
      <c r="A48" s="24"/>
      <c r="B48" s="24" t="s">
        <v>87</v>
      </c>
      <c r="H48" s="134"/>
      <c r="J48" s="62">
        <v>18</v>
      </c>
      <c r="K48" s="64"/>
      <c r="L48" s="62">
        <v>-32</v>
      </c>
      <c r="M48" s="64"/>
      <c r="N48" s="62">
        <v>0</v>
      </c>
      <c r="P48" s="62">
        <v>0</v>
      </c>
    </row>
    <row r="49" spans="1:16" ht="21.75" thickBot="1">
      <c r="J49" s="132">
        <v>78842</v>
      </c>
      <c r="K49" s="42"/>
      <c r="L49" s="132">
        <v>-8577</v>
      </c>
      <c r="M49" s="42"/>
      <c r="N49" s="132">
        <v>77001</v>
      </c>
      <c r="O49" s="133"/>
      <c r="P49" s="132">
        <v>-5314</v>
      </c>
    </row>
    <row r="50" spans="1:16" s="38" customFormat="1" ht="21" customHeight="1" thickTop="1">
      <c r="H50" s="25"/>
      <c r="J50" s="135"/>
      <c r="K50" s="135"/>
      <c r="L50" s="135"/>
      <c r="M50" s="135"/>
      <c r="N50" s="136"/>
      <c r="O50" s="136"/>
      <c r="P50" s="136"/>
    </row>
    <row r="51" spans="1:16" ht="21.75" thickBot="1">
      <c r="A51" s="38" t="s">
        <v>89</v>
      </c>
      <c r="B51" s="24"/>
      <c r="J51" s="137">
        <v>0.60099999999999998</v>
      </c>
      <c r="K51" s="138"/>
      <c r="L51" s="137">
        <v>-0.22800000000000001</v>
      </c>
      <c r="M51" s="138"/>
      <c r="N51" s="146">
        <v>0.55300000000000005</v>
      </c>
      <c r="O51" s="138"/>
      <c r="P51" s="137">
        <v>-0.14199999999999999</v>
      </c>
    </row>
    <row r="52" spans="1:16" ht="22.5" thickTop="1" thickBot="1">
      <c r="A52" s="24" t="s">
        <v>90</v>
      </c>
      <c r="J52" s="139">
        <v>37500</v>
      </c>
      <c r="K52" s="140"/>
      <c r="L52" s="139">
        <v>37500</v>
      </c>
      <c r="M52" s="140"/>
      <c r="N52" s="139">
        <v>37500</v>
      </c>
      <c r="O52" s="140"/>
      <c r="P52" s="139">
        <v>37500</v>
      </c>
    </row>
    <row r="53" spans="1:16" ht="82.9" customHeight="1" thickTop="1">
      <c r="B53" s="24"/>
      <c r="J53" s="133"/>
      <c r="K53" s="140"/>
      <c r="L53" s="133"/>
      <c r="M53" s="140"/>
      <c r="N53" s="133"/>
      <c r="O53" s="140"/>
      <c r="P53" s="133"/>
    </row>
  </sheetData>
  <mergeCells count="4">
    <mergeCell ref="A3:P3"/>
    <mergeCell ref="J6:P6"/>
    <mergeCell ref="J7:L7"/>
    <mergeCell ref="N7:P7"/>
  </mergeCells>
  <pageMargins left="0.78740157480314998" right="0.261811024" top="0.53740157499999996" bottom="0.643700787" header="0.39370078740157499" footer="0.39370078740157499"/>
  <pageSetup paperSize="9" scale="75" firstPageNumber="6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8"/>
  <sheetViews>
    <sheetView showGridLines="0" topLeftCell="A16" zoomScaleNormal="100" zoomScaleSheetLayoutView="100" workbookViewId="0">
      <selection activeCell="AA26" sqref="AA26"/>
    </sheetView>
  </sheetViews>
  <sheetFormatPr defaultColWidth="9" defaultRowHeight="21"/>
  <cols>
    <col min="1" max="1" width="3.42578125" style="24" customWidth="1"/>
    <col min="2" max="2" width="10" style="24" customWidth="1"/>
    <col min="3" max="3" width="21.5703125" style="24" customWidth="1"/>
    <col min="4" max="4" width="0.42578125" style="24" customWidth="1"/>
    <col min="5" max="5" width="7.85546875" style="17" customWidth="1"/>
    <col min="6" max="6" width="0.5703125" style="24" customWidth="1"/>
    <col min="7" max="7" width="12.140625" style="24" customWidth="1"/>
    <col min="8" max="8" width="0.85546875" style="24" customWidth="1"/>
    <col min="9" max="9" width="11.42578125" style="24" customWidth="1"/>
    <col min="10" max="10" width="0.85546875" style="41" customWidth="1"/>
    <col min="11" max="11" width="13.140625" style="24" customWidth="1"/>
    <col min="12" max="12" width="0.85546875" style="24" customWidth="1"/>
    <col min="13" max="13" width="13.140625" style="24" customWidth="1"/>
    <col min="14" max="14" width="0.85546875" style="24" customWidth="1"/>
    <col min="15" max="15" width="13.140625" style="24" customWidth="1"/>
    <col min="16" max="16" width="0.85546875" style="24" customWidth="1"/>
    <col min="17" max="17" width="18.42578125" style="24" customWidth="1"/>
    <col min="18" max="18" width="0.85546875" style="24" customWidth="1"/>
    <col min="19" max="19" width="14.7109375" style="162" hidden="1" customWidth="1"/>
    <col min="20" max="20" width="0.85546875" style="162" hidden="1" customWidth="1"/>
    <col min="21" max="21" width="12.7109375" style="24" customWidth="1"/>
    <col min="22" max="22" width="0.85546875" style="24" customWidth="1"/>
    <col min="23" max="23" width="10.85546875" style="24" customWidth="1"/>
    <col min="24" max="24" width="0.85546875" style="24" customWidth="1"/>
    <col min="25" max="25" width="10" style="24" customWidth="1"/>
    <col min="26" max="26" width="0.85546875" style="24" customWidth="1"/>
    <col min="27" max="27" width="13.85546875" style="24" customWidth="1"/>
    <col min="28" max="16384" width="9" style="24"/>
  </cols>
  <sheetData>
    <row r="1" spans="1:27" ht="22.5" customHeight="1">
      <c r="A1" s="36" t="s">
        <v>1</v>
      </c>
      <c r="B1" s="36"/>
      <c r="C1" s="36"/>
      <c r="D1" s="36"/>
      <c r="E1" s="13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56"/>
      <c r="T1" s="156"/>
      <c r="U1" s="36"/>
      <c r="V1" s="36"/>
      <c r="W1" s="36"/>
      <c r="X1" s="36"/>
      <c r="Y1" s="36"/>
      <c r="Z1" s="36"/>
      <c r="AA1" s="36"/>
    </row>
    <row r="2" spans="1:27" ht="22.5" customHeight="1">
      <c r="A2" s="36" t="s">
        <v>96</v>
      </c>
      <c r="B2" s="36"/>
      <c r="C2" s="36"/>
      <c r="D2" s="36"/>
      <c r="E2" s="13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156"/>
      <c r="T2" s="156"/>
      <c r="U2" s="36"/>
      <c r="V2" s="36"/>
      <c r="W2" s="36"/>
      <c r="X2" s="36"/>
      <c r="Y2" s="36"/>
      <c r="Z2" s="36"/>
    </row>
    <row r="3" spans="1:27" ht="22.5" customHeight="1">
      <c r="A3" s="125" t="s">
        <v>236</v>
      </c>
      <c r="B3" s="125"/>
      <c r="C3" s="125"/>
      <c r="D3" s="125"/>
      <c r="E3" s="12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54"/>
      <c r="R3" s="125"/>
      <c r="S3" s="129"/>
      <c r="T3" s="129"/>
      <c r="U3" s="125"/>
      <c r="V3" s="125"/>
      <c r="W3" s="125"/>
      <c r="X3" s="125"/>
      <c r="Y3" s="125"/>
      <c r="Z3" s="125"/>
    </row>
    <row r="4" spans="1:27" ht="22.5" customHeight="1">
      <c r="A4" s="125"/>
      <c r="B4" s="125"/>
      <c r="C4" s="125"/>
      <c r="D4" s="125"/>
      <c r="E4" s="12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54"/>
      <c r="R4" s="125"/>
      <c r="S4" s="129"/>
      <c r="T4" s="129"/>
      <c r="U4" s="125"/>
      <c r="V4" s="125"/>
      <c r="W4" s="125"/>
      <c r="X4" s="125"/>
      <c r="Y4" s="125"/>
      <c r="Z4" s="125"/>
      <c r="AA4" s="148" t="s">
        <v>7</v>
      </c>
    </row>
    <row r="5" spans="1:27" ht="22.5" customHeight="1">
      <c r="A5" s="125"/>
      <c r="B5" s="125"/>
      <c r="C5" s="125"/>
      <c r="D5" s="125"/>
      <c r="E5" s="12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54"/>
      <c r="R5" s="125"/>
      <c r="S5" s="129"/>
      <c r="T5" s="129"/>
      <c r="U5" s="125"/>
      <c r="V5" s="125"/>
      <c r="W5" s="125"/>
      <c r="X5" s="125"/>
      <c r="Y5" s="125"/>
      <c r="Z5" s="125"/>
      <c r="AA5" s="149" t="s">
        <v>10</v>
      </c>
    </row>
    <row r="6" spans="1:27" ht="22.5" customHeight="1">
      <c r="A6" s="34"/>
      <c r="B6" s="34"/>
      <c r="C6" s="34"/>
      <c r="D6" s="34"/>
      <c r="E6" s="15"/>
      <c r="F6" s="34"/>
      <c r="G6" s="295" t="s">
        <v>3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</row>
    <row r="7" spans="1:27" ht="22.5" customHeight="1">
      <c r="C7" s="37"/>
      <c r="D7" s="37"/>
      <c r="E7" s="157"/>
      <c r="F7" s="37"/>
      <c r="G7" s="301" t="s">
        <v>4</v>
      </c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7" ht="22.5" customHeight="1">
      <c r="C8" s="37"/>
      <c r="D8" s="37"/>
      <c r="E8" s="157"/>
      <c r="F8" s="37"/>
      <c r="G8" s="302" t="s">
        <v>115</v>
      </c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23"/>
      <c r="Y8" s="23"/>
      <c r="Z8" s="150"/>
      <c r="AA8" s="150"/>
    </row>
    <row r="9" spans="1:27" ht="22.5" customHeight="1">
      <c r="C9" s="37"/>
      <c r="D9" s="37"/>
      <c r="E9" s="157"/>
      <c r="F9" s="37"/>
      <c r="G9" s="34"/>
      <c r="H9" s="34"/>
      <c r="I9" s="150"/>
      <c r="J9" s="150"/>
      <c r="K9" s="291" t="s">
        <v>53</v>
      </c>
      <c r="L9" s="291"/>
      <c r="M9" s="291"/>
      <c r="O9" s="303" t="s">
        <v>57</v>
      </c>
      <c r="P9" s="303"/>
      <c r="Q9" s="303"/>
      <c r="R9" s="303"/>
      <c r="S9" s="303"/>
      <c r="T9" s="303"/>
      <c r="U9" s="303"/>
      <c r="V9" s="23"/>
      <c r="W9" s="23"/>
      <c r="X9" s="23"/>
      <c r="Y9" s="23"/>
      <c r="Z9" s="150"/>
      <c r="AA9" s="150"/>
    </row>
    <row r="10" spans="1:27" ht="21.75" customHeight="1">
      <c r="G10" s="25" t="s">
        <v>48</v>
      </c>
      <c r="H10" s="25"/>
      <c r="I10" s="25"/>
      <c r="J10" s="25"/>
      <c r="K10" s="34" t="s">
        <v>54</v>
      </c>
      <c r="L10" s="25"/>
      <c r="M10" s="34"/>
      <c r="N10" s="34"/>
      <c r="O10" s="34" t="s">
        <v>99</v>
      </c>
      <c r="P10" s="34"/>
      <c r="Q10" s="25" t="s">
        <v>97</v>
      </c>
      <c r="R10" s="34"/>
      <c r="S10" s="92" t="s">
        <v>116</v>
      </c>
      <c r="T10" s="92"/>
      <c r="U10" s="25" t="s">
        <v>117</v>
      </c>
      <c r="V10" s="34"/>
      <c r="W10" s="25" t="s">
        <v>118</v>
      </c>
      <c r="X10" s="34"/>
      <c r="Y10" s="25" t="s">
        <v>119</v>
      </c>
      <c r="Z10" s="34"/>
      <c r="AA10" s="34"/>
    </row>
    <row r="11" spans="1:27" ht="21.75" customHeight="1">
      <c r="G11" s="34" t="s">
        <v>101</v>
      </c>
      <c r="H11" s="34"/>
      <c r="I11" s="34" t="s">
        <v>102</v>
      </c>
      <c r="J11" s="34"/>
      <c r="K11" s="25" t="s">
        <v>120</v>
      </c>
      <c r="L11" s="34"/>
      <c r="M11" s="25" t="s">
        <v>121</v>
      </c>
      <c r="N11" s="34"/>
      <c r="O11" s="34" t="s">
        <v>104</v>
      </c>
      <c r="P11" s="34"/>
      <c r="Q11" s="34" t="s">
        <v>98</v>
      </c>
      <c r="R11" s="34"/>
      <c r="S11" s="92"/>
      <c r="T11" s="92"/>
      <c r="U11" s="34" t="s">
        <v>122</v>
      </c>
      <c r="V11" s="34"/>
      <c r="W11" s="34" t="s">
        <v>123</v>
      </c>
      <c r="X11" s="34"/>
      <c r="Y11" s="34" t="s">
        <v>124</v>
      </c>
      <c r="Z11" s="34"/>
      <c r="AA11" s="34" t="s">
        <v>118</v>
      </c>
    </row>
    <row r="12" spans="1:27" ht="21.75" customHeight="1">
      <c r="A12" s="25"/>
      <c r="B12" s="25"/>
      <c r="C12" s="25"/>
      <c r="D12" s="25"/>
      <c r="E12" s="91" t="s">
        <v>9</v>
      </c>
      <c r="F12" s="25"/>
      <c r="G12" s="43" t="s">
        <v>107</v>
      </c>
      <c r="H12" s="34"/>
      <c r="I12" s="43" t="s">
        <v>108</v>
      </c>
      <c r="J12" s="34"/>
      <c r="K12" s="43" t="s">
        <v>125</v>
      </c>
      <c r="L12" s="34"/>
      <c r="M12" s="43" t="s">
        <v>126</v>
      </c>
      <c r="N12" s="34"/>
      <c r="O12" s="43" t="s">
        <v>11</v>
      </c>
      <c r="P12" s="34"/>
      <c r="Q12" s="43" t="s">
        <v>251</v>
      </c>
      <c r="R12" s="34"/>
      <c r="S12" s="93" t="s">
        <v>127</v>
      </c>
      <c r="T12" s="92"/>
      <c r="U12" s="43" t="s">
        <v>123</v>
      </c>
      <c r="V12" s="34"/>
      <c r="W12" s="43" t="s">
        <v>128</v>
      </c>
      <c r="X12" s="34"/>
      <c r="Y12" s="43" t="s">
        <v>129</v>
      </c>
      <c r="Z12" s="34"/>
      <c r="AA12" s="43" t="s">
        <v>123</v>
      </c>
    </row>
    <row r="13" spans="1:27" ht="24" customHeight="1">
      <c r="A13" s="25"/>
      <c r="B13" s="25"/>
      <c r="C13" s="25"/>
      <c r="D13" s="25"/>
      <c r="E13" s="15"/>
      <c r="F13" s="25"/>
      <c r="G13" s="34"/>
      <c r="H13" s="34"/>
      <c r="I13" s="34"/>
      <c r="J13" s="34"/>
      <c r="K13" s="34"/>
      <c r="L13" s="34"/>
      <c r="M13" s="34"/>
      <c r="N13" s="34"/>
      <c r="O13" s="119"/>
      <c r="P13" s="34"/>
      <c r="Q13" s="119"/>
      <c r="R13" s="34"/>
      <c r="S13" s="92"/>
      <c r="T13" s="92"/>
      <c r="U13" s="119"/>
      <c r="V13" s="34"/>
      <c r="W13" s="119"/>
      <c r="X13" s="34"/>
      <c r="Y13" s="119"/>
      <c r="Z13" s="34"/>
      <c r="AA13" s="119"/>
    </row>
    <row r="14" spans="1:27" s="14" customFormat="1" ht="24" customHeight="1">
      <c r="A14" s="6" t="s">
        <v>111</v>
      </c>
      <c r="E14" s="17"/>
      <c r="G14" s="22">
        <v>375000</v>
      </c>
      <c r="H14" s="28"/>
      <c r="I14" s="22">
        <v>45415</v>
      </c>
      <c r="J14" s="28"/>
      <c r="K14" s="22">
        <v>8265</v>
      </c>
      <c r="L14" s="28"/>
      <c r="M14" s="22">
        <v>53017</v>
      </c>
      <c r="N14" s="28"/>
      <c r="O14" s="22">
        <v>392389</v>
      </c>
      <c r="P14" s="28"/>
      <c r="Q14" s="22">
        <v>5936</v>
      </c>
      <c r="R14" s="28"/>
      <c r="S14" s="158">
        <v>0</v>
      </c>
      <c r="T14" s="159"/>
      <c r="U14" s="160">
        <v>398325</v>
      </c>
      <c r="W14" s="22">
        <v>880022</v>
      </c>
      <c r="X14" s="28"/>
      <c r="Y14" s="22">
        <v>216</v>
      </c>
      <c r="Z14" s="22"/>
      <c r="AA14" s="22">
        <v>880238</v>
      </c>
    </row>
    <row r="15" spans="1:27" s="14" customFormat="1" ht="24" customHeight="1">
      <c r="A15" s="6" t="s">
        <v>112</v>
      </c>
      <c r="B15" s="6"/>
      <c r="E15" s="17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161"/>
      <c r="T15" s="162"/>
      <c r="U15" s="27"/>
      <c r="V15" s="27"/>
      <c r="W15" s="26"/>
      <c r="X15" s="26"/>
      <c r="Y15" s="26"/>
      <c r="Z15" s="26"/>
      <c r="AA15" s="26"/>
    </row>
    <row r="16" spans="1:27" s="14" customFormat="1">
      <c r="A16" s="6"/>
      <c r="B16" s="51" t="s">
        <v>113</v>
      </c>
      <c r="E16" s="17">
        <v>13</v>
      </c>
      <c r="F16" s="24"/>
      <c r="G16" s="26">
        <v>0</v>
      </c>
      <c r="H16" s="26"/>
      <c r="I16" s="26">
        <v>0</v>
      </c>
      <c r="J16" s="26"/>
      <c r="K16" s="26">
        <v>0</v>
      </c>
      <c r="L16" s="26"/>
      <c r="M16" s="26">
        <v>-15000</v>
      </c>
      <c r="N16" s="26"/>
      <c r="O16" s="26">
        <v>0</v>
      </c>
      <c r="P16" s="26"/>
      <c r="Q16" s="26">
        <v>0</v>
      </c>
      <c r="R16" s="26"/>
      <c r="S16" s="158">
        <v>0</v>
      </c>
      <c r="T16" s="158"/>
      <c r="U16" s="163">
        <v>0</v>
      </c>
      <c r="V16" s="27"/>
      <c r="W16" s="26">
        <v>-15000</v>
      </c>
      <c r="X16" s="26"/>
      <c r="Y16" s="26">
        <v>0</v>
      </c>
      <c r="Z16" s="26"/>
      <c r="AA16" s="26">
        <v>-15000</v>
      </c>
    </row>
    <row r="17" spans="1:27" s="14" customFormat="1" ht="24" customHeight="1">
      <c r="B17" s="6" t="s">
        <v>84</v>
      </c>
      <c r="E17" s="17"/>
      <c r="F17" s="24"/>
      <c r="G17" s="26">
        <v>0</v>
      </c>
      <c r="H17" s="26"/>
      <c r="I17" s="26">
        <v>0</v>
      </c>
      <c r="J17" s="26"/>
      <c r="K17" s="26">
        <v>0</v>
      </c>
      <c r="L17" s="26"/>
      <c r="M17" s="26">
        <v>22556</v>
      </c>
      <c r="N17" s="26"/>
      <c r="O17" s="26">
        <v>0</v>
      </c>
      <c r="P17" s="26">
        <v>0</v>
      </c>
      <c r="Q17" s="26">
        <v>56268</v>
      </c>
      <c r="R17" s="26"/>
      <c r="S17" s="158">
        <v>0</v>
      </c>
      <c r="T17" s="158"/>
      <c r="U17" s="163">
        <v>56268</v>
      </c>
      <c r="V17" s="27"/>
      <c r="W17" s="26">
        <v>78824</v>
      </c>
      <c r="X17" s="26"/>
      <c r="Y17" s="26">
        <v>18</v>
      </c>
      <c r="Z17" s="26"/>
      <c r="AA17" s="26">
        <v>78842</v>
      </c>
    </row>
    <row r="18" spans="1:27" s="14" customFormat="1" ht="24" customHeight="1">
      <c r="B18" s="54" t="s">
        <v>247</v>
      </c>
      <c r="E18" s="285"/>
      <c r="F18" s="24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158"/>
      <c r="T18" s="158"/>
      <c r="U18" s="163"/>
      <c r="V18" s="27"/>
      <c r="W18" s="26"/>
      <c r="X18" s="26"/>
      <c r="Y18" s="26"/>
      <c r="Z18" s="26"/>
      <c r="AA18" s="26"/>
    </row>
    <row r="19" spans="1:27" ht="24" customHeight="1">
      <c r="B19" s="286" t="s">
        <v>248</v>
      </c>
      <c r="E19" s="282">
        <v>7</v>
      </c>
      <c r="G19" s="26">
        <v>0</v>
      </c>
      <c r="H19" s="26"/>
      <c r="I19" s="26">
        <v>0</v>
      </c>
      <c r="J19" s="26"/>
      <c r="K19" s="26">
        <v>0</v>
      </c>
      <c r="L19" s="26"/>
      <c r="M19" s="26">
        <v>27530</v>
      </c>
      <c r="N19" s="26"/>
      <c r="O19" s="26">
        <v>0</v>
      </c>
      <c r="P19" s="26">
        <v>0</v>
      </c>
      <c r="Q19" s="26">
        <v>-27530</v>
      </c>
      <c r="R19" s="26"/>
      <c r="S19" s="26">
        <v>0</v>
      </c>
      <c r="T19" s="26"/>
      <c r="U19" s="163">
        <v>-27530</v>
      </c>
      <c r="V19" s="27"/>
      <c r="W19" s="26">
        <v>0</v>
      </c>
      <c r="X19" s="26"/>
      <c r="Y19" s="26">
        <v>0</v>
      </c>
      <c r="Z19" s="26"/>
      <c r="AA19" s="26">
        <v>0</v>
      </c>
    </row>
    <row r="20" spans="1:27" s="14" customFormat="1" ht="24" customHeight="1" thickBot="1">
      <c r="A20" s="29" t="s">
        <v>237</v>
      </c>
      <c r="E20" s="17"/>
      <c r="F20" s="24"/>
      <c r="G20" s="35">
        <v>375000</v>
      </c>
      <c r="H20" s="27"/>
      <c r="I20" s="35">
        <v>45415</v>
      </c>
      <c r="J20" s="27"/>
      <c r="K20" s="35">
        <v>8265</v>
      </c>
      <c r="L20" s="27"/>
      <c r="M20" s="35">
        <v>88103</v>
      </c>
      <c r="N20" s="27"/>
      <c r="O20" s="35">
        <v>392389</v>
      </c>
      <c r="P20" s="27"/>
      <c r="Q20" s="35">
        <v>34674</v>
      </c>
      <c r="R20" s="27"/>
      <c r="S20" s="164">
        <v>0</v>
      </c>
      <c r="T20" s="159"/>
      <c r="U20" s="35">
        <v>427063</v>
      </c>
      <c r="V20" s="27"/>
      <c r="W20" s="35">
        <v>943846</v>
      </c>
      <c r="X20" s="26"/>
      <c r="Y20" s="35">
        <v>234</v>
      </c>
      <c r="Z20" s="26"/>
      <c r="AA20" s="35">
        <v>944080</v>
      </c>
    </row>
    <row r="21" spans="1:27" s="31" customFormat="1" ht="15" customHeight="1" thickTop="1">
      <c r="A21" s="30"/>
      <c r="E21" s="44"/>
      <c r="G21" s="32"/>
      <c r="H21" s="32"/>
      <c r="I21" s="32"/>
      <c r="J21" s="32"/>
      <c r="K21" s="32"/>
      <c r="L21" s="32"/>
      <c r="M21" s="45"/>
      <c r="N21" s="45"/>
      <c r="O21" s="45"/>
      <c r="P21" s="45"/>
      <c r="Q21" s="45"/>
      <c r="R21" s="45"/>
      <c r="S21" s="165"/>
      <c r="T21" s="165"/>
      <c r="U21" s="22"/>
      <c r="V21" s="45"/>
      <c r="W21" s="45"/>
      <c r="X21" s="45"/>
      <c r="Y21" s="45"/>
      <c r="Z21" s="32"/>
      <c r="AA21" s="32"/>
    </row>
    <row r="22" spans="1:27" ht="24" customHeight="1">
      <c r="A22" s="23" t="s">
        <v>130</v>
      </c>
      <c r="G22" s="166">
        <v>375000</v>
      </c>
      <c r="H22" s="167"/>
      <c r="I22" s="166">
        <v>45415</v>
      </c>
      <c r="J22" s="167"/>
      <c r="K22" s="166">
        <v>8265</v>
      </c>
      <c r="L22" s="167"/>
      <c r="M22" s="166">
        <v>79364</v>
      </c>
      <c r="N22" s="167"/>
      <c r="O22" s="166">
        <v>392389</v>
      </c>
      <c r="P22" s="167"/>
      <c r="Q22" s="166">
        <v>0</v>
      </c>
      <c r="R22" s="167"/>
      <c r="S22" s="168">
        <v>0</v>
      </c>
      <c r="T22" s="169"/>
      <c r="U22" s="170">
        <v>392389</v>
      </c>
      <c r="V22" s="171"/>
      <c r="W22" s="172">
        <v>900433</v>
      </c>
      <c r="X22" s="167"/>
      <c r="Y22" s="166">
        <v>248</v>
      </c>
      <c r="Z22" s="166"/>
      <c r="AA22" s="166">
        <v>900681</v>
      </c>
    </row>
    <row r="23" spans="1:27" ht="24" customHeight="1">
      <c r="A23" s="23" t="s">
        <v>112</v>
      </c>
      <c r="B23" s="23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159"/>
      <c r="T23" s="159"/>
      <c r="U23" s="163"/>
      <c r="V23" s="27"/>
      <c r="W23" s="26"/>
      <c r="X23" s="26"/>
      <c r="Y23" s="26"/>
      <c r="Z23" s="26"/>
      <c r="AA23" s="26"/>
    </row>
    <row r="24" spans="1:27" ht="24" customHeight="1">
      <c r="A24" s="23"/>
      <c r="B24" s="23" t="s">
        <v>113</v>
      </c>
      <c r="E24" s="17">
        <v>13</v>
      </c>
      <c r="G24" s="26">
        <v>0</v>
      </c>
      <c r="H24" s="26"/>
      <c r="I24" s="26">
        <v>0</v>
      </c>
      <c r="J24" s="26"/>
      <c r="K24" s="26">
        <v>0</v>
      </c>
      <c r="L24" s="27"/>
      <c r="M24" s="26">
        <v>-22500</v>
      </c>
      <c r="N24" s="27"/>
      <c r="O24" s="26">
        <v>0</v>
      </c>
      <c r="P24" s="26"/>
      <c r="Q24" s="26">
        <v>0</v>
      </c>
      <c r="R24" s="26"/>
      <c r="S24" s="158">
        <v>0</v>
      </c>
      <c r="T24" s="158"/>
      <c r="U24" s="163">
        <v>0</v>
      </c>
      <c r="V24" s="27"/>
      <c r="W24" s="26">
        <v>-22500</v>
      </c>
      <c r="X24" s="26"/>
      <c r="Y24" s="26">
        <v>0</v>
      </c>
      <c r="Z24" s="26"/>
      <c r="AA24" s="26">
        <v>-22500</v>
      </c>
    </row>
    <row r="25" spans="1:27" ht="24" customHeight="1">
      <c r="B25" s="23" t="s">
        <v>131</v>
      </c>
      <c r="G25" s="26">
        <v>0</v>
      </c>
      <c r="H25" s="26"/>
      <c r="I25" s="26">
        <v>0</v>
      </c>
      <c r="J25" s="26"/>
      <c r="K25" s="26">
        <v>0</v>
      </c>
      <c r="L25" s="26"/>
      <c r="M25" s="26">
        <v>-8545</v>
      </c>
      <c r="N25" s="26"/>
      <c r="O25" s="26">
        <v>0</v>
      </c>
      <c r="P25" s="26">
        <v>0</v>
      </c>
      <c r="Q25" s="26">
        <v>0</v>
      </c>
      <c r="R25" s="26"/>
      <c r="S25" s="158">
        <v>0</v>
      </c>
      <c r="T25" s="158"/>
      <c r="U25" s="163">
        <v>0</v>
      </c>
      <c r="V25" s="27"/>
      <c r="W25" s="26">
        <v>-8545</v>
      </c>
      <c r="X25" s="26"/>
      <c r="Y25" s="26">
        <v>-32</v>
      </c>
      <c r="Z25" s="26"/>
      <c r="AA25" s="26">
        <v>-8577</v>
      </c>
    </row>
    <row r="26" spans="1:27" ht="24" customHeight="1" thickBot="1">
      <c r="A26" s="29" t="s">
        <v>238</v>
      </c>
      <c r="G26" s="35">
        <v>375000</v>
      </c>
      <c r="H26" s="27"/>
      <c r="I26" s="35">
        <v>45415</v>
      </c>
      <c r="J26" s="27"/>
      <c r="K26" s="35">
        <v>8265</v>
      </c>
      <c r="L26" s="27"/>
      <c r="M26" s="35">
        <v>48319</v>
      </c>
      <c r="N26" s="27"/>
      <c r="O26" s="35">
        <v>392389</v>
      </c>
      <c r="P26" s="27"/>
      <c r="Q26" s="35">
        <v>0</v>
      </c>
      <c r="R26" s="27"/>
      <c r="S26" s="164">
        <v>0</v>
      </c>
      <c r="T26" s="159"/>
      <c r="U26" s="35">
        <v>392389</v>
      </c>
      <c r="V26" s="27"/>
      <c r="W26" s="35">
        <v>869388</v>
      </c>
      <c r="X26" s="26"/>
      <c r="Y26" s="35">
        <v>216</v>
      </c>
      <c r="Z26" s="26"/>
      <c r="AA26" s="35">
        <v>869604</v>
      </c>
    </row>
    <row r="27" spans="1:27" s="31" customFormat="1" ht="21.75" thickTop="1">
      <c r="A27" s="30"/>
      <c r="E27" s="4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174"/>
      <c r="T27" s="174"/>
      <c r="U27" s="33"/>
      <c r="V27" s="33"/>
      <c r="W27" s="33"/>
      <c r="X27" s="33"/>
      <c r="Y27" s="33"/>
      <c r="Z27" s="33"/>
      <c r="AA27" s="33"/>
    </row>
    <row r="28" spans="1:27" s="31" customFormat="1" ht="66" customHeight="1">
      <c r="A28" s="30"/>
      <c r="E28" s="44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174"/>
      <c r="T28" s="174"/>
      <c r="U28" s="33"/>
      <c r="V28" s="33"/>
      <c r="W28" s="33"/>
      <c r="X28" s="33"/>
      <c r="Y28" s="33"/>
      <c r="Z28" s="33"/>
      <c r="AA28" s="33"/>
    </row>
  </sheetData>
  <mergeCells count="5">
    <mergeCell ref="G6:AA6"/>
    <mergeCell ref="G7:AA7"/>
    <mergeCell ref="G8:W8"/>
    <mergeCell ref="K9:M9"/>
    <mergeCell ref="O9:U9"/>
  </mergeCells>
  <pageMargins left="0.78740157480314998" right="0.511811023622047" top="0.78740157480314998" bottom="0.39370078740157499" header="0.39370078740157499" footer="0.39370078740157499"/>
  <pageSetup paperSize="9" scale="73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7"/>
  <sheetViews>
    <sheetView showGridLines="0" topLeftCell="A19" zoomScaleNormal="100" zoomScaleSheetLayoutView="100" workbookViewId="0">
      <selection activeCell="T19" sqref="T19"/>
    </sheetView>
  </sheetViews>
  <sheetFormatPr defaultColWidth="9" defaultRowHeight="21"/>
  <cols>
    <col min="1" max="2" width="1.7109375" style="24" customWidth="1"/>
    <col min="3" max="3" width="32.42578125" style="24" customWidth="1"/>
    <col min="4" max="4" width="8" style="24" customWidth="1"/>
    <col min="5" max="5" width="0.7109375" style="24" customWidth="1"/>
    <col min="6" max="6" width="12.85546875" style="24" customWidth="1"/>
    <col min="7" max="7" width="0.5703125" style="24" customWidth="1"/>
    <col min="8" max="8" width="14.42578125" style="24" customWidth="1"/>
    <col min="9" max="9" width="0.7109375" style="24" customWidth="1"/>
    <col min="10" max="10" width="15.42578125" style="24" customWidth="1"/>
    <col min="11" max="11" width="0.7109375" style="24" customWidth="1"/>
    <col min="12" max="12" width="14.42578125" style="24" customWidth="1"/>
    <col min="13" max="13" width="1" style="24" customWidth="1"/>
    <col min="14" max="14" width="15.42578125" style="24" customWidth="1"/>
    <col min="15" max="15" width="0.85546875" style="24" customWidth="1"/>
    <col min="16" max="16" width="17.42578125" style="24" customWidth="1"/>
    <col min="17" max="17" width="0.7109375" style="24" customWidth="1"/>
    <col min="18" max="18" width="15.7109375" style="24" customWidth="1"/>
    <col min="19" max="19" width="0.7109375" style="24" customWidth="1"/>
    <col min="20" max="20" width="15.7109375" style="24" customWidth="1"/>
    <col min="21" max="16384" width="9" style="24"/>
  </cols>
  <sheetData>
    <row r="1" spans="1:20" ht="23.25" customHeight="1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 customHeight="1">
      <c r="A2" s="36" t="s">
        <v>96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0" ht="23.25" customHeight="1">
      <c r="A3" s="36" t="s">
        <v>236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0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148" t="s">
        <v>7</v>
      </c>
    </row>
    <row r="5" spans="1:20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149" t="s">
        <v>10</v>
      </c>
    </row>
    <row r="6" spans="1:20">
      <c r="A6" s="25"/>
      <c r="B6" s="25"/>
      <c r="C6" s="25"/>
      <c r="D6" s="25"/>
      <c r="E6" s="25"/>
      <c r="F6" s="295" t="s">
        <v>3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</row>
    <row r="7" spans="1:20">
      <c r="C7" s="37"/>
      <c r="D7" s="37"/>
      <c r="E7" s="37"/>
      <c r="F7" s="301" t="s">
        <v>5</v>
      </c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</row>
    <row r="8" spans="1:20">
      <c r="C8" s="37"/>
      <c r="D8" s="37"/>
      <c r="E8" s="37"/>
      <c r="F8" s="150"/>
      <c r="G8" s="150"/>
      <c r="H8" s="150"/>
      <c r="I8" s="23"/>
      <c r="J8" s="291" t="s">
        <v>53</v>
      </c>
      <c r="K8" s="291"/>
      <c r="L8" s="291"/>
      <c r="M8" s="150"/>
      <c r="N8" s="291" t="s">
        <v>57</v>
      </c>
      <c r="O8" s="291"/>
      <c r="P8" s="291"/>
      <c r="Q8" s="291"/>
      <c r="R8" s="291"/>
      <c r="S8" s="150"/>
      <c r="T8" s="150"/>
    </row>
    <row r="9" spans="1:20">
      <c r="D9" s="41"/>
      <c r="E9" s="41"/>
      <c r="F9" s="25" t="s">
        <v>48</v>
      </c>
      <c r="G9" s="34"/>
      <c r="H9" s="34"/>
      <c r="I9" s="34"/>
      <c r="J9" s="34" t="s">
        <v>54</v>
      </c>
      <c r="K9" s="34"/>
      <c r="L9" s="41"/>
      <c r="M9" s="41"/>
      <c r="N9" s="34" t="s">
        <v>99</v>
      </c>
      <c r="O9" s="34"/>
      <c r="P9" s="25" t="s">
        <v>97</v>
      </c>
      <c r="Q9" s="41"/>
      <c r="R9" s="34" t="s">
        <v>100</v>
      </c>
      <c r="S9" s="41"/>
      <c r="T9" s="34"/>
    </row>
    <row r="10" spans="1:20">
      <c r="A10" s="25"/>
      <c r="B10" s="25"/>
      <c r="C10" s="25"/>
      <c r="D10" s="90"/>
      <c r="E10" s="34"/>
      <c r="F10" s="34" t="s">
        <v>101</v>
      </c>
      <c r="G10" s="34"/>
      <c r="H10" s="34" t="s">
        <v>102</v>
      </c>
      <c r="I10" s="34"/>
      <c r="J10" s="34" t="s">
        <v>103</v>
      </c>
      <c r="K10" s="34"/>
      <c r="L10" s="34"/>
      <c r="M10" s="34"/>
      <c r="N10" s="34" t="s">
        <v>104</v>
      </c>
      <c r="O10" s="34"/>
      <c r="P10" s="34" t="s">
        <v>98</v>
      </c>
      <c r="Q10" s="34"/>
      <c r="R10" s="34" t="s">
        <v>105</v>
      </c>
      <c r="S10" s="34"/>
      <c r="T10" s="34" t="s">
        <v>106</v>
      </c>
    </row>
    <row r="11" spans="1:20">
      <c r="A11" s="25"/>
      <c r="B11" s="25"/>
      <c r="C11" s="25"/>
      <c r="D11" s="91" t="s">
        <v>9</v>
      </c>
      <c r="E11" s="34"/>
      <c r="F11" s="43" t="s">
        <v>107</v>
      </c>
      <c r="G11" s="34"/>
      <c r="H11" s="43" t="s">
        <v>108</v>
      </c>
      <c r="I11" s="34"/>
      <c r="J11" s="43" t="s">
        <v>109</v>
      </c>
      <c r="K11" s="34"/>
      <c r="L11" s="43" t="s">
        <v>56</v>
      </c>
      <c r="M11" s="34"/>
      <c r="N11" s="43" t="s">
        <v>11</v>
      </c>
      <c r="O11" s="34"/>
      <c r="P11" s="43" t="s">
        <v>251</v>
      </c>
      <c r="Q11" s="34"/>
      <c r="R11" s="43" t="s">
        <v>110</v>
      </c>
      <c r="S11" s="34"/>
      <c r="T11" s="43" t="s">
        <v>110</v>
      </c>
    </row>
    <row r="12" spans="1:20">
      <c r="A12" s="25"/>
      <c r="B12" s="25"/>
      <c r="C12" s="25"/>
      <c r="D12" s="34"/>
      <c r="E12" s="25"/>
      <c r="F12" s="34"/>
      <c r="G12" s="34"/>
      <c r="H12" s="34"/>
      <c r="I12" s="34"/>
      <c r="J12" s="34"/>
      <c r="K12" s="34"/>
      <c r="L12" s="119"/>
      <c r="M12" s="34"/>
      <c r="N12" s="119"/>
      <c r="O12" s="119"/>
      <c r="P12" s="119"/>
      <c r="Q12" s="34"/>
      <c r="R12" s="34"/>
      <c r="S12" s="34"/>
      <c r="T12" s="119"/>
    </row>
    <row r="13" spans="1:20" s="54" customFormat="1">
      <c r="A13" s="23" t="s">
        <v>111</v>
      </c>
      <c r="D13" s="39"/>
      <c r="F13" s="46">
        <v>375000</v>
      </c>
      <c r="G13" s="46"/>
      <c r="H13" s="46">
        <v>45415</v>
      </c>
      <c r="I13" s="46"/>
      <c r="J13" s="46">
        <v>8265</v>
      </c>
      <c r="K13" s="46"/>
      <c r="L13" s="46">
        <v>58162</v>
      </c>
      <c r="M13" s="46"/>
      <c r="N13" s="46">
        <v>392389</v>
      </c>
      <c r="O13" s="46"/>
      <c r="P13" s="46">
        <v>5936</v>
      </c>
      <c r="Q13" s="46"/>
      <c r="R13" s="46">
        <v>398325</v>
      </c>
      <c r="S13" s="46"/>
      <c r="T13" s="46">
        <v>885167</v>
      </c>
    </row>
    <row r="14" spans="1:20" s="54" customFormat="1">
      <c r="A14" s="23" t="s">
        <v>112</v>
      </c>
      <c r="B14" s="95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6"/>
    </row>
    <row r="15" spans="1:20" s="54" customFormat="1">
      <c r="B15" s="95" t="s">
        <v>113</v>
      </c>
      <c r="D15" s="25">
        <v>13</v>
      </c>
      <c r="F15" s="46">
        <v>0</v>
      </c>
      <c r="G15" s="46"/>
      <c r="H15" s="46">
        <v>0</v>
      </c>
      <c r="I15" s="46"/>
      <c r="J15" s="46">
        <v>0</v>
      </c>
      <c r="K15" s="46"/>
      <c r="L15" s="46">
        <v>-15000</v>
      </c>
      <c r="M15" s="46"/>
      <c r="N15" s="46">
        <v>0</v>
      </c>
      <c r="O15" s="46"/>
      <c r="P15" s="46">
        <v>0</v>
      </c>
      <c r="Q15" s="46"/>
      <c r="R15" s="46">
        <v>0</v>
      </c>
      <c r="S15" s="46"/>
      <c r="T15" s="46">
        <v>-15000</v>
      </c>
    </row>
    <row r="16" spans="1:20" s="54" customFormat="1">
      <c r="B16" s="95" t="s">
        <v>84</v>
      </c>
      <c r="D16" s="39"/>
      <c r="F16" s="46">
        <v>0</v>
      </c>
      <c r="G16" s="46"/>
      <c r="H16" s="46">
        <v>0</v>
      </c>
      <c r="I16" s="46"/>
      <c r="J16" s="46">
        <v>0</v>
      </c>
      <c r="K16" s="46"/>
      <c r="L16" s="46">
        <v>20733</v>
      </c>
      <c r="M16" s="46"/>
      <c r="N16" s="46">
        <v>0</v>
      </c>
      <c r="O16" s="46"/>
      <c r="P16" s="151">
        <v>56268</v>
      </c>
      <c r="Q16" s="46"/>
      <c r="R16" s="46">
        <v>56268</v>
      </c>
      <c r="S16" s="46"/>
      <c r="T16" s="46">
        <v>77001</v>
      </c>
    </row>
    <row r="17" spans="1:20" s="54" customFormat="1">
      <c r="B17" s="95" t="s">
        <v>247</v>
      </c>
      <c r="D17" s="39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151"/>
      <c r="Q17" s="46"/>
      <c r="R17" s="46"/>
      <c r="S17" s="46"/>
      <c r="T17" s="46"/>
    </row>
    <row r="18" spans="1:20" s="54" customFormat="1">
      <c r="C18" s="54" t="s">
        <v>248</v>
      </c>
      <c r="D18" s="39">
        <v>7</v>
      </c>
      <c r="F18" s="46">
        <v>0</v>
      </c>
      <c r="G18" s="46"/>
      <c r="H18" s="46">
        <v>0</v>
      </c>
      <c r="I18" s="46"/>
      <c r="J18" s="46">
        <v>0</v>
      </c>
      <c r="K18" s="46"/>
      <c r="L18" s="46">
        <v>27530</v>
      </c>
      <c r="M18" s="46"/>
      <c r="N18" s="46">
        <v>0</v>
      </c>
      <c r="O18" s="46"/>
      <c r="P18" s="151">
        <v>-27530</v>
      </c>
      <c r="Q18" s="46"/>
      <c r="R18" s="46">
        <v>-27530</v>
      </c>
      <c r="S18" s="46"/>
      <c r="T18" s="46">
        <v>0</v>
      </c>
    </row>
    <row r="19" spans="1:20" s="30" customFormat="1" ht="21.75" thickBot="1">
      <c r="A19" s="54" t="s">
        <v>237</v>
      </c>
      <c r="B19" s="54"/>
      <c r="C19" s="54"/>
      <c r="D19" s="39"/>
      <c r="E19" s="54"/>
      <c r="F19" s="109">
        <v>375000</v>
      </c>
      <c r="G19" s="46"/>
      <c r="H19" s="109">
        <v>45415</v>
      </c>
      <c r="I19" s="46"/>
      <c r="J19" s="109">
        <v>8265</v>
      </c>
      <c r="K19" s="46"/>
      <c r="L19" s="109">
        <v>91425</v>
      </c>
      <c r="M19" s="46"/>
      <c r="N19" s="109">
        <v>392389</v>
      </c>
      <c r="O19" s="46"/>
      <c r="P19" s="109">
        <v>34674</v>
      </c>
      <c r="Q19" s="46"/>
      <c r="R19" s="109">
        <v>427063</v>
      </c>
      <c r="S19" s="46"/>
      <c r="T19" s="109">
        <v>947168</v>
      </c>
    </row>
    <row r="20" spans="1:20" s="152" customFormat="1" ht="15.75" customHeight="1" thickTop="1">
      <c r="D20" s="153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</row>
    <row r="21" spans="1:20">
      <c r="A21" s="23" t="s">
        <v>130</v>
      </c>
      <c r="B21" s="25"/>
      <c r="C21" s="25"/>
      <c r="D21" s="34"/>
      <c r="E21" s="25"/>
      <c r="F21" s="46">
        <v>375000</v>
      </c>
      <c r="G21" s="46"/>
      <c r="H21" s="46">
        <v>45415</v>
      </c>
      <c r="I21" s="46"/>
      <c r="J21" s="46">
        <v>8265</v>
      </c>
      <c r="K21" s="46"/>
      <c r="L21" s="46">
        <v>81393</v>
      </c>
      <c r="M21" s="46"/>
      <c r="N21" s="46">
        <v>392389</v>
      </c>
      <c r="O21" s="46"/>
      <c r="P21" s="46">
        <v>0</v>
      </c>
      <c r="Q21" s="46"/>
      <c r="R21" s="46">
        <v>392389</v>
      </c>
      <c r="S21" s="46"/>
      <c r="T21" s="46">
        <v>902462</v>
      </c>
    </row>
    <row r="22" spans="1:20" s="54" customFormat="1">
      <c r="A22" s="23" t="s">
        <v>114</v>
      </c>
      <c r="D22" s="39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</row>
    <row r="23" spans="1:20" s="54" customFormat="1">
      <c r="A23" s="23"/>
      <c r="B23" s="95" t="s">
        <v>113</v>
      </c>
      <c r="D23" s="25">
        <v>13</v>
      </c>
      <c r="F23" s="46">
        <v>0</v>
      </c>
      <c r="G23" s="46"/>
      <c r="H23" s="46">
        <v>0</v>
      </c>
      <c r="I23" s="46"/>
      <c r="J23" s="46">
        <v>0</v>
      </c>
      <c r="K23" s="46"/>
      <c r="L23" s="46">
        <v>-22500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-22500</v>
      </c>
    </row>
    <row r="24" spans="1:20" s="54" customFormat="1">
      <c r="B24" s="95" t="s">
        <v>131</v>
      </c>
      <c r="F24" s="46">
        <v>0</v>
      </c>
      <c r="G24" s="46"/>
      <c r="H24" s="46">
        <v>0</v>
      </c>
      <c r="I24" s="46"/>
      <c r="J24" s="46">
        <v>0</v>
      </c>
      <c r="K24" s="46"/>
      <c r="L24" s="46">
        <v>-5314</v>
      </c>
      <c r="M24" s="46"/>
      <c r="N24" s="46">
        <v>0</v>
      </c>
      <c r="O24" s="46"/>
      <c r="P24" s="46">
        <v>0</v>
      </c>
      <c r="Q24" s="46"/>
      <c r="R24" s="46">
        <v>0</v>
      </c>
      <c r="S24" s="46"/>
      <c r="T24" s="46">
        <v>-5314</v>
      </c>
    </row>
    <row r="25" spans="1:20" s="54" customFormat="1" ht="21.75" thickBot="1">
      <c r="A25" s="54" t="s">
        <v>238</v>
      </c>
      <c r="D25" s="39"/>
      <c r="F25" s="109">
        <v>375000</v>
      </c>
      <c r="G25" s="46"/>
      <c r="H25" s="109">
        <v>45415</v>
      </c>
      <c r="I25" s="46"/>
      <c r="J25" s="109">
        <v>8265</v>
      </c>
      <c r="K25" s="46"/>
      <c r="L25" s="109">
        <v>53579</v>
      </c>
      <c r="M25" s="46"/>
      <c r="N25" s="109">
        <v>392389</v>
      </c>
      <c r="O25" s="46"/>
      <c r="P25" s="109">
        <v>0</v>
      </c>
      <c r="Q25" s="46"/>
      <c r="R25" s="109">
        <v>392389</v>
      </c>
      <c r="S25" s="46"/>
      <c r="T25" s="109">
        <v>874648</v>
      </c>
    </row>
    <row r="26" spans="1:20" s="152" customFormat="1" ht="21.75" thickTop="1">
      <c r="D26" s="153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</row>
    <row r="27" spans="1:20" s="30" customFormat="1" ht="56.45" customHeight="1">
      <c r="D27" s="39"/>
      <c r="E27" s="54"/>
      <c r="F27" s="46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</row>
  </sheetData>
  <mergeCells count="4">
    <mergeCell ref="F6:T6"/>
    <mergeCell ref="F7:T7"/>
    <mergeCell ref="J8:L8"/>
    <mergeCell ref="N8:R8"/>
  </mergeCells>
  <pageMargins left="0.78740157480314998" right="0.511811023622047" top="0.78740157480314998" bottom="0.39370078740157499" header="0.39370078740157499" footer="0.39370078740157499"/>
  <pageSetup paperSize="9" scale="77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5"/>
  <sheetViews>
    <sheetView tabSelected="1" zoomScale="130" zoomScaleNormal="130" zoomScaleSheetLayoutView="110" workbookViewId="0">
      <selection activeCell="H3" sqref="H3"/>
    </sheetView>
  </sheetViews>
  <sheetFormatPr defaultColWidth="9" defaultRowHeight="21"/>
  <cols>
    <col min="1" max="4" width="1" style="7" customWidth="1"/>
    <col min="5" max="6" width="2" style="7" customWidth="1"/>
    <col min="7" max="7" width="35.42578125" style="7" customWidth="1"/>
    <col min="8" max="8" width="6.5703125" style="17" customWidth="1"/>
    <col min="9" max="9" width="0.7109375" style="7" customWidth="1"/>
    <col min="10" max="10" width="14.85546875" style="185" customWidth="1"/>
    <col min="11" max="11" width="0.7109375" style="7" customWidth="1"/>
    <col min="12" max="12" width="14.85546875" style="185" customWidth="1"/>
    <col min="13" max="13" width="0.7109375" style="6" customWidth="1"/>
    <col min="14" max="14" width="14.85546875" style="2" customWidth="1"/>
    <col min="15" max="15" width="0.7109375" style="7" customWidth="1"/>
    <col min="16" max="16" width="14.85546875" style="2" customWidth="1"/>
    <col min="17" max="16384" width="9" style="7"/>
  </cols>
  <sheetData>
    <row r="1" spans="1:16" s="9" customFormat="1" ht="21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9" customFormat="1" ht="21" customHeight="1">
      <c r="A2" s="48" t="s">
        <v>132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ht="21" customHeight="1">
      <c r="A3" s="13" t="s">
        <v>236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9" customFormat="1" ht="21" customHeight="1">
      <c r="H4" s="49"/>
      <c r="J4" s="175"/>
      <c r="K4" s="175"/>
      <c r="L4" s="175"/>
      <c r="M4" s="175"/>
      <c r="N4" s="175"/>
      <c r="O4" s="175"/>
      <c r="P4" s="176" t="s">
        <v>7</v>
      </c>
    </row>
    <row r="5" spans="1:16" s="9" customFormat="1" ht="21" customHeight="1">
      <c r="H5" s="49"/>
      <c r="J5" s="177"/>
      <c r="K5" s="177"/>
      <c r="L5" s="177"/>
      <c r="M5" s="177"/>
      <c r="N5" s="177"/>
      <c r="O5" s="177"/>
      <c r="P5" s="178" t="s">
        <v>10</v>
      </c>
    </row>
    <row r="6" spans="1:16" s="9" customFormat="1" ht="21" customHeight="1">
      <c r="H6" s="49"/>
      <c r="J6" s="304" t="s">
        <v>3</v>
      </c>
      <c r="K6" s="304"/>
      <c r="L6" s="304"/>
      <c r="M6" s="304"/>
      <c r="N6" s="304"/>
      <c r="O6" s="304"/>
      <c r="P6" s="304"/>
    </row>
    <row r="7" spans="1:16" s="9" customFormat="1" ht="21.75" customHeight="1">
      <c r="H7" s="49"/>
      <c r="J7" s="305" t="s">
        <v>4</v>
      </c>
      <c r="K7" s="305"/>
      <c r="L7" s="305"/>
      <c r="M7" s="14"/>
      <c r="N7" s="305" t="s">
        <v>5</v>
      </c>
      <c r="O7" s="305"/>
      <c r="P7" s="305"/>
    </row>
    <row r="8" spans="1:16" s="9" customFormat="1" ht="21" customHeight="1">
      <c r="H8" s="49"/>
      <c r="J8" s="16">
        <v>2564</v>
      </c>
      <c r="K8" s="15"/>
      <c r="L8" s="16">
        <v>2563</v>
      </c>
      <c r="M8" s="15"/>
      <c r="N8" s="16">
        <v>2564</v>
      </c>
      <c r="O8" s="15"/>
      <c r="P8" s="16">
        <v>2563</v>
      </c>
    </row>
    <row r="9" spans="1:16" s="9" customFormat="1" ht="21" customHeight="1">
      <c r="A9" s="48" t="s">
        <v>133</v>
      </c>
      <c r="H9" s="49"/>
      <c r="J9" s="50"/>
      <c r="K9" s="51"/>
      <c r="L9" s="50"/>
      <c r="M9" s="51"/>
      <c r="N9" s="50"/>
      <c r="O9" s="51"/>
      <c r="P9" s="3"/>
    </row>
    <row r="10" spans="1:16" s="9" customFormat="1" ht="21" customHeight="1">
      <c r="A10" s="9" t="s">
        <v>134</v>
      </c>
      <c r="H10" s="49"/>
      <c r="J10" s="50">
        <v>22574</v>
      </c>
      <c r="K10" s="65"/>
      <c r="L10" s="50">
        <v>-8577</v>
      </c>
      <c r="M10" s="52"/>
      <c r="N10" s="50">
        <v>20733</v>
      </c>
      <c r="O10" s="65"/>
      <c r="P10" s="50">
        <v>-5314</v>
      </c>
    </row>
    <row r="11" spans="1:16" ht="21" customHeight="1">
      <c r="A11" s="179" t="s">
        <v>135</v>
      </c>
      <c r="J11" s="2"/>
      <c r="K11" s="8"/>
      <c r="L11" s="4"/>
      <c r="M11" s="5"/>
      <c r="O11" s="8"/>
    </row>
    <row r="12" spans="1:16" ht="21" customHeight="1">
      <c r="B12" s="7" t="s">
        <v>136</v>
      </c>
      <c r="J12" s="2"/>
      <c r="K12" s="8"/>
      <c r="L12" s="4"/>
      <c r="M12" s="5"/>
      <c r="O12" s="8"/>
    </row>
    <row r="13" spans="1:16" ht="21" customHeight="1">
      <c r="C13" s="7" t="s">
        <v>137</v>
      </c>
      <c r="J13" s="50">
        <v>3473</v>
      </c>
      <c r="K13" s="8"/>
      <c r="L13" s="4">
        <v>-1844</v>
      </c>
      <c r="M13" s="5"/>
      <c r="N13" s="50">
        <v>2968</v>
      </c>
      <c r="O13" s="8"/>
      <c r="P13" s="2">
        <v>-1844</v>
      </c>
    </row>
    <row r="14" spans="1:16" s="9" customFormat="1" ht="21" customHeight="1">
      <c r="C14" s="9" t="s">
        <v>138</v>
      </c>
      <c r="H14" s="49"/>
      <c r="J14" s="46">
        <v>8851</v>
      </c>
      <c r="K14" s="65"/>
      <c r="L14" s="50">
        <v>9370</v>
      </c>
      <c r="M14" s="52"/>
      <c r="N14" s="50">
        <v>8513</v>
      </c>
      <c r="O14" s="65"/>
      <c r="P14" s="50">
        <v>8877</v>
      </c>
    </row>
    <row r="15" spans="1:16" s="9" customFormat="1" ht="21" customHeight="1">
      <c r="C15" s="9" t="s">
        <v>139</v>
      </c>
      <c r="H15" s="49"/>
      <c r="J15" s="50">
        <v>2796</v>
      </c>
      <c r="K15" s="65"/>
      <c r="L15" s="50">
        <v>1887</v>
      </c>
      <c r="M15" s="52"/>
      <c r="N15" s="50">
        <v>2796</v>
      </c>
      <c r="O15" s="65"/>
      <c r="P15" s="50">
        <v>1650</v>
      </c>
    </row>
    <row r="16" spans="1:16" s="9" customFormat="1" ht="21" customHeight="1">
      <c r="C16" s="9" t="s">
        <v>140</v>
      </c>
      <c r="H16" s="49"/>
      <c r="J16" s="50">
        <v>290</v>
      </c>
      <c r="K16" s="65"/>
      <c r="L16" s="50">
        <v>84</v>
      </c>
      <c r="M16" s="52"/>
      <c r="N16" s="50">
        <v>290</v>
      </c>
      <c r="O16" s="65"/>
      <c r="P16" s="50">
        <v>84</v>
      </c>
    </row>
    <row r="17" spans="1:16" s="9" customFormat="1" ht="21" customHeight="1">
      <c r="C17" s="9" t="s">
        <v>242</v>
      </c>
      <c r="H17" s="49"/>
      <c r="J17" s="50">
        <v>752</v>
      </c>
      <c r="K17" s="65"/>
      <c r="L17" s="50">
        <v>552</v>
      </c>
      <c r="M17" s="52"/>
      <c r="N17" s="50">
        <v>12</v>
      </c>
      <c r="O17" s="65"/>
      <c r="P17" s="50">
        <v>253</v>
      </c>
    </row>
    <row r="18" spans="1:16" s="9" customFormat="1" ht="21" customHeight="1">
      <c r="C18" s="9" t="s">
        <v>141</v>
      </c>
      <c r="H18" s="49"/>
      <c r="K18" s="65"/>
      <c r="L18" s="50"/>
      <c r="M18" s="52"/>
      <c r="N18" s="50"/>
      <c r="O18" s="65"/>
      <c r="P18" s="50"/>
    </row>
    <row r="19" spans="1:16" s="9" customFormat="1" ht="21" customHeight="1">
      <c r="E19" s="9" t="s">
        <v>142</v>
      </c>
      <c r="H19" s="49"/>
      <c r="J19" s="50">
        <v>-4168</v>
      </c>
      <c r="K19" s="65"/>
      <c r="L19" s="50">
        <v>0</v>
      </c>
      <c r="M19" s="52"/>
      <c r="N19" s="50">
        <v>-4168</v>
      </c>
      <c r="O19" s="65"/>
      <c r="P19" s="50">
        <v>0</v>
      </c>
    </row>
    <row r="20" spans="1:16" s="9" customFormat="1" ht="21" customHeight="1">
      <c r="C20" s="9" t="s">
        <v>230</v>
      </c>
      <c r="H20" s="49"/>
      <c r="J20" s="50">
        <v>-7</v>
      </c>
      <c r="K20" s="65"/>
      <c r="L20" s="50">
        <v>0</v>
      </c>
      <c r="M20" s="52"/>
      <c r="N20" s="50">
        <v>-7</v>
      </c>
      <c r="O20" s="65"/>
      <c r="P20" s="50">
        <v>0</v>
      </c>
    </row>
    <row r="21" spans="1:16" s="9" customFormat="1" ht="21" customHeight="1">
      <c r="C21" s="9" t="s">
        <v>226</v>
      </c>
      <c r="H21" s="49"/>
      <c r="J21" s="50">
        <v>900</v>
      </c>
      <c r="K21" s="65"/>
      <c r="L21" s="50">
        <v>-932</v>
      </c>
      <c r="M21" s="52"/>
      <c r="N21" s="50">
        <v>900</v>
      </c>
      <c r="O21" s="65"/>
      <c r="P21" s="50">
        <v>-932</v>
      </c>
    </row>
    <row r="22" spans="1:16" s="9" customFormat="1" ht="21" customHeight="1">
      <c r="C22" s="9" t="s">
        <v>202</v>
      </c>
      <c r="H22" s="49"/>
      <c r="J22" s="50">
        <v>0</v>
      </c>
      <c r="K22" s="65"/>
      <c r="L22" s="50">
        <v>106</v>
      </c>
      <c r="M22" s="52"/>
      <c r="N22" s="50">
        <v>0</v>
      </c>
      <c r="O22" s="65"/>
      <c r="P22" s="50">
        <v>106</v>
      </c>
    </row>
    <row r="23" spans="1:16" s="9" customFormat="1" ht="21" customHeight="1">
      <c r="C23" s="9" t="s">
        <v>182</v>
      </c>
      <c r="H23" s="49"/>
      <c r="K23" s="65"/>
      <c r="L23" s="50"/>
      <c r="M23" s="52"/>
      <c r="N23" s="50"/>
      <c r="O23" s="65"/>
      <c r="P23" s="50"/>
    </row>
    <row r="24" spans="1:16" s="9" customFormat="1" ht="21" customHeight="1">
      <c r="E24" s="9" t="s">
        <v>142</v>
      </c>
      <c r="H24" s="49"/>
      <c r="J24" s="50">
        <v>1149</v>
      </c>
      <c r="K24" s="65"/>
      <c r="L24" s="50">
        <v>19424</v>
      </c>
      <c r="M24" s="52"/>
      <c r="N24" s="50">
        <v>1149</v>
      </c>
      <c r="O24" s="65"/>
      <c r="P24" s="50">
        <v>19424</v>
      </c>
    </row>
    <row r="25" spans="1:16" s="9" customFormat="1" ht="21" customHeight="1">
      <c r="C25" s="9" t="s">
        <v>143</v>
      </c>
      <c r="H25" s="49"/>
      <c r="J25" s="50">
        <v>-884</v>
      </c>
      <c r="K25" s="65"/>
      <c r="L25" s="50">
        <v>2942</v>
      </c>
      <c r="M25" s="52"/>
      <c r="N25" s="50">
        <v>-753</v>
      </c>
      <c r="O25" s="65"/>
      <c r="P25" s="50">
        <v>2220</v>
      </c>
    </row>
    <row r="26" spans="1:16" s="9" customFormat="1" ht="20.25" customHeight="1">
      <c r="C26" s="9" t="s">
        <v>144</v>
      </c>
      <c r="H26" s="49"/>
      <c r="J26" s="50">
        <v>0</v>
      </c>
      <c r="K26" s="65"/>
      <c r="L26" s="50">
        <v>56</v>
      </c>
      <c r="M26" s="52"/>
      <c r="N26" s="50">
        <v>0</v>
      </c>
      <c r="O26" s="65"/>
      <c r="P26" s="50">
        <v>0</v>
      </c>
    </row>
    <row r="27" spans="1:16" s="9" customFormat="1" ht="20.25" customHeight="1">
      <c r="C27" s="19" t="s">
        <v>145</v>
      </c>
      <c r="H27" s="49"/>
      <c r="J27" s="50">
        <v>395</v>
      </c>
      <c r="K27" s="52"/>
      <c r="L27" s="50">
        <v>391</v>
      </c>
      <c r="M27" s="52"/>
      <c r="N27" s="50">
        <v>390</v>
      </c>
      <c r="O27" s="65"/>
      <c r="P27" s="2">
        <v>386</v>
      </c>
    </row>
    <row r="28" spans="1:16" ht="21" customHeight="1">
      <c r="C28" s="7" t="s">
        <v>146</v>
      </c>
      <c r="J28" s="50">
        <v>-13259</v>
      </c>
      <c r="L28" s="2">
        <v>-3798</v>
      </c>
      <c r="N28" s="50">
        <v>-13259</v>
      </c>
      <c r="P28" s="2">
        <v>-3745</v>
      </c>
    </row>
    <row r="29" spans="1:16" s="9" customFormat="1" ht="21" customHeight="1">
      <c r="C29" s="9" t="s">
        <v>147</v>
      </c>
      <c r="H29" s="49"/>
      <c r="J29" s="50">
        <v>-430</v>
      </c>
      <c r="K29" s="65"/>
      <c r="L29" s="50">
        <v>-707</v>
      </c>
      <c r="M29" s="52"/>
      <c r="N29" s="50">
        <v>-427</v>
      </c>
      <c r="O29" s="65"/>
      <c r="P29" s="50">
        <v>-699</v>
      </c>
    </row>
    <row r="30" spans="1:16" s="9" customFormat="1" ht="21" customHeight="1">
      <c r="C30" s="9" t="s">
        <v>148</v>
      </c>
      <c r="H30" s="49"/>
      <c r="J30" s="50">
        <v>440</v>
      </c>
      <c r="K30" s="52"/>
      <c r="L30" s="180">
        <v>301</v>
      </c>
      <c r="M30" s="52"/>
      <c r="N30" s="50">
        <v>440</v>
      </c>
      <c r="O30" s="52"/>
      <c r="P30" s="180">
        <v>281</v>
      </c>
    </row>
    <row r="31" spans="1:16" s="9" customFormat="1" ht="21" customHeight="1">
      <c r="A31" s="9" t="s">
        <v>149</v>
      </c>
      <c r="H31" s="49"/>
      <c r="J31" s="55"/>
      <c r="K31" s="65"/>
      <c r="L31" s="55"/>
      <c r="M31" s="52"/>
      <c r="N31" s="55"/>
      <c r="O31" s="65"/>
      <c r="P31" s="55"/>
    </row>
    <row r="32" spans="1:16" s="9" customFormat="1" ht="21" customHeight="1">
      <c r="C32" s="9" t="s">
        <v>150</v>
      </c>
      <c r="H32" s="49"/>
      <c r="J32" s="11">
        <v>22872</v>
      </c>
      <c r="K32" s="11"/>
      <c r="L32" s="11">
        <v>19255</v>
      </c>
      <c r="M32" s="50"/>
      <c r="N32" s="11">
        <v>19577</v>
      </c>
      <c r="O32" s="11"/>
      <c r="P32" s="11">
        <v>20747</v>
      </c>
    </row>
    <row r="33" spans="1:16" s="9" customFormat="1" ht="21" customHeight="1">
      <c r="A33" s="56" t="s">
        <v>151</v>
      </c>
      <c r="H33" s="49"/>
      <c r="J33" s="11"/>
      <c r="K33" s="65"/>
      <c r="L33" s="11"/>
      <c r="M33" s="52"/>
      <c r="N33" s="11"/>
      <c r="O33" s="65"/>
      <c r="P33" s="11"/>
    </row>
    <row r="34" spans="1:16" s="9" customFormat="1" ht="21" customHeight="1">
      <c r="A34" s="56"/>
      <c r="C34" s="9" t="s">
        <v>152</v>
      </c>
      <c r="H34" s="49"/>
      <c r="J34" s="50">
        <v>0</v>
      </c>
      <c r="K34" s="65"/>
      <c r="L34" s="11">
        <v>-2094</v>
      </c>
      <c r="M34" s="52"/>
      <c r="N34" s="50">
        <v>0</v>
      </c>
      <c r="O34" s="65"/>
      <c r="P34" s="11">
        <v>-2094</v>
      </c>
    </row>
    <row r="35" spans="1:16" s="9" customFormat="1" ht="21" customHeight="1">
      <c r="C35" s="9" t="s">
        <v>153</v>
      </c>
      <c r="H35" s="49"/>
      <c r="J35" s="50">
        <v>0</v>
      </c>
      <c r="K35" s="65"/>
      <c r="L35" s="11">
        <v>-2299</v>
      </c>
      <c r="M35" s="52"/>
      <c r="N35" s="50">
        <v>0</v>
      </c>
      <c r="O35" s="65"/>
      <c r="P35" s="11">
        <v>-2299</v>
      </c>
    </row>
    <row r="36" spans="1:16" s="9" customFormat="1" ht="21" customHeight="1">
      <c r="C36" s="9" t="s">
        <v>154</v>
      </c>
      <c r="H36" s="49"/>
      <c r="J36" s="50">
        <v>4112</v>
      </c>
      <c r="K36" s="65"/>
      <c r="L36" s="11">
        <v>14444</v>
      </c>
      <c r="M36" s="52"/>
      <c r="N36" s="50">
        <v>10497</v>
      </c>
      <c r="O36" s="65"/>
      <c r="P36" s="11">
        <v>14451</v>
      </c>
    </row>
    <row r="37" spans="1:16" s="9" customFormat="1" ht="21" customHeight="1">
      <c r="C37" s="9" t="s">
        <v>155</v>
      </c>
      <c r="H37" s="49"/>
      <c r="J37" s="50">
        <v>-10828</v>
      </c>
      <c r="K37" s="65"/>
      <c r="L37" s="11">
        <v>15979</v>
      </c>
      <c r="M37" s="52"/>
      <c r="N37" s="50">
        <v>-10828</v>
      </c>
      <c r="O37" s="65"/>
      <c r="P37" s="11">
        <v>15979</v>
      </c>
    </row>
    <row r="38" spans="1:16" s="9" customFormat="1" ht="21" customHeight="1">
      <c r="C38" s="9" t="s">
        <v>17</v>
      </c>
      <c r="H38" s="49"/>
      <c r="J38" s="50">
        <v>12</v>
      </c>
      <c r="K38" s="65"/>
      <c r="L38" s="11">
        <v>4</v>
      </c>
      <c r="M38" s="52"/>
      <c r="N38" s="50">
        <v>12</v>
      </c>
      <c r="O38" s="65"/>
      <c r="P38" s="11">
        <v>5</v>
      </c>
    </row>
    <row r="39" spans="1:16" s="9" customFormat="1" ht="21" customHeight="1">
      <c r="C39" s="9" t="s">
        <v>29</v>
      </c>
      <c r="H39" s="49"/>
      <c r="J39" s="50">
        <v>978</v>
      </c>
      <c r="K39" s="65"/>
      <c r="L39" s="11">
        <v>10</v>
      </c>
      <c r="M39" s="52"/>
      <c r="N39" s="50">
        <v>0</v>
      </c>
      <c r="O39" s="65"/>
      <c r="P39" s="11">
        <v>0</v>
      </c>
    </row>
    <row r="40" spans="1:16" s="9" customFormat="1" ht="21" customHeight="1">
      <c r="A40" s="56" t="s">
        <v>156</v>
      </c>
      <c r="B40" s="51"/>
      <c r="H40" s="49"/>
      <c r="J40" s="11"/>
      <c r="K40" s="65"/>
      <c r="L40" s="11"/>
      <c r="M40" s="52"/>
      <c r="N40" s="11"/>
      <c r="O40" s="65"/>
      <c r="P40" s="11"/>
    </row>
    <row r="41" spans="1:16" s="9" customFormat="1" ht="21" customHeight="1">
      <c r="B41" s="51"/>
      <c r="C41" s="9" t="s">
        <v>34</v>
      </c>
      <c r="H41" s="49"/>
      <c r="J41" s="11">
        <v>3886</v>
      </c>
      <c r="K41" s="65"/>
      <c r="L41" s="11">
        <v>-4823</v>
      </c>
      <c r="M41" s="52"/>
      <c r="N41" s="50">
        <v>2563</v>
      </c>
      <c r="O41" s="65"/>
      <c r="P41" s="11">
        <v>-9461</v>
      </c>
    </row>
    <row r="42" spans="1:16" s="9" customFormat="1" ht="21" customHeight="1">
      <c r="B42" s="51"/>
      <c r="C42" s="9" t="s">
        <v>38</v>
      </c>
      <c r="H42" s="49"/>
      <c r="J42" s="11">
        <v>-547</v>
      </c>
      <c r="K42" s="65"/>
      <c r="L42" s="2">
        <v>-852</v>
      </c>
      <c r="M42" s="52"/>
      <c r="N42" s="50">
        <v>-573</v>
      </c>
      <c r="O42" s="65"/>
      <c r="P42" s="2">
        <v>-721</v>
      </c>
    </row>
    <row r="43" spans="1:16" s="9" customFormat="1" ht="21" customHeight="1">
      <c r="B43" s="51"/>
      <c r="C43" s="9" t="s">
        <v>43</v>
      </c>
      <c r="H43" s="49"/>
      <c r="J43" s="11"/>
      <c r="K43" s="65"/>
      <c r="L43" s="2"/>
      <c r="M43" s="52"/>
      <c r="N43" s="50"/>
      <c r="O43" s="65"/>
      <c r="P43" s="2"/>
    </row>
    <row r="44" spans="1:16" s="9" customFormat="1" ht="21" customHeight="1">
      <c r="D44" s="9" t="s">
        <v>44</v>
      </c>
      <c r="J44" s="50">
        <v>0</v>
      </c>
      <c r="K44" s="65"/>
      <c r="L44" s="11">
        <v>-1003</v>
      </c>
      <c r="M44" s="52"/>
      <c r="N44" s="50">
        <v>0</v>
      </c>
      <c r="O44" s="65"/>
      <c r="P44" s="11">
        <v>-1003</v>
      </c>
    </row>
    <row r="45" spans="1:16" s="9" customFormat="1" ht="21" customHeight="1">
      <c r="B45" s="9" t="s">
        <v>245</v>
      </c>
      <c r="H45" s="49"/>
      <c r="J45" s="55">
        <v>20485</v>
      </c>
      <c r="K45" s="52"/>
      <c r="L45" s="55">
        <v>38621</v>
      </c>
      <c r="M45" s="51"/>
      <c r="N45" s="55">
        <v>21248</v>
      </c>
      <c r="O45" s="51"/>
      <c r="P45" s="55">
        <v>35604</v>
      </c>
    </row>
    <row r="46" spans="1:16" s="9" customFormat="1" ht="21" customHeight="1">
      <c r="C46" s="14"/>
      <c r="H46" s="49"/>
      <c r="J46" s="11"/>
      <c r="K46" s="65"/>
      <c r="L46" s="11"/>
      <c r="M46" s="52"/>
      <c r="N46" s="11"/>
      <c r="O46" s="65"/>
      <c r="P46" s="11"/>
    </row>
    <row r="47" spans="1:16" s="9" customFormat="1" ht="40.9" customHeight="1">
      <c r="H47" s="49"/>
      <c r="J47" s="50"/>
      <c r="K47" s="52"/>
      <c r="L47" s="50"/>
      <c r="M47" s="51"/>
      <c r="N47" s="50"/>
      <c r="O47" s="51"/>
      <c r="P47" s="50"/>
    </row>
    <row r="48" spans="1:16" s="9" customFormat="1" ht="21" customHeight="1">
      <c r="A48" s="48" t="s">
        <v>1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</row>
    <row r="49" spans="1:16" s="9" customFormat="1" ht="21" customHeight="1">
      <c r="A49" s="48" t="s">
        <v>132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</row>
    <row r="50" spans="1:16" ht="21" customHeight="1">
      <c r="A50" s="181" t="s">
        <v>236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7"/>
    </row>
    <row r="51" spans="1:16" ht="21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76" t="s">
        <v>7</v>
      </c>
    </row>
    <row r="52" spans="1:16" ht="21" customHeight="1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78" t="s">
        <v>10</v>
      </c>
    </row>
    <row r="53" spans="1:16" s="9" customFormat="1" ht="21" customHeight="1">
      <c r="H53" s="49"/>
      <c r="J53" s="306" t="s">
        <v>3</v>
      </c>
      <c r="K53" s="306"/>
      <c r="L53" s="306"/>
      <c r="M53" s="306"/>
      <c r="N53" s="306"/>
      <c r="O53" s="306"/>
      <c r="P53" s="306"/>
    </row>
    <row r="54" spans="1:16" s="9" customFormat="1" ht="21" customHeight="1">
      <c r="H54" s="49"/>
      <c r="J54" s="305" t="s">
        <v>4</v>
      </c>
      <c r="K54" s="305"/>
      <c r="L54" s="305"/>
      <c r="M54" s="14"/>
      <c r="N54" s="305" t="s">
        <v>5</v>
      </c>
      <c r="O54" s="305"/>
      <c r="P54" s="305"/>
    </row>
    <row r="55" spans="1:16" s="9" customFormat="1" ht="21" customHeight="1">
      <c r="H55" s="49"/>
      <c r="J55" s="16">
        <v>2564</v>
      </c>
      <c r="K55" s="15"/>
      <c r="L55" s="16">
        <v>2563</v>
      </c>
      <c r="M55" s="15"/>
      <c r="N55" s="16">
        <v>2564</v>
      </c>
      <c r="O55" s="15"/>
      <c r="P55" s="16">
        <v>2563</v>
      </c>
    </row>
    <row r="56" spans="1:16" s="9" customFormat="1" ht="21" customHeight="1">
      <c r="H56" s="49"/>
      <c r="J56" s="15"/>
      <c r="K56" s="15"/>
      <c r="L56" s="15"/>
      <c r="M56" s="15"/>
      <c r="N56" s="15"/>
      <c r="O56" s="15"/>
      <c r="P56" s="15"/>
    </row>
    <row r="57" spans="1:16" s="9" customFormat="1" ht="21" customHeight="1">
      <c r="C57" s="9" t="s">
        <v>148</v>
      </c>
      <c r="H57" s="49"/>
      <c r="J57" s="11">
        <v>-440</v>
      </c>
      <c r="K57" s="15"/>
      <c r="L57" s="46">
        <v>-301</v>
      </c>
      <c r="M57" s="73"/>
      <c r="N57" s="50">
        <v>-440</v>
      </c>
      <c r="O57" s="73"/>
      <c r="P57" s="50">
        <v>-281</v>
      </c>
    </row>
    <row r="58" spans="1:16" s="57" customFormat="1" ht="21" hidden="1" customHeight="1">
      <c r="C58" s="58" t="s">
        <v>157</v>
      </c>
      <c r="H58" s="59"/>
      <c r="J58" s="11">
        <v>0</v>
      </c>
      <c r="K58" s="182"/>
      <c r="L58" s="60">
        <v>0</v>
      </c>
      <c r="M58" s="183"/>
      <c r="N58" s="50">
        <v>0</v>
      </c>
      <c r="O58" s="183"/>
      <c r="P58" s="60">
        <v>0</v>
      </c>
    </row>
    <row r="59" spans="1:16" s="9" customFormat="1" ht="21" customHeight="1">
      <c r="C59" s="20" t="s">
        <v>158</v>
      </c>
      <c r="H59" s="49"/>
      <c r="J59" s="11">
        <v>0</v>
      </c>
      <c r="K59" s="52"/>
      <c r="L59" s="50">
        <v>5193</v>
      </c>
      <c r="M59" s="51"/>
      <c r="N59" s="50">
        <v>0</v>
      </c>
      <c r="O59" s="51"/>
      <c r="P59" s="50">
        <v>5193</v>
      </c>
    </row>
    <row r="60" spans="1:16" s="9" customFormat="1" ht="21" customHeight="1">
      <c r="C60" s="19" t="s">
        <v>159</v>
      </c>
      <c r="H60" s="49"/>
      <c r="J60" s="11">
        <v>-1943</v>
      </c>
      <c r="K60" s="52"/>
      <c r="L60" s="50">
        <v>-4120</v>
      </c>
      <c r="M60" s="52"/>
      <c r="N60" s="50">
        <v>-1708</v>
      </c>
      <c r="O60" s="52"/>
      <c r="P60" s="50">
        <v>-4046</v>
      </c>
    </row>
    <row r="61" spans="1:16" s="9" customFormat="1" ht="21" customHeight="1">
      <c r="E61" s="9" t="s">
        <v>184</v>
      </c>
      <c r="H61" s="49"/>
      <c r="J61" s="61">
        <v>18102</v>
      </c>
      <c r="K61" s="52"/>
      <c r="L61" s="61">
        <v>39393</v>
      </c>
      <c r="M61" s="51"/>
      <c r="N61" s="61">
        <v>19100</v>
      </c>
      <c r="O61" s="51"/>
      <c r="P61" s="61">
        <v>36470</v>
      </c>
    </row>
    <row r="62" spans="1:16" s="9" customFormat="1" ht="21" customHeight="1">
      <c r="A62" s="48" t="s">
        <v>160</v>
      </c>
      <c r="H62" s="49"/>
      <c r="J62" s="11"/>
      <c r="K62" s="65"/>
      <c r="L62" s="50"/>
      <c r="M62" s="51"/>
      <c r="N62" s="11"/>
      <c r="P62" s="11"/>
    </row>
    <row r="63" spans="1:16" s="9" customFormat="1" ht="21" customHeight="1">
      <c r="A63" s="48"/>
      <c r="B63" s="6" t="s">
        <v>161</v>
      </c>
      <c r="H63" s="49"/>
      <c r="J63" s="11">
        <v>-474</v>
      </c>
      <c r="K63" s="65"/>
      <c r="L63" s="50">
        <v>-50147</v>
      </c>
      <c r="M63" s="51"/>
      <c r="N63" s="50">
        <v>-472</v>
      </c>
      <c r="P63" s="2">
        <v>-50145</v>
      </c>
    </row>
    <row r="64" spans="1:16" s="9" customFormat="1" ht="21" customHeight="1">
      <c r="B64" s="6" t="s">
        <v>204</v>
      </c>
      <c r="H64" s="49"/>
      <c r="J64" s="11">
        <v>610</v>
      </c>
      <c r="K64" s="65"/>
      <c r="L64" s="50">
        <v>551</v>
      </c>
      <c r="M64" s="52"/>
      <c r="N64" s="50">
        <v>604</v>
      </c>
      <c r="O64" s="65"/>
      <c r="P64" s="11">
        <v>542</v>
      </c>
    </row>
    <row r="65" spans="1:16" s="9" customFormat="1" ht="21" customHeight="1">
      <c r="B65" s="6" t="s">
        <v>162</v>
      </c>
      <c r="C65" s="6"/>
      <c r="H65" s="49"/>
      <c r="J65" s="11">
        <v>-452</v>
      </c>
      <c r="K65" s="65"/>
      <c r="L65" s="50">
        <v>0</v>
      </c>
      <c r="M65" s="52"/>
      <c r="N65" s="50">
        <v>-452</v>
      </c>
      <c r="O65" s="65"/>
      <c r="P65" s="11">
        <v>0</v>
      </c>
    </row>
    <row r="66" spans="1:16" s="9" customFormat="1" ht="21" customHeight="1">
      <c r="B66" s="6" t="s">
        <v>163</v>
      </c>
      <c r="C66" s="6"/>
      <c r="H66" s="49"/>
      <c r="K66" s="65"/>
      <c r="L66" s="50"/>
      <c r="M66" s="52"/>
      <c r="O66" s="65"/>
      <c r="P66" s="11"/>
    </row>
    <row r="67" spans="1:16" s="9" customFormat="1" ht="21" customHeight="1">
      <c r="B67" s="6"/>
      <c r="C67" s="6"/>
      <c r="E67" s="9" t="s">
        <v>142</v>
      </c>
      <c r="H67" s="49"/>
      <c r="J67" s="11">
        <v>8890</v>
      </c>
      <c r="K67" s="65"/>
      <c r="L67" s="50">
        <v>0</v>
      </c>
      <c r="M67" s="52"/>
      <c r="N67" s="50">
        <v>8890</v>
      </c>
      <c r="O67" s="65"/>
      <c r="P67" s="11">
        <v>0</v>
      </c>
    </row>
    <row r="68" spans="1:16" s="9" customFormat="1" ht="21" customHeight="1">
      <c r="B68" s="9" t="s">
        <v>146</v>
      </c>
      <c r="H68" s="49"/>
      <c r="J68" s="11">
        <v>13059</v>
      </c>
      <c r="K68" s="65"/>
      <c r="L68" s="11">
        <v>3768</v>
      </c>
      <c r="M68" s="52"/>
      <c r="N68" s="50">
        <v>13059</v>
      </c>
      <c r="O68" s="65"/>
      <c r="P68" s="11">
        <v>3715</v>
      </c>
    </row>
    <row r="69" spans="1:16" s="9" customFormat="1" ht="21" customHeight="1">
      <c r="B69" s="9" t="s">
        <v>201</v>
      </c>
      <c r="H69" s="49"/>
      <c r="J69" s="11">
        <v>-433</v>
      </c>
      <c r="K69" s="65"/>
      <c r="L69" s="11">
        <v>-2647</v>
      </c>
      <c r="M69" s="52"/>
      <c r="N69" s="50">
        <v>-433</v>
      </c>
      <c r="O69" s="65"/>
      <c r="P69" s="11">
        <v>-2647</v>
      </c>
    </row>
    <row r="70" spans="1:16" s="9" customFormat="1" ht="21" customHeight="1">
      <c r="B70" s="9" t="s">
        <v>241</v>
      </c>
      <c r="H70" s="49"/>
      <c r="J70" s="11">
        <v>-2400</v>
      </c>
      <c r="K70" s="65"/>
      <c r="L70" s="11">
        <v>0</v>
      </c>
      <c r="M70" s="52"/>
      <c r="N70" s="50">
        <v>-2400</v>
      </c>
      <c r="O70" s="65"/>
      <c r="P70" s="11">
        <v>0</v>
      </c>
    </row>
    <row r="71" spans="1:16" s="9" customFormat="1" ht="21" customHeight="1">
      <c r="B71" s="9" t="s">
        <v>164</v>
      </c>
      <c r="H71" s="49"/>
      <c r="J71" s="11">
        <v>0</v>
      </c>
      <c r="K71" s="65"/>
      <c r="L71" s="11">
        <v>-2361</v>
      </c>
      <c r="M71" s="52"/>
      <c r="N71" s="50">
        <v>0</v>
      </c>
      <c r="O71" s="65"/>
      <c r="P71" s="11">
        <v>-2361</v>
      </c>
    </row>
    <row r="72" spans="1:16" s="9" customFormat="1" ht="21" customHeight="1">
      <c r="B72" s="9" t="s">
        <v>185</v>
      </c>
      <c r="H72" s="49"/>
      <c r="J72" s="11">
        <v>-565</v>
      </c>
      <c r="K72" s="65"/>
      <c r="L72" s="11">
        <v>-115</v>
      </c>
      <c r="M72" s="52"/>
      <c r="N72" s="50">
        <v>-565</v>
      </c>
      <c r="O72" s="65"/>
      <c r="P72" s="11">
        <v>-115</v>
      </c>
    </row>
    <row r="73" spans="1:16" s="9" customFormat="1" ht="21" customHeight="1">
      <c r="B73" s="9" t="s">
        <v>203</v>
      </c>
      <c r="H73" s="49"/>
      <c r="J73" s="11">
        <v>2395</v>
      </c>
      <c r="K73" s="65"/>
      <c r="L73" s="11">
        <v>1557</v>
      </c>
      <c r="M73" s="52"/>
      <c r="N73" s="50">
        <v>2395</v>
      </c>
      <c r="O73" s="65"/>
      <c r="P73" s="11">
        <v>1080</v>
      </c>
    </row>
    <row r="74" spans="1:16" s="9" customFormat="1" ht="21" customHeight="1">
      <c r="E74" s="9" t="s">
        <v>165</v>
      </c>
      <c r="H74" s="49"/>
      <c r="J74" s="61">
        <v>20630</v>
      </c>
      <c r="K74" s="65"/>
      <c r="L74" s="61">
        <v>-49394</v>
      </c>
      <c r="M74" s="52"/>
      <c r="N74" s="61">
        <v>20626</v>
      </c>
      <c r="O74" s="65"/>
      <c r="P74" s="61">
        <v>-49931</v>
      </c>
    </row>
    <row r="75" spans="1:16" s="9" customFormat="1" ht="20.100000000000001" customHeight="1">
      <c r="A75" s="48" t="s">
        <v>166</v>
      </c>
      <c r="H75" s="49"/>
      <c r="J75" s="11"/>
      <c r="K75" s="65"/>
      <c r="L75" s="50"/>
      <c r="M75" s="51"/>
      <c r="N75" s="11"/>
      <c r="P75" s="11"/>
    </row>
    <row r="76" spans="1:16" s="9" customFormat="1" ht="21" customHeight="1">
      <c r="B76" s="51" t="s">
        <v>167</v>
      </c>
      <c r="H76" s="49"/>
      <c r="J76" s="11">
        <v>-4790</v>
      </c>
      <c r="K76" s="52"/>
      <c r="L76" s="11">
        <v>-2279</v>
      </c>
      <c r="M76" s="52"/>
      <c r="N76" s="50">
        <v>-4790</v>
      </c>
      <c r="O76" s="65"/>
      <c r="P76" s="11">
        <v>-2072</v>
      </c>
    </row>
    <row r="77" spans="1:16" s="9" customFormat="1" ht="21" customHeight="1">
      <c r="B77" s="51" t="s">
        <v>113</v>
      </c>
      <c r="H77" s="49"/>
      <c r="J77" s="11">
        <v>-15027</v>
      </c>
      <c r="K77" s="52"/>
      <c r="L77" s="11">
        <v>-22500</v>
      </c>
      <c r="M77" s="52"/>
      <c r="N77" s="50">
        <v>-15027</v>
      </c>
      <c r="O77" s="65"/>
      <c r="P77" s="11">
        <v>-22500</v>
      </c>
    </row>
    <row r="78" spans="1:16" s="9" customFormat="1" ht="21" customHeight="1">
      <c r="E78" s="9" t="s">
        <v>168</v>
      </c>
      <c r="H78" s="49"/>
      <c r="J78" s="61">
        <v>-19817</v>
      </c>
      <c r="K78" s="52"/>
      <c r="L78" s="61">
        <v>-24779</v>
      </c>
      <c r="M78" s="52"/>
      <c r="N78" s="61">
        <v>-19817</v>
      </c>
      <c r="O78" s="52"/>
      <c r="P78" s="61">
        <v>-24572</v>
      </c>
    </row>
    <row r="79" spans="1:16" s="9" customFormat="1" ht="21" customHeight="1">
      <c r="A79" s="9" t="s">
        <v>169</v>
      </c>
      <c r="H79" s="49"/>
      <c r="J79" s="11">
        <v>18915</v>
      </c>
      <c r="K79" s="65"/>
      <c r="L79" s="11">
        <v>-34780</v>
      </c>
      <c r="M79" s="52"/>
      <c r="N79" s="11">
        <v>19909</v>
      </c>
      <c r="O79" s="65"/>
      <c r="P79" s="11">
        <v>-38033</v>
      </c>
    </row>
    <row r="80" spans="1:16" s="9" customFormat="1" ht="21" customHeight="1">
      <c r="A80" s="51" t="s">
        <v>170</v>
      </c>
      <c r="C80" s="51"/>
      <c r="D80" s="51"/>
      <c r="E80" s="51"/>
      <c r="H80" s="49"/>
      <c r="J80" s="50">
        <v>44675</v>
      </c>
      <c r="K80" s="52"/>
      <c r="L80" s="50">
        <v>88194</v>
      </c>
      <c r="M80" s="52"/>
      <c r="N80" s="50">
        <v>42855</v>
      </c>
      <c r="O80" s="52"/>
      <c r="P80" s="50">
        <v>86436</v>
      </c>
    </row>
    <row r="81" spans="1:16" s="9" customFormat="1" ht="21" customHeight="1" thickBot="1">
      <c r="A81" s="51" t="s">
        <v>171</v>
      </c>
      <c r="C81" s="51"/>
      <c r="D81" s="51"/>
      <c r="E81" s="51"/>
      <c r="H81" s="49"/>
      <c r="J81" s="184">
        <v>63590</v>
      </c>
      <c r="K81" s="52"/>
      <c r="L81" s="184">
        <v>53414</v>
      </c>
      <c r="M81" s="52"/>
      <c r="N81" s="184">
        <v>62764</v>
      </c>
      <c r="O81" s="52"/>
      <c r="P81" s="184">
        <v>48403</v>
      </c>
    </row>
    <row r="82" spans="1:16" s="9" customFormat="1" ht="7.5" customHeight="1" thickTop="1">
      <c r="A82" s="51"/>
      <c r="C82" s="51"/>
      <c r="D82" s="51"/>
      <c r="E82" s="51"/>
      <c r="H82" s="49"/>
      <c r="J82" s="50"/>
      <c r="K82" s="52"/>
      <c r="L82" s="50"/>
      <c r="M82" s="52"/>
      <c r="N82" s="50"/>
      <c r="O82" s="52"/>
      <c r="P82" s="50"/>
    </row>
    <row r="83" spans="1:16" s="9" customFormat="1" ht="21" customHeight="1">
      <c r="A83" s="51" t="s">
        <v>172</v>
      </c>
      <c r="C83" s="51"/>
      <c r="D83" s="51"/>
      <c r="E83" s="51"/>
      <c r="H83" s="49"/>
      <c r="J83" s="50"/>
      <c r="K83" s="52"/>
      <c r="L83" s="50"/>
      <c r="M83" s="52"/>
      <c r="N83" s="50"/>
      <c r="O83" s="52"/>
      <c r="P83" s="50"/>
    </row>
    <row r="84" spans="1:16" s="9" customFormat="1" ht="21" customHeight="1">
      <c r="A84" s="51"/>
      <c r="B84" s="51" t="s">
        <v>173</v>
      </c>
      <c r="C84" s="51"/>
      <c r="D84" s="51"/>
      <c r="E84" s="51"/>
      <c r="H84" s="49"/>
      <c r="J84" s="50"/>
      <c r="K84" s="52"/>
      <c r="L84" s="50"/>
      <c r="M84" s="52"/>
      <c r="N84" s="50"/>
      <c r="O84" s="65"/>
      <c r="P84" s="50"/>
    </row>
    <row r="85" spans="1:16" s="9" customFormat="1" ht="21" customHeight="1">
      <c r="A85" s="51"/>
      <c r="B85" s="51"/>
      <c r="C85" s="51" t="s">
        <v>249</v>
      </c>
      <c r="D85" s="51"/>
      <c r="E85" s="51"/>
      <c r="F85" s="51"/>
      <c r="G85" s="51"/>
      <c r="H85" s="49"/>
      <c r="J85" s="50"/>
      <c r="K85" s="52"/>
      <c r="L85" s="50"/>
      <c r="M85" s="52"/>
      <c r="N85" s="50"/>
      <c r="O85" s="65"/>
      <c r="P85" s="50"/>
    </row>
    <row r="86" spans="1:16" s="9" customFormat="1" ht="21" customHeight="1">
      <c r="A86" s="51"/>
      <c r="B86" s="51"/>
      <c r="C86" s="51"/>
      <c r="D86" s="51" t="s">
        <v>250</v>
      </c>
      <c r="E86" s="51"/>
      <c r="F86" s="51"/>
      <c r="G86" s="51"/>
      <c r="H86" s="49"/>
      <c r="J86" s="50"/>
      <c r="K86" s="52"/>
      <c r="L86" s="50"/>
      <c r="M86" s="52"/>
      <c r="N86" s="50"/>
      <c r="O86" s="65"/>
      <c r="P86" s="50"/>
    </row>
    <row r="87" spans="1:16" s="9" customFormat="1" ht="21" customHeight="1">
      <c r="A87" s="51"/>
      <c r="B87" s="51"/>
      <c r="C87" s="51"/>
      <c r="D87" s="51" t="s">
        <v>205</v>
      </c>
      <c r="E87" s="51"/>
      <c r="F87" s="51"/>
      <c r="G87" s="51"/>
      <c r="H87" s="49"/>
      <c r="J87" s="50">
        <v>0</v>
      </c>
      <c r="K87" s="52"/>
      <c r="L87" s="50">
        <v>886</v>
      </c>
      <c r="M87" s="52"/>
      <c r="N87" s="50">
        <v>0</v>
      </c>
      <c r="O87" s="65"/>
      <c r="P87" s="50">
        <v>251</v>
      </c>
    </row>
    <row r="88" spans="1:16" s="9" customFormat="1" ht="21" customHeight="1">
      <c r="A88" s="51"/>
      <c r="B88" s="51"/>
      <c r="C88" s="51"/>
      <c r="D88" s="51" t="s">
        <v>206</v>
      </c>
      <c r="E88" s="51"/>
      <c r="F88" s="51"/>
      <c r="G88" s="51"/>
      <c r="H88" s="49"/>
      <c r="J88" s="50">
        <v>0</v>
      </c>
      <c r="K88" s="52"/>
      <c r="L88" s="50">
        <v>6900</v>
      </c>
      <c r="M88" s="52"/>
      <c r="N88" s="187">
        <v>0</v>
      </c>
      <c r="O88" s="65"/>
      <c r="P88" s="50">
        <v>6900</v>
      </c>
    </row>
    <row r="89" spans="1:16" s="9" customFormat="1" ht="21" customHeight="1">
      <c r="A89" s="51"/>
      <c r="B89" s="51"/>
      <c r="C89" s="51" t="s">
        <v>174</v>
      </c>
      <c r="D89" s="51"/>
      <c r="E89" s="51"/>
      <c r="F89" s="51"/>
      <c r="G89" s="51"/>
      <c r="H89" s="49"/>
      <c r="J89" s="50">
        <v>2638</v>
      </c>
      <c r="K89" s="52"/>
      <c r="L89" s="50">
        <v>5498</v>
      </c>
      <c r="M89" s="52"/>
      <c r="N89" s="50">
        <v>2638</v>
      </c>
      <c r="O89" s="65"/>
      <c r="P89" s="50">
        <v>5498</v>
      </c>
    </row>
    <row r="90" spans="1:16" s="9" customFormat="1" ht="21" customHeight="1">
      <c r="A90" s="51"/>
      <c r="B90" s="51"/>
      <c r="C90" s="51" t="s">
        <v>252</v>
      </c>
      <c r="D90" s="51"/>
      <c r="E90" s="51"/>
      <c r="F90" s="51"/>
      <c r="G90" s="51"/>
      <c r="H90" s="49"/>
      <c r="J90" s="50">
        <v>0</v>
      </c>
      <c r="K90" s="52"/>
      <c r="L90" s="50">
        <v>299</v>
      </c>
      <c r="M90" s="52"/>
      <c r="N90" s="187">
        <v>0</v>
      </c>
      <c r="O90" s="65"/>
      <c r="P90" s="50">
        <v>275</v>
      </c>
    </row>
    <row r="91" spans="1:16" s="9" customFormat="1" ht="20.45" customHeight="1">
      <c r="A91" s="51"/>
      <c r="B91" s="51"/>
      <c r="C91" s="51" t="s">
        <v>175</v>
      </c>
      <c r="D91" s="51"/>
      <c r="E91" s="51"/>
      <c r="F91" s="51"/>
      <c r="G91" s="51"/>
      <c r="H91" s="49"/>
      <c r="J91" s="50">
        <v>0</v>
      </c>
      <c r="K91" s="52"/>
      <c r="L91" s="50">
        <v>6</v>
      </c>
      <c r="M91" s="52"/>
      <c r="N91" s="50">
        <v>0</v>
      </c>
      <c r="O91" s="65"/>
      <c r="P91" s="50">
        <v>6</v>
      </c>
    </row>
    <row r="92" spans="1:16" s="9" customFormat="1" ht="21" customHeight="1">
      <c r="A92" s="51"/>
      <c r="B92" s="51"/>
      <c r="C92" s="51" t="s">
        <v>246</v>
      </c>
      <c r="D92" s="51"/>
      <c r="E92" s="51"/>
      <c r="F92" s="51"/>
      <c r="G92" s="51"/>
      <c r="H92" s="49"/>
      <c r="J92" s="50">
        <v>2000</v>
      </c>
      <c r="K92" s="52"/>
      <c r="L92" s="50">
        <v>0</v>
      </c>
      <c r="M92" s="52"/>
      <c r="N92" s="50">
        <v>0</v>
      </c>
      <c r="O92" s="65"/>
      <c r="P92" s="50">
        <v>0</v>
      </c>
    </row>
    <row r="93" spans="1:16" s="9" customFormat="1" ht="21" customHeight="1">
      <c r="A93" s="51"/>
      <c r="B93" s="51"/>
      <c r="C93" s="51" t="s">
        <v>253</v>
      </c>
      <c r="D93" s="51"/>
      <c r="E93" s="51"/>
      <c r="F93" s="51"/>
      <c r="G93" s="51"/>
      <c r="H93" s="49"/>
      <c r="J93" s="50">
        <v>-59107</v>
      </c>
      <c r="K93" s="52"/>
      <c r="L93" s="50">
        <v>0</v>
      </c>
      <c r="M93" s="52"/>
      <c r="N93" s="50">
        <v>-59107</v>
      </c>
      <c r="O93" s="65"/>
      <c r="P93" s="50">
        <v>0</v>
      </c>
    </row>
    <row r="94" spans="1:16" s="9" customFormat="1" ht="21" customHeight="1">
      <c r="A94" s="51"/>
      <c r="B94" s="51"/>
      <c r="C94" s="51" t="s">
        <v>254</v>
      </c>
      <c r="D94" s="51"/>
      <c r="E94" s="51"/>
      <c r="F94" s="51"/>
      <c r="G94" s="51"/>
      <c r="H94" s="49"/>
      <c r="J94" s="50">
        <v>53513</v>
      </c>
      <c r="K94" s="52"/>
      <c r="L94" s="50">
        <v>0</v>
      </c>
      <c r="M94" s="52"/>
      <c r="N94" s="50">
        <v>53513</v>
      </c>
      <c r="O94" s="65"/>
      <c r="P94" s="50">
        <v>0</v>
      </c>
    </row>
    <row r="95" spans="1:16" s="9" customFormat="1" ht="57" customHeight="1">
      <c r="A95" s="51"/>
      <c r="B95" s="51"/>
      <c r="C95" s="51"/>
      <c r="D95" s="51"/>
      <c r="E95" s="51"/>
      <c r="F95" s="51"/>
      <c r="G95" s="51"/>
      <c r="H95" s="49"/>
      <c r="J95" s="50"/>
      <c r="K95" s="52"/>
      <c r="L95" s="50"/>
      <c r="M95" s="52"/>
      <c r="N95" s="50"/>
      <c r="O95" s="65"/>
      <c r="P95" s="50"/>
    </row>
  </sheetData>
  <mergeCells count="6">
    <mergeCell ref="J6:P6"/>
    <mergeCell ref="J7:L7"/>
    <mergeCell ref="N7:P7"/>
    <mergeCell ref="J53:P53"/>
    <mergeCell ref="J54:L54"/>
    <mergeCell ref="N54:P54"/>
  </mergeCells>
  <pageMargins left="0.78740157480314998" right="0.511811023622047" top="0.53740157499999996" bottom="0.143700787" header="0.39370078740157499" footer="0.39370078740157499"/>
  <pageSetup paperSize="9" scale="78" firstPageNumber="10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topLeftCell="C16" workbookViewId="0">
      <selection activeCell="Q18" sqref="Q18"/>
    </sheetView>
  </sheetViews>
  <sheetFormatPr defaultColWidth="9" defaultRowHeight="21"/>
  <cols>
    <col min="1" max="1" width="9.7109375" style="192" customWidth="1"/>
    <col min="2" max="2" width="9" style="192"/>
    <col min="3" max="3" width="31.28515625" style="192" customWidth="1"/>
    <col min="4" max="4" width="17.85546875" style="192" customWidth="1"/>
    <col min="5" max="5" width="2.5703125" style="192" customWidth="1"/>
    <col min="6" max="6" width="17.85546875" style="192" customWidth="1"/>
    <col min="7" max="7" width="14.28515625" style="192" hidden="1" customWidth="1"/>
    <col min="8" max="8" width="2.5703125" style="192" customWidth="1"/>
    <col min="9" max="9" width="16" style="191" hidden="1" customWidth="1"/>
    <col min="10" max="10" width="2.42578125" style="191" hidden="1" customWidth="1"/>
    <col min="11" max="11" width="13.85546875" style="192" hidden="1" customWidth="1"/>
    <col min="12" max="12" width="2.5703125" style="192" hidden="1" customWidth="1"/>
    <col min="13" max="13" width="14" style="192" hidden="1" customWidth="1"/>
    <col min="14" max="14" width="2.5703125" style="192" hidden="1" customWidth="1"/>
    <col min="15" max="15" width="17.85546875" style="265" customWidth="1"/>
    <col min="16" max="16" width="2" style="192" customWidth="1"/>
    <col min="17" max="17" width="16.85546875" style="192" customWidth="1"/>
    <col min="18" max="18" width="2.42578125" style="192" customWidth="1"/>
    <col min="19" max="19" width="16.85546875" style="192" customWidth="1"/>
    <col min="20" max="20" width="2.42578125" style="192" customWidth="1"/>
    <col min="21" max="21" width="17.85546875" style="192" hidden="1" customWidth="1"/>
    <col min="22" max="22" width="2.5703125" style="192" hidden="1" customWidth="1"/>
    <col min="23" max="23" width="16.85546875" style="191" hidden="1" customWidth="1"/>
    <col min="24" max="24" width="2.5703125" style="192" hidden="1" customWidth="1"/>
    <col min="25" max="25" width="16.85546875" style="192" hidden="1" customWidth="1"/>
    <col min="26" max="26" width="2.5703125" style="192" hidden="1" customWidth="1"/>
    <col min="27" max="27" width="13.140625" style="192" hidden="1" customWidth="1"/>
    <col min="28" max="28" width="2.5703125" style="192" hidden="1" customWidth="1"/>
    <col min="29" max="29" width="15.85546875" style="192" customWidth="1"/>
    <col min="30" max="30" width="2.140625" style="192" customWidth="1"/>
    <col min="31" max="31" width="17.42578125" style="192" customWidth="1"/>
    <col min="32" max="32" width="8" style="192" customWidth="1"/>
    <col min="33" max="33" width="2.5703125" style="192" customWidth="1"/>
    <col min="34" max="34" width="17.42578125" style="192" customWidth="1"/>
    <col min="35" max="35" width="7.85546875" style="192" customWidth="1"/>
    <col min="36" max="36" width="2.5703125" style="192" customWidth="1"/>
    <col min="37" max="37" width="17.42578125" style="192" customWidth="1"/>
    <col min="38" max="38" width="8.42578125" style="192" customWidth="1"/>
    <col min="39" max="39" width="2.5703125" style="192" customWidth="1"/>
    <col min="40" max="40" width="41.42578125" style="192" customWidth="1"/>
    <col min="41" max="16384" width="9" style="192"/>
  </cols>
  <sheetData>
    <row r="1" spans="1:41" ht="21.75">
      <c r="A1" s="186"/>
      <c r="B1" s="186"/>
      <c r="C1" s="191"/>
      <c r="D1" s="191"/>
      <c r="E1" s="191"/>
      <c r="F1" s="191"/>
      <c r="G1" s="191"/>
      <c r="H1" s="191"/>
      <c r="K1" s="191"/>
      <c r="L1" s="191"/>
      <c r="M1" s="191"/>
      <c r="N1" s="191"/>
      <c r="O1" s="238"/>
      <c r="P1" s="191"/>
      <c r="Q1" s="191"/>
      <c r="R1" s="191"/>
      <c r="S1" s="191"/>
      <c r="T1" s="191"/>
      <c r="U1" s="191"/>
      <c r="V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</row>
    <row r="2" spans="1:41">
      <c r="A2" s="193" t="s">
        <v>176</v>
      </c>
      <c r="B2" s="194" t="s">
        <v>177</v>
      </c>
      <c r="C2" s="191"/>
      <c r="D2" s="191"/>
      <c r="E2" s="191"/>
      <c r="F2" s="191"/>
      <c r="G2" s="191"/>
      <c r="H2" s="191"/>
      <c r="K2" s="191"/>
      <c r="L2" s="191"/>
      <c r="M2" s="191"/>
      <c r="N2" s="191"/>
      <c r="O2" s="238"/>
      <c r="P2" s="191"/>
      <c r="Q2" s="191"/>
      <c r="R2" s="191"/>
      <c r="S2" s="191"/>
      <c r="T2" s="191"/>
      <c r="U2" s="191"/>
      <c r="V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</row>
    <row r="3" spans="1:41">
      <c r="A3" s="193" t="s">
        <v>178</v>
      </c>
      <c r="B3" s="194" t="s">
        <v>0</v>
      </c>
      <c r="C3" s="191"/>
      <c r="D3" s="191"/>
      <c r="E3" s="191"/>
      <c r="F3" s="191"/>
      <c r="G3" s="191"/>
      <c r="H3" s="191"/>
      <c r="K3" s="191"/>
      <c r="L3" s="191"/>
      <c r="M3" s="191"/>
      <c r="N3" s="191"/>
      <c r="O3" s="238"/>
      <c r="P3" s="191"/>
      <c r="Q3" s="191"/>
      <c r="R3" s="191"/>
      <c r="S3" s="191"/>
      <c r="T3" s="191"/>
      <c r="U3" s="191"/>
      <c r="V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</row>
    <row r="4" spans="1:41">
      <c r="A4" s="193" t="s">
        <v>179</v>
      </c>
      <c r="B4" s="194" t="s">
        <v>207</v>
      </c>
      <c r="C4" s="191"/>
      <c r="D4" s="191"/>
      <c r="E4" s="191"/>
      <c r="F4" s="191"/>
      <c r="G4" s="191"/>
      <c r="H4" s="191"/>
      <c r="K4" s="191"/>
      <c r="L4" s="191"/>
      <c r="M4" s="191"/>
      <c r="N4" s="191"/>
      <c r="O4" s="238"/>
      <c r="P4" s="191"/>
      <c r="Q4" s="191"/>
      <c r="R4" s="191"/>
      <c r="S4" s="191"/>
      <c r="T4" s="191"/>
      <c r="U4" s="191"/>
      <c r="V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</row>
    <row r="5" spans="1:41">
      <c r="A5" s="191"/>
      <c r="B5" s="191"/>
      <c r="C5" s="191"/>
      <c r="D5" s="191"/>
      <c r="E5" s="191"/>
      <c r="F5" s="191"/>
      <c r="G5" s="191"/>
      <c r="H5" s="191"/>
      <c r="K5" s="191"/>
      <c r="L5" s="191"/>
      <c r="M5" s="191"/>
      <c r="N5" s="191"/>
      <c r="O5" s="238"/>
      <c r="P5" s="191"/>
      <c r="Q5" s="191"/>
      <c r="R5" s="191"/>
      <c r="S5" s="191"/>
      <c r="T5" s="191"/>
      <c r="U5" s="191"/>
      <c r="V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</row>
    <row r="6" spans="1:41">
      <c r="A6" s="191"/>
      <c r="B6" s="191"/>
      <c r="C6" s="191"/>
      <c r="D6" s="307" t="s">
        <v>208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9"/>
      <c r="AM6" s="195"/>
    </row>
    <row r="7" spans="1:41">
      <c r="A7" s="191"/>
      <c r="B7" s="191"/>
      <c r="C7" s="191"/>
      <c r="D7" s="310" t="s">
        <v>209</v>
      </c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196"/>
      <c r="Q7" s="312" t="s">
        <v>210</v>
      </c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4"/>
      <c r="AD7" s="196"/>
      <c r="AE7" s="307" t="s">
        <v>211</v>
      </c>
      <c r="AF7" s="308"/>
      <c r="AG7" s="308"/>
      <c r="AH7" s="308"/>
      <c r="AI7" s="308"/>
      <c r="AJ7" s="308"/>
      <c r="AK7" s="308"/>
      <c r="AL7" s="309"/>
      <c r="AM7" s="195"/>
    </row>
    <row r="8" spans="1:41" s="147" customFormat="1">
      <c r="A8" s="197"/>
      <c r="B8" s="197"/>
      <c r="C8" s="198"/>
      <c r="D8" s="199" t="s">
        <v>212</v>
      </c>
      <c r="E8" s="200"/>
      <c r="F8" s="199" t="s">
        <v>213</v>
      </c>
      <c r="G8" s="199" t="s">
        <v>214</v>
      </c>
      <c r="H8" s="200"/>
      <c r="I8" s="199" t="s">
        <v>215</v>
      </c>
      <c r="J8" s="201"/>
      <c r="K8" s="199" t="s">
        <v>216</v>
      </c>
      <c r="L8" s="200"/>
      <c r="M8" s="199" t="s">
        <v>217</v>
      </c>
      <c r="N8" s="200"/>
      <c r="O8" s="260" t="s">
        <v>214</v>
      </c>
      <c r="P8" s="202"/>
      <c r="Q8" s="203" t="s">
        <v>218</v>
      </c>
      <c r="R8" s="198"/>
      <c r="S8" s="188" t="s">
        <v>219</v>
      </c>
      <c r="T8" s="197"/>
      <c r="U8" s="188" t="s">
        <v>220</v>
      </c>
      <c r="V8" s="197"/>
      <c r="W8" s="188" t="s">
        <v>221</v>
      </c>
      <c r="X8" s="189"/>
      <c r="Y8" s="188" t="s">
        <v>222</v>
      </c>
      <c r="Z8" s="198"/>
      <c r="AA8" s="188" t="s">
        <v>223</v>
      </c>
      <c r="AB8" s="189"/>
      <c r="AC8" s="204" t="s">
        <v>220</v>
      </c>
      <c r="AD8" s="202"/>
      <c r="AE8" s="315" t="s">
        <v>218</v>
      </c>
      <c r="AF8" s="316"/>
      <c r="AG8" s="200"/>
      <c r="AH8" s="316" t="s">
        <v>219</v>
      </c>
      <c r="AI8" s="316"/>
      <c r="AJ8" s="200"/>
      <c r="AK8" s="316" t="s">
        <v>220</v>
      </c>
      <c r="AL8" s="316"/>
      <c r="AM8" s="198"/>
      <c r="AN8" s="205"/>
    </row>
    <row r="9" spans="1:41" s="147" customFormat="1">
      <c r="A9" s="197"/>
      <c r="B9" s="197"/>
      <c r="C9" s="198"/>
      <c r="D9" s="189"/>
      <c r="E9" s="198"/>
      <c r="F9" s="189"/>
      <c r="G9" s="189"/>
      <c r="H9" s="198"/>
      <c r="I9" s="189"/>
      <c r="J9" s="189"/>
      <c r="K9" s="189"/>
      <c r="L9" s="198"/>
      <c r="M9" s="189"/>
      <c r="N9" s="198"/>
      <c r="O9" s="261"/>
      <c r="P9" s="206"/>
      <c r="Q9" s="189"/>
      <c r="R9" s="198"/>
      <c r="S9" s="189"/>
      <c r="T9" s="198"/>
      <c r="U9" s="189"/>
      <c r="V9" s="198"/>
      <c r="W9" s="189"/>
      <c r="X9" s="189"/>
      <c r="Y9" s="189"/>
      <c r="Z9" s="198"/>
      <c r="AA9" s="189"/>
      <c r="AB9" s="198"/>
      <c r="AC9" s="189"/>
      <c r="AD9" s="206"/>
      <c r="AE9" s="189"/>
      <c r="AF9" s="189"/>
      <c r="AG9" s="198"/>
      <c r="AH9" s="198"/>
      <c r="AI9" s="198"/>
      <c r="AJ9" s="198"/>
      <c r="AK9" s="189"/>
      <c r="AL9" s="189"/>
      <c r="AM9" s="198"/>
      <c r="AN9" s="205"/>
    </row>
    <row r="10" spans="1:41">
      <c r="A10" s="191"/>
      <c r="B10" s="191" t="s">
        <v>64</v>
      </c>
      <c r="C10" s="191"/>
      <c r="D10" s="207">
        <v>56586766.269999996</v>
      </c>
      <c r="E10" s="191"/>
      <c r="F10" s="208" t="e">
        <f>O10-D10</f>
        <v>#REF!</v>
      </c>
      <c r="G10" s="208"/>
      <c r="H10" s="191"/>
      <c r="I10" s="208"/>
      <c r="J10" s="208"/>
      <c r="K10" s="208"/>
      <c r="L10" s="197"/>
      <c r="M10" s="208">
        <v>109639281.8</v>
      </c>
      <c r="N10" s="197"/>
      <c r="O10" s="173" t="e">
        <f>#REF!</f>
        <v>#REF!</v>
      </c>
      <c r="P10" s="209"/>
      <c r="Q10" s="208">
        <v>65528628.530000001</v>
      </c>
      <c r="R10" s="198"/>
      <c r="S10" s="208">
        <v>56254745.390000001</v>
      </c>
      <c r="T10" s="197"/>
      <c r="U10" s="208"/>
      <c r="V10" s="197"/>
      <c r="W10" s="208"/>
      <c r="X10" s="208"/>
      <c r="Y10" s="208"/>
      <c r="Z10" s="197"/>
      <c r="AA10" s="208"/>
      <c r="AB10" s="197"/>
      <c r="AC10" s="208">
        <v>121783373.92</v>
      </c>
      <c r="AD10" s="206"/>
      <c r="AE10" s="210">
        <f>D10-Q10</f>
        <v>-8941862.2600000054</v>
      </c>
      <c r="AF10" s="211">
        <v>-0.13645733873258595</v>
      </c>
      <c r="AG10" s="191"/>
      <c r="AH10" s="210">
        <v>-3202229.8599999994</v>
      </c>
      <c r="AI10" s="211">
        <v>-5.6923728617021468E-2</v>
      </c>
      <c r="AJ10" s="191"/>
      <c r="AK10" s="212">
        <v>-12144092.120000005</v>
      </c>
      <c r="AL10" s="211">
        <v>-9.9718801746924088E-2</v>
      </c>
      <c r="AM10" s="213"/>
      <c r="AN10" s="214"/>
      <c r="AO10" s="214"/>
    </row>
    <row r="11" spans="1:41">
      <c r="A11" s="191"/>
      <c r="B11" s="191" t="s">
        <v>72</v>
      </c>
      <c r="C11" s="191"/>
      <c r="D11" s="266">
        <v>-41012654.119999997</v>
      </c>
      <c r="E11" s="266"/>
      <c r="F11" s="266" t="e">
        <f>O11-D11</f>
        <v>#REF!</v>
      </c>
      <c r="G11" s="266"/>
      <c r="H11" s="266"/>
      <c r="I11" s="266"/>
      <c r="J11" s="266"/>
      <c r="K11" s="266"/>
      <c r="L11" s="266"/>
      <c r="M11" s="266">
        <v>80066856.700000003</v>
      </c>
      <c r="N11" s="266"/>
      <c r="O11" s="266" t="e">
        <f>-#REF!</f>
        <v>#REF!</v>
      </c>
      <c r="P11" s="209"/>
      <c r="Q11" s="208">
        <v>-45415845.590000004</v>
      </c>
      <c r="R11" s="198"/>
      <c r="S11" s="208">
        <v>42160076.589999989</v>
      </c>
      <c r="T11" s="197"/>
      <c r="U11" s="208"/>
      <c r="V11" s="197"/>
      <c r="W11" s="208"/>
      <c r="X11" s="215"/>
      <c r="Y11" s="208"/>
      <c r="Z11" s="197"/>
      <c r="AA11" s="208"/>
      <c r="AB11" s="197"/>
      <c r="AC11" s="208">
        <v>87575922.179999992</v>
      </c>
      <c r="AD11" s="206"/>
      <c r="AE11" s="210">
        <v>-4403191.4699999988</v>
      </c>
      <c r="AF11" s="211">
        <v>-9.6952757628926023E-2</v>
      </c>
      <c r="AG11" s="191"/>
      <c r="AH11" s="210">
        <v>-3105874.0099999905</v>
      </c>
      <c r="AI11" s="211">
        <v>-7.366860454747555E-2</v>
      </c>
      <c r="AJ11" s="191"/>
      <c r="AK11" s="212">
        <v>-7509065.4799999893</v>
      </c>
      <c r="AL11" s="211">
        <v>-8.5743493109512015E-2</v>
      </c>
      <c r="AM11" s="213"/>
      <c r="AN11" s="214"/>
      <c r="AO11" s="214"/>
    </row>
    <row r="12" spans="1:41">
      <c r="A12" s="191" t="s">
        <v>180</v>
      </c>
      <c r="B12" s="191"/>
      <c r="C12" s="191"/>
      <c r="D12" s="216">
        <f>SUM(D10:D11)</f>
        <v>15574112.149999999</v>
      </c>
      <c r="E12" s="191"/>
      <c r="F12" s="216" t="e">
        <f>SUM(F10:F11)</f>
        <v>#REF!</v>
      </c>
      <c r="G12" s="217">
        <v>0</v>
      </c>
      <c r="H12" s="191"/>
      <c r="I12" s="216">
        <v>0</v>
      </c>
      <c r="J12" s="216"/>
      <c r="K12" s="216">
        <v>0</v>
      </c>
      <c r="L12" s="197"/>
      <c r="M12" s="216">
        <v>29572425.099999994</v>
      </c>
      <c r="N12" s="197"/>
      <c r="O12" s="262" t="e">
        <f>SUM(O10:O11)</f>
        <v>#REF!</v>
      </c>
      <c r="P12" s="206"/>
      <c r="Q12" s="216">
        <f>SUM(Q10:Q11)</f>
        <v>20112782.939999998</v>
      </c>
      <c r="R12" s="198"/>
      <c r="S12" s="216">
        <v>14094668.800000012</v>
      </c>
      <c r="T12" s="197"/>
      <c r="U12" s="217"/>
      <c r="V12" s="197"/>
      <c r="W12" s="217"/>
      <c r="X12" s="215"/>
      <c r="Y12" s="217"/>
      <c r="Z12" s="197"/>
      <c r="AA12" s="217"/>
      <c r="AB12" s="197"/>
      <c r="AC12" s="216">
        <v>34207451.74000001</v>
      </c>
      <c r="AD12" s="206"/>
      <c r="AE12" s="218">
        <v>-4538670.7900000066</v>
      </c>
      <c r="AF12" s="211">
        <v>-0.22566100392669017</v>
      </c>
      <c r="AG12" s="191"/>
      <c r="AH12" s="218">
        <v>-96355.850000008941</v>
      </c>
      <c r="AI12" s="211">
        <v>-6.8363330396248017E-3</v>
      </c>
      <c r="AJ12" s="191"/>
      <c r="AK12" s="219">
        <v>-4635026.6400000155</v>
      </c>
      <c r="AL12" s="211">
        <v>-0.13549757155924338</v>
      </c>
      <c r="AN12" s="214"/>
      <c r="AO12" s="214"/>
    </row>
    <row r="13" spans="1:41">
      <c r="A13" s="191"/>
      <c r="B13" s="191" t="s">
        <v>186</v>
      </c>
      <c r="C13" s="191"/>
      <c r="D13" s="207">
        <v>11295.220000000001</v>
      </c>
      <c r="E13" s="220"/>
      <c r="F13" s="208" t="e">
        <f>O13-D13</f>
        <v>#REF!</v>
      </c>
      <c r="G13" s="215"/>
      <c r="H13" s="220"/>
      <c r="I13" s="208">
        <v>0</v>
      </c>
      <c r="J13" s="208"/>
      <c r="K13" s="208"/>
      <c r="L13" s="198"/>
      <c r="M13" s="208">
        <v>706052.2200000002</v>
      </c>
      <c r="N13" s="198"/>
      <c r="O13" s="227" t="e">
        <f>#REF!</f>
        <v>#REF!</v>
      </c>
      <c r="P13" s="209"/>
      <c r="Q13" s="215">
        <v>296730.22000000003</v>
      </c>
      <c r="R13" s="198"/>
      <c r="S13" s="208">
        <v>83490.010000000009</v>
      </c>
      <c r="T13" s="198"/>
      <c r="U13" s="215"/>
      <c r="V13" s="198"/>
      <c r="W13" s="208"/>
      <c r="X13" s="215"/>
      <c r="Y13" s="208"/>
      <c r="Z13" s="198"/>
      <c r="AA13" s="208"/>
      <c r="AB13" s="198"/>
      <c r="AC13" s="215">
        <v>380220.23000000004</v>
      </c>
      <c r="AD13" s="206"/>
      <c r="AE13" s="221">
        <v>-285435</v>
      </c>
      <c r="AF13" s="211">
        <v>-0.96193437931599945</v>
      </c>
      <c r="AG13" s="191"/>
      <c r="AH13" s="221">
        <v>611266.99000000022</v>
      </c>
      <c r="AI13" s="211">
        <v>7.3214386966776042</v>
      </c>
      <c r="AJ13" s="191"/>
      <c r="AK13" s="222">
        <v>325831.99000000017</v>
      </c>
      <c r="AL13" s="211">
        <v>0.85695595418476322</v>
      </c>
      <c r="AN13" s="214"/>
      <c r="AO13" s="214"/>
    </row>
    <row r="14" spans="1:41">
      <c r="A14" s="191"/>
      <c r="B14" s="191" t="s">
        <v>187</v>
      </c>
      <c r="C14" s="191"/>
      <c r="D14" s="207">
        <v>0</v>
      </c>
      <c r="E14" s="191"/>
      <c r="F14" s="208" t="e">
        <f t="shared" ref="F14:F16" si="0">O14-D14</f>
        <v>#REF!</v>
      </c>
      <c r="G14" s="215"/>
      <c r="H14" s="191"/>
      <c r="I14" s="208"/>
      <c r="J14" s="208"/>
      <c r="K14" s="208"/>
      <c r="L14" s="197"/>
      <c r="M14" s="208">
        <v>0</v>
      </c>
      <c r="N14" s="197"/>
      <c r="O14" s="227" t="e">
        <f>#REF!</f>
        <v>#REF!</v>
      </c>
      <c r="P14" s="209"/>
      <c r="Q14" s="215">
        <v>0</v>
      </c>
      <c r="R14" s="198"/>
      <c r="S14" s="208">
        <v>0</v>
      </c>
      <c r="T14" s="197"/>
      <c r="U14" s="208"/>
      <c r="V14" s="197"/>
      <c r="W14" s="208"/>
      <c r="X14" s="215"/>
      <c r="Y14" s="208"/>
      <c r="Z14" s="197"/>
      <c r="AA14" s="208"/>
      <c r="AB14" s="197"/>
      <c r="AC14" s="215">
        <v>0</v>
      </c>
      <c r="AD14" s="206"/>
      <c r="AE14" s="221">
        <v>0</v>
      </c>
      <c r="AF14" s="211" t="e">
        <v>#DIV/0!</v>
      </c>
      <c r="AG14" s="191"/>
      <c r="AH14" s="221">
        <v>0</v>
      </c>
      <c r="AI14" s="211" t="e">
        <v>#DIV/0!</v>
      </c>
      <c r="AJ14" s="191"/>
      <c r="AK14" s="212">
        <v>0</v>
      </c>
      <c r="AL14" s="211" t="e">
        <v>#DIV/0!</v>
      </c>
      <c r="AN14" s="214"/>
      <c r="AO14" s="214"/>
    </row>
    <row r="15" spans="1:41">
      <c r="A15" s="191"/>
      <c r="B15" s="191" t="s">
        <v>181</v>
      </c>
      <c r="C15" s="191"/>
      <c r="D15" s="207">
        <v>214947.77000000002</v>
      </c>
      <c r="E15" s="191"/>
      <c r="F15" s="208" t="e">
        <f t="shared" si="0"/>
        <v>#REF!</v>
      </c>
      <c r="G15" s="224"/>
      <c r="H15" s="225"/>
      <c r="I15" s="223"/>
      <c r="J15" s="223"/>
      <c r="K15" s="223"/>
      <c r="L15" s="223"/>
      <c r="M15" s="223">
        <v>384805.29</v>
      </c>
      <c r="N15" s="223"/>
      <c r="O15" s="227" t="e">
        <f>#REF!</f>
        <v>#REF!</v>
      </c>
      <c r="P15" s="226"/>
      <c r="Q15" s="224">
        <v>384986.37</v>
      </c>
      <c r="R15" s="224"/>
      <c r="S15" s="223">
        <v>248573.37</v>
      </c>
      <c r="T15" s="197"/>
      <c r="U15" s="208"/>
      <c r="V15" s="197"/>
      <c r="W15" s="208"/>
      <c r="X15" s="215"/>
      <c r="Y15" s="208"/>
      <c r="Z15" s="197"/>
      <c r="AA15" s="208"/>
      <c r="AB15" s="197"/>
      <c r="AC15" s="215">
        <v>633559.74</v>
      </c>
      <c r="AD15" s="206"/>
      <c r="AE15" s="221">
        <v>-170038.59999999998</v>
      </c>
      <c r="AF15" s="211">
        <v>-0.44167433771746251</v>
      </c>
      <c r="AG15" s="191"/>
      <c r="AH15" s="221">
        <v>-78715.850000000035</v>
      </c>
      <c r="AI15" s="211">
        <v>-0.31667048646441909</v>
      </c>
      <c r="AJ15" s="191"/>
      <c r="AK15" s="212">
        <v>-248754.45</v>
      </c>
      <c r="AL15" s="211">
        <v>-0.39262982524741868</v>
      </c>
      <c r="AN15" s="214"/>
      <c r="AO15" s="214"/>
    </row>
    <row r="16" spans="1:41">
      <c r="A16" s="191"/>
      <c r="B16" s="191" t="s">
        <v>190</v>
      </c>
      <c r="C16" s="191"/>
      <c r="D16" s="207">
        <v>413707.76</v>
      </c>
      <c r="E16" s="191"/>
      <c r="F16" s="208" t="e">
        <f t="shared" si="0"/>
        <v>#REF!</v>
      </c>
      <c r="G16" s="224"/>
      <c r="H16" s="225"/>
      <c r="I16" s="223"/>
      <c r="J16" s="223"/>
      <c r="K16" s="223"/>
      <c r="L16" s="223"/>
      <c r="M16" s="223">
        <v>3405668</v>
      </c>
      <c r="N16" s="223"/>
      <c r="O16" s="227" t="e">
        <f>#REF!</f>
        <v>#REF!</v>
      </c>
      <c r="P16" s="226"/>
      <c r="Q16" s="224">
        <v>484787.75</v>
      </c>
      <c r="R16" s="224"/>
      <c r="S16" s="223">
        <v>839623.73</v>
      </c>
      <c r="T16" s="197"/>
      <c r="U16" s="208"/>
      <c r="V16" s="197"/>
      <c r="W16" s="208"/>
      <c r="X16" s="215"/>
      <c r="Y16" s="208"/>
      <c r="Z16" s="197"/>
      <c r="AA16" s="208"/>
      <c r="AB16" s="197"/>
      <c r="AC16" s="215">
        <v>1324411.48</v>
      </c>
      <c r="AD16" s="206"/>
      <c r="AE16" s="221">
        <v>-71079.989999999991</v>
      </c>
      <c r="AF16" s="211">
        <v>-0.14662084592690305</v>
      </c>
      <c r="AG16" s="191"/>
      <c r="AH16" s="221">
        <v>2152336.5100000002</v>
      </c>
      <c r="AI16" s="211">
        <v>2.5634536436934678</v>
      </c>
      <c r="AJ16" s="191"/>
      <c r="AK16" s="212">
        <v>2081256.52</v>
      </c>
      <c r="AL16" s="211">
        <v>1.5714576258429895</v>
      </c>
      <c r="AN16" s="214"/>
      <c r="AO16" s="214"/>
    </row>
    <row r="17" spans="1:41">
      <c r="A17" s="191" t="s">
        <v>181</v>
      </c>
      <c r="B17" s="191"/>
      <c r="C17" s="191"/>
      <c r="D17" s="216">
        <f>SUM(D13:D16)</f>
        <v>639950.75</v>
      </c>
      <c r="E17" s="191"/>
      <c r="F17" s="229" t="e">
        <f>SUM(F13:F16)</f>
        <v>#REF!</v>
      </c>
      <c r="G17" s="229">
        <v>0</v>
      </c>
      <c r="H17" s="225"/>
      <c r="I17" s="229">
        <v>0</v>
      </c>
      <c r="J17" s="229"/>
      <c r="K17" s="229">
        <v>0</v>
      </c>
      <c r="L17" s="223"/>
      <c r="M17" s="229">
        <v>8604310.4000000004</v>
      </c>
      <c r="N17" s="223"/>
      <c r="O17" s="262" t="e">
        <f>SUM(O13:O16)</f>
        <v>#REF!</v>
      </c>
      <c r="P17" s="226"/>
      <c r="Q17" s="230">
        <v>1166504.3400000001</v>
      </c>
      <c r="R17" s="224"/>
      <c r="S17" s="230">
        <v>10880189.76</v>
      </c>
      <c r="T17" s="197"/>
      <c r="U17" s="217"/>
      <c r="V17" s="197"/>
      <c r="W17" s="217"/>
      <c r="X17" s="215"/>
      <c r="Y17" s="217"/>
      <c r="Z17" s="197"/>
      <c r="AA17" s="217"/>
      <c r="AB17" s="197"/>
      <c r="AC17" s="217">
        <v>-14416537.999999998</v>
      </c>
      <c r="AD17" s="206"/>
      <c r="AE17" s="231">
        <v>7021752.8409999982</v>
      </c>
      <c r="AF17" s="211">
        <v>6.0194828259275894</v>
      </c>
      <c r="AG17" s="191"/>
      <c r="AH17" s="231">
        <v>-6832609.0899999999</v>
      </c>
      <c r="AI17" s="211">
        <v>-0.62798620618910972</v>
      </c>
      <c r="AJ17" s="191"/>
      <c r="AK17" s="219">
        <v>23020848.399999999</v>
      </c>
      <c r="AL17" s="211">
        <v>-1.5968361058667484</v>
      </c>
      <c r="AN17" s="214"/>
      <c r="AO17" s="214"/>
    </row>
    <row r="18" spans="1:41">
      <c r="A18" s="191" t="s">
        <v>191</v>
      </c>
      <c r="B18" s="191"/>
      <c r="C18" s="191"/>
      <c r="D18" s="232">
        <f>D12+D17</f>
        <v>16214062.899999999</v>
      </c>
      <c r="E18" s="191"/>
      <c r="F18" s="232" t="e">
        <f>F12+F17</f>
        <v>#REF!</v>
      </c>
      <c r="G18" s="233">
        <v>0</v>
      </c>
      <c r="H18" s="225"/>
      <c r="I18" s="233">
        <v>0</v>
      </c>
      <c r="J18" s="233"/>
      <c r="K18" s="233">
        <v>0</v>
      </c>
      <c r="L18" s="223"/>
      <c r="M18" s="233">
        <v>38176735.499999993</v>
      </c>
      <c r="N18" s="223"/>
      <c r="O18" s="232" t="e">
        <f>O12+O17</f>
        <v>#REF!</v>
      </c>
      <c r="P18" s="226"/>
      <c r="Q18" s="233">
        <v>21279287.279999997</v>
      </c>
      <c r="R18" s="234"/>
      <c r="S18" s="233">
        <v>24974858.56000001</v>
      </c>
      <c r="T18" s="235"/>
      <c r="U18" s="232">
        <v>0</v>
      </c>
      <c r="V18" s="232">
        <v>0</v>
      </c>
      <c r="W18" s="232">
        <v>0</v>
      </c>
      <c r="X18" s="232">
        <v>0</v>
      </c>
      <c r="Y18" s="232">
        <v>0</v>
      </c>
      <c r="Z18" s="232">
        <v>0</v>
      </c>
      <c r="AA18" s="232">
        <v>0</v>
      </c>
      <c r="AB18" s="232">
        <v>0</v>
      </c>
      <c r="AC18" s="232">
        <v>19790913.74000001</v>
      </c>
      <c r="AD18" s="206"/>
      <c r="AE18" s="236">
        <v>2483082.0509999916</v>
      </c>
      <c r="AF18" s="211">
        <v>0.11669009484795075</v>
      </c>
      <c r="AG18" s="191"/>
      <c r="AH18" s="236">
        <v>-6928964.9400000051</v>
      </c>
      <c r="AI18" s="211">
        <v>-0.27743760483582902</v>
      </c>
      <c r="AJ18" s="191"/>
      <c r="AK18" s="237">
        <v>18385821.759999983</v>
      </c>
      <c r="AL18" s="211">
        <v>0.92900317800081389</v>
      </c>
      <c r="AN18" s="214"/>
      <c r="AO18" s="214"/>
    </row>
    <row r="19" spans="1:41">
      <c r="A19" s="191"/>
      <c r="B19" s="191" t="s">
        <v>192</v>
      </c>
      <c r="C19" s="191"/>
      <c r="D19" s="267">
        <v>-3119023.44</v>
      </c>
      <c r="E19" s="267"/>
      <c r="F19" s="267" t="e">
        <f>O19-D19</f>
        <v>#REF!</v>
      </c>
      <c r="G19" s="239"/>
      <c r="H19" s="267"/>
      <c r="I19" s="239"/>
      <c r="J19" s="239"/>
      <c r="K19" s="239"/>
      <c r="L19" s="239"/>
      <c r="M19" s="239">
        <v>5887864.0099999998</v>
      </c>
      <c r="N19" s="239"/>
      <c r="O19" s="268" t="e">
        <f>-#REF!</f>
        <v>#REF!</v>
      </c>
      <c r="P19" s="226"/>
      <c r="Q19" s="223">
        <v>2838972.62</v>
      </c>
      <c r="R19" s="224"/>
      <c r="S19" s="223">
        <v>2386005.6900000004</v>
      </c>
      <c r="T19" s="197"/>
      <c r="U19" s="208"/>
      <c r="V19" s="197"/>
      <c r="W19" s="208"/>
      <c r="X19" s="215"/>
      <c r="Y19" s="208"/>
      <c r="Z19" s="197"/>
      <c r="AA19" s="208"/>
      <c r="AB19" s="197"/>
      <c r="AC19" s="208">
        <v>5224978.3100000005</v>
      </c>
      <c r="AD19" s="206"/>
      <c r="AE19" s="210">
        <v>280050.81999999983</v>
      </c>
      <c r="AF19" s="211">
        <v>9.8645128884687808E-2</v>
      </c>
      <c r="AG19" s="191"/>
      <c r="AH19" s="210">
        <v>382834.87999999942</v>
      </c>
      <c r="AI19" s="211">
        <v>0.16045011191905387</v>
      </c>
      <c r="AJ19" s="191"/>
      <c r="AK19" s="212">
        <v>662885.69999999925</v>
      </c>
      <c r="AL19" s="211">
        <v>0.1268686032114838</v>
      </c>
      <c r="AN19" s="214"/>
      <c r="AO19" s="214"/>
    </row>
    <row r="20" spans="1:41">
      <c r="A20" s="191"/>
      <c r="B20" s="191" t="s">
        <v>75</v>
      </c>
      <c r="C20" s="191"/>
      <c r="D20" s="267">
        <v>-10544966.779999999</v>
      </c>
      <c r="E20" s="267"/>
      <c r="F20" s="267" t="e">
        <f>O20-D20</f>
        <v>#REF!</v>
      </c>
      <c r="G20" s="239"/>
      <c r="H20" s="267"/>
      <c r="I20" s="239"/>
      <c r="J20" s="239"/>
      <c r="K20" s="239"/>
      <c r="L20" s="239"/>
      <c r="M20" s="239">
        <v>21422380.100000001</v>
      </c>
      <c r="N20" s="239"/>
      <c r="O20" s="268" t="e">
        <f>-#REF!</f>
        <v>#REF!</v>
      </c>
      <c r="P20" s="226"/>
      <c r="Q20" s="223">
        <v>10987782.290000001</v>
      </c>
      <c r="R20" s="224"/>
      <c r="S20" s="223">
        <v>10377696.970000001</v>
      </c>
      <c r="T20" s="197"/>
      <c r="U20" s="208"/>
      <c r="V20" s="197"/>
      <c r="W20" s="208"/>
      <c r="X20" s="215"/>
      <c r="Y20" s="208"/>
      <c r="Z20" s="197"/>
      <c r="AA20" s="208"/>
      <c r="AB20" s="197"/>
      <c r="AC20" s="208">
        <v>21365479.260000002</v>
      </c>
      <c r="AD20" s="206"/>
      <c r="AE20" s="210">
        <v>-442815.5100000035</v>
      </c>
      <c r="AF20" s="211">
        <v>-4.0300717498107937E-2</v>
      </c>
      <c r="AG20" s="191"/>
      <c r="AH20" s="210">
        <v>499716.35000000335</v>
      </c>
      <c r="AI20" s="211">
        <v>4.8152914027514072E-2</v>
      </c>
      <c r="AJ20" s="191"/>
      <c r="AK20" s="212">
        <v>56900.839999999851</v>
      </c>
      <c r="AL20" s="211">
        <v>2.6632138370295487E-3</v>
      </c>
      <c r="AN20" s="214"/>
      <c r="AO20" s="214"/>
    </row>
    <row r="21" spans="1:41" hidden="1">
      <c r="A21" s="191"/>
      <c r="B21" s="191" t="s">
        <v>193</v>
      </c>
      <c r="C21" s="191"/>
      <c r="D21" s="267">
        <v>0</v>
      </c>
      <c r="E21" s="267"/>
      <c r="F21" s="267" t="e">
        <f t="shared" ref="F21:F27" si="1">O21-D21</f>
        <v>#REF!</v>
      </c>
      <c r="G21" s="239"/>
      <c r="H21" s="267"/>
      <c r="I21" s="239">
        <v>0</v>
      </c>
      <c r="J21" s="239"/>
      <c r="K21" s="239"/>
      <c r="L21" s="239"/>
      <c r="M21" s="239">
        <v>0</v>
      </c>
      <c r="N21" s="239"/>
      <c r="O21" s="268" t="e">
        <f>-#REF!</f>
        <v>#REF!</v>
      </c>
      <c r="P21" s="226"/>
      <c r="Q21" s="223">
        <v>0</v>
      </c>
      <c r="R21" s="224"/>
      <c r="S21" s="223">
        <v>0</v>
      </c>
      <c r="T21" s="197"/>
      <c r="U21" s="208"/>
      <c r="V21" s="197"/>
      <c r="W21" s="208"/>
      <c r="X21" s="215"/>
      <c r="Y21" s="208"/>
      <c r="Z21" s="197"/>
      <c r="AA21" s="208"/>
      <c r="AB21" s="197"/>
      <c r="AC21" s="208">
        <v>0</v>
      </c>
      <c r="AD21" s="206"/>
      <c r="AE21" s="210">
        <v>0</v>
      </c>
      <c r="AF21" s="211" t="e">
        <v>#DIV/0!</v>
      </c>
      <c r="AG21" s="191"/>
      <c r="AH21" s="210">
        <v>0</v>
      </c>
      <c r="AI21" s="211" t="e">
        <v>#DIV/0!</v>
      </c>
      <c r="AJ21" s="191"/>
      <c r="AK21" s="212">
        <v>0</v>
      </c>
      <c r="AL21" s="211" t="e">
        <v>#DIV/0!</v>
      </c>
      <c r="AN21" s="214"/>
      <c r="AO21" s="214"/>
    </row>
    <row r="22" spans="1:41">
      <c r="A22" s="191"/>
      <c r="B22" s="191" t="s">
        <v>194</v>
      </c>
      <c r="C22" s="191"/>
      <c r="D22" s="269">
        <v>0</v>
      </c>
      <c r="E22" s="269"/>
      <c r="F22" s="267" t="e">
        <f t="shared" si="1"/>
        <v>#REF!</v>
      </c>
      <c r="G22" s="268"/>
      <c r="H22" s="269"/>
      <c r="I22" s="268"/>
      <c r="J22" s="268"/>
      <c r="K22" s="268"/>
      <c r="L22" s="268"/>
      <c r="M22" s="268"/>
      <c r="N22" s="268"/>
      <c r="O22" s="268" t="e">
        <f>-#REF!</f>
        <v>#REF!</v>
      </c>
      <c r="P22" s="226"/>
      <c r="Q22" s="223">
        <v>1294.1400000000001</v>
      </c>
      <c r="R22" s="224"/>
      <c r="S22" s="173">
        <v>0</v>
      </c>
      <c r="T22" s="197"/>
      <c r="U22" s="208"/>
      <c r="V22" s="197"/>
      <c r="W22" s="208"/>
      <c r="X22" s="215"/>
      <c r="Y22" s="208"/>
      <c r="Z22" s="197"/>
      <c r="AA22" s="208"/>
      <c r="AB22" s="197"/>
      <c r="AC22" s="208">
        <v>1294.1400000000001</v>
      </c>
      <c r="AD22" s="206"/>
      <c r="AE22" s="210">
        <v>-1294.1400000000001</v>
      </c>
      <c r="AF22" s="211">
        <v>-1</v>
      </c>
      <c r="AG22" s="191"/>
      <c r="AH22" s="210">
        <v>0</v>
      </c>
      <c r="AI22" s="211" t="e">
        <v>#DIV/0!</v>
      </c>
      <c r="AJ22" s="191"/>
      <c r="AK22" s="212">
        <v>-1294.1400000000001</v>
      </c>
      <c r="AL22" s="211">
        <v>-1</v>
      </c>
      <c r="AN22" s="214"/>
      <c r="AO22" s="214"/>
    </row>
    <row r="23" spans="1:41">
      <c r="A23" s="191"/>
      <c r="B23" s="191" t="s">
        <v>195</v>
      </c>
      <c r="C23" s="191"/>
      <c r="D23" s="269">
        <v>0</v>
      </c>
      <c r="E23" s="269"/>
      <c r="F23" s="267" t="e">
        <f t="shared" si="1"/>
        <v>#REF!</v>
      </c>
      <c r="G23" s="268"/>
      <c r="H23" s="269"/>
      <c r="I23" s="268"/>
      <c r="J23" s="268"/>
      <c r="K23" s="268"/>
      <c r="L23" s="268"/>
      <c r="M23" s="268"/>
      <c r="N23" s="268"/>
      <c r="O23" s="268" t="e">
        <f>-#REF!</f>
        <v>#REF!</v>
      </c>
      <c r="P23" s="226"/>
      <c r="Q23" s="223">
        <v>24642515.479999997</v>
      </c>
      <c r="R23" s="224"/>
      <c r="S23" s="173">
        <v>0</v>
      </c>
      <c r="T23" s="197"/>
      <c r="U23" s="208"/>
      <c r="V23" s="197"/>
      <c r="W23" s="208"/>
      <c r="X23" s="215"/>
      <c r="Y23" s="208"/>
      <c r="Z23" s="197"/>
      <c r="AA23" s="208"/>
      <c r="AB23" s="197"/>
      <c r="AC23" s="208">
        <v>0</v>
      </c>
      <c r="AD23" s="206"/>
      <c r="AE23" s="210">
        <v>-24642515.479999997</v>
      </c>
      <c r="AF23" s="211">
        <v>-1</v>
      </c>
      <c r="AG23" s="191"/>
      <c r="AH23" s="210">
        <v>5236770.4510000004</v>
      </c>
      <c r="AI23" s="211" t="e">
        <v>#DIV/0!</v>
      </c>
      <c r="AJ23" s="191"/>
      <c r="AK23" s="212">
        <v>0</v>
      </c>
      <c r="AL23" s="211" t="e">
        <v>#DIV/0!</v>
      </c>
      <c r="AN23" s="214"/>
      <c r="AO23" s="214"/>
    </row>
    <row r="24" spans="1:41">
      <c r="A24" s="191"/>
      <c r="B24" s="191" t="s">
        <v>196</v>
      </c>
      <c r="C24" s="191"/>
      <c r="D24" s="269">
        <v>0</v>
      </c>
      <c r="E24" s="269"/>
      <c r="F24" s="267" t="e">
        <f t="shared" si="1"/>
        <v>#REF!</v>
      </c>
      <c r="G24" s="268"/>
      <c r="H24" s="269"/>
      <c r="I24" s="268"/>
      <c r="J24" s="268"/>
      <c r="K24" s="268"/>
      <c r="L24" s="268"/>
      <c r="M24" s="268"/>
      <c r="N24" s="268"/>
      <c r="O24" s="268" t="e">
        <f>-#REF!</f>
        <v>#REF!</v>
      </c>
      <c r="P24" s="226"/>
      <c r="Q24" s="223">
        <v>1820716.62</v>
      </c>
      <c r="R24" s="224"/>
      <c r="S24" s="173">
        <v>0</v>
      </c>
      <c r="T24" s="197"/>
      <c r="U24" s="208"/>
      <c r="V24" s="197"/>
      <c r="W24" s="208"/>
      <c r="X24" s="215"/>
      <c r="Y24" s="208"/>
      <c r="Z24" s="197"/>
      <c r="AA24" s="208"/>
      <c r="AB24" s="197"/>
      <c r="AC24" s="208">
        <v>0</v>
      </c>
      <c r="AD24" s="206"/>
      <c r="AE24" s="210">
        <v>-1820716.62</v>
      </c>
      <c r="AF24" s="211">
        <v>-1</v>
      </c>
      <c r="AG24" s="191"/>
      <c r="AH24" s="210">
        <v>0</v>
      </c>
      <c r="AI24" s="211" t="e">
        <v>#DIV/0!</v>
      </c>
      <c r="AJ24" s="191"/>
      <c r="AK24" s="212">
        <v>0</v>
      </c>
      <c r="AL24" s="211" t="e">
        <v>#DIV/0!</v>
      </c>
      <c r="AN24" s="214"/>
      <c r="AO24" s="214"/>
    </row>
    <row r="25" spans="1:41">
      <c r="A25" s="191"/>
      <c r="B25" s="191" t="s">
        <v>188</v>
      </c>
      <c r="C25" s="191"/>
      <c r="D25" s="267">
        <v>6970912.2010000004</v>
      </c>
      <c r="E25" s="267"/>
      <c r="F25" s="267" t="e">
        <f t="shared" si="1"/>
        <v>#REF!</v>
      </c>
      <c r="G25" s="240"/>
      <c r="H25" s="267"/>
      <c r="I25" s="239"/>
      <c r="J25" s="239"/>
      <c r="K25" s="239"/>
      <c r="L25" s="239"/>
      <c r="M25" s="239">
        <v>3339384.75</v>
      </c>
      <c r="N25" s="239"/>
      <c r="O25" s="270" t="e">
        <f>#REF!</f>
        <v>#REF!</v>
      </c>
      <c r="P25" s="226"/>
      <c r="Q25" s="227">
        <v>0</v>
      </c>
      <c r="R25" s="227"/>
      <c r="S25" s="173">
        <v>9681559.6400000006</v>
      </c>
      <c r="T25" s="197"/>
      <c r="U25" s="208"/>
      <c r="V25" s="197"/>
      <c r="W25" s="208"/>
      <c r="X25" s="215"/>
      <c r="Y25" s="208"/>
      <c r="Z25" s="197"/>
      <c r="AA25" s="208"/>
      <c r="AB25" s="197"/>
      <c r="AC25" s="215">
        <v>-14960955.84</v>
      </c>
      <c r="AD25" s="206"/>
      <c r="AE25" s="221">
        <v>6970912.2009999985</v>
      </c>
      <c r="AF25" s="211" t="e">
        <v>#DIV/0!</v>
      </c>
      <c r="AG25" s="191"/>
      <c r="AH25" s="221">
        <v>-9681559.6400000006</v>
      </c>
      <c r="AI25" s="228">
        <v>-1</v>
      </c>
      <c r="AJ25" s="191"/>
      <c r="AK25" s="212">
        <v>18300340.59</v>
      </c>
      <c r="AL25" s="211">
        <v>-1.2232066443957901</v>
      </c>
      <c r="AN25" s="214"/>
      <c r="AO25" s="214"/>
    </row>
    <row r="26" spans="1:41">
      <c r="A26" s="191"/>
      <c r="B26" s="191" t="s">
        <v>189</v>
      </c>
      <c r="C26" s="191"/>
      <c r="D26" s="267">
        <v>577394.23</v>
      </c>
      <c r="E26" s="267"/>
      <c r="F26" s="267" t="e">
        <f t="shared" si="1"/>
        <v>#REF!</v>
      </c>
      <c r="G26" s="240"/>
      <c r="H26" s="267"/>
      <c r="I26" s="239"/>
      <c r="J26" s="239"/>
      <c r="K26" s="239"/>
      <c r="L26" s="239"/>
      <c r="M26" s="239">
        <v>768400.14</v>
      </c>
      <c r="N26" s="239"/>
      <c r="O26" s="270" t="e">
        <f>#REF!</f>
        <v>#REF!</v>
      </c>
      <c r="P26" s="226"/>
      <c r="Q26" s="227">
        <v>0</v>
      </c>
      <c r="R26" s="227"/>
      <c r="S26" s="173">
        <v>26943.01</v>
      </c>
      <c r="T26" s="197"/>
      <c r="U26" s="208"/>
      <c r="V26" s="197"/>
      <c r="W26" s="208"/>
      <c r="X26" s="215"/>
      <c r="Y26" s="208"/>
      <c r="Z26" s="197"/>
      <c r="AA26" s="208"/>
      <c r="AB26" s="197"/>
      <c r="AC26" s="215">
        <v>-1793773.61</v>
      </c>
      <c r="AD26" s="206"/>
      <c r="AE26" s="221">
        <v>577394.23</v>
      </c>
      <c r="AF26" s="211" t="e">
        <v>#DIV/0!</v>
      </c>
      <c r="AG26" s="191"/>
      <c r="AH26" s="221">
        <v>164062.90000000002</v>
      </c>
      <c r="AI26" s="211">
        <v>6.0892565455752727</v>
      </c>
      <c r="AJ26" s="191"/>
      <c r="AK26" s="212">
        <v>2562173.75</v>
      </c>
      <c r="AL26" s="211">
        <v>-1.428370746295013</v>
      </c>
      <c r="AN26" s="214"/>
      <c r="AO26" s="214"/>
    </row>
    <row r="27" spans="1:41">
      <c r="A27" s="191"/>
      <c r="B27" s="191" t="s">
        <v>78</v>
      </c>
      <c r="C27" s="191"/>
      <c r="D27" s="267">
        <v>-100988.23</v>
      </c>
      <c r="E27" s="267"/>
      <c r="F27" s="267" t="e">
        <f t="shared" si="1"/>
        <v>#REF!</v>
      </c>
      <c r="G27" s="239"/>
      <c r="H27" s="267"/>
      <c r="I27" s="239">
        <v>0</v>
      </c>
      <c r="J27" s="239"/>
      <c r="K27" s="239"/>
      <c r="L27" s="239"/>
      <c r="M27" s="239">
        <v>253704.14</v>
      </c>
      <c r="N27" s="239"/>
      <c r="O27" s="268" t="e">
        <f>-#REF!</f>
        <v>#REF!</v>
      </c>
      <c r="P27" s="226"/>
      <c r="Q27" s="223">
        <v>80867.55</v>
      </c>
      <c r="R27" s="224"/>
      <c r="S27" s="223">
        <v>83283.779999999984</v>
      </c>
      <c r="T27" s="198"/>
      <c r="U27" s="208"/>
      <c r="V27" s="197"/>
      <c r="W27" s="208"/>
      <c r="X27" s="215"/>
      <c r="Y27" s="208"/>
      <c r="Z27" s="197"/>
      <c r="AA27" s="208"/>
      <c r="AB27" s="197"/>
      <c r="AC27" s="208">
        <v>164151.32999999999</v>
      </c>
      <c r="AD27" s="206"/>
      <c r="AE27" s="210">
        <v>20120.679999999993</v>
      </c>
      <c r="AF27" s="211">
        <v>0.24881030771922721</v>
      </c>
      <c r="AG27" s="191"/>
      <c r="AH27" s="210">
        <v>69432.130000000048</v>
      </c>
      <c r="AI27" s="211">
        <v>0.83368130024838039</v>
      </c>
      <c r="AJ27" s="191"/>
      <c r="AK27" s="212">
        <v>89552.810000000027</v>
      </c>
      <c r="AL27" s="211">
        <v>0.54555031628437023</v>
      </c>
      <c r="AN27" s="214"/>
      <c r="AO27" s="214"/>
    </row>
    <row r="28" spans="1:41">
      <c r="A28" s="191" t="s">
        <v>77</v>
      </c>
      <c r="B28" s="191"/>
      <c r="C28" s="191"/>
      <c r="D28" s="271">
        <f>SUM(D19:D27)</f>
        <v>-6216672.0189999994</v>
      </c>
      <c r="E28" s="267"/>
      <c r="F28" s="271" t="e">
        <f>SUM(F19:F27)</f>
        <v>#REF!</v>
      </c>
      <c r="G28" s="271">
        <v>0</v>
      </c>
      <c r="H28" s="267"/>
      <c r="I28" s="271">
        <v>0</v>
      </c>
      <c r="J28" s="239"/>
      <c r="K28" s="271">
        <v>0</v>
      </c>
      <c r="L28" s="239"/>
      <c r="M28" s="271">
        <v>27563948.25</v>
      </c>
      <c r="N28" s="239"/>
      <c r="O28" s="271" t="e">
        <f>SUM(O19:O27)</f>
        <v>#REF!</v>
      </c>
      <c r="P28" s="226"/>
      <c r="Q28" s="229">
        <v>40372148.699999996</v>
      </c>
      <c r="R28" s="234"/>
      <c r="S28" s="229">
        <v>12846986.439999999</v>
      </c>
      <c r="T28" s="235"/>
      <c r="U28" s="216">
        <v>0</v>
      </c>
      <c r="V28" s="216"/>
      <c r="W28" s="216">
        <v>0</v>
      </c>
      <c r="X28" s="216"/>
      <c r="Y28" s="216">
        <v>0</v>
      </c>
      <c r="Z28" s="216"/>
      <c r="AA28" s="216">
        <v>0</v>
      </c>
      <c r="AB28" s="216"/>
      <c r="AC28" s="216">
        <v>26755903.039999999</v>
      </c>
      <c r="AD28" s="206"/>
      <c r="AE28" s="218">
        <v>-26607170.25</v>
      </c>
      <c r="AF28" s="211">
        <v>-0.65904766297464878</v>
      </c>
      <c r="AG28" s="191"/>
      <c r="AH28" s="218">
        <v>6188753.8110000063</v>
      </c>
      <c r="AI28" s="211">
        <v>0.48172805660718099</v>
      </c>
      <c r="AJ28" s="191"/>
      <c r="AK28" s="219">
        <v>808045.21000000089</v>
      </c>
      <c r="AL28" s="211">
        <v>3.0200633063738332E-2</v>
      </c>
      <c r="AN28" s="214"/>
      <c r="AO28" s="214"/>
    </row>
    <row r="29" spans="1:41">
      <c r="A29" s="191" t="s">
        <v>197</v>
      </c>
      <c r="B29" s="191"/>
      <c r="C29" s="191"/>
      <c r="D29" s="267">
        <f>D18+D28</f>
        <v>9997390.8809999991</v>
      </c>
      <c r="E29" s="191"/>
      <c r="F29" s="173" t="e">
        <f>F18+F28</f>
        <v>#REF!</v>
      </c>
      <c r="G29" s="223">
        <v>0</v>
      </c>
      <c r="H29" s="225"/>
      <c r="I29" s="223">
        <v>0</v>
      </c>
      <c r="J29" s="223"/>
      <c r="K29" s="223">
        <v>0</v>
      </c>
      <c r="L29" s="223"/>
      <c r="M29" s="223">
        <v>10612787.249999993</v>
      </c>
      <c r="N29" s="223"/>
      <c r="O29" s="173" t="e">
        <f>O18+O28</f>
        <v>#REF!</v>
      </c>
      <c r="P29" s="226"/>
      <c r="Q29" s="223">
        <v>-19092861.419999998</v>
      </c>
      <c r="R29" s="224"/>
      <c r="S29" s="223">
        <v>12127872.12000001</v>
      </c>
      <c r="T29" s="240"/>
      <c r="U29" s="239">
        <v>0</v>
      </c>
      <c r="V29" s="239"/>
      <c r="W29" s="239">
        <v>0</v>
      </c>
      <c r="X29" s="239"/>
      <c r="Y29" s="239">
        <v>0</v>
      </c>
      <c r="Z29" s="239"/>
      <c r="AA29" s="239">
        <v>0</v>
      </c>
      <c r="AB29" s="239"/>
      <c r="AC29" s="239">
        <v>-6964989.2999999896</v>
      </c>
      <c r="AD29" s="206"/>
      <c r="AE29" s="210">
        <v>29090252.300999992</v>
      </c>
      <c r="AF29" s="211">
        <v>-1.5236193078177172</v>
      </c>
      <c r="AG29" s="191"/>
      <c r="AH29" s="210">
        <v>-11512475.751000009</v>
      </c>
      <c r="AI29" s="211">
        <v>-0.94925767992019361</v>
      </c>
      <c r="AJ29" s="191"/>
      <c r="AK29" s="219">
        <v>17577776.549999982</v>
      </c>
      <c r="AL29" s="211">
        <v>-2.5237334607247721</v>
      </c>
      <c r="AN29" s="214"/>
      <c r="AO29" s="214"/>
    </row>
    <row r="30" spans="1:41">
      <c r="A30" s="191"/>
      <c r="B30" s="191" t="s">
        <v>198</v>
      </c>
      <c r="C30" s="191"/>
      <c r="D30" s="207">
        <v>1769532.68</v>
      </c>
      <c r="E30" s="191"/>
      <c r="F30" s="173">
        <v>0</v>
      </c>
      <c r="G30" s="223"/>
      <c r="H30" s="225"/>
      <c r="I30" s="223"/>
      <c r="J30" s="223"/>
      <c r="K30" s="223"/>
      <c r="L30" s="223"/>
      <c r="M30" s="223">
        <v>1769532.68</v>
      </c>
      <c r="N30" s="223"/>
      <c r="O30" s="173">
        <v>1769532.68</v>
      </c>
      <c r="P30" s="226"/>
      <c r="Q30" s="223">
        <v>-3929509.38</v>
      </c>
      <c r="R30" s="224"/>
      <c r="S30" s="223">
        <v>2239880.0199999996</v>
      </c>
      <c r="T30" s="240"/>
      <c r="U30" s="239">
        <v>-1.4503189861325638</v>
      </c>
      <c r="V30" s="239"/>
      <c r="W30" s="239">
        <v>3459162.04</v>
      </c>
      <c r="X30" s="239"/>
      <c r="Y30" s="239">
        <v>0</v>
      </c>
      <c r="Z30" s="239"/>
      <c r="AA30" s="239">
        <v>0</v>
      </c>
      <c r="AB30" s="239"/>
      <c r="AC30" s="239">
        <v>-1689629.36</v>
      </c>
      <c r="AD30" s="206"/>
      <c r="AE30" s="210">
        <v>5699042.0599999996</v>
      </c>
      <c r="AF30" s="211">
        <v>-1.4503189861325638</v>
      </c>
      <c r="AG30" s="191"/>
      <c r="AH30" s="210">
        <v>-2239880.0199999996</v>
      </c>
      <c r="AI30" s="211">
        <v>-1</v>
      </c>
      <c r="AJ30" s="191"/>
      <c r="AK30" s="212">
        <v>3459162.04</v>
      </c>
      <c r="AL30" s="211">
        <v>-2.0472904424435425</v>
      </c>
      <c r="AN30" s="214"/>
      <c r="AO30" s="214"/>
    </row>
    <row r="31" spans="1:41" ht="21.75" thickBot="1">
      <c r="A31" s="191" t="s">
        <v>199</v>
      </c>
      <c r="B31" s="191"/>
      <c r="C31" s="191"/>
      <c r="D31" s="241">
        <v>8227858.2009999901</v>
      </c>
      <c r="E31" s="191"/>
      <c r="F31" s="263" t="e">
        <f>F29-F30</f>
        <v>#REF!</v>
      </c>
      <c r="G31" s="242">
        <v>0</v>
      </c>
      <c r="H31" s="225"/>
      <c r="I31" s="242">
        <v>0</v>
      </c>
      <c r="J31" s="223"/>
      <c r="K31" s="242">
        <v>0</v>
      </c>
      <c r="L31" s="223"/>
      <c r="M31" s="242">
        <v>8843254.5699999928</v>
      </c>
      <c r="N31" s="223"/>
      <c r="O31" s="263" t="e">
        <f>O29-O30</f>
        <v>#REF!</v>
      </c>
      <c r="P31" s="243"/>
      <c r="Q31" s="244">
        <v>-15163352.039999999</v>
      </c>
      <c r="R31" s="224"/>
      <c r="S31" s="242">
        <v>9887992.1000000108</v>
      </c>
      <c r="T31" s="240"/>
      <c r="U31" s="245">
        <v>1.4503189861325638</v>
      </c>
      <c r="V31" s="245"/>
      <c r="W31" s="245">
        <v>-3459162.04</v>
      </c>
      <c r="X31" s="245"/>
      <c r="Y31" s="245">
        <v>0</v>
      </c>
      <c r="Z31" s="245"/>
      <c r="AA31" s="245">
        <v>0</v>
      </c>
      <c r="AB31" s="245"/>
      <c r="AC31" s="246">
        <v>-5275359.9399999892</v>
      </c>
      <c r="AD31" s="247"/>
      <c r="AE31" s="248">
        <v>23391210.240999989</v>
      </c>
      <c r="AF31" s="211">
        <v>-1.5426147318413106</v>
      </c>
      <c r="AG31" s="220"/>
      <c r="AH31" s="249">
        <v>-9272595.7310000099</v>
      </c>
      <c r="AI31" s="211">
        <v>-0.93776326247267128</v>
      </c>
      <c r="AJ31" s="191"/>
      <c r="AK31" s="250">
        <v>14118614.509999983</v>
      </c>
      <c r="AL31" s="211">
        <v>-2.6763319793492637</v>
      </c>
      <c r="AN31" s="214"/>
      <c r="AO31" s="214"/>
    </row>
    <row r="32" spans="1:41" s="147" customFormat="1" ht="21.75" thickTop="1">
      <c r="A32" s="197"/>
      <c r="B32" s="197"/>
      <c r="C32" s="197"/>
      <c r="D32" s="197"/>
      <c r="E32" s="197"/>
      <c r="F32" s="208"/>
      <c r="G32" s="208"/>
      <c r="H32" s="197"/>
      <c r="I32" s="197"/>
      <c r="J32" s="208"/>
      <c r="K32" s="197"/>
      <c r="L32" s="197"/>
      <c r="M32" s="197"/>
      <c r="N32" s="197"/>
      <c r="O32" s="173"/>
      <c r="P32" s="197"/>
      <c r="Q32" s="197"/>
      <c r="R32" s="198"/>
      <c r="S32" s="197"/>
      <c r="T32" s="198"/>
      <c r="U32" s="197"/>
      <c r="V32" s="197"/>
      <c r="W32" s="197"/>
      <c r="X32" s="198"/>
      <c r="Y32" s="197"/>
      <c r="Z32" s="197"/>
      <c r="AA32" s="197"/>
      <c r="AB32" s="197"/>
      <c r="AC32" s="208"/>
      <c r="AD32" s="197"/>
      <c r="AE32" s="197"/>
      <c r="AF32" s="197"/>
      <c r="AG32" s="197"/>
      <c r="AH32" s="197"/>
      <c r="AI32" s="197"/>
      <c r="AJ32" s="197"/>
      <c r="AK32" s="197"/>
      <c r="AL32" s="197"/>
    </row>
    <row r="33" spans="1:38" s="147" customFormat="1">
      <c r="A33" s="197"/>
      <c r="B33" s="251" t="s">
        <v>200</v>
      </c>
      <c r="C33" s="197"/>
      <c r="D33" s="252">
        <f>D12/D10</f>
        <v>0.27522534289535394</v>
      </c>
      <c r="E33" s="253"/>
      <c r="F33" s="254" t="e">
        <f>F12/F10</f>
        <v>#REF!</v>
      </c>
      <c r="G33" s="252" t="e">
        <v>#DIV/0!</v>
      </c>
      <c r="H33" s="253"/>
      <c r="I33" s="252" t="e">
        <v>#DIV/0!</v>
      </c>
      <c r="J33" s="255"/>
      <c r="K33" s="252" t="e">
        <v>#DIV/0!</v>
      </c>
      <c r="L33" s="252"/>
      <c r="M33" s="252">
        <v>0.26972472470172631</v>
      </c>
      <c r="N33" s="252"/>
      <c r="O33" s="252" t="e">
        <f>O12/O10</f>
        <v>#REF!</v>
      </c>
      <c r="P33" s="256"/>
      <c r="Q33" s="252">
        <f>Q12/Q10</f>
        <v>0.30693123587642401</v>
      </c>
      <c r="R33" s="257"/>
      <c r="S33" s="254">
        <f>S12/S10</f>
        <v>0.25055075269268784</v>
      </c>
      <c r="T33" s="256"/>
      <c r="U33" s="256" t="e">
        <v>#DIV/0!</v>
      </c>
      <c r="V33" s="256"/>
      <c r="W33" s="258" t="e">
        <v>#DIV/0!</v>
      </c>
      <c r="X33" s="256"/>
      <c r="Y33" s="259" t="e">
        <v>#DIV/0!</v>
      </c>
      <c r="Z33" s="190"/>
      <c r="AA33" s="256" t="e">
        <v>#DIV/0!</v>
      </c>
      <c r="AB33" s="190"/>
      <c r="AC33" s="252">
        <f>AC12/AC10</f>
        <v>0.28088769951858145</v>
      </c>
      <c r="AD33" s="190"/>
      <c r="AE33" s="252">
        <f>D33-Q33</f>
        <v>-3.1705892981070072E-2</v>
      </c>
      <c r="AF33" s="256"/>
      <c r="AG33" s="190"/>
      <c r="AH33" s="256" t="e">
        <f>F33-S33</f>
        <v>#REF!</v>
      </c>
      <c r="AI33" s="190"/>
      <c r="AJ33" s="190"/>
      <c r="AK33" s="256" t="e">
        <f>O33-AC33</f>
        <v>#REF!</v>
      </c>
      <c r="AL33" s="197"/>
    </row>
    <row r="34" spans="1:38" s="147" customFormat="1">
      <c r="A34" s="197"/>
      <c r="B34" s="197"/>
      <c r="C34" s="197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173"/>
      <c r="P34" s="197"/>
      <c r="Q34" s="173"/>
      <c r="R34" s="198"/>
      <c r="S34" s="173"/>
      <c r="T34" s="197"/>
      <c r="U34" s="197"/>
      <c r="V34" s="197"/>
      <c r="W34" s="197"/>
      <c r="X34" s="197"/>
      <c r="Y34" s="197"/>
      <c r="Z34" s="197"/>
      <c r="AA34" s="197"/>
      <c r="AB34" s="197"/>
      <c r="AC34" s="173"/>
      <c r="AD34" s="197"/>
      <c r="AE34" s="173"/>
      <c r="AF34" s="197"/>
      <c r="AG34" s="197"/>
      <c r="AH34" s="197"/>
      <c r="AI34" s="197"/>
      <c r="AJ34" s="197"/>
      <c r="AK34" s="197"/>
      <c r="AL34" s="197"/>
    </row>
    <row r="35" spans="1:38" s="147" customFormat="1">
      <c r="A35" s="197"/>
      <c r="B35" s="197" t="s">
        <v>224</v>
      </c>
      <c r="C35" s="197"/>
      <c r="D35" s="252">
        <f>-D19/D10</f>
        <v>5.5119308728789819E-2</v>
      </c>
      <c r="E35" s="255"/>
      <c r="F35" s="254" t="e">
        <f>-F19/F10</f>
        <v>#REF!</v>
      </c>
      <c r="G35" s="252" t="e">
        <v>#DIV/0!</v>
      </c>
      <c r="H35" s="255"/>
      <c r="I35" s="252" t="e">
        <v>#DIV/0!</v>
      </c>
      <c r="J35" s="255"/>
      <c r="K35" s="252" t="e">
        <v>#DIV/0!</v>
      </c>
      <c r="L35" s="255"/>
      <c r="M35" s="252">
        <v>5.3702139537364246E-2</v>
      </c>
      <c r="N35" s="255"/>
      <c r="O35" s="252" t="e">
        <f>-O19/O10</f>
        <v>#REF!</v>
      </c>
      <c r="P35" s="197"/>
      <c r="Q35" s="252">
        <f>-Q19/Q10</f>
        <v>-4.332415745127758E-2</v>
      </c>
      <c r="R35" s="198"/>
      <c r="S35" s="254">
        <f>-S19/S10</f>
        <v>-4.2414300757356971E-2</v>
      </c>
      <c r="T35" s="256"/>
      <c r="U35" s="256" t="e">
        <v>#DIV/0!</v>
      </c>
      <c r="V35" s="197"/>
      <c r="W35" s="256" t="e">
        <v>#DIV/0!</v>
      </c>
      <c r="X35" s="256"/>
      <c r="Y35" s="256" t="e">
        <v>#DIV/0!</v>
      </c>
      <c r="Z35" s="197"/>
      <c r="AA35" s="256" t="e">
        <v>#DIV/0!</v>
      </c>
      <c r="AB35" s="197"/>
      <c r="AC35" s="252">
        <f>-AC19/AC10</f>
        <v>-4.2903872193853901E-2</v>
      </c>
      <c r="AD35" s="197"/>
      <c r="AE35" s="252">
        <f t="shared" ref="AE35:AE36" si="2">D35-Q35</f>
        <v>9.8443466180067399E-2</v>
      </c>
      <c r="AF35" s="197"/>
      <c r="AG35" s="197"/>
      <c r="AH35" s="256" t="e">
        <f t="shared" ref="AH35:AH36" si="3">F35-S35</f>
        <v>#REF!</v>
      </c>
      <c r="AI35" s="197"/>
      <c r="AJ35" s="197"/>
      <c r="AK35" s="256" t="e">
        <f>O35-AC35</f>
        <v>#REF!</v>
      </c>
      <c r="AL35" s="197"/>
    </row>
    <row r="36" spans="1:38" s="147" customFormat="1">
      <c r="A36" s="197"/>
      <c r="B36" s="197" t="s">
        <v>225</v>
      </c>
      <c r="C36" s="197"/>
      <c r="D36" s="252">
        <f>-D20/D10</f>
        <v>0.18635040443352763</v>
      </c>
      <c r="E36" s="255"/>
      <c r="F36" s="254" t="e">
        <f>-F20/F10</f>
        <v>#REF!</v>
      </c>
      <c r="G36" s="252" t="e">
        <v>#DIV/0!</v>
      </c>
      <c r="H36" s="255"/>
      <c r="I36" s="252" t="e">
        <v>#DIV/0!</v>
      </c>
      <c r="J36" s="255"/>
      <c r="K36" s="252" t="e">
        <v>#DIV/0!</v>
      </c>
      <c r="L36" s="255"/>
      <c r="M36" s="252">
        <v>0.19538964272930873</v>
      </c>
      <c r="N36" s="255"/>
      <c r="O36" s="252" t="e">
        <f>-O20/O10</f>
        <v>#REF!</v>
      </c>
      <c r="P36" s="197"/>
      <c r="Q36" s="252">
        <f>-Q20/Q10</f>
        <v>-0.16767911272505309</v>
      </c>
      <c r="R36" s="198"/>
      <c r="S36" s="254">
        <f>-S20/S10</f>
        <v>-0.18447682765345461</v>
      </c>
      <c r="T36" s="256"/>
      <c r="U36" s="256" t="e">
        <v>#DIV/0!</v>
      </c>
      <c r="V36" s="197"/>
      <c r="W36" s="256" t="e">
        <v>#DIV/0!</v>
      </c>
      <c r="X36" s="256"/>
      <c r="Y36" s="256" t="e">
        <v>#DIV/0!</v>
      </c>
      <c r="Z36" s="197"/>
      <c r="AA36" s="256" t="e">
        <v>#DIV/0!</v>
      </c>
      <c r="AB36" s="197"/>
      <c r="AC36" s="252">
        <f>-AC20/AC10</f>
        <v>-0.17543839173018044</v>
      </c>
      <c r="AD36" s="197"/>
      <c r="AE36" s="252">
        <f t="shared" si="2"/>
        <v>0.35402951715858072</v>
      </c>
      <c r="AF36" s="197"/>
      <c r="AG36" s="197"/>
      <c r="AH36" s="256" t="e">
        <f t="shared" si="3"/>
        <v>#REF!</v>
      </c>
      <c r="AI36" s="197"/>
      <c r="AJ36" s="197"/>
      <c r="AK36" s="256" t="e">
        <f>O36-AC36</f>
        <v>#REF!</v>
      </c>
      <c r="AL36" s="197"/>
    </row>
    <row r="37" spans="1:38" s="147" customFormat="1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73"/>
      <c r="P37" s="197"/>
      <c r="Q37" s="197"/>
      <c r="R37" s="198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</row>
    <row r="38" spans="1:38" s="147" customFormat="1">
      <c r="I38" s="197"/>
      <c r="J38" s="197"/>
      <c r="O38" s="264"/>
      <c r="W38" s="197"/>
    </row>
  </sheetData>
  <mergeCells count="7">
    <mergeCell ref="D6:AL6"/>
    <mergeCell ref="D7:O7"/>
    <mergeCell ref="Q7:AC7"/>
    <mergeCell ref="AE7:AL7"/>
    <mergeCell ref="AE8:AF8"/>
    <mergeCell ref="AH8:AI8"/>
    <mergeCell ref="AK8:A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FS.T</vt:lpstr>
      <vt:lpstr>PL.T 3m</vt:lpstr>
      <vt:lpstr>PL.T</vt:lpstr>
      <vt:lpstr>S.Equ-Tรวม</vt:lpstr>
      <vt:lpstr>S.Equ-T</vt:lpstr>
      <vt:lpstr>CF.T</vt:lpstr>
      <vt:lpstr>วิเคราะห์เปรียบเทียบ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  <vt:lpstr>PL.T!Print_Titles</vt:lpstr>
      <vt:lpstr>'PL.T 3m'!Print_Titles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2021-11-11T11:40:08Z</cp:lastPrinted>
  <dcterms:created xsi:type="dcterms:W3CDTF">2021-07-23T05:31:13Z</dcterms:created>
  <dcterms:modified xsi:type="dcterms:W3CDTF">2021-11-12T09:45:24Z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