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TPP\TPP\2021\TPP Q3 2021\กลต\"/>
    </mc:Choice>
  </mc:AlternateContent>
  <bookViews>
    <workbookView xWindow="0" yWindow="0" windowWidth="19200" windowHeight="7665" tabRatio="809" activeTab="5"/>
  </bookViews>
  <sheets>
    <sheet name="FS.E" sheetId="1" r:id="rId1"/>
    <sheet name="PL.E 3m" sheetId="2" r:id="rId2"/>
    <sheet name="PL.E" sheetId="3" r:id="rId3"/>
    <sheet name="S.Equ-Eรวม" sheetId="4" r:id="rId4"/>
    <sheet name="S.Equity-E" sheetId="5" r:id="rId5"/>
    <sheet name="CF.E" sheetId="6" r:id="rId6"/>
    <sheet name="วิเคราะห์เปรียบเทียบ" sheetId="22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CF.E!$A$1:$P$90</definedName>
    <definedName name="_xlnm.Print_Area" localSheetId="0">FS.E!$A$1:$P$70</definedName>
    <definedName name="_xlnm.Print_Area" localSheetId="2">PL.E!$A$1:$P$53</definedName>
    <definedName name="_xlnm.Print_Area" localSheetId="1">'PL.E 3m'!$A$1:$P$52</definedName>
    <definedName name="_xlnm.Print_Area" localSheetId="3">'S.Equ-Eรวม'!$A$1:$AA$30</definedName>
    <definedName name="_xlnm.Print_Area" localSheetId="4">'S.Equity-E'!$A$1:$W$28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2">PL.E!$1:$9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'[18]คชจ.ดำเนินงาน6-43'!#REF!</definedName>
    <definedName name="ก138">'[18]คชจ.ดำเนินงาน6-43'!#REF!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22" l="1"/>
  <c r="Q33" i="22" s="1"/>
  <c r="AE10" i="22"/>
  <c r="AC36" i="22"/>
  <c r="AC35" i="22"/>
  <c r="AC33" i="22"/>
  <c r="S36" i="22"/>
  <c r="S35" i="22"/>
  <c r="S33" i="22"/>
  <c r="Q36" i="22"/>
  <c r="Q35" i="22"/>
  <c r="D36" i="22"/>
  <c r="D35" i="22"/>
  <c r="D17" i="22"/>
  <c r="D12" i="22"/>
  <c r="D33" i="22" s="1"/>
  <c r="D28" i="22"/>
  <c r="AE35" i="22" l="1"/>
  <c r="AE36" i="22"/>
  <c r="AE33" i="22"/>
  <c r="D18" i="22"/>
  <c r="D29" i="22" s="1"/>
  <c r="O22" i="22" l="1"/>
  <c r="F22" i="22" s="1"/>
  <c r="O21" i="22"/>
  <c r="F21" i="22" s="1"/>
  <c r="O24" i="22"/>
  <c r="F24" i="22" s="1"/>
  <c r="O23" i="22"/>
  <c r="F23" i="22" s="1"/>
  <c r="O19" i="22"/>
  <c r="O20" i="22"/>
  <c r="O27" i="22" l="1"/>
  <c r="F27" i="22" s="1"/>
  <c r="F20" i="22"/>
  <c r="F19" i="22"/>
  <c r="O26" i="22" l="1"/>
  <c r="F26" i="22" s="1"/>
  <c r="O25" i="22"/>
  <c r="F25" i="22" s="1"/>
  <c r="O11" i="22"/>
  <c r="F11" i="22" s="1"/>
  <c r="O10" i="22"/>
  <c r="O14" i="22"/>
  <c r="F14" i="22" s="1"/>
  <c r="O15" i="22"/>
  <c r="F15" i="22" s="1"/>
  <c r="O16" i="22"/>
  <c r="F16" i="22" s="1"/>
  <c r="O13" i="22"/>
  <c r="F28" i="22" l="1"/>
  <c r="O28" i="22"/>
  <c r="F10" i="22"/>
  <c r="O12" i="22"/>
  <c r="O33" i="22" s="1"/>
  <c r="AK33" i="22" s="1"/>
  <c r="O36" i="22"/>
  <c r="AK36" i="22" s="1"/>
  <c r="O35" i="22"/>
  <c r="AK35" i="22" s="1"/>
  <c r="O17" i="22"/>
  <c r="F13" i="22"/>
  <c r="F17" i="22" s="1"/>
  <c r="O18" i="22" l="1"/>
  <c r="O29" i="22" s="1"/>
  <c r="O31" i="22" s="1"/>
  <c r="F12" i="22"/>
  <c r="F36" i="22"/>
  <c r="AH36" i="22" s="1"/>
  <c r="F35" i="22"/>
  <c r="AH35" i="22" s="1"/>
  <c r="F18" i="22" l="1"/>
  <c r="F29" i="22" s="1"/>
  <c r="F31" i="22" s="1"/>
  <c r="F33" i="22"/>
  <c r="AH33" i="22" s="1"/>
</calcChain>
</file>

<file path=xl/sharedStrings.xml><?xml version="1.0" encoding="utf-8"?>
<sst xmlns="http://schemas.openxmlformats.org/spreadsheetml/2006/main" count="411" uniqueCount="250">
  <si>
    <t>THAI PACKAGING &amp; PRINTING PUBLIC COMPANY LIMITED AND SUBSIDIARY</t>
  </si>
  <si>
    <t>STATEMENTS OF FINANCIAL POSITION</t>
  </si>
  <si>
    <t>Unit: Thousand Baht</t>
  </si>
  <si>
    <t>Consolidated financial statements</t>
  </si>
  <si>
    <t>Separate financial statements</t>
  </si>
  <si>
    <t>December 31, 2020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</si>
  <si>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</si>
  <si>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</si>
  <si>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</si>
  <si>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</si>
  <si>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</si>
  <si>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</si>
  <si>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</si>
  <si>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</si>
  <si>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</si>
  <si>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</si>
  <si>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</si>
  <si>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</si>
  <si>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</si>
  <si>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</si>
  <si>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</si>
  <si>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</si>
  <si>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</si>
  <si>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</si>
  <si>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</si>
  <si>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</si>
  <si>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</si>
  <si>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</si>
  <si>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</si>
  <si>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</si>
  <si>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</si>
  <si>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</si>
  <si>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</si>
  <si>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</si>
  <si>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</si>
  <si>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</si>
  <si>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</si>
  <si>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</si>
  <si>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</si>
  <si>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</si>
  <si>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</si>
  <si>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</si>
  <si>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</si>
  <si>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</si>
  <si>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</si>
  <si>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</si>
  <si>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</si>
  <si>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</si>
  <si>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</si>
  <si>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</si>
  <si>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</si>
  <si>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</si>
  <si>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</si>
  <si>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</si>
  <si>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</si>
  <si>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</si>
  <si>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</si>
  <si>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</si>
  <si>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</si>
  <si>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</si>
  <si>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</si>
  <si>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</si>
  <si>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</si>
  <si>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</si>
  <si>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</si>
  <si>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</si>
  <si>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financial assets held for trading</t>
  </si>
  <si>
    <t>Total expenses</t>
  </si>
  <si>
    <t>Profit (loss) from operating activities</t>
  </si>
  <si>
    <t>Finance costs</t>
  </si>
  <si>
    <t>Profit (loss) before income tax  expenses</t>
  </si>
  <si>
    <t>Tax (expense) income</t>
  </si>
  <si>
    <t>Profit (loss) for the periods  from operating</t>
  </si>
  <si>
    <t>Items that will not be reclassified to profit or loss</t>
  </si>
  <si>
    <t>fair value through other comprehensive income</t>
  </si>
  <si>
    <t>will not be reclassified to   profit or loss</t>
  </si>
  <si>
    <t>Profit (loss) attributable to :</t>
  </si>
  <si>
    <t>Equity holders of the parent</t>
  </si>
  <si>
    <t>Total comprehensive income (loss) attributable to :</t>
  </si>
  <si>
    <t xml:space="preserve">Basic earnings (loss) per share (in Baht) </t>
  </si>
  <si>
    <t>Weighted average number of ordinary shares (thousand share)</t>
  </si>
  <si>
    <t>FOR THE SIX-MONTH PERIOD ENDED JUNE 30, 2021</t>
  </si>
  <si>
    <t>Loss on disposal of investments in Open-end Fund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</si>
  <si>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</si>
  <si>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</si>
  <si>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</si>
  <si>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</si>
  <si>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</si>
  <si>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</si>
  <si>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from share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</si>
  <si>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</si>
  <si>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</si>
  <si>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</si>
  <si>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</si>
  <si>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</si>
  <si>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</si>
  <si>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</si>
  <si>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subscriptions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</si>
  <si>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</si>
  <si>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</si>
  <si>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</si>
  <si>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</si>
  <si>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</si>
  <si>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</si>
  <si>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Balance as at January 1, 2021</t>
  </si>
  <si>
    <t>Changes in shareholders' equity for the period:</t>
  </si>
  <si>
    <t>Dividend paid</t>
  </si>
  <si>
    <t>Balance as at January 1, 2020</t>
  </si>
  <si>
    <t>Total comprehensive loss for the period</t>
  </si>
  <si>
    <t>Other components of equity</t>
  </si>
  <si>
    <t>STATEMENTS OF CASH FLOWS</t>
  </si>
  <si>
    <t>Cash Flows from Operating Activities</t>
  </si>
  <si>
    <t>Profit (loss) for the periods</t>
  </si>
  <si>
    <t>Adjustments to reconcile profit to cash provided by (used in)</t>
  </si>
  <si>
    <t xml:space="preserve"> operating activities:</t>
  </si>
  <si>
    <t>Depreciation</t>
  </si>
  <si>
    <t>Depreciation right-of-use assets</t>
  </si>
  <si>
    <t>Amortization of computer softwares</t>
  </si>
  <si>
    <t xml:space="preserve">Gain on disposal marketable trading securities </t>
  </si>
  <si>
    <t>Unrealized (gain) loss on investments in Open-end Fund</t>
  </si>
  <si>
    <t>Bad debts</t>
  </si>
  <si>
    <t>Long-term employee benefits expenses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</si>
  <si>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</si>
  <si>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</si>
  <si>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</si>
  <si>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</si>
  <si>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</si>
  <si>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</si>
  <si>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Marketable trading securities</t>
  </si>
  <si>
    <t>Investments in Open-end Fund</t>
  </si>
  <si>
    <t>Trade and other current receivables</t>
  </si>
  <si>
    <t>Inventories</t>
  </si>
  <si>
    <t>Changes in operating liabilities - increase (decrease)</t>
  </si>
  <si>
    <t>Interest paid</t>
  </si>
  <si>
    <t xml:space="preserve">Refund of income tax </t>
  </si>
  <si>
    <t>Income tax paid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</si>
  <si>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</si>
  <si>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</si>
  <si>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</si>
  <si>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</si>
  <si>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</si>
  <si>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Payment for purchases of equipment</t>
  </si>
  <si>
    <t>Increase in right-of-use assets</t>
  </si>
  <si>
    <t>Net cash provided by (used in) investing activities</t>
  </si>
  <si>
    <t>Cash Flows from Financing Activities</t>
  </si>
  <si>
    <t>Cash payment for lease liabilities</t>
  </si>
  <si>
    <t>Net cash use in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</si>
  <si>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</si>
  <si>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</si>
  <si>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</si>
  <si>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</si>
  <si>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</si>
  <si>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7, 20</t>
  </si>
  <si>
    <t>รายได้จากการขาย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</si>
  <si>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</si>
  <si>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</si>
  <si>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</si>
  <si>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</si>
  <si>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Client :</t>
  </si>
  <si>
    <t>Thai Packaging and Printing Public Company Limited</t>
  </si>
  <si>
    <t>Period :</t>
  </si>
  <si>
    <t>Subject :</t>
  </si>
  <si>
    <t>กำไรขั้นต้น</t>
  </si>
  <si>
    <t>รวมรายได้อื่น</t>
  </si>
  <si>
    <t>กำไร(ขาดทุน)จากการซื้อขายหลักทรัพย์</t>
  </si>
  <si>
    <t>กำไร(ขาดทุน)จากการซื้อขายกองทุนเปิด</t>
  </si>
  <si>
    <t>กำไร(ขาดทุน)ที่ยังไม่เกิดขึ้นจากหลักทรัพย์-เพื่อค้า</t>
  </si>
  <si>
    <t>กำไร(ขาดทุน)ที่ยังไม่เกิดขึ้นจากกองทุนเปิด</t>
  </si>
  <si>
    <t>รวมรายได้เงินปันผล</t>
  </si>
  <si>
    <t>กำไรขั้นก่อนค่าใช้จ่าย</t>
  </si>
  <si>
    <t>ค่าใช้จ่ายในการขาย</t>
  </si>
  <si>
    <t>ขาดทุนจากการซื้อขายหลักทรัพย์</t>
  </si>
  <si>
    <t>ขาดทุนจากการซื้อขายกองทุนเปิด</t>
  </si>
  <si>
    <t>ขาดทุนที่ยังไม่เกิดขึ้นจากหลักทรัพย์-เพื่อค้า</t>
  </si>
  <si>
    <t>ขาดทุนที่ยังไม่เกิดขึ้นจากกองทุนเปิด</t>
  </si>
  <si>
    <t>(กำไร)ขาดทุนก่อนภาษีเงินได้</t>
  </si>
  <si>
    <t>ภาษีเงินได้</t>
  </si>
  <si>
    <t>(กำไร)ขาดทุนสำหรับปี</t>
  </si>
  <si>
    <t>GP</t>
  </si>
  <si>
    <t>วิเคราะห์ PL</t>
  </si>
  <si>
    <t>หน่วย : บาท</t>
  </si>
  <si>
    <t>ปี 2564</t>
  </si>
  <si>
    <t>ปี 2563</t>
  </si>
  <si>
    <t>Variance</t>
  </si>
  <si>
    <t>ไตรมาส 1/64 (3M)</t>
  </si>
  <si>
    <t>ไตรมาส 2/64 (3M)</t>
  </si>
  <si>
    <t>ไตรมาส 2/64 (6M)</t>
  </si>
  <si>
    <t>ไตรมาส 3/64 (3M)</t>
  </si>
  <si>
    <t>ไตรมาส 3/64 (9M)</t>
  </si>
  <si>
    <t>ไตรมาส 4/64 (3M)</t>
  </si>
  <si>
    <t>ไตรมาส 1/63 (3M)</t>
  </si>
  <si>
    <t>ไตรมาส 2/63 (3M)</t>
  </si>
  <si>
    <t>ไตรมาส 2/63 (6M)</t>
  </si>
  <si>
    <t>ไตรมาส 3/63 (3M)</t>
  </si>
  <si>
    <t>ไตรมาส 3/63 (9M)</t>
  </si>
  <si>
    <t>ไตรมาส 4/63 (3M)</t>
  </si>
  <si>
    <t>ค่าใช้จ่ายขาย ต่อ รายได้จากการขาย</t>
  </si>
  <si>
    <t>ค่าใช้จ่ายบริหาร ต่อ รายได้จากการขาย</t>
  </si>
  <si>
    <t>5, 21</t>
  </si>
  <si>
    <t>6, 20, 21</t>
  </si>
  <si>
    <t>11, 21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</si>
  <si>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</si>
  <si>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</si>
  <si>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</si>
  <si>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</si>
  <si>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</si>
  <si>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</si>
  <si>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 xml:space="preserve">Reversal of doubtful accounts </t>
  </si>
  <si>
    <t xml:space="preserve">Non-current provisions for employee benefits </t>
  </si>
  <si>
    <t>Payment for purchases of intangible assets</t>
  </si>
  <si>
    <t>Cash received of disposal assets</t>
  </si>
  <si>
    <t>Dividends paid</t>
  </si>
  <si>
    <t>Increase in right-of-use assets and long-term lease liabilities</t>
  </si>
  <si>
    <t>from the impacts due to TFRS 16 adoption as at January 1, 2020</t>
  </si>
  <si>
    <t>- Lease</t>
  </si>
  <si>
    <t>- Transferred equipment to right-of-use assets</t>
  </si>
  <si>
    <t>Right-of-use assets from lease liabilities</t>
  </si>
  <si>
    <t xml:space="preserve">Basic earnings per share (in Baht) </t>
  </si>
  <si>
    <t>Tax expense (income)</t>
  </si>
  <si>
    <t xml:space="preserve">(Reversal) Allowance for devaluation of inventories </t>
  </si>
  <si>
    <t>Loss on unused equipment</t>
  </si>
  <si>
    <t>FOR THE NINE-MONTH PERIOD ENDED SEPTEMBER 30, 2021</t>
  </si>
  <si>
    <t>AS AT SEPTEMBER 30, 2021</t>
  </si>
  <si>
    <t>September 30, 2021</t>
  </si>
  <si>
    <t>FOR THE THREE-MONTH PERIOD ENDED SEPTEMBER 30, 2021</t>
  </si>
  <si>
    <t>Balance as at September 30, 2021</t>
  </si>
  <si>
    <t>Balance as at September 30, 2020</t>
  </si>
  <si>
    <t xml:space="preserve">Gains on investment in equity securities designated at </t>
  </si>
  <si>
    <t>Gains on  disposal of investment in equity instruments</t>
  </si>
  <si>
    <t>Losses on change in fair value of</t>
  </si>
  <si>
    <t xml:space="preserve">Tax expense relating to items that </t>
  </si>
  <si>
    <t>Other comprehensive income for the periods - net of income tax</t>
  </si>
  <si>
    <t>Total comprehensive income (expense) for the periods</t>
  </si>
  <si>
    <t>Total comprehensive income for the period</t>
  </si>
  <si>
    <t>Loss on fixed asset disposal</t>
  </si>
  <si>
    <t>Unrealized loss on marketable trading securities</t>
  </si>
  <si>
    <t>Cash provided by (used in) operating activities</t>
  </si>
  <si>
    <t>Net cash provided by (used in) operating activities</t>
  </si>
  <si>
    <t>Advance payment for purchases of asset</t>
  </si>
  <si>
    <t>Assets payable for equipment</t>
  </si>
  <si>
    <t>Payables from acquisitions of investment</t>
  </si>
  <si>
    <t>Other comprehensive income</t>
  </si>
  <si>
    <t xml:space="preserve">Transfer other comprehensive income </t>
  </si>
  <si>
    <t>from disposal of investment to retained earnings</t>
  </si>
  <si>
    <t>Transferred deposit to equipment and reduce lease liabilities</t>
  </si>
  <si>
    <t>Receivables from sales of investments</t>
  </si>
  <si>
    <t>measurement of</t>
  </si>
  <si>
    <t>financial assets</t>
  </si>
  <si>
    <t>Gain(loss) on</t>
  </si>
  <si>
    <t>Investment increases from fair value measurement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</si>
</sst>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_(* \(#,##0\);_(* &quot; -    &quot;_);_(@_)"/>
    <numFmt numFmtId="167" formatCode="_-* #,##0.000_-;\-* #,##0.000_-;_-* &quot;-&quot;??_-;_-@_-"/>
    <numFmt numFmtId="168" formatCode="_(* #,##0.000_);_(* \(#,##0.000\);_(* &quot;-&quot;??_);_(@_)"/>
    <numFmt numFmtId="169" formatCode="_(* #,##0.00_);_(* \(#,##0.00\);_(* &quot; -    &quot;_);_(@_)"/>
    <numFmt numFmtId="170" formatCode="mmmm\ d\,\ yyyy"/>
    <numFmt numFmtId="171" formatCode="#,##0\ ;\(#,##0\);\-\ "/>
    <numFmt numFmtId="172" formatCode="_(* #,##0.00_);_(* \(#,##0.00\);_(* &quot;-&quot;_);_(@_)"/>
    <numFmt numFmtId="173" formatCode="_(* #,##0.00;_(* \(#,##0.00\);_(* &quot;-&quot;_);_(@_)"/>
    <numFmt numFmtId="174" formatCode="#,##0.0_);\(#,##0.0\)"/>
    <numFmt numFmtId="175" formatCode="0.0%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  <font>
      <b/>
      <sz val="14"/>
      <name val="Cordia Ne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38" fontId="15" fillId="0" borderId="0">
      <alignment vertical="center"/>
    </xf>
    <xf numFmtId="43" fontId="4" fillId="0" borderId="0" applyFill="0" applyBorder="0" applyAlignment="0" applyProtection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</cellStyleXfs>
  <cellXfs count="317">
    <xf numFmtId="0" fontId="0" fillId="0" borderId="0" xfId="0"/>
    <xf numFmtId="0" fontId="2" fillId="2" borderId="0" xfId="3" applyFont="1" applyFill="1" applyAlignment="1"/>
    <xf numFmtId="164" fontId="3" fillId="2" borderId="0" xfId="3" applyNumberFormat="1" applyFont="1" applyFill="1" applyAlignment="1"/>
    <xf numFmtId="164" fontId="3" fillId="3" borderId="0" xfId="3" applyNumberFormat="1" applyFont="1" applyFill="1" applyAlignment="1"/>
    <xf numFmtId="164" fontId="4" fillId="3" borderId="0" xfId="3" applyNumberFormat="1" applyFont="1" applyFill="1" applyAlignment="1">
      <alignment horizontal="right" vertical="center"/>
    </xf>
    <xf numFmtId="0" fontId="4" fillId="2" borderId="0" xfId="3" applyFont="1" applyFill="1" applyBorder="1" applyAlignment="1">
      <alignment horizontal="center"/>
    </xf>
    <xf numFmtId="0" fontId="4" fillId="2" borderId="0" xfId="3" applyFont="1" applyFill="1" applyBorder="1" applyAlignment="1"/>
    <xf numFmtId="0" fontId="4" fillId="2" borderId="0" xfId="3" applyFont="1" applyFill="1" applyAlignment="1"/>
    <xf numFmtId="0" fontId="2" fillId="3" borderId="0" xfId="0" applyFont="1" applyFill="1" applyAlignment="1"/>
    <xf numFmtId="164" fontId="4" fillId="2" borderId="0" xfId="3" applyNumberFormat="1" applyFont="1" applyFill="1" applyAlignment="1"/>
    <xf numFmtId="164" fontId="4" fillId="2" borderId="0" xfId="3" applyNumberFormat="1" applyFont="1" applyFill="1" applyBorder="1" applyAlignment="1">
      <alignment horizontal="center"/>
    </xf>
    <xf numFmtId="0" fontId="6" fillId="3" borderId="0" xfId="3" applyFont="1" applyFill="1"/>
    <xf numFmtId="0" fontId="6" fillId="3" borderId="3" xfId="3" applyFont="1" applyFill="1" applyBorder="1" applyAlignment="1"/>
    <xf numFmtId="0" fontId="4" fillId="3" borderId="0" xfId="3" applyNumberFormat="1" applyFont="1" applyFill="1" applyAlignment="1">
      <alignment horizontal="center"/>
    </xf>
    <xf numFmtId="0" fontId="7" fillId="3" borderId="3" xfId="0" quotePrefix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5" fontId="7" fillId="3" borderId="3" xfId="0" quotePrefix="1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0" xfId="0" quotePrefix="1" applyFont="1" applyFill="1" applyBorder="1" applyAlignment="1">
      <alignment horizontal="center"/>
    </xf>
    <xf numFmtId="15" fontId="7" fillId="3" borderId="0" xfId="0" quotePrefix="1" applyNumberFormat="1" applyFont="1" applyFill="1" applyBorder="1" applyAlignment="1">
      <alignment horizontal="center"/>
    </xf>
    <xf numFmtId="0" fontId="6" fillId="3" borderId="1" xfId="3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0" xfId="3" applyFont="1" applyFill="1" applyBorder="1" applyAlignment="1">
      <alignment horizontal="center"/>
    </xf>
    <xf numFmtId="0" fontId="3" fillId="2" borderId="0" xfId="3" applyNumberFormat="1" applyFont="1" applyFill="1" applyAlignment="1"/>
    <xf numFmtId="0" fontId="4" fillId="2" borderId="0" xfId="3" applyNumberFormat="1" applyFont="1" applyFill="1" applyAlignment="1"/>
    <xf numFmtId="0" fontId="4" fillId="3" borderId="0" xfId="3" applyNumberFormat="1" applyFont="1" applyFill="1" applyBorder="1" applyAlignment="1">
      <alignment horizontal="center"/>
    </xf>
    <xf numFmtId="164" fontId="4" fillId="3" borderId="0" xfId="3" applyNumberFormat="1" applyFont="1" applyFill="1" applyAlignment="1"/>
    <xf numFmtId="164" fontId="4" fillId="3" borderId="0" xfId="3" quotePrefix="1" applyNumberFormat="1" applyFont="1" applyFill="1" applyBorder="1" applyAlignment="1">
      <alignment horizontal="center"/>
    </xf>
    <xf numFmtId="164" fontId="4" fillId="3" borderId="0" xfId="3" applyNumberFormat="1" applyFont="1" applyFill="1" applyBorder="1" applyAlignment="1">
      <alignment horizontal="center" vertical="center"/>
    </xf>
    <xf numFmtId="164" fontId="4" fillId="3" borderId="0" xfId="3" applyNumberFormat="1" applyFont="1" applyFill="1" applyBorder="1" applyAlignment="1"/>
    <xf numFmtId="164" fontId="4" fillId="3" borderId="0" xfId="3" applyNumberFormat="1" applyFont="1" applyFill="1" applyAlignment="1">
      <alignment horizontal="center"/>
    </xf>
    <xf numFmtId="0" fontId="4" fillId="3" borderId="0" xfId="3" applyNumberFormat="1" applyFont="1" applyFill="1" applyAlignment="1"/>
    <xf numFmtId="0" fontId="4" fillId="3" borderId="0" xfId="4" applyNumberFormat="1" applyFont="1" applyFill="1" applyAlignment="1"/>
    <xf numFmtId="43" fontId="4" fillId="3" borderId="0" xfId="3" applyNumberFormat="1" applyFont="1" applyFill="1" applyBorder="1" applyAlignment="1"/>
    <xf numFmtId="0" fontId="4" fillId="3" borderId="0" xfId="3" applyFont="1" applyFill="1" applyBorder="1" applyAlignment="1"/>
    <xf numFmtId="0" fontId="4" fillId="3" borderId="0" xfId="3" applyFont="1" applyFill="1" applyAlignment="1"/>
    <xf numFmtId="164" fontId="4" fillId="3" borderId="2" xfId="3" applyNumberFormat="1" applyFont="1" applyFill="1" applyBorder="1" applyAlignment="1"/>
    <xf numFmtId="164" fontId="4" fillId="3" borderId="0" xfId="3" applyNumberFormat="1" applyFont="1" applyFill="1" applyBorder="1" applyAlignment="1">
      <alignment horizontal="right"/>
    </xf>
    <xf numFmtId="43" fontId="4" fillId="3" borderId="0" xfId="3" applyNumberFormat="1" applyFont="1" applyFill="1" applyBorder="1" applyAlignment="1">
      <alignment horizontal="right"/>
    </xf>
    <xf numFmtId="43" fontId="4" fillId="3" borderId="0" xfId="3" applyNumberFormat="1" applyFont="1" applyFill="1" applyAlignment="1"/>
    <xf numFmtId="164" fontId="4" fillId="3" borderId="0" xfId="3" applyNumberFormat="1" applyFont="1" applyFill="1" applyAlignment="1">
      <alignment horizontal="right"/>
    </xf>
    <xf numFmtId="43" fontId="4" fillId="2" borderId="0" xfId="3" applyNumberFormat="1" applyFont="1" applyFill="1" applyAlignment="1"/>
    <xf numFmtId="0" fontId="4" fillId="2" borderId="0" xfId="3" applyNumberFormat="1" applyFont="1" applyFill="1" applyBorder="1" applyAlignment="1"/>
    <xf numFmtId="0" fontId="4" fillId="2" borderId="0" xfId="3" applyNumberFormat="1" applyFont="1" applyFill="1" applyAlignment="1">
      <alignment horizontal="center"/>
    </xf>
    <xf numFmtId="0" fontId="3" fillId="2" borderId="0" xfId="3" applyNumberFormat="1" applyFont="1" applyFill="1" applyBorder="1" applyAlignment="1"/>
    <xf numFmtId="0" fontId="9" fillId="2" borderId="0" xfId="3" applyNumberFormat="1" applyFont="1" applyFill="1" applyAlignment="1"/>
    <xf numFmtId="164" fontId="9" fillId="2" borderId="0" xfId="3" applyNumberFormat="1" applyFont="1" applyFill="1" applyAlignment="1"/>
    <xf numFmtId="164" fontId="4" fillId="3" borderId="4" xfId="3" applyNumberFormat="1" applyFont="1" applyFill="1" applyBorder="1" applyAlignment="1"/>
    <xf numFmtId="0" fontId="6" fillId="3" borderId="3" xfId="3" quotePrefix="1" applyFont="1" applyFill="1" applyBorder="1" applyAlignment="1">
      <alignment horizontal="center"/>
    </xf>
    <xf numFmtId="15" fontId="6" fillId="3" borderId="3" xfId="3" quotePrefix="1" applyNumberFormat="1" applyFont="1" applyFill="1" applyBorder="1" applyAlignment="1">
      <alignment horizontal="center"/>
    </xf>
    <xf numFmtId="164" fontId="4" fillId="3" borderId="0" xfId="3" applyNumberFormat="1" applyFont="1" applyFill="1" applyBorder="1" applyAlignment="1">
      <alignment horizontal="center"/>
    </xf>
    <xf numFmtId="0" fontId="4" fillId="3" borderId="0" xfId="3" applyNumberFormat="1" applyFont="1" applyFill="1" applyBorder="1" applyAlignment="1"/>
    <xf numFmtId="0" fontId="4" fillId="4" borderId="0" xfId="3" applyFont="1" applyFill="1" applyAlignment="1"/>
    <xf numFmtId="164" fontId="9" fillId="3" borderId="0" xfId="3" applyNumberFormat="1" applyFont="1" applyFill="1" applyAlignment="1">
      <alignment horizontal="right"/>
    </xf>
    <xf numFmtId="0" fontId="4" fillId="0" borderId="0" xfId="3" applyNumberFormat="1" applyFont="1" applyFill="1" applyBorder="1" applyAlignment="1"/>
    <xf numFmtId="164" fontId="4" fillId="2" borderId="0" xfId="3" applyNumberFormat="1" applyFont="1" applyFill="1"/>
    <xf numFmtId="164" fontId="4" fillId="3" borderId="5" xfId="3" applyNumberFormat="1" applyFont="1" applyFill="1" applyBorder="1" applyAlignment="1"/>
    <xf numFmtId="0" fontId="4" fillId="2" borderId="0" xfId="3" applyNumberFormat="1" applyFont="1" applyFill="1" applyBorder="1"/>
    <xf numFmtId="0" fontId="4" fillId="2" borderId="0" xfId="3" applyNumberFormat="1" applyFont="1" applyFill="1" applyAlignment="1">
      <alignment horizontal="left" vertical="center"/>
    </xf>
    <xf numFmtId="0" fontId="4" fillId="3" borderId="0" xfId="3" applyNumberFormat="1" applyFont="1" applyFill="1" applyAlignment="1">
      <alignment horizontal="left" vertical="center"/>
    </xf>
    <xf numFmtId="0" fontId="4" fillId="3" borderId="0" xfId="3" applyNumberFormat="1" applyFont="1" applyFill="1" applyAlignment="1">
      <alignment vertical="center"/>
    </xf>
    <xf numFmtId="0" fontId="4" fillId="3" borderId="0" xfId="3" applyFont="1" applyFill="1" applyAlignment="1">
      <alignment vertical="center"/>
    </xf>
    <xf numFmtId="164" fontId="4" fillId="3" borderId="3" xfId="3" applyNumberFormat="1" applyFont="1" applyFill="1" applyBorder="1" applyAlignment="1"/>
    <xf numFmtId="164" fontId="4" fillId="3" borderId="0" xfId="3" applyNumberFormat="1" applyFont="1" applyFill="1" applyAlignment="1">
      <alignment vertical="center"/>
    </xf>
    <xf numFmtId="0" fontId="3" fillId="2" borderId="0" xfId="3" applyFont="1" applyFill="1" applyBorder="1" applyAlignment="1"/>
    <xf numFmtId="0" fontId="3" fillId="3" borderId="0" xfId="3" applyFont="1" applyFill="1" applyBorder="1" applyAlignment="1"/>
    <xf numFmtId="164" fontId="3" fillId="3" borderId="0" xfId="3" applyNumberFormat="1" applyFont="1" applyFill="1" applyBorder="1" applyAlignment="1"/>
    <xf numFmtId="0" fontId="11" fillId="3" borderId="0" xfId="5" applyFont="1" applyFill="1"/>
    <xf numFmtId="0" fontId="3" fillId="2" borderId="0" xfId="3" applyFont="1" applyFill="1" applyAlignment="1"/>
    <xf numFmtId="0" fontId="3" fillId="3" borderId="0" xfId="3" applyFont="1" applyFill="1" applyAlignment="1"/>
    <xf numFmtId="164" fontId="4" fillId="3" borderId="0" xfId="0" applyNumberFormat="1" applyFont="1" applyFill="1" applyAlignment="1">
      <alignment horizontal="right" vertical="center"/>
    </xf>
    <xf numFmtId="0" fontId="4" fillId="2" borderId="0" xfId="3" applyNumberFormat="1" applyFont="1" applyFill="1"/>
    <xf numFmtId="0" fontId="4" fillId="2" borderId="0" xfId="3" applyFont="1" applyFill="1"/>
    <xf numFmtId="0" fontId="4" fillId="3" borderId="0" xfId="3" applyFont="1" applyFill="1"/>
    <xf numFmtId="0" fontId="4" fillId="2" borderId="1" xfId="3" applyNumberFormat="1" applyFont="1" applyFill="1" applyBorder="1" applyAlignment="1">
      <alignment horizontal="center"/>
    </xf>
    <xf numFmtId="0" fontId="4" fillId="3" borderId="2" xfId="3" quotePrefix="1" applyNumberFormat="1" applyFont="1" applyFill="1" applyBorder="1" applyAlignment="1">
      <alignment horizontal="center"/>
    </xf>
    <xf numFmtId="0" fontId="4" fillId="3" borderId="0" xfId="3" applyFont="1" applyFill="1" applyBorder="1" applyAlignment="1">
      <alignment horizontal="center"/>
    </xf>
    <xf numFmtId="0" fontId="4" fillId="3" borderId="2" xfId="3" applyFont="1" applyFill="1" applyBorder="1" applyAlignment="1">
      <alignment horizontal="center"/>
    </xf>
    <xf numFmtId="0" fontId="4" fillId="3" borderId="0" xfId="3" applyFont="1" applyFill="1" applyAlignment="1">
      <alignment horizontal="center"/>
    </xf>
    <xf numFmtId="0" fontId="4" fillId="3" borderId="0" xfId="4" applyFont="1" applyFill="1" applyAlignment="1"/>
    <xf numFmtId="0" fontId="4" fillId="2" borderId="0" xfId="7" applyNumberFormat="1" applyFont="1" applyFill="1" applyAlignment="1">
      <alignment horizontal="center"/>
    </xf>
    <xf numFmtId="0" fontId="4" fillId="3" borderId="0" xfId="4" applyFont="1" applyFill="1" applyBorder="1" applyAlignment="1"/>
    <xf numFmtId="0" fontId="9" fillId="3" borderId="0" xfId="3" applyFont="1" applyFill="1" applyAlignment="1"/>
    <xf numFmtId="0" fontId="4" fillId="3" borderId="0" xfId="7" applyNumberFormat="1" applyFont="1" applyFill="1" applyAlignment="1">
      <alignment horizontal="center"/>
    </xf>
    <xf numFmtId="0" fontId="4" fillId="3" borderId="0" xfId="3" applyFont="1" applyFill="1" applyAlignment="1">
      <alignment horizontal="left" indent="1"/>
    </xf>
    <xf numFmtId="0" fontId="4" fillId="3" borderId="0" xfId="4" applyFont="1" applyFill="1" applyBorder="1" applyAlignment="1">
      <alignment horizontal="left" indent="1"/>
    </xf>
    <xf numFmtId="0" fontId="4" fillId="0" borderId="0" xfId="4" applyFont="1" applyFill="1" applyBorder="1" applyAlignment="1"/>
    <xf numFmtId="0" fontId="4" fillId="0" borderId="0" xfId="3" applyFont="1" applyFill="1" applyAlignment="1"/>
    <xf numFmtId="0" fontId="3" fillId="3" borderId="0" xfId="3" applyFont="1" applyFill="1"/>
    <xf numFmtId="49" fontId="4" fillId="3" borderId="0" xfId="3" applyNumberFormat="1" applyFont="1" applyFill="1" applyBorder="1" applyAlignment="1"/>
    <xf numFmtId="164" fontId="4" fillId="3" borderId="0" xfId="3" applyNumberFormat="1" applyFont="1" applyFill="1" applyBorder="1"/>
    <xf numFmtId="43" fontId="4" fillId="3" borderId="0" xfId="3" applyNumberFormat="1" applyFont="1" applyFill="1" applyBorder="1"/>
    <xf numFmtId="43" fontId="9" fillId="3" borderId="0" xfId="3" applyNumberFormat="1" applyFont="1" applyFill="1" applyAlignment="1"/>
    <xf numFmtId="164" fontId="4" fillId="3" borderId="4" xfId="3" applyNumberFormat="1" applyFont="1" applyFill="1" applyBorder="1"/>
    <xf numFmtId="165" fontId="4" fillId="3" borderId="0" xfId="1" applyFont="1" applyFill="1" applyBorder="1" applyAlignment="1"/>
    <xf numFmtId="0" fontId="4" fillId="2" borderId="0" xfId="3" applyFont="1" applyFill="1" applyBorder="1"/>
    <xf numFmtId="0" fontId="4" fillId="2" borderId="0" xfId="3" applyFont="1" applyFill="1" applyAlignment="1">
      <alignment vertical="center"/>
    </xf>
    <xf numFmtId="0" fontId="3" fillId="3" borderId="0" xfId="3" applyNumberFormat="1" applyFont="1" applyFill="1" applyBorder="1" applyAlignment="1"/>
    <xf numFmtId="0" fontId="3" fillId="3" borderId="0" xfId="3" applyNumberFormat="1" applyFont="1" applyFill="1" applyAlignment="1"/>
    <xf numFmtId="0" fontId="4" fillId="3" borderId="0" xfId="3" applyNumberFormat="1" applyFont="1" applyFill="1"/>
    <xf numFmtId="0" fontId="4" fillId="3" borderId="1" xfId="3" applyNumberFormat="1" applyFont="1" applyFill="1" applyBorder="1" applyAlignment="1">
      <alignment horizontal="center"/>
    </xf>
    <xf numFmtId="164" fontId="4" fillId="3" borderId="1" xfId="3" applyNumberFormat="1" applyFont="1" applyFill="1" applyBorder="1" applyAlignment="1"/>
    <xf numFmtId="167" fontId="4" fillId="3" borderId="5" xfId="1" applyNumberFormat="1" applyFont="1" applyFill="1" applyBorder="1" applyAlignment="1"/>
    <xf numFmtId="167" fontId="4" fillId="3" borderId="0" xfId="1" applyNumberFormat="1" applyFont="1" applyFill="1" applyBorder="1" applyAlignment="1"/>
    <xf numFmtId="168" fontId="4" fillId="3" borderId="0" xfId="3" applyNumberFormat="1" applyFont="1" applyFill="1" applyBorder="1"/>
    <xf numFmtId="164" fontId="4" fillId="3" borderId="6" xfId="3" applyNumberFormat="1" applyFont="1" applyFill="1" applyBorder="1" applyAlignment="1"/>
    <xf numFmtId="164" fontId="4" fillId="3" borderId="6" xfId="3" applyNumberFormat="1" applyFont="1" applyFill="1" applyBorder="1" applyAlignment="1">
      <alignment horizontal="right"/>
    </xf>
    <xf numFmtId="0" fontId="4" fillId="3" borderId="0" xfId="3" applyFont="1" applyFill="1" applyBorder="1"/>
    <xf numFmtId="0" fontId="3" fillId="2" borderId="0" xfId="3" applyFont="1" applyFill="1"/>
    <xf numFmtId="164" fontId="4" fillId="0" borderId="0" xfId="3" applyNumberFormat="1" applyFont="1" applyFill="1" applyAlignment="1">
      <alignment horizontal="right" vertical="center"/>
    </xf>
    <xf numFmtId="0" fontId="4" fillId="2" borderId="0" xfId="3" applyFont="1" applyFill="1" applyBorder="1" applyAlignment="1">
      <alignment horizontal="center" vertical="center"/>
    </xf>
    <xf numFmtId="0" fontId="4" fillId="2" borderId="0" xfId="3" quotePrefix="1" applyFont="1" applyFill="1" applyAlignment="1"/>
    <xf numFmtId="0" fontId="4" fillId="2" borderId="0" xfId="3" quotePrefix="1" applyFont="1" applyFill="1" applyBorder="1" applyAlignment="1">
      <alignment horizontal="center"/>
    </xf>
    <xf numFmtId="0" fontId="4" fillId="2" borderId="3" xfId="3" applyFont="1" applyFill="1" applyBorder="1" applyAlignment="1"/>
    <xf numFmtId="0" fontId="4" fillId="2" borderId="0" xfId="3" applyFont="1" applyFill="1" applyAlignment="1">
      <alignment horizontal="left"/>
    </xf>
    <xf numFmtId="0" fontId="4" fillId="2" borderId="0" xfId="3" applyFont="1" applyFill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6" fillId="2" borderId="0" xfId="3" applyFont="1" applyFill="1"/>
    <xf numFmtId="166" fontId="4" fillId="2" borderId="0" xfId="3" applyNumberFormat="1" applyFont="1" applyFill="1" applyBorder="1"/>
    <xf numFmtId="166" fontId="4" fillId="3" borderId="0" xfId="3" applyNumberFormat="1" applyFont="1" applyFill="1" applyBorder="1"/>
    <xf numFmtId="169" fontId="4" fillId="2" borderId="0" xfId="3" applyNumberFormat="1" applyFont="1" applyFill="1" applyBorder="1"/>
    <xf numFmtId="0" fontId="4" fillId="0" borderId="0" xfId="3" applyFont="1" applyFill="1" applyBorder="1" applyAlignment="1"/>
    <xf numFmtId="0" fontId="4" fillId="0" borderId="0" xfId="3" applyFont="1" applyFill="1"/>
    <xf numFmtId="0" fontId="4" fillId="0" borderId="0" xfId="3" applyFont="1" applyFill="1" applyAlignment="1">
      <alignment horizontal="center"/>
    </xf>
    <xf numFmtId="166" fontId="4" fillId="0" borderId="0" xfId="3" applyNumberFormat="1" applyFont="1" applyFill="1" applyBorder="1"/>
    <xf numFmtId="169" fontId="4" fillId="0" borderId="0" xfId="3" applyNumberFormat="1" applyFont="1" applyFill="1" applyBorder="1"/>
    <xf numFmtId="169" fontId="4" fillId="3" borderId="0" xfId="3" applyNumberFormat="1" applyFont="1" applyFill="1" applyBorder="1"/>
    <xf numFmtId="0" fontId="4" fillId="3" borderId="0" xfId="0" applyFont="1" applyFill="1" applyAlignment="1">
      <alignment vertical="center"/>
    </xf>
    <xf numFmtId="166" fontId="4" fillId="2" borderId="4" xfId="3" applyNumberFormat="1" applyFont="1" applyFill="1" applyBorder="1"/>
    <xf numFmtId="169" fontId="4" fillId="2" borderId="4" xfId="3" applyNumberFormat="1" applyFont="1" applyFill="1" applyBorder="1"/>
    <xf numFmtId="0" fontId="13" fillId="0" borderId="0" xfId="3" applyFont="1" applyFill="1" applyAlignment="1">
      <alignment vertical="center"/>
    </xf>
    <xf numFmtId="0" fontId="13" fillId="0" borderId="0" xfId="3" applyFont="1" applyFill="1"/>
    <xf numFmtId="0" fontId="13" fillId="0" borderId="0" xfId="3" applyFont="1" applyFill="1" applyAlignment="1">
      <alignment horizontal="center"/>
    </xf>
    <xf numFmtId="166" fontId="13" fillId="0" borderId="0" xfId="3" applyNumberFormat="1" applyFont="1" applyFill="1" applyBorder="1"/>
    <xf numFmtId="169" fontId="13" fillId="0" borderId="0" xfId="3" applyNumberFormat="1" applyFont="1" applyFill="1" applyBorder="1"/>
    <xf numFmtId="0" fontId="4" fillId="0" borderId="0" xfId="3" applyFont="1" applyFill="1" applyBorder="1" applyAlignment="1">
      <alignment horizontal="center"/>
    </xf>
    <xf numFmtId="166" fontId="4" fillId="0" borderId="4" xfId="3" applyNumberFormat="1" applyFont="1" applyFill="1" applyBorder="1"/>
    <xf numFmtId="169" fontId="4" fillId="0" borderId="4" xfId="3" applyNumberFormat="1" applyFont="1" applyFill="1" applyBorder="1"/>
    <xf numFmtId="0" fontId="14" fillId="0" borderId="0" xfId="3" applyFont="1" applyFill="1"/>
    <xf numFmtId="0" fontId="14" fillId="2" borderId="0" xfId="3" applyFont="1" applyFill="1"/>
    <xf numFmtId="0" fontId="3" fillId="0" borderId="0" xfId="3" applyFont="1" applyFill="1" applyAlignment="1"/>
    <xf numFmtId="0" fontId="4" fillId="0" borderId="0" xfId="3" quotePrefix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Border="1"/>
    <xf numFmtId="170" fontId="4" fillId="0" borderId="1" xfId="3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70" fontId="4" fillId="0" borderId="0" xfId="3" applyNumberFormat="1" applyFont="1" applyFill="1" applyBorder="1" applyAlignment="1">
      <alignment horizontal="center"/>
    </xf>
    <xf numFmtId="171" fontId="4" fillId="0" borderId="0" xfId="3" applyNumberFormat="1" applyFont="1" applyFill="1" applyAlignment="1">
      <alignment vertical="center"/>
    </xf>
    <xf numFmtId="0" fontId="4" fillId="3" borderId="0" xfId="8" applyFont="1" applyFill="1" applyBorder="1" applyAlignment="1"/>
    <xf numFmtId="166" fontId="4" fillId="3" borderId="4" xfId="3" applyNumberFormat="1" applyFont="1" applyFill="1" applyBorder="1"/>
    <xf numFmtId="0" fontId="13" fillId="3" borderId="0" xfId="3" applyFont="1" applyFill="1"/>
    <xf numFmtId="0" fontId="13" fillId="3" borderId="0" xfId="3" applyFont="1" applyFill="1" applyAlignment="1">
      <alignment horizontal="center"/>
    </xf>
    <xf numFmtId="166" fontId="13" fillId="3" borderId="0" xfId="3" applyNumberFormat="1" applyFont="1" applyFill="1" applyBorder="1"/>
    <xf numFmtId="166" fontId="4" fillId="3" borderId="0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71" fontId="4" fillId="3" borderId="0" xfId="3" applyNumberFormat="1" applyFont="1" applyFill="1" applyAlignment="1">
      <alignment vertical="center"/>
    </xf>
    <xf numFmtId="166" fontId="4" fillId="3" borderId="3" xfId="3" applyNumberFormat="1" applyFont="1" applyFill="1" applyBorder="1"/>
    <xf numFmtId="43" fontId="4" fillId="0" borderId="0" xfId="3" applyNumberFormat="1" applyFont="1" applyFill="1" applyBorder="1" applyAlignment="1">
      <alignment vertical="center"/>
    </xf>
    <xf numFmtId="0" fontId="3" fillId="3" borderId="0" xfId="3" applyFont="1" applyFill="1" applyAlignment="1">
      <alignment vertical="center"/>
    </xf>
    <xf numFmtId="0" fontId="3" fillId="3" borderId="0" xfId="3" applyFont="1" applyFill="1" applyBorder="1" applyAlignment="1">
      <alignment vertical="center"/>
    </xf>
    <xf numFmtId="0" fontId="3" fillId="3" borderId="0" xfId="0" applyFont="1" applyFill="1" applyAlignment="1"/>
    <xf numFmtId="0" fontId="3" fillId="0" borderId="0" xfId="0" applyFont="1" applyFill="1" applyAlignment="1"/>
    <xf numFmtId="0" fontId="4" fillId="3" borderId="0" xfId="3" applyFont="1" applyFill="1" applyAlignment="1">
      <alignment horizontal="center" vertical="center"/>
    </xf>
    <xf numFmtId="0" fontId="6" fillId="3" borderId="2" xfId="3" applyFont="1" applyFill="1" applyBorder="1" applyAlignment="1">
      <alignment horizontal="center"/>
    </xf>
    <xf numFmtId="164" fontId="4" fillId="3" borderId="0" xfId="3" applyNumberFormat="1" applyFont="1" applyFill="1" applyBorder="1" applyAlignment="1">
      <alignment vertical="center"/>
    </xf>
    <xf numFmtId="0" fontId="4" fillId="3" borderId="0" xfId="3" applyFont="1" applyFill="1" applyBorder="1" applyAlignment="1">
      <alignment vertical="center"/>
    </xf>
    <xf numFmtId="164" fontId="4" fillId="3" borderId="0" xfId="3" applyNumberFormat="1" applyFont="1" applyFill="1" applyAlignment="1">
      <alignment horizontal="center" vertical="center"/>
    </xf>
    <xf numFmtId="43" fontId="4" fillId="3" borderId="0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4" fontId="4" fillId="3" borderId="3" xfId="3" applyNumberFormat="1" applyFont="1" applyFill="1" applyBorder="1" applyAlignment="1">
      <alignment vertical="center"/>
    </xf>
    <xf numFmtId="170" fontId="4" fillId="3" borderId="0" xfId="3" applyNumberFormat="1" applyFont="1" applyFill="1" applyBorder="1" applyAlignment="1">
      <alignment horizontal="center"/>
    </xf>
    <xf numFmtId="0" fontId="4" fillId="3" borderId="0" xfId="9" applyFont="1" applyFill="1" applyAlignment="1"/>
    <xf numFmtId="0" fontId="4" fillId="3" borderId="0" xfId="3" applyFont="1" applyFill="1" applyAlignment="1">
      <alignment vertical="top"/>
    </xf>
    <xf numFmtId="0" fontId="3" fillId="3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10" applyNumberFormat="1" applyFont="1" applyFill="1" applyBorder="1" applyAlignment="1">
      <alignment horizontal="left"/>
    </xf>
    <xf numFmtId="0" fontId="4" fillId="4" borderId="0" xfId="3" applyFont="1" applyFill="1" applyAlignment="1">
      <alignment vertical="center"/>
    </xf>
    <xf numFmtId="0" fontId="4" fillId="3" borderId="0" xfId="10" applyNumberFormat="1" applyFont="1" applyFill="1" applyBorder="1" applyAlignment="1">
      <alignment horizontal="left"/>
    </xf>
    <xf numFmtId="164" fontId="4" fillId="3" borderId="2" xfId="3" applyNumberFormat="1" applyFont="1" applyFill="1" applyBorder="1" applyAlignment="1">
      <alignment vertical="center"/>
    </xf>
    <xf numFmtId="164" fontId="4" fillId="0" borderId="0" xfId="3" applyNumberFormat="1" applyFont="1" applyFill="1" applyAlignment="1"/>
    <xf numFmtId="43" fontId="4" fillId="0" borderId="0" xfId="3" applyNumberFormat="1" applyFont="1" applyFill="1" applyBorder="1" applyAlignment="1"/>
    <xf numFmtId="43" fontId="4" fillId="0" borderId="0" xfId="3" applyNumberFormat="1" applyFont="1" applyFill="1" applyAlignment="1"/>
    <xf numFmtId="38" fontId="16" fillId="3" borderId="0" xfId="11" quotePrefix="1" applyFont="1" applyFill="1" applyAlignment="1">
      <alignment horizontal="left" vertical="center"/>
    </xf>
    <xf numFmtId="43" fontId="4" fillId="3" borderId="0" xfId="3" applyNumberFormat="1" applyFont="1" applyFill="1" applyAlignment="1">
      <alignment vertical="center"/>
    </xf>
    <xf numFmtId="43" fontId="4" fillId="3" borderId="0" xfId="12" applyNumberFormat="1" applyFont="1" applyFill="1" applyAlignment="1">
      <alignment horizontal="left"/>
    </xf>
    <xf numFmtId="0" fontId="4" fillId="3" borderId="0" xfId="3" applyFont="1" applyFill="1" applyBorder="1" applyAlignment="1">
      <alignment horizontal="left" vertical="center"/>
    </xf>
    <xf numFmtId="0" fontId="9" fillId="3" borderId="0" xfId="3" applyFont="1" applyFill="1" applyAlignment="1">
      <alignment horizontal="center" vertical="center"/>
    </xf>
    <xf numFmtId="0" fontId="9" fillId="3" borderId="0" xfId="3" applyFont="1" applyFill="1" applyAlignment="1">
      <alignment vertical="center"/>
    </xf>
    <xf numFmtId="43" fontId="9" fillId="3" borderId="0" xfId="3" applyNumberFormat="1" applyFont="1" applyFill="1" applyAlignment="1">
      <alignment vertical="center"/>
    </xf>
    <xf numFmtId="0" fontId="7" fillId="0" borderId="0" xfId="0" applyFont="1" applyFill="1"/>
    <xf numFmtId="165" fontId="4" fillId="0" borderId="0" xfId="1" applyFont="1" applyFill="1"/>
    <xf numFmtId="0" fontId="1" fillId="0" borderId="0" xfId="0" applyFont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/>
    <xf numFmtId="0" fontId="7" fillId="0" borderId="0" xfId="0" applyFont="1"/>
    <xf numFmtId="0" fontId="17" fillId="0" borderId="0" xfId="0" applyFont="1" applyAlignment="1">
      <alignment horizontal="left"/>
    </xf>
    <xf numFmtId="0" fontId="17" fillId="0" borderId="0" xfId="0" applyFont="1"/>
    <xf numFmtId="0" fontId="4" fillId="0" borderId="11" xfId="0" applyFont="1" applyFill="1" applyBorder="1" applyAlignment="1"/>
    <xf numFmtId="0" fontId="4" fillId="5" borderId="7" xfId="0" applyFont="1" applyFill="1" applyBorder="1" applyAlignment="1"/>
    <xf numFmtId="0" fontId="4" fillId="0" borderId="0" xfId="0" applyFont="1" applyFill="1"/>
    <xf numFmtId="0" fontId="4" fillId="0" borderId="0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0" fontId="4" fillId="5" borderId="17" xfId="0" applyFont="1" applyFill="1" applyBorder="1"/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7" fillId="0" borderId="0" xfId="0" applyFont="1" applyFill="1" applyBorder="1"/>
    <xf numFmtId="0" fontId="4" fillId="5" borderId="10" xfId="0" applyFont="1" applyFill="1" applyBorder="1"/>
    <xf numFmtId="165" fontId="4" fillId="0" borderId="0" xfId="0" applyNumberFormat="1" applyFont="1"/>
    <xf numFmtId="165" fontId="4" fillId="0" borderId="0" xfId="0" applyNumberFormat="1" applyFont="1" applyFill="1"/>
    <xf numFmtId="165" fontId="4" fillId="5" borderId="10" xfId="0" applyNumberFormat="1" applyFont="1" applyFill="1" applyBorder="1"/>
    <xf numFmtId="40" fontId="4" fillId="0" borderId="0" xfId="0" applyNumberFormat="1" applyFont="1" applyFill="1"/>
    <xf numFmtId="9" fontId="4" fillId="0" borderId="0" xfId="2" applyFont="1" applyAlignment="1">
      <alignment horizontal="center"/>
    </xf>
    <xf numFmtId="172" fontId="4" fillId="0" borderId="0" xfId="0" applyNumberFormat="1" applyFont="1" applyFill="1"/>
    <xf numFmtId="0" fontId="7" fillId="0" borderId="0" xfId="0" applyFont="1" applyBorder="1"/>
    <xf numFmtId="165" fontId="7" fillId="0" borderId="0" xfId="0" applyNumberFormat="1" applyFont="1"/>
    <xf numFmtId="165" fontId="4" fillId="0" borderId="0" xfId="0" applyNumberFormat="1" applyFont="1" applyFill="1" applyBorder="1"/>
    <xf numFmtId="165" fontId="4" fillId="0" borderId="3" xfId="0" applyNumberFormat="1" applyFont="1" applyBorder="1"/>
    <xf numFmtId="165" fontId="4" fillId="0" borderId="3" xfId="0" applyNumberFormat="1" applyFont="1" applyFill="1" applyBorder="1"/>
    <xf numFmtId="40" fontId="4" fillId="0" borderId="3" xfId="0" applyNumberFormat="1" applyFont="1" applyBorder="1"/>
    <xf numFmtId="172" fontId="4" fillId="0" borderId="3" xfId="0" applyNumberFormat="1" applyFont="1" applyFill="1" applyBorder="1"/>
    <xf numFmtId="0" fontId="4" fillId="0" borderId="0" xfId="0" applyFont="1" applyBorder="1"/>
    <xf numFmtId="40" fontId="4" fillId="0" borderId="0" xfId="0" applyNumberFormat="1" applyFont="1" applyFill="1" applyBorder="1"/>
    <xf numFmtId="172" fontId="4" fillId="0" borderId="0" xfId="0" applyNumberFormat="1" applyFont="1" applyFill="1" applyBorder="1"/>
    <xf numFmtId="174" fontId="4" fillId="0" borderId="0" xfId="0" applyNumberFormat="1" applyFont="1" applyFill="1"/>
    <xf numFmtId="174" fontId="4" fillId="0" borderId="0" xfId="0" applyNumberFormat="1" applyFont="1" applyFill="1" applyBorder="1"/>
    <xf numFmtId="174" fontId="4" fillId="0" borderId="0" xfId="0" applyNumberFormat="1" applyFont="1"/>
    <xf numFmtId="174" fontId="4" fillId="5" borderId="10" xfId="0" applyNumberFormat="1" applyFont="1" applyFill="1" applyBorder="1"/>
    <xf numFmtId="165" fontId="4" fillId="0" borderId="0" xfId="1" applyFont="1" applyFill="1" applyBorder="1"/>
    <xf numFmtId="0" fontId="4" fillId="0" borderId="0" xfId="2" applyNumberFormat="1" applyFont="1" applyAlignment="1">
      <alignment horizontal="center"/>
    </xf>
    <xf numFmtId="174" fontId="4" fillId="0" borderId="3" xfId="0" applyNumberFormat="1" applyFont="1" applyBorder="1"/>
    <xf numFmtId="174" fontId="4" fillId="0" borderId="3" xfId="0" applyNumberFormat="1" applyFont="1" applyFill="1" applyBorder="1"/>
    <xf numFmtId="40" fontId="4" fillId="0" borderId="3" xfId="0" applyNumberFormat="1" applyFont="1" applyFill="1" applyBorder="1"/>
    <xf numFmtId="165" fontId="4" fillId="0" borderId="2" xfId="0" applyNumberFormat="1" applyFont="1" applyBorder="1"/>
    <xf numFmtId="174" fontId="4" fillId="0" borderId="2" xfId="0" applyNumberFormat="1" applyFont="1" applyBorder="1"/>
    <xf numFmtId="174" fontId="4" fillId="0" borderId="0" xfId="0" applyNumberFormat="1" applyFont="1" applyBorder="1"/>
    <xf numFmtId="165" fontId="4" fillId="0" borderId="0" xfId="0" applyNumberFormat="1" applyFont="1" applyBorder="1"/>
    <xf numFmtId="40" fontId="4" fillId="0" borderId="2" xfId="0" applyNumberFormat="1" applyFont="1" applyBorder="1"/>
    <xf numFmtId="172" fontId="4" fillId="0" borderId="2" xfId="0" applyNumberFormat="1" applyFont="1" applyFill="1" applyBorder="1"/>
    <xf numFmtId="165" fontId="4" fillId="0" borderId="0" xfId="1" applyFont="1"/>
    <xf numFmtId="43" fontId="4" fillId="0" borderId="0" xfId="0" applyNumberFormat="1" applyFont="1" applyFill="1"/>
    <xf numFmtId="43" fontId="4" fillId="0" borderId="0" xfId="0" applyNumberFormat="1" applyFont="1" applyFill="1" applyBorder="1"/>
    <xf numFmtId="165" fontId="4" fillId="0" borderId="4" xfId="0" applyNumberFormat="1" applyFont="1" applyFill="1" applyBorder="1"/>
    <xf numFmtId="174" fontId="4" fillId="0" borderId="4" xfId="0" applyNumberFormat="1" applyFont="1" applyFill="1" applyBorder="1"/>
    <xf numFmtId="174" fontId="4" fillId="5" borderId="14" xfId="0" applyNumberFormat="1" applyFont="1" applyFill="1" applyBorder="1"/>
    <xf numFmtId="174" fontId="4" fillId="0" borderId="12" xfId="0" applyNumberFormat="1" applyFont="1" applyFill="1" applyBorder="1"/>
    <xf numFmtId="43" fontId="4" fillId="0" borderId="4" xfId="0" applyNumberFormat="1" applyFont="1" applyFill="1" applyBorder="1"/>
    <xf numFmtId="43" fontId="4" fillId="0" borderId="13" xfId="0" applyNumberFormat="1" applyFont="1" applyFill="1" applyBorder="1"/>
    <xf numFmtId="0" fontId="4" fillId="5" borderId="14" xfId="0" applyFont="1" applyFill="1" applyBorder="1"/>
    <xf numFmtId="40" fontId="4" fillId="0" borderId="12" xfId="0" applyNumberFormat="1" applyFont="1" applyFill="1" applyBorder="1"/>
    <xf numFmtId="40" fontId="4" fillId="0" borderId="4" xfId="0" applyNumberFormat="1" applyFont="1" applyFill="1" applyBorder="1"/>
    <xf numFmtId="172" fontId="4" fillId="0" borderId="4" xfId="0" applyNumberFormat="1" applyFont="1" applyFill="1" applyBorder="1"/>
    <xf numFmtId="0" fontId="17" fillId="0" borderId="0" xfId="0" applyFont="1" applyFill="1" applyAlignment="1">
      <alignment horizontal="left"/>
    </xf>
    <xf numFmtId="175" fontId="4" fillId="0" borderId="0" xfId="2" applyNumberFormat="1" applyFont="1" applyFill="1" applyAlignment="1">
      <alignment horizontal="center"/>
    </xf>
    <xf numFmtId="175" fontId="4" fillId="0" borderId="0" xfId="0" applyNumberFormat="1" applyFont="1" applyFill="1" applyAlignment="1">
      <alignment horizontal="center"/>
    </xf>
    <xf numFmtId="175" fontId="4" fillId="4" borderId="0" xfId="2" applyNumberFormat="1" applyFont="1" applyFill="1" applyAlignment="1">
      <alignment horizontal="center"/>
    </xf>
    <xf numFmtId="175" fontId="4" fillId="0" borderId="0" xfId="0" applyNumberFormat="1" applyFont="1" applyFill="1"/>
    <xf numFmtId="9" fontId="4" fillId="0" borderId="0" xfId="2" applyFont="1" applyFill="1" applyAlignment="1">
      <alignment horizontal="center"/>
    </xf>
    <xf numFmtId="9" fontId="4" fillId="0" borderId="0" xfId="2" applyFont="1" applyFill="1" applyBorder="1" applyAlignment="1">
      <alignment horizontal="center"/>
    </xf>
    <xf numFmtId="9" fontId="4" fillId="4" borderId="0" xfId="2" applyFont="1" applyFill="1" applyAlignment="1">
      <alignment horizontal="center"/>
    </xf>
    <xf numFmtId="9" fontId="4" fillId="6" borderId="0" xfId="2" applyFont="1" applyFill="1" applyAlignment="1">
      <alignment horizontal="center"/>
    </xf>
    <xf numFmtId="165" fontId="4" fillId="0" borderId="9" xfId="1" applyFont="1" applyFill="1" applyBorder="1" applyAlignment="1">
      <alignment horizontal="center"/>
    </xf>
    <xf numFmtId="165" fontId="4" fillId="0" borderId="0" xfId="1" applyFont="1" applyFill="1" applyBorder="1" applyAlignment="1">
      <alignment horizontal="center"/>
    </xf>
    <xf numFmtId="165" fontId="4" fillId="0" borderId="3" xfId="1" applyFont="1" applyBorder="1"/>
    <xf numFmtId="165" fontId="4" fillId="0" borderId="4" xfId="1" applyFont="1" applyFill="1" applyBorder="1"/>
    <xf numFmtId="165" fontId="7" fillId="0" borderId="0" xfId="1" applyFont="1" applyFill="1"/>
    <xf numFmtId="165" fontId="7" fillId="0" borderId="0" xfId="1" applyFont="1"/>
    <xf numFmtId="169" fontId="4" fillId="0" borderId="0" xfId="0" applyNumberFormat="1" applyFont="1"/>
    <xf numFmtId="43" fontId="4" fillId="0" borderId="0" xfId="0" applyNumberFormat="1" applyFont="1"/>
    <xf numFmtId="43" fontId="4" fillId="0" borderId="0" xfId="1" applyNumberFormat="1" applyFont="1" applyFill="1"/>
    <xf numFmtId="43" fontId="4" fillId="0" borderId="0" xfId="1" applyNumberFormat="1" applyFont="1"/>
    <xf numFmtId="43" fontId="4" fillId="0" borderId="0" xfId="1" applyNumberFormat="1" applyFont="1" applyFill="1" applyBorder="1"/>
    <xf numFmtId="43" fontId="4" fillId="0" borderId="3" xfId="0" applyNumberFormat="1" applyFont="1" applyBorder="1"/>
    <xf numFmtId="167" fontId="4" fillId="3" borderId="0" xfId="3" applyNumberFormat="1" applyFont="1" applyFill="1" applyAlignment="1"/>
    <xf numFmtId="0" fontId="9" fillId="3" borderId="0" xfId="3" applyNumberFormat="1" applyFont="1" applyFill="1" applyAlignment="1"/>
    <xf numFmtId="164" fontId="9" fillId="3" borderId="0" xfId="3" applyNumberFormat="1" applyFont="1" applyFill="1" applyAlignment="1"/>
    <xf numFmtId="0" fontId="4" fillId="3" borderId="0" xfId="3" applyFont="1" applyFill="1" applyAlignment="1">
      <alignment horizontal="center"/>
    </xf>
    <xf numFmtId="0" fontId="7" fillId="3" borderId="0" xfId="3" applyFont="1" applyFill="1" applyAlignment="1">
      <alignment vertical="center"/>
    </xf>
    <xf numFmtId="0" fontId="4" fillId="0" borderId="0" xfId="3" applyFont="1" applyFill="1" applyAlignment="1">
      <alignment horizontal="center"/>
    </xf>
    <xf numFmtId="168" fontId="4" fillId="3" borderId="5" xfId="3" applyNumberFormat="1" applyFont="1" applyFill="1" applyBorder="1"/>
    <xf numFmtId="0" fontId="4" fillId="0" borderId="0" xfId="3" applyFont="1" applyFill="1" applyAlignment="1">
      <alignment vertical="top"/>
    </xf>
    <xf numFmtId="0" fontId="3" fillId="3" borderId="0" xfId="3" applyNumberFormat="1" applyFont="1" applyFill="1" applyAlignment="1">
      <alignment horizontal="left"/>
    </xf>
    <xf numFmtId="0" fontId="7" fillId="3" borderId="1" xfId="0" applyFont="1" applyFill="1" applyBorder="1" applyAlignment="1">
      <alignment horizontal="center"/>
    </xf>
    <xf numFmtId="0" fontId="6" fillId="3" borderId="2" xfId="3" applyFont="1" applyFill="1" applyBorder="1" applyAlignment="1">
      <alignment horizontal="center"/>
    </xf>
    <xf numFmtId="0" fontId="6" fillId="3" borderId="1" xfId="3" applyFont="1" applyFill="1" applyBorder="1" applyAlignment="1">
      <alignment horizontal="center"/>
    </xf>
    <xf numFmtId="0" fontId="6" fillId="3" borderId="3" xfId="3" applyFont="1" applyFill="1" applyBorder="1" applyAlignment="1">
      <alignment horizontal="center"/>
    </xf>
    <xf numFmtId="0" fontId="3" fillId="3" borderId="0" xfId="6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2" xfId="3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/>
    </xf>
    <xf numFmtId="0" fontId="4" fillId="2" borderId="1" xfId="3" quotePrefix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3" borderId="0" xfId="3" applyFont="1" applyFill="1" applyAlignment="1">
      <alignment horizontal="center"/>
    </xf>
    <xf numFmtId="37" fontId="4" fillId="3" borderId="2" xfId="3" applyNumberFormat="1" applyFont="1" applyFill="1" applyBorder="1" applyAlignment="1">
      <alignment horizontal="center"/>
    </xf>
    <xf numFmtId="37" fontId="4" fillId="3" borderId="1" xfId="3" applyNumberFormat="1" applyFont="1" applyFill="1" applyBorder="1" applyAlignment="1">
      <alignment horizontal="center"/>
    </xf>
    <xf numFmtId="0" fontId="3" fillId="3" borderId="0" xfId="3" applyFont="1" applyFill="1" applyBorder="1" applyAlignment="1">
      <alignment horizontal="left" vertical="center"/>
    </xf>
    <xf numFmtId="0" fontId="4" fillId="7" borderId="8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0">
    <cellStyle name="Comma" xfId="1" builtinId="3"/>
    <cellStyle name="Comma 10 10" xfId="7"/>
    <cellStyle name="Comma 11" xfId="10"/>
    <cellStyle name="Comma 11 2 2 4" xfId="19"/>
    <cellStyle name="Comma 12 2 2" xfId="17"/>
    <cellStyle name="Comma_Far East01-Accounts-A3112-SS" xfId="12"/>
    <cellStyle name="Normal" xfId="0" builtinId="0"/>
    <cellStyle name="Normal 10 18" xfId="14"/>
    <cellStyle name="Normal 110 2" xfId="15"/>
    <cellStyle name="Normal 114" xfId="3"/>
    <cellStyle name="Normal 114 2" xfId="6"/>
    <cellStyle name="Normal 14 2" xfId="8"/>
    <cellStyle name="Normal 156" xfId="5"/>
    <cellStyle name="Normal 2_I21-Lead-Y'55" xfId="13"/>
    <cellStyle name="Normal 5" xfId="18"/>
    <cellStyle name="Normal_CASH FLOW (CONT-1)" xfId="11"/>
    <cellStyle name="Normal_CM Q3'07" xfId="4"/>
    <cellStyle name="Percent" xfId="2" builtinId="5"/>
    <cellStyle name="Percent 5" xfId="16"/>
    <cellStyle name="ปกติ_Lead Sheet_safari_Year05" xfId="9"/>
  </cellStyles>
  <dxfs count="0"/>
  <tableStyles count="0" defaultTableStyle="TableStyleMedium2" defaultPivotStyle="PivotStyleLight16"/>
  <colors>
    <mruColors>
      <color rgb="FF99CCFF"/>
      <color rgb="FF66FFFF"/>
      <color rgb="FFFF9999"/>
      <color rgb="FF00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70</xdr:row>
      <xdr:rowOff>0</xdr:rowOff>
    </xdr:from>
    <xdr:to>
      <xdr:col>18</xdr:col>
      <xdr:colOff>476251</xdr:colOff>
      <xdr:row>70</xdr:row>
      <xdr:rowOff>9525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7350" y="3099435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19050</xdr:rowOff>
    </xdr:from>
    <xdr:to>
      <xdr:col>18</xdr:col>
      <xdr:colOff>495300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49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19050"/>
          <a:ext cx="1695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18</xdr:col>
      <xdr:colOff>495300</xdr:colOff>
      <xdr:row>52</xdr:row>
      <xdr:rowOff>9525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00000000-0008-0000-0100-00004B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5" y="27565350"/>
          <a:ext cx="16954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19050</xdr:rowOff>
    </xdr:from>
    <xdr:to>
      <xdr:col>18</xdr:col>
      <xdr:colOff>476251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19050"/>
          <a:ext cx="1676401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18</xdr:col>
      <xdr:colOff>476251</xdr:colOff>
      <xdr:row>53</xdr:row>
      <xdr:rowOff>9525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849880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I/2017/Q1-2017/FS-AI%20Q1-2017/Users/rattana/Documents/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/>
      <sheetData sheetId="460"/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/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1">
          <cell r="F11">
            <v>-3312240.22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0">
          <cell r="F10">
            <v>1746.43</v>
          </cell>
        </row>
      </sheetData>
      <sheetData sheetId="529">
        <row r="10">
          <cell r="F10">
            <v>0</v>
          </cell>
        </row>
      </sheetData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  <sheetName val="Don gia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>
            <v>0</v>
          </cell>
        </row>
      </sheetData>
      <sheetData sheetId="455"/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P70"/>
  <sheetViews>
    <sheetView view="pageBreakPreview" topLeftCell="A58" zoomScaleNormal="100" zoomScaleSheetLayoutView="100" workbookViewId="0">
      <selection activeCell="P69" sqref="P69"/>
    </sheetView>
  </sheetViews>
  <sheetFormatPr defaultColWidth="9" defaultRowHeight="21.75" customHeight="1"/>
  <cols>
    <col min="1" max="6" width="1" style="9" customWidth="1"/>
    <col min="7" max="7" width="38.140625" style="9" customWidth="1"/>
    <col min="8" max="8" width="7.7109375" style="13" customWidth="1"/>
    <col min="9" max="9" width="1.28515625" style="27" customWidth="1"/>
    <col min="10" max="10" width="15.7109375" style="27" customWidth="1"/>
    <col min="11" max="11" width="0.7109375" style="27" customWidth="1"/>
    <col min="12" max="12" width="15.7109375" style="27" customWidth="1"/>
    <col min="13" max="13" width="0.7109375" style="27" customWidth="1"/>
    <col min="14" max="14" width="15.7109375" style="27" customWidth="1"/>
    <col min="15" max="15" width="0.7109375" style="27" customWidth="1"/>
    <col min="16" max="16" width="15.7109375" style="27" customWidth="1"/>
    <col min="17" max="16384" width="9" style="7"/>
  </cols>
  <sheetData>
    <row r="1" spans="1:16" ht="21.75" customHeight="1">
      <c r="A1" s="1" t="s">
        <v>0</v>
      </c>
      <c r="B1" s="1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/>
    </row>
    <row r="2" spans="1:16" ht="21.75" customHeight="1">
      <c r="A2" s="1" t="s">
        <v>1</v>
      </c>
      <c r="B2" s="1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4"/>
    </row>
    <row r="3" spans="1:16" ht="21.75" customHeight="1">
      <c r="A3" s="8" t="s">
        <v>222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</row>
    <row r="4" spans="1:16" ht="21.75" customHeight="1">
      <c r="A4" s="10"/>
      <c r="B4" s="10"/>
      <c r="C4" s="10"/>
      <c r="D4" s="10"/>
      <c r="E4" s="10"/>
      <c r="F4" s="10"/>
      <c r="G4" s="10"/>
      <c r="H4" s="11"/>
      <c r="I4" s="11"/>
      <c r="J4" s="289" t="s">
        <v>2</v>
      </c>
      <c r="K4" s="289"/>
      <c r="L4" s="289"/>
      <c r="M4" s="289"/>
      <c r="N4" s="289"/>
      <c r="O4" s="289"/>
      <c r="P4" s="289"/>
    </row>
    <row r="5" spans="1:16" ht="21.75" customHeight="1">
      <c r="A5" s="10"/>
      <c r="B5" s="10"/>
      <c r="C5" s="10"/>
      <c r="D5" s="10"/>
      <c r="E5" s="10"/>
      <c r="F5" s="10"/>
      <c r="G5" s="10"/>
      <c r="H5" s="11"/>
      <c r="I5" s="11"/>
      <c r="J5" s="290" t="s">
        <v>3</v>
      </c>
      <c r="K5" s="290"/>
      <c r="L5" s="290"/>
      <c r="M5" s="12"/>
      <c r="N5" s="290" t="s">
        <v>4</v>
      </c>
      <c r="O5" s="290"/>
      <c r="P5" s="290"/>
    </row>
    <row r="6" spans="1:16" ht="21.75" customHeight="1">
      <c r="A6" s="10"/>
      <c r="B6" s="10"/>
      <c r="C6" s="10"/>
      <c r="D6" s="10"/>
      <c r="E6" s="10"/>
      <c r="F6" s="10"/>
      <c r="G6" s="10"/>
      <c r="I6" s="11"/>
      <c r="J6" s="14" t="s">
        <v>223</v>
      </c>
      <c r="K6" s="15"/>
      <c r="L6" s="16" t="s">
        <v>5</v>
      </c>
      <c r="M6" s="17"/>
      <c r="N6" s="14" t="s">
        <v>223</v>
      </c>
      <c r="O6" s="15"/>
      <c r="P6" s="16" t="s">
        <v>5</v>
      </c>
    </row>
    <row r="7" spans="1:16" ht="21.75" customHeight="1">
      <c r="A7" s="10"/>
      <c r="B7" s="10"/>
      <c r="C7" s="10"/>
      <c r="D7" s="10"/>
      <c r="E7" s="10"/>
      <c r="F7" s="10"/>
      <c r="G7" s="10"/>
      <c r="H7" s="11"/>
      <c r="I7" s="11"/>
      <c r="J7" s="18" t="s">
        <v>6</v>
      </c>
      <c r="K7" s="17"/>
      <c r="L7" s="19" t="s">
        <v>7</v>
      </c>
      <c r="M7" s="17"/>
      <c r="N7" s="18" t="s">
        <v>6</v>
      </c>
      <c r="O7" s="17"/>
      <c r="P7" s="19" t="s">
        <v>7</v>
      </c>
    </row>
    <row r="8" spans="1:16" ht="21.75" customHeight="1">
      <c r="A8" s="10"/>
      <c r="B8" s="10"/>
      <c r="C8" s="10"/>
      <c r="D8" s="10"/>
      <c r="E8" s="10"/>
      <c r="F8" s="10"/>
      <c r="G8" s="10"/>
      <c r="H8" s="20" t="s">
        <v>8</v>
      </c>
      <c r="I8" s="11"/>
      <c r="J8" s="21" t="s">
        <v>9</v>
      </c>
      <c r="K8" s="17"/>
      <c r="L8" s="22"/>
      <c r="M8" s="17"/>
      <c r="N8" s="21" t="s">
        <v>9</v>
      </c>
      <c r="O8" s="17"/>
      <c r="P8" s="22"/>
    </row>
    <row r="9" spans="1:16" s="6" customFormat="1" ht="21.75" customHeight="1">
      <c r="A9" s="24" t="s">
        <v>10</v>
      </c>
      <c r="B9" s="25"/>
      <c r="C9" s="25"/>
      <c r="D9" s="25"/>
      <c r="E9" s="25"/>
      <c r="F9" s="9"/>
      <c r="G9" s="9"/>
      <c r="H9" s="26"/>
      <c r="I9" s="27"/>
      <c r="J9" s="28"/>
      <c r="K9" s="29"/>
      <c r="L9" s="28"/>
      <c r="M9" s="29"/>
      <c r="N9" s="28"/>
      <c r="O9" s="29"/>
      <c r="P9" s="28"/>
    </row>
    <row r="10" spans="1:16" s="6" customFormat="1" ht="21.75" customHeight="1">
      <c r="A10" s="25" t="s">
        <v>11</v>
      </c>
      <c r="B10" s="25"/>
      <c r="C10" s="25"/>
      <c r="D10" s="25"/>
      <c r="E10" s="25"/>
      <c r="F10" s="9"/>
      <c r="G10" s="9"/>
      <c r="H10" s="13"/>
      <c r="I10" s="27"/>
      <c r="J10" s="27"/>
      <c r="K10" s="30"/>
      <c r="L10" s="27"/>
      <c r="M10" s="30"/>
      <c r="N10" s="27"/>
      <c r="O10" s="30"/>
      <c r="P10" s="31"/>
    </row>
    <row r="11" spans="1:16" s="6" customFormat="1" ht="21.75" customHeight="1">
      <c r="A11" s="32"/>
      <c r="B11" s="32" t="s">
        <v>12</v>
      </c>
      <c r="C11" s="32"/>
      <c r="D11" s="32"/>
      <c r="E11" s="32"/>
      <c r="F11" s="27"/>
      <c r="G11" s="27"/>
      <c r="H11" s="13"/>
      <c r="I11" s="27"/>
      <c r="J11" s="27">
        <v>63590</v>
      </c>
      <c r="K11" s="27"/>
      <c r="L11" s="27">
        <v>44675</v>
      </c>
      <c r="M11" s="27"/>
      <c r="N11" s="27">
        <v>62764</v>
      </c>
      <c r="O11" s="27"/>
      <c r="P11" s="27">
        <v>42855</v>
      </c>
    </row>
    <row r="12" spans="1:16" s="6" customFormat="1" ht="21.75" customHeight="1">
      <c r="A12" s="32"/>
      <c r="B12" s="32" t="s">
        <v>13</v>
      </c>
      <c r="C12" s="32"/>
      <c r="D12" s="32"/>
      <c r="E12" s="32"/>
      <c r="F12" s="27"/>
      <c r="G12" s="27"/>
      <c r="H12" s="13" t="s">
        <v>198</v>
      </c>
      <c r="I12" s="27"/>
      <c r="J12" s="27">
        <v>113707</v>
      </c>
      <c r="K12" s="27"/>
      <c r="L12" s="27">
        <v>58723</v>
      </c>
      <c r="M12" s="27"/>
      <c r="N12" s="27">
        <v>103598</v>
      </c>
      <c r="O12" s="27"/>
      <c r="P12" s="27">
        <v>54958</v>
      </c>
    </row>
    <row r="13" spans="1:16" s="6" customFormat="1" ht="21.75" customHeight="1">
      <c r="A13" s="32"/>
      <c r="B13" s="33" t="s">
        <v>14</v>
      </c>
      <c r="C13" s="32"/>
      <c r="D13" s="32"/>
      <c r="E13" s="32"/>
      <c r="F13" s="27"/>
      <c r="G13" s="27"/>
      <c r="H13" s="13"/>
      <c r="I13" s="27"/>
      <c r="J13" s="27">
        <v>37928</v>
      </c>
      <c r="K13" s="27"/>
      <c r="L13" s="27">
        <v>28000</v>
      </c>
      <c r="M13" s="27"/>
      <c r="N13" s="27">
        <v>37928</v>
      </c>
      <c r="O13" s="27"/>
      <c r="P13" s="27">
        <v>28000</v>
      </c>
    </row>
    <row r="14" spans="1:16" ht="21.75" customHeight="1">
      <c r="A14" s="32"/>
      <c r="B14" s="33" t="s">
        <v>15</v>
      </c>
      <c r="C14" s="32"/>
      <c r="D14" s="32"/>
      <c r="E14" s="32"/>
      <c r="F14" s="27"/>
      <c r="G14" s="27"/>
      <c r="H14" s="13" t="s">
        <v>199</v>
      </c>
      <c r="J14" s="27">
        <v>251783</v>
      </c>
      <c r="L14" s="27">
        <v>151847</v>
      </c>
      <c r="N14" s="27">
        <v>249980</v>
      </c>
      <c r="P14" s="27">
        <v>150176</v>
      </c>
    </row>
    <row r="15" spans="1:16" s="36" customFormat="1" ht="21.75" customHeight="1">
      <c r="A15" s="32"/>
      <c r="B15" s="33" t="s">
        <v>16</v>
      </c>
      <c r="C15" s="32"/>
      <c r="D15" s="32"/>
      <c r="E15" s="32"/>
      <c r="F15" s="27"/>
      <c r="G15" s="27"/>
      <c r="H15" s="13"/>
      <c r="I15" s="27"/>
      <c r="J15" s="27">
        <v>42</v>
      </c>
      <c r="K15" s="27"/>
      <c r="L15" s="27">
        <v>54</v>
      </c>
      <c r="M15" s="27"/>
      <c r="N15" s="27">
        <v>41</v>
      </c>
      <c r="O15" s="27"/>
      <c r="P15" s="27">
        <v>53</v>
      </c>
    </row>
    <row r="16" spans="1:16" s="36" customFormat="1" ht="21.75" customHeight="1">
      <c r="A16" s="32"/>
      <c r="B16" s="32"/>
      <c r="C16" s="32"/>
      <c r="D16" s="32" t="s">
        <v>17</v>
      </c>
      <c r="E16" s="32"/>
      <c r="F16" s="27"/>
      <c r="G16" s="27"/>
      <c r="H16" s="13"/>
      <c r="I16" s="27"/>
      <c r="J16" s="37">
        <v>467050</v>
      </c>
      <c r="K16" s="27"/>
      <c r="L16" s="37">
        <v>283299</v>
      </c>
      <c r="M16" s="27"/>
      <c r="N16" s="37">
        <v>454311</v>
      </c>
      <c r="O16" s="38"/>
      <c r="P16" s="37">
        <v>276042</v>
      </c>
    </row>
    <row r="17" spans="1:16" ht="21.75" customHeight="1">
      <c r="A17" s="25" t="s">
        <v>18</v>
      </c>
      <c r="B17" s="25"/>
      <c r="C17" s="25"/>
      <c r="D17" s="25"/>
      <c r="E17" s="25"/>
      <c r="O17" s="41"/>
    </row>
    <row r="18" spans="1:16" ht="21.75" customHeight="1">
      <c r="A18" s="25"/>
      <c r="B18" s="25" t="s">
        <v>19</v>
      </c>
      <c r="C18" s="25"/>
      <c r="D18" s="25"/>
      <c r="E18" s="7"/>
      <c r="F18" s="25"/>
      <c r="G18" s="25"/>
      <c r="H18" s="13" t="s">
        <v>152</v>
      </c>
      <c r="J18" s="27">
        <v>13897</v>
      </c>
      <c r="L18" s="27">
        <v>104668</v>
      </c>
      <c r="N18" s="27">
        <v>1897</v>
      </c>
      <c r="P18" s="27">
        <v>94668</v>
      </c>
    </row>
    <row r="19" spans="1:16" ht="21.75" customHeight="1">
      <c r="A19" s="25"/>
      <c r="B19" s="25" t="s">
        <v>20</v>
      </c>
      <c r="C19" s="25"/>
      <c r="D19" s="25"/>
      <c r="E19" s="25"/>
      <c r="H19" s="13">
        <v>8</v>
      </c>
      <c r="J19" s="27">
        <v>0</v>
      </c>
      <c r="L19" s="27">
        <v>0</v>
      </c>
      <c r="N19" s="27">
        <v>25775</v>
      </c>
      <c r="P19" s="27">
        <v>25775</v>
      </c>
    </row>
    <row r="20" spans="1:16" ht="21.75" customHeight="1">
      <c r="A20" s="25"/>
      <c r="B20" s="25" t="s">
        <v>21</v>
      </c>
      <c r="C20" s="43"/>
      <c r="D20" s="25"/>
      <c r="E20" s="25"/>
      <c r="H20" s="13">
        <v>9</v>
      </c>
      <c r="J20" s="27">
        <v>830</v>
      </c>
      <c r="L20" s="27">
        <v>830</v>
      </c>
      <c r="N20" s="27">
        <v>0</v>
      </c>
      <c r="P20" s="27">
        <v>0</v>
      </c>
    </row>
    <row r="21" spans="1:16" ht="21.75" customHeight="1">
      <c r="A21" s="25"/>
      <c r="B21" s="25" t="s">
        <v>22</v>
      </c>
      <c r="C21" s="43"/>
      <c r="D21" s="25"/>
      <c r="E21" s="25"/>
      <c r="J21" s="27">
        <v>3070</v>
      </c>
      <c r="L21" s="27">
        <v>3070</v>
      </c>
      <c r="N21" s="27">
        <v>3070</v>
      </c>
      <c r="P21" s="27">
        <v>3070</v>
      </c>
    </row>
    <row r="22" spans="1:16" ht="21.75" customHeight="1">
      <c r="A22" s="25"/>
      <c r="B22" s="43" t="s">
        <v>23</v>
      </c>
      <c r="C22" s="43"/>
      <c r="D22" s="25"/>
      <c r="E22" s="44"/>
      <c r="J22" s="27">
        <v>588526</v>
      </c>
      <c r="L22" s="27">
        <v>598259</v>
      </c>
      <c r="N22" s="27">
        <v>586801</v>
      </c>
      <c r="P22" s="27">
        <v>594896</v>
      </c>
    </row>
    <row r="23" spans="1:16" ht="21.75" customHeight="1">
      <c r="A23" s="25"/>
      <c r="B23" s="43" t="s">
        <v>24</v>
      </c>
      <c r="C23" s="43"/>
      <c r="D23" s="25"/>
      <c r="E23" s="44"/>
      <c r="H23" s="13">
        <v>10.1</v>
      </c>
      <c r="J23" s="27">
        <v>16278</v>
      </c>
      <c r="L23" s="27">
        <v>13437</v>
      </c>
      <c r="N23" s="27">
        <v>16278</v>
      </c>
      <c r="P23" s="27">
        <v>13437</v>
      </c>
    </row>
    <row r="24" spans="1:16" ht="21.75" customHeight="1">
      <c r="A24" s="25"/>
      <c r="B24" s="25" t="s">
        <v>25</v>
      </c>
      <c r="C24" s="25"/>
      <c r="D24" s="25"/>
      <c r="E24" s="25"/>
      <c r="J24" s="27">
        <v>3639</v>
      </c>
      <c r="L24" s="27">
        <v>3364</v>
      </c>
      <c r="N24" s="27">
        <v>3639</v>
      </c>
      <c r="P24" s="27">
        <v>3364</v>
      </c>
    </row>
    <row r="25" spans="1:16" ht="21.75" customHeight="1">
      <c r="A25" s="25"/>
      <c r="B25" s="43" t="s">
        <v>26</v>
      </c>
      <c r="C25" s="43"/>
      <c r="D25" s="25"/>
      <c r="E25" s="25"/>
      <c r="J25" s="27">
        <v>2061</v>
      </c>
      <c r="L25" s="27">
        <v>2439</v>
      </c>
      <c r="N25" s="27">
        <v>1386</v>
      </c>
      <c r="P25" s="27">
        <v>1386</v>
      </c>
    </row>
    <row r="26" spans="1:16" ht="21.75" customHeight="1">
      <c r="A26" s="43"/>
      <c r="B26" s="43"/>
      <c r="C26" s="25"/>
      <c r="D26" s="25" t="s">
        <v>27</v>
      </c>
      <c r="E26" s="25"/>
      <c r="J26" s="37">
        <v>628301</v>
      </c>
      <c r="L26" s="37">
        <v>726067</v>
      </c>
      <c r="N26" s="37">
        <v>638846</v>
      </c>
      <c r="O26" s="38"/>
      <c r="P26" s="37">
        <v>736596</v>
      </c>
    </row>
    <row r="27" spans="1:16" thickBot="1">
      <c r="A27" s="45" t="s">
        <v>28</v>
      </c>
      <c r="B27" s="43"/>
      <c r="C27" s="43"/>
      <c r="D27" s="46"/>
      <c r="E27" s="46"/>
      <c r="F27" s="47"/>
      <c r="J27" s="48">
        <v>1095351</v>
      </c>
      <c r="L27" s="48">
        <v>1009366</v>
      </c>
      <c r="N27" s="48">
        <v>1093157</v>
      </c>
      <c r="O27" s="38"/>
      <c r="P27" s="48">
        <v>1012638</v>
      </c>
    </row>
    <row r="28" spans="1:16" ht="21.75" customHeight="1" thickTop="1">
      <c r="A28" s="25"/>
      <c r="B28" s="25"/>
      <c r="C28" s="25"/>
      <c r="D28" s="25"/>
      <c r="E28" s="25"/>
      <c r="L28" s="41"/>
    </row>
    <row r="29" spans="1:16" ht="21.75" customHeight="1">
      <c r="L29" s="41"/>
    </row>
    <row r="30" spans="1:16" ht="21.75" customHeight="1">
      <c r="L30" s="41"/>
    </row>
    <row r="31" spans="1:16" ht="21.75" customHeight="1">
      <c r="A31" s="36" t="s">
        <v>29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ht="21.75" customHeight="1">
      <c r="L32" s="41"/>
    </row>
    <row r="33" spans="1:16" ht="21.75" customHeight="1">
      <c r="A33" s="1" t="s">
        <v>0</v>
      </c>
      <c r="B33" s="1"/>
      <c r="C33" s="2"/>
      <c r="D33" s="2"/>
      <c r="E33" s="2"/>
      <c r="F33" s="2"/>
      <c r="G33" s="2"/>
      <c r="H33" s="3"/>
      <c r="I33" s="3"/>
      <c r="J33" s="3"/>
      <c r="K33" s="3"/>
      <c r="L33" s="3"/>
      <c r="M33" s="3"/>
      <c r="N33" s="3"/>
      <c r="O33" s="3"/>
      <c r="P33" s="4"/>
    </row>
    <row r="34" spans="1:16" ht="21.75" customHeight="1">
      <c r="A34" s="1" t="s">
        <v>1</v>
      </c>
      <c r="B34" s="1"/>
      <c r="C34" s="2"/>
      <c r="D34" s="2"/>
      <c r="E34" s="2"/>
      <c r="F34" s="2"/>
      <c r="G34" s="2"/>
      <c r="H34" s="3"/>
      <c r="I34" s="3"/>
      <c r="J34" s="3"/>
      <c r="K34" s="3"/>
      <c r="L34" s="3"/>
      <c r="M34" s="3"/>
      <c r="N34" s="3"/>
      <c r="O34" s="3"/>
      <c r="P34" s="4"/>
    </row>
    <row r="35" spans="1:16" ht="21.75" customHeight="1">
      <c r="A35" s="1" t="s">
        <v>222</v>
      </c>
      <c r="B35" s="1"/>
      <c r="C35" s="2"/>
      <c r="D35" s="2"/>
      <c r="E35" s="2"/>
      <c r="F35" s="2"/>
      <c r="G35" s="2"/>
      <c r="H35" s="3"/>
      <c r="I35" s="3"/>
      <c r="J35" s="3"/>
      <c r="K35" s="3"/>
      <c r="L35" s="3"/>
      <c r="M35" s="3"/>
      <c r="N35" s="3"/>
      <c r="O35" s="3"/>
      <c r="P35" s="3"/>
    </row>
    <row r="36" spans="1:16" ht="21.75" customHeight="1">
      <c r="A36" s="10"/>
      <c r="B36" s="10"/>
      <c r="C36" s="10"/>
      <c r="D36" s="10"/>
      <c r="E36" s="10"/>
      <c r="F36" s="10"/>
      <c r="G36" s="10"/>
      <c r="H36" s="11"/>
      <c r="I36" s="11"/>
      <c r="J36" s="291" t="s">
        <v>2</v>
      </c>
      <c r="K36" s="291"/>
      <c r="L36" s="291"/>
      <c r="M36" s="291"/>
      <c r="N36" s="291"/>
      <c r="O36" s="291"/>
      <c r="P36" s="291"/>
    </row>
    <row r="37" spans="1:16" ht="21.75" customHeight="1">
      <c r="A37" s="10"/>
      <c r="B37" s="10"/>
      <c r="C37" s="10"/>
      <c r="D37" s="10"/>
      <c r="E37" s="10"/>
      <c r="F37" s="10"/>
      <c r="G37" s="10"/>
      <c r="H37" s="11"/>
      <c r="I37" s="11"/>
      <c r="J37" s="290" t="s">
        <v>3</v>
      </c>
      <c r="K37" s="290"/>
      <c r="L37" s="290"/>
      <c r="M37" s="292"/>
      <c r="N37" s="290" t="s">
        <v>4</v>
      </c>
      <c r="O37" s="290"/>
      <c r="P37" s="290"/>
    </row>
    <row r="38" spans="1:16" ht="21.75" customHeight="1">
      <c r="A38" s="10"/>
      <c r="B38" s="10"/>
      <c r="C38" s="10"/>
      <c r="D38" s="10"/>
      <c r="E38" s="10"/>
      <c r="F38" s="10"/>
      <c r="G38" s="10"/>
      <c r="H38" s="7"/>
      <c r="I38" s="11"/>
      <c r="J38" s="49" t="s">
        <v>223</v>
      </c>
      <c r="K38" s="23"/>
      <c r="L38" s="50" t="s">
        <v>5</v>
      </c>
      <c r="M38" s="23"/>
      <c r="N38" s="49" t="s">
        <v>223</v>
      </c>
      <c r="O38" s="23"/>
      <c r="P38" s="50" t="s">
        <v>5</v>
      </c>
    </row>
    <row r="39" spans="1:16" ht="21.75" customHeight="1">
      <c r="A39" s="10"/>
      <c r="B39" s="10"/>
      <c r="C39" s="10"/>
      <c r="D39" s="10"/>
      <c r="E39" s="10"/>
      <c r="F39" s="10"/>
      <c r="G39" s="10"/>
      <c r="H39" s="11"/>
      <c r="I39" s="11"/>
      <c r="J39" s="18" t="s">
        <v>6</v>
      </c>
      <c r="K39" s="17"/>
      <c r="L39" s="19" t="s">
        <v>7</v>
      </c>
      <c r="M39" s="17"/>
      <c r="N39" s="18" t="s">
        <v>6</v>
      </c>
      <c r="O39" s="17"/>
      <c r="P39" s="19" t="s">
        <v>7</v>
      </c>
    </row>
    <row r="40" spans="1:16" ht="21.75" customHeight="1">
      <c r="A40" s="10"/>
      <c r="B40" s="10"/>
      <c r="C40" s="10"/>
      <c r="D40" s="10"/>
      <c r="E40" s="10"/>
      <c r="F40" s="10"/>
      <c r="G40" s="10"/>
      <c r="H40" s="20" t="s">
        <v>8</v>
      </c>
      <c r="I40" s="11"/>
      <c r="J40" s="21" t="s">
        <v>9</v>
      </c>
      <c r="K40" s="17"/>
      <c r="L40" s="22"/>
      <c r="M40" s="17"/>
      <c r="N40" s="21" t="s">
        <v>9</v>
      </c>
      <c r="O40" s="17"/>
      <c r="P40" s="22"/>
    </row>
    <row r="41" spans="1:16" ht="21.75" customHeight="1">
      <c r="A41" s="288" t="s">
        <v>203</v>
      </c>
      <c r="B41" s="288"/>
      <c r="C41" s="288"/>
      <c r="D41" s="288"/>
      <c r="E41" s="288"/>
      <c r="F41" s="288"/>
      <c r="G41" s="288"/>
      <c r="H41" s="26"/>
      <c r="J41" s="51"/>
      <c r="K41" s="29"/>
      <c r="L41" s="51"/>
      <c r="M41" s="29"/>
      <c r="N41" s="51"/>
      <c r="O41" s="29"/>
      <c r="P41" s="51"/>
    </row>
    <row r="42" spans="1:16" ht="21.75" customHeight="1">
      <c r="A42" s="25" t="s">
        <v>30</v>
      </c>
      <c r="B42" s="25"/>
      <c r="C42" s="25"/>
      <c r="D42" s="25"/>
      <c r="E42" s="25"/>
      <c r="F42" s="25"/>
      <c r="G42" s="25"/>
      <c r="O42" s="30"/>
      <c r="P42" s="31"/>
    </row>
    <row r="43" spans="1:16" ht="21.75" customHeight="1">
      <c r="A43" s="25"/>
      <c r="B43" s="25" t="s">
        <v>31</v>
      </c>
      <c r="C43" s="25"/>
      <c r="D43" s="25"/>
      <c r="E43" s="25"/>
      <c r="F43" s="44"/>
      <c r="G43" s="25"/>
      <c r="H43" s="13" t="s">
        <v>200</v>
      </c>
      <c r="J43" s="27">
        <v>26804</v>
      </c>
      <c r="L43" s="27">
        <v>20944</v>
      </c>
      <c r="N43" s="27">
        <v>22514</v>
      </c>
      <c r="O43" s="41"/>
      <c r="P43" s="27">
        <v>19978</v>
      </c>
    </row>
    <row r="44" spans="1:16" s="36" customFormat="1" ht="21.75" customHeight="1">
      <c r="A44" s="32"/>
      <c r="B44" s="32" t="s">
        <v>32</v>
      </c>
      <c r="C44" s="32"/>
      <c r="D44" s="32"/>
      <c r="E44" s="32"/>
      <c r="F44" s="13"/>
      <c r="G44" s="32"/>
      <c r="H44" s="13">
        <v>10.199999999999999</v>
      </c>
      <c r="I44" s="27"/>
      <c r="J44" s="27">
        <v>4077</v>
      </c>
      <c r="K44" s="27"/>
      <c r="L44" s="27">
        <v>3557</v>
      </c>
      <c r="M44" s="27"/>
      <c r="N44" s="27">
        <v>4077</v>
      </c>
      <c r="O44" s="41"/>
      <c r="P44" s="27">
        <v>3557</v>
      </c>
    </row>
    <row r="45" spans="1:16" ht="21.75" customHeight="1">
      <c r="A45" s="25"/>
      <c r="B45" s="25" t="s">
        <v>204</v>
      </c>
      <c r="C45" s="25"/>
      <c r="D45" s="25"/>
      <c r="E45" s="25"/>
      <c r="F45" s="44"/>
      <c r="G45" s="25"/>
      <c r="J45" s="27">
        <v>8449</v>
      </c>
      <c r="L45" s="27">
        <v>75</v>
      </c>
      <c r="N45" s="27">
        <v>8232</v>
      </c>
      <c r="O45" s="41"/>
      <c r="P45" s="27">
        <v>75</v>
      </c>
    </row>
    <row r="46" spans="1:16" ht="21.75" customHeight="1">
      <c r="A46" s="25"/>
      <c r="B46" s="25" t="s">
        <v>33</v>
      </c>
      <c r="C46" s="25"/>
      <c r="D46" s="25"/>
      <c r="E46" s="25"/>
      <c r="F46" s="44"/>
      <c r="G46" s="44"/>
      <c r="J46" s="27">
        <v>490</v>
      </c>
      <c r="L46" s="27">
        <v>1038</v>
      </c>
      <c r="N46" s="27">
        <v>462</v>
      </c>
      <c r="O46" s="41"/>
      <c r="P46" s="27">
        <v>1035</v>
      </c>
    </row>
    <row r="47" spans="1:16" ht="21.75" customHeight="1">
      <c r="A47" s="43"/>
      <c r="B47" s="43"/>
      <c r="C47" s="25"/>
      <c r="D47" s="25" t="s">
        <v>34</v>
      </c>
      <c r="E47" s="25"/>
      <c r="F47" s="25"/>
      <c r="G47" s="44"/>
      <c r="J47" s="37">
        <v>39820</v>
      </c>
      <c r="L47" s="37">
        <v>25614</v>
      </c>
      <c r="N47" s="37">
        <v>35285</v>
      </c>
      <c r="O47" s="38"/>
      <c r="P47" s="37">
        <v>24645</v>
      </c>
    </row>
    <row r="48" spans="1:16" ht="21.75" customHeight="1">
      <c r="A48" s="32" t="s">
        <v>35</v>
      </c>
      <c r="B48" s="52"/>
      <c r="C48" s="52"/>
      <c r="D48" s="32"/>
      <c r="E48" s="32"/>
      <c r="F48" s="32"/>
      <c r="G48" s="32"/>
      <c r="O48" s="38"/>
    </row>
    <row r="49" spans="1:16" s="53" customFormat="1" ht="21.75" customHeight="1">
      <c r="A49" s="32"/>
      <c r="B49" s="32" t="s">
        <v>36</v>
      </c>
      <c r="C49" s="32"/>
      <c r="D49" s="32"/>
      <c r="E49" s="32"/>
      <c r="F49" s="32"/>
      <c r="G49" s="32"/>
      <c r="H49" s="13">
        <v>10.199999999999999</v>
      </c>
      <c r="I49" s="27"/>
      <c r="J49" s="27">
        <v>4733</v>
      </c>
      <c r="K49" s="27"/>
      <c r="L49" s="27">
        <v>4415</v>
      </c>
      <c r="M49" s="27"/>
      <c r="N49" s="27">
        <v>4733</v>
      </c>
      <c r="O49" s="38"/>
      <c r="P49" s="27">
        <v>4415</v>
      </c>
    </row>
    <row r="50" spans="1:16" s="53" customFormat="1" ht="21.75" customHeight="1">
      <c r="A50" s="32"/>
      <c r="B50" s="52" t="s">
        <v>37</v>
      </c>
      <c r="C50" s="32"/>
      <c r="D50" s="32"/>
      <c r="E50" s="13"/>
      <c r="F50" s="13"/>
      <c r="G50" s="13"/>
      <c r="H50" s="13">
        <v>15</v>
      </c>
      <c r="I50" s="27"/>
      <c r="J50" s="27">
        <v>101275</v>
      </c>
      <c r="K50" s="27"/>
      <c r="L50" s="27">
        <v>94051</v>
      </c>
      <c r="M50" s="27"/>
      <c r="N50" s="27">
        <v>100591</v>
      </c>
      <c r="O50" s="38"/>
      <c r="P50" s="27">
        <v>93421</v>
      </c>
    </row>
    <row r="51" spans="1:16" s="53" customFormat="1" ht="21.75" customHeight="1">
      <c r="A51" s="32"/>
      <c r="B51" s="32" t="s">
        <v>38</v>
      </c>
      <c r="C51" s="32"/>
      <c r="D51" s="32"/>
      <c r="E51" s="32"/>
      <c r="F51" s="32"/>
      <c r="G51" s="32"/>
      <c r="H51" s="13">
        <v>12</v>
      </c>
      <c r="I51" s="27"/>
      <c r="J51" s="27">
        <v>5443</v>
      </c>
      <c r="K51" s="27"/>
      <c r="L51" s="27">
        <v>5048</v>
      </c>
      <c r="M51" s="27"/>
      <c r="N51" s="27">
        <v>5380</v>
      </c>
      <c r="O51" s="38"/>
      <c r="P51" s="27">
        <v>4990</v>
      </c>
    </row>
    <row r="52" spans="1:16" ht="21.75" customHeight="1">
      <c r="A52" s="52"/>
      <c r="B52" s="52"/>
      <c r="C52" s="32"/>
      <c r="D52" s="32" t="s">
        <v>39</v>
      </c>
      <c r="E52" s="32"/>
      <c r="F52" s="32"/>
      <c r="G52" s="32"/>
      <c r="J52" s="37">
        <v>111451</v>
      </c>
      <c r="L52" s="37">
        <v>103514</v>
      </c>
      <c r="N52" s="37">
        <v>110704</v>
      </c>
      <c r="O52" s="38"/>
      <c r="P52" s="37">
        <v>102826</v>
      </c>
    </row>
    <row r="53" spans="1:16" ht="21.75" customHeight="1">
      <c r="A53" s="43" t="s">
        <v>40</v>
      </c>
      <c r="B53" s="43"/>
      <c r="C53" s="25"/>
      <c r="D53" s="43"/>
      <c r="E53" s="25"/>
      <c r="F53" s="25"/>
      <c r="G53" s="25"/>
      <c r="J53" s="37">
        <v>151271</v>
      </c>
      <c r="L53" s="37">
        <v>129128</v>
      </c>
      <c r="N53" s="37">
        <v>145989</v>
      </c>
      <c r="O53" s="38"/>
      <c r="P53" s="37">
        <v>127471</v>
      </c>
    </row>
    <row r="54" spans="1:16" ht="21.75" customHeight="1">
      <c r="A54" s="43" t="s">
        <v>205</v>
      </c>
      <c r="B54" s="43"/>
      <c r="C54" s="43"/>
      <c r="D54" s="43"/>
      <c r="E54" s="46"/>
      <c r="F54" s="46"/>
      <c r="L54" s="54"/>
      <c r="N54" s="54"/>
      <c r="O54" s="54"/>
      <c r="P54" s="54"/>
    </row>
    <row r="55" spans="1:16" ht="21.75" customHeight="1">
      <c r="A55" s="43"/>
      <c r="B55" s="55" t="s">
        <v>41</v>
      </c>
      <c r="C55" s="43"/>
      <c r="D55" s="43"/>
      <c r="E55" s="46"/>
      <c r="F55" s="46"/>
      <c r="L55" s="54"/>
      <c r="N55" s="54"/>
      <c r="O55" s="54"/>
      <c r="P55" s="54"/>
    </row>
    <row r="56" spans="1:16" ht="21.75" customHeight="1">
      <c r="A56" s="25"/>
      <c r="C56" s="25" t="s">
        <v>42</v>
      </c>
      <c r="D56" s="25"/>
      <c r="E56" s="43"/>
      <c r="F56" s="43"/>
      <c r="G56" s="56"/>
      <c r="L56" s="41"/>
      <c r="N56" s="36"/>
      <c r="O56" s="36"/>
      <c r="P56" s="36"/>
    </row>
    <row r="57" spans="1:16" ht="21.75" customHeight="1" thickBot="1">
      <c r="A57" s="25"/>
      <c r="B57" s="25"/>
      <c r="C57" s="25"/>
      <c r="D57" s="25" t="s">
        <v>43</v>
      </c>
      <c r="E57" s="43"/>
      <c r="F57" s="43"/>
      <c r="G57" s="56"/>
      <c r="J57" s="57">
        <v>375000</v>
      </c>
      <c r="L57" s="57">
        <v>375000</v>
      </c>
      <c r="N57" s="57">
        <v>375000</v>
      </c>
      <c r="O57" s="41"/>
      <c r="P57" s="57">
        <v>375000</v>
      </c>
    </row>
    <row r="58" spans="1:16" ht="21.75" customHeight="1" thickTop="1">
      <c r="A58" s="25"/>
      <c r="C58" s="25" t="s">
        <v>44</v>
      </c>
      <c r="E58" s="43"/>
      <c r="F58" s="43"/>
      <c r="G58" s="56"/>
      <c r="J58" s="30"/>
      <c r="L58" s="30"/>
      <c r="N58" s="30"/>
      <c r="O58" s="41"/>
      <c r="P58" s="30"/>
    </row>
    <row r="59" spans="1:16" ht="21.75" customHeight="1">
      <c r="A59" s="25"/>
      <c r="B59" s="25"/>
      <c r="C59" s="25"/>
      <c r="D59" s="25" t="s">
        <v>43</v>
      </c>
      <c r="E59" s="43"/>
      <c r="F59" s="43"/>
      <c r="G59" s="56"/>
      <c r="J59" s="27">
        <v>375000</v>
      </c>
      <c r="L59" s="27">
        <v>375000</v>
      </c>
      <c r="N59" s="27">
        <v>375000</v>
      </c>
      <c r="O59" s="41"/>
      <c r="P59" s="27">
        <v>375000</v>
      </c>
    </row>
    <row r="60" spans="1:16" ht="21.75" customHeight="1">
      <c r="A60" s="25"/>
      <c r="B60" s="58" t="s">
        <v>45</v>
      </c>
      <c r="C60" s="25"/>
      <c r="D60" s="25"/>
      <c r="E60" s="25"/>
      <c r="F60" s="25"/>
      <c r="J60" s="27">
        <v>45415</v>
      </c>
      <c r="L60" s="27">
        <v>45415</v>
      </c>
      <c r="N60" s="27">
        <v>45415</v>
      </c>
      <c r="P60" s="27">
        <v>45415</v>
      </c>
    </row>
    <row r="61" spans="1:16" ht="21.75" customHeight="1">
      <c r="A61" s="25"/>
      <c r="B61" s="25" t="s">
        <v>46</v>
      </c>
      <c r="C61" s="25"/>
      <c r="D61" s="25"/>
      <c r="E61" s="25"/>
      <c r="F61" s="25"/>
    </row>
    <row r="62" spans="1:16" ht="21.75" customHeight="1">
      <c r="A62" s="25"/>
      <c r="B62" s="25"/>
      <c r="C62" s="25"/>
      <c r="D62" s="43" t="s">
        <v>47</v>
      </c>
      <c r="E62" s="25"/>
      <c r="F62" s="25"/>
    </row>
    <row r="63" spans="1:16" ht="21.75" customHeight="1">
      <c r="A63" s="25"/>
      <c r="B63" s="25"/>
      <c r="C63" s="25"/>
      <c r="D63" s="25"/>
      <c r="E63" s="25" t="s">
        <v>48</v>
      </c>
      <c r="F63" s="25"/>
      <c r="H63" s="13">
        <v>14</v>
      </c>
      <c r="J63" s="27">
        <v>8265</v>
      </c>
      <c r="L63" s="27">
        <v>8265</v>
      </c>
      <c r="N63" s="27">
        <v>8265</v>
      </c>
      <c r="P63" s="27">
        <v>8265</v>
      </c>
    </row>
    <row r="64" spans="1:16" ht="21.75" customHeight="1">
      <c r="A64" s="25"/>
      <c r="B64" s="43"/>
      <c r="C64" s="43"/>
      <c r="D64" s="43" t="s">
        <v>49</v>
      </c>
      <c r="E64" s="25"/>
      <c r="F64" s="25"/>
      <c r="J64" s="27">
        <v>88103</v>
      </c>
      <c r="L64" s="27">
        <v>53017</v>
      </c>
      <c r="N64" s="27">
        <v>91425</v>
      </c>
      <c r="P64" s="27">
        <v>58162</v>
      </c>
    </row>
    <row r="65" spans="1:16" s="36" customFormat="1" ht="21.75" customHeight="1">
      <c r="B65" s="59" t="s">
        <v>50</v>
      </c>
      <c r="C65" s="60"/>
      <c r="D65" s="61"/>
      <c r="E65" s="61"/>
      <c r="F65" s="61"/>
      <c r="G65" s="62"/>
      <c r="H65" s="13"/>
      <c r="I65" s="27"/>
      <c r="J65" s="27">
        <v>427063</v>
      </c>
      <c r="K65" s="27"/>
      <c r="L65" s="27">
        <v>398325</v>
      </c>
      <c r="M65" s="27"/>
      <c r="N65" s="27">
        <v>427063</v>
      </c>
      <c r="O65" s="27">
        <v>427063</v>
      </c>
      <c r="P65" s="27">
        <v>398325</v>
      </c>
    </row>
    <row r="66" spans="1:16" ht="21.75" customHeight="1">
      <c r="A66" s="25"/>
      <c r="B66" s="43" t="s">
        <v>206</v>
      </c>
      <c r="C66" s="43"/>
      <c r="D66" s="25"/>
      <c r="E66" s="25"/>
      <c r="F66" s="25"/>
      <c r="J66" s="63">
        <v>943846</v>
      </c>
      <c r="L66" s="63">
        <v>880022</v>
      </c>
      <c r="N66" s="63">
        <v>947168</v>
      </c>
      <c r="P66" s="63">
        <v>885167</v>
      </c>
    </row>
    <row r="67" spans="1:16" ht="21.75" customHeight="1">
      <c r="A67" s="43"/>
      <c r="B67" s="25" t="s">
        <v>51</v>
      </c>
      <c r="C67" s="25"/>
      <c r="D67" s="25"/>
      <c r="E67" s="25"/>
      <c r="F67" s="25"/>
      <c r="J67" s="27">
        <v>234</v>
      </c>
      <c r="L67" s="27">
        <v>216</v>
      </c>
      <c r="N67" s="27">
        <v>0</v>
      </c>
      <c r="P67" s="27">
        <v>0</v>
      </c>
    </row>
    <row r="68" spans="1:16" s="36" customFormat="1" ht="21.75" customHeight="1">
      <c r="A68" s="32" t="s">
        <v>201</v>
      </c>
      <c r="B68" s="52"/>
      <c r="C68" s="32"/>
      <c r="D68" s="27"/>
      <c r="E68" s="32"/>
      <c r="F68" s="32"/>
      <c r="G68" s="27"/>
      <c r="H68" s="13"/>
      <c r="I68" s="27"/>
      <c r="J68" s="37">
        <v>944080</v>
      </c>
      <c r="K68" s="27"/>
      <c r="L68" s="37">
        <v>880238</v>
      </c>
      <c r="M68" s="27"/>
      <c r="N68" s="37">
        <v>947168</v>
      </c>
      <c r="O68" s="38"/>
      <c r="P68" s="37">
        <v>885167</v>
      </c>
    </row>
    <row r="69" spans="1:16" s="36" customFormat="1" ht="21.75" customHeight="1" thickBot="1">
      <c r="A69" s="98" t="s">
        <v>202</v>
      </c>
      <c r="B69" s="52"/>
      <c r="C69" s="281"/>
      <c r="D69" s="281"/>
      <c r="E69" s="281"/>
      <c r="F69" s="281"/>
      <c r="G69" s="282"/>
      <c r="H69" s="13"/>
      <c r="I69" s="27"/>
      <c r="J69" s="48">
        <v>1095351</v>
      </c>
      <c r="K69" s="27"/>
      <c r="L69" s="48">
        <v>1009366</v>
      </c>
      <c r="M69" s="27"/>
      <c r="N69" s="48">
        <v>1093157</v>
      </c>
      <c r="O69" s="38"/>
      <c r="P69" s="48">
        <v>1012638</v>
      </c>
    </row>
    <row r="70" spans="1:16" ht="69.599999999999994" customHeight="1" thickTop="1">
      <c r="A70" s="43"/>
      <c r="B70" s="43"/>
      <c r="C70" s="46"/>
      <c r="D70" s="46"/>
      <c r="E70" s="46"/>
      <c r="F70" s="46"/>
      <c r="G70" s="47"/>
      <c r="J70" s="30"/>
      <c r="L70" s="30"/>
      <c r="N70" s="38"/>
      <c r="O70" s="38"/>
      <c r="P70" s="38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62992125984252001" bottom="0.59" header="0.39370078740157499" footer="0.39300000000000002"/>
  <pageSetup paperSize="9" scale="76" firstPageNumber="3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2"/>
  <sheetViews>
    <sheetView view="pageBreakPreview" topLeftCell="A40" zoomScaleNormal="100" zoomScaleSheetLayoutView="100" workbookViewId="0">
      <selection activeCell="P51" sqref="P51"/>
    </sheetView>
  </sheetViews>
  <sheetFormatPr defaultColWidth="9.140625" defaultRowHeight="21"/>
  <cols>
    <col min="1" max="4" width="1" style="7" customWidth="1"/>
    <col min="5" max="6" width="2" style="7" customWidth="1"/>
    <col min="7" max="7" width="35.140625" style="7" customWidth="1"/>
    <col min="8" max="8" width="10.28515625" style="44" customWidth="1"/>
    <col min="9" max="9" width="0.7109375" style="7" customWidth="1"/>
    <col min="10" max="10" width="15.7109375" style="36" customWidth="1"/>
    <col min="11" max="11" width="0.7109375" style="36" customWidth="1"/>
    <col min="12" max="12" width="15.7109375" style="36" customWidth="1"/>
    <col min="13" max="13" width="0.7109375" style="36" customWidth="1"/>
    <col min="14" max="14" width="15.7109375" style="27" customWidth="1"/>
    <col min="15" max="15" width="0.7109375" style="36" customWidth="1"/>
    <col min="16" max="16" width="15.7109375" style="36" customWidth="1"/>
    <col min="17" max="16384" width="9.140625" style="7"/>
  </cols>
  <sheetData>
    <row r="1" spans="1:16">
      <c r="A1" s="65" t="s">
        <v>0</v>
      </c>
      <c r="B1" s="65"/>
      <c r="C1" s="65"/>
      <c r="D1" s="65"/>
      <c r="E1" s="65"/>
      <c r="F1" s="65"/>
      <c r="G1" s="65"/>
      <c r="H1" s="45"/>
      <c r="I1" s="65"/>
      <c r="J1" s="66"/>
      <c r="K1" s="66"/>
      <c r="L1" s="66"/>
      <c r="M1" s="66"/>
      <c r="N1" s="67"/>
      <c r="O1" s="66"/>
      <c r="P1" s="66"/>
    </row>
    <row r="2" spans="1:16">
      <c r="A2" s="68" t="s">
        <v>52</v>
      </c>
      <c r="B2" s="65"/>
      <c r="C2" s="65"/>
      <c r="D2" s="65"/>
      <c r="E2" s="65"/>
      <c r="F2" s="65"/>
      <c r="G2" s="65"/>
      <c r="H2" s="45"/>
      <c r="I2" s="65"/>
      <c r="J2" s="66"/>
      <c r="K2" s="66"/>
      <c r="L2" s="66"/>
      <c r="M2" s="66"/>
      <c r="N2" s="67"/>
      <c r="O2" s="66"/>
      <c r="P2" s="4"/>
    </row>
    <row r="3" spans="1:16">
      <c r="A3" s="293" t="s">
        <v>224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spans="1:16">
      <c r="A4" s="69"/>
      <c r="B4" s="69"/>
      <c r="C4" s="69"/>
      <c r="D4" s="69"/>
      <c r="E4" s="69"/>
      <c r="F4" s="69"/>
      <c r="G4" s="69"/>
      <c r="H4" s="24"/>
      <c r="I4" s="69"/>
      <c r="J4" s="70"/>
      <c r="K4" s="70"/>
      <c r="L4" s="70"/>
      <c r="M4" s="70"/>
      <c r="N4" s="3"/>
      <c r="O4" s="70"/>
      <c r="P4" s="71" t="s">
        <v>6</v>
      </c>
    </row>
    <row r="5" spans="1:16">
      <c r="A5" s="69"/>
      <c r="B5" s="69"/>
      <c r="C5" s="69"/>
      <c r="D5" s="69"/>
      <c r="E5" s="69"/>
      <c r="F5" s="69"/>
      <c r="G5" s="69"/>
      <c r="H5" s="24"/>
      <c r="I5" s="69"/>
      <c r="J5" s="70"/>
      <c r="K5" s="70"/>
      <c r="L5" s="70"/>
      <c r="M5" s="70"/>
      <c r="N5" s="3"/>
      <c r="O5" s="70"/>
      <c r="P5" s="71" t="s">
        <v>9</v>
      </c>
    </row>
    <row r="6" spans="1:16">
      <c r="A6" s="69"/>
      <c r="B6" s="69"/>
      <c r="C6" s="69"/>
      <c r="D6" s="69"/>
      <c r="E6" s="69"/>
      <c r="F6" s="69"/>
      <c r="G6" s="69"/>
      <c r="H6" s="72"/>
      <c r="I6" s="73"/>
      <c r="J6" s="294" t="s">
        <v>2</v>
      </c>
      <c r="K6" s="294"/>
      <c r="L6" s="294"/>
      <c r="M6" s="294"/>
      <c r="N6" s="294"/>
      <c r="O6" s="294"/>
      <c r="P6" s="294"/>
    </row>
    <row r="7" spans="1:16">
      <c r="A7" s="6"/>
      <c r="B7" s="6"/>
      <c r="G7" s="42"/>
      <c r="H7" s="72"/>
      <c r="I7" s="73"/>
      <c r="J7" s="295" t="s">
        <v>3</v>
      </c>
      <c r="K7" s="295"/>
      <c r="L7" s="295"/>
      <c r="M7" s="74"/>
      <c r="N7" s="295" t="s">
        <v>4</v>
      </c>
      <c r="O7" s="295"/>
      <c r="P7" s="295"/>
    </row>
    <row r="8" spans="1:16">
      <c r="A8" s="6"/>
      <c r="B8" s="6"/>
      <c r="G8" s="42"/>
      <c r="H8" s="75" t="s">
        <v>8</v>
      </c>
      <c r="I8" s="73"/>
      <c r="J8" s="76">
        <v>2021</v>
      </c>
      <c r="K8" s="77"/>
      <c r="L8" s="76">
        <v>2020</v>
      </c>
      <c r="M8" s="74"/>
      <c r="N8" s="78">
        <v>2021</v>
      </c>
      <c r="O8" s="77"/>
      <c r="P8" s="78">
        <v>2020</v>
      </c>
    </row>
    <row r="9" spans="1:16">
      <c r="A9" s="6"/>
      <c r="B9" s="6"/>
      <c r="G9" s="42"/>
      <c r="H9" s="44">
        <v>17</v>
      </c>
      <c r="J9" s="26"/>
      <c r="K9" s="13"/>
      <c r="L9" s="26"/>
      <c r="M9" s="13"/>
      <c r="N9" s="51"/>
      <c r="O9" s="13"/>
      <c r="P9" s="79"/>
    </row>
    <row r="10" spans="1:16" ht="20.25" customHeight="1">
      <c r="A10" s="70" t="s">
        <v>53</v>
      </c>
      <c r="B10" s="35"/>
      <c r="C10" s="36"/>
      <c r="D10" s="36"/>
      <c r="G10" s="42"/>
      <c r="J10" s="26"/>
      <c r="K10" s="13"/>
      <c r="L10" s="26"/>
      <c r="M10" s="13"/>
      <c r="N10" s="51"/>
      <c r="O10" s="13"/>
      <c r="P10" s="79"/>
    </row>
    <row r="11" spans="1:16">
      <c r="A11" s="35"/>
      <c r="B11" s="80" t="s">
        <v>54</v>
      </c>
      <c r="C11" s="36"/>
      <c r="D11" s="36"/>
      <c r="G11" s="42"/>
      <c r="H11" s="81"/>
      <c r="J11" s="27">
        <v>50281</v>
      </c>
      <c r="K11" s="13"/>
      <c r="L11" s="51">
        <v>55517</v>
      </c>
      <c r="M11" s="13"/>
      <c r="N11" s="27">
        <v>50281</v>
      </c>
      <c r="O11" s="13"/>
      <c r="P11" s="27">
        <v>55517</v>
      </c>
    </row>
    <row r="12" spans="1:16" s="36" customFormat="1">
      <c r="B12" s="82" t="s">
        <v>55</v>
      </c>
      <c r="E12" s="83"/>
      <c r="F12" s="83"/>
      <c r="G12" s="40"/>
      <c r="H12" s="84"/>
      <c r="J12" s="27">
        <v>5795</v>
      </c>
      <c r="K12" s="13"/>
      <c r="L12" s="51">
        <v>97</v>
      </c>
      <c r="M12" s="13"/>
      <c r="N12" s="27">
        <v>0</v>
      </c>
      <c r="O12" s="13"/>
      <c r="P12" s="27">
        <v>0</v>
      </c>
    </row>
    <row r="13" spans="1:16" s="36" customFormat="1">
      <c r="B13" s="74" t="s">
        <v>56</v>
      </c>
      <c r="G13" s="40"/>
      <c r="H13" s="84"/>
      <c r="J13" s="27"/>
      <c r="K13" s="13"/>
      <c r="L13" s="51"/>
      <c r="M13" s="13"/>
      <c r="N13" s="27"/>
      <c r="O13" s="13"/>
      <c r="P13" s="27"/>
    </row>
    <row r="14" spans="1:16" s="36" customFormat="1">
      <c r="A14" s="35"/>
      <c r="B14" s="85" t="s">
        <v>57</v>
      </c>
      <c r="G14" s="40"/>
      <c r="H14" s="84">
        <v>7</v>
      </c>
      <c r="J14" s="27">
        <v>9853</v>
      </c>
      <c r="K14" s="13"/>
      <c r="L14" s="51">
        <v>2421</v>
      </c>
      <c r="M14" s="13"/>
      <c r="N14" s="27">
        <v>9853</v>
      </c>
      <c r="O14" s="13"/>
      <c r="P14" s="27">
        <v>2421</v>
      </c>
    </row>
    <row r="15" spans="1:16" s="36" customFormat="1">
      <c r="A15" s="35"/>
      <c r="B15" s="86" t="s">
        <v>58</v>
      </c>
      <c r="G15" s="40"/>
      <c r="H15" s="84"/>
      <c r="J15" s="27">
        <v>1856</v>
      </c>
      <c r="K15" s="13"/>
      <c r="L15" s="51">
        <v>56</v>
      </c>
      <c r="M15" s="13"/>
      <c r="N15" s="27">
        <v>1856</v>
      </c>
      <c r="O15" s="13"/>
      <c r="P15" s="27">
        <v>56</v>
      </c>
    </row>
    <row r="16" spans="1:16" s="36" customFormat="1">
      <c r="A16" s="35"/>
      <c r="B16" s="85" t="s">
        <v>59</v>
      </c>
      <c r="G16" s="40"/>
      <c r="H16" s="84"/>
      <c r="J16" s="27">
        <v>205</v>
      </c>
      <c r="K16" s="13"/>
      <c r="L16" s="51">
        <v>256</v>
      </c>
      <c r="M16" s="13"/>
      <c r="N16" s="27">
        <v>199</v>
      </c>
      <c r="O16" s="13"/>
      <c r="P16" s="27">
        <v>243</v>
      </c>
    </row>
    <row r="17" spans="1:16" s="36" customFormat="1">
      <c r="A17" s="36" t="s">
        <v>60</v>
      </c>
      <c r="G17" s="40"/>
      <c r="H17" s="84"/>
      <c r="J17" s="37">
        <v>67990</v>
      </c>
      <c r="L17" s="37">
        <v>58347</v>
      </c>
      <c r="N17" s="37">
        <v>62189</v>
      </c>
      <c r="P17" s="37">
        <v>58237</v>
      </c>
    </row>
    <row r="18" spans="1:16" s="36" customFormat="1">
      <c r="A18" s="70" t="s">
        <v>61</v>
      </c>
      <c r="G18" s="40"/>
      <c r="H18" s="84"/>
      <c r="J18" s="30"/>
      <c r="L18" s="30"/>
      <c r="N18" s="30"/>
      <c r="P18" s="30"/>
    </row>
    <row r="19" spans="1:16" s="36" customFormat="1">
      <c r="B19" s="82" t="s">
        <v>62</v>
      </c>
      <c r="G19" s="40"/>
      <c r="H19" s="84"/>
      <c r="J19" s="27">
        <v>-33039</v>
      </c>
      <c r="K19" s="13"/>
      <c r="L19" s="51">
        <v>-40255</v>
      </c>
      <c r="M19" s="13"/>
      <c r="N19" s="27">
        <v>-33038</v>
      </c>
      <c r="O19" s="13"/>
      <c r="P19" s="27">
        <v>-40255</v>
      </c>
    </row>
    <row r="20" spans="1:16" s="35" customFormat="1">
      <c r="A20" s="36"/>
      <c r="B20" s="82" t="s">
        <v>63</v>
      </c>
      <c r="G20" s="34"/>
      <c r="H20" s="84"/>
      <c r="J20" s="27">
        <v>-2910</v>
      </c>
      <c r="K20" s="13"/>
      <c r="L20" s="51">
        <v>-248</v>
      </c>
      <c r="M20" s="13"/>
      <c r="N20" s="27">
        <v>0</v>
      </c>
      <c r="O20" s="13"/>
      <c r="P20" s="27">
        <v>0</v>
      </c>
    </row>
    <row r="21" spans="1:16" s="36" customFormat="1">
      <c r="B21" s="87" t="s">
        <v>64</v>
      </c>
      <c r="C21" s="88"/>
      <c r="D21" s="88"/>
      <c r="G21" s="40"/>
      <c r="H21" s="84"/>
      <c r="J21" s="27">
        <v>-1946</v>
      </c>
      <c r="K21" s="13"/>
      <c r="L21" s="51">
        <v>-2616</v>
      </c>
      <c r="M21" s="13"/>
      <c r="N21" s="27">
        <v>-1946</v>
      </c>
      <c r="O21" s="13"/>
      <c r="P21" s="27">
        <v>-2556</v>
      </c>
    </row>
    <row r="22" spans="1:16" s="36" customFormat="1">
      <c r="A22" s="74"/>
      <c r="B22" s="36" t="s">
        <v>65</v>
      </c>
      <c r="C22" s="35"/>
      <c r="D22" s="35"/>
      <c r="H22" s="13"/>
      <c r="J22" s="27">
        <v>-12349</v>
      </c>
      <c r="K22" s="13"/>
      <c r="L22" s="51">
        <v>-11894</v>
      </c>
      <c r="M22" s="13"/>
      <c r="N22" s="27">
        <v>-11032</v>
      </c>
      <c r="O22" s="13"/>
      <c r="P22" s="27">
        <v>-10612</v>
      </c>
    </row>
    <row r="23" spans="1:16" s="36" customFormat="1">
      <c r="B23" s="36" t="s">
        <v>229</v>
      </c>
      <c r="H23" s="13"/>
      <c r="J23" s="27"/>
      <c r="K23" s="13"/>
      <c r="L23" s="51"/>
      <c r="M23" s="13"/>
      <c r="N23" s="27"/>
      <c r="O23" s="13"/>
      <c r="P23" s="27"/>
    </row>
    <row r="24" spans="1:16" s="36" customFormat="1">
      <c r="A24" s="35"/>
      <c r="C24" s="36" t="s">
        <v>66</v>
      </c>
      <c r="H24" s="13">
        <v>6</v>
      </c>
      <c r="J24" s="27">
        <v>-2902</v>
      </c>
      <c r="K24" s="13"/>
      <c r="L24" s="51">
        <v>-4980</v>
      </c>
      <c r="M24" s="13"/>
      <c r="N24" s="27">
        <v>-2899</v>
      </c>
      <c r="O24" s="13"/>
      <c r="P24" s="27">
        <v>-4889</v>
      </c>
    </row>
    <row r="25" spans="1:16" s="36" customFormat="1" ht="21" customHeight="1">
      <c r="A25" s="35" t="s">
        <v>67</v>
      </c>
      <c r="H25" s="13"/>
      <c r="J25" s="37">
        <v>-53146</v>
      </c>
      <c r="L25" s="37">
        <v>-59993</v>
      </c>
      <c r="N25" s="37">
        <v>-48915</v>
      </c>
      <c r="P25" s="37">
        <v>-58312</v>
      </c>
    </row>
    <row r="26" spans="1:16" s="36" customFormat="1" ht="19.899999999999999" customHeight="1">
      <c r="A26" s="89" t="s">
        <v>68</v>
      </c>
      <c r="B26" s="70"/>
      <c r="C26" s="70"/>
      <c r="D26" s="70"/>
      <c r="H26" s="13"/>
      <c r="J26" s="63">
        <v>14844</v>
      </c>
      <c r="L26" s="63">
        <v>-1646</v>
      </c>
      <c r="N26" s="63">
        <v>13274</v>
      </c>
      <c r="P26" s="63">
        <v>-75</v>
      </c>
    </row>
    <row r="27" spans="1:16" s="36" customFormat="1">
      <c r="A27" s="90"/>
      <c r="B27" s="36" t="s">
        <v>69</v>
      </c>
      <c r="C27" s="35"/>
      <c r="D27" s="35"/>
      <c r="G27" s="40"/>
      <c r="H27" s="13"/>
      <c r="J27" s="27">
        <v>-186</v>
      </c>
      <c r="K27" s="13"/>
      <c r="L27" s="51">
        <v>-122</v>
      </c>
      <c r="M27" s="13"/>
      <c r="N27" s="27">
        <v>-186</v>
      </c>
      <c r="O27" s="13"/>
      <c r="P27" s="27">
        <v>-117</v>
      </c>
    </row>
    <row r="28" spans="1:16">
      <c r="A28" s="70" t="s">
        <v>70</v>
      </c>
      <c r="B28" s="35"/>
      <c r="C28" s="35"/>
      <c r="D28" s="35"/>
      <c r="J28" s="63">
        <v>14658</v>
      </c>
      <c r="K28" s="35">
        <v>0</v>
      </c>
      <c r="L28" s="63">
        <v>-1768</v>
      </c>
      <c r="M28" s="35">
        <v>0</v>
      </c>
      <c r="N28" s="63">
        <v>13088</v>
      </c>
      <c r="O28" s="34">
        <v>0</v>
      </c>
      <c r="P28" s="63">
        <v>-192</v>
      </c>
    </row>
    <row r="29" spans="1:16" s="36" customFormat="1">
      <c r="A29" s="74" t="s">
        <v>71</v>
      </c>
      <c r="C29" s="35"/>
      <c r="D29" s="35"/>
      <c r="G29" s="40"/>
      <c r="H29" s="13">
        <v>16</v>
      </c>
      <c r="J29" s="27">
        <v>-2007</v>
      </c>
      <c r="K29" s="13"/>
      <c r="L29" s="51">
        <v>145</v>
      </c>
      <c r="M29" s="13"/>
      <c r="N29" s="27">
        <v>-1557</v>
      </c>
      <c r="O29" s="13"/>
      <c r="P29" s="27">
        <v>154</v>
      </c>
    </row>
    <row r="30" spans="1:16" s="36" customFormat="1">
      <c r="A30" s="89" t="s">
        <v>72</v>
      </c>
      <c r="B30" s="35"/>
      <c r="C30" s="35"/>
      <c r="D30" s="35"/>
      <c r="H30" s="13"/>
      <c r="J30" s="63">
        <v>12651</v>
      </c>
      <c r="K30" s="34"/>
      <c r="L30" s="63">
        <v>-1623</v>
      </c>
      <c r="M30" s="34"/>
      <c r="N30" s="63">
        <v>11531</v>
      </c>
      <c r="O30" s="30"/>
      <c r="P30" s="63">
        <v>-38</v>
      </c>
    </row>
    <row r="31" spans="1:16" s="69" customFormat="1" ht="24.95" customHeight="1">
      <c r="A31" s="70" t="s">
        <v>241</v>
      </c>
      <c r="B31" s="66"/>
      <c r="C31" s="89"/>
      <c r="D31" s="66"/>
      <c r="J31" s="27"/>
      <c r="K31" s="13"/>
      <c r="L31" s="51"/>
      <c r="M31" s="13"/>
      <c r="N31" s="27"/>
      <c r="O31" s="13"/>
      <c r="P31" s="27"/>
    </row>
    <row r="32" spans="1:16" s="36" customFormat="1">
      <c r="A32" s="70"/>
      <c r="B32" s="66"/>
      <c r="C32" s="89" t="s">
        <v>73</v>
      </c>
      <c r="D32" s="66"/>
      <c r="G32" s="40"/>
      <c r="H32" s="13"/>
      <c r="J32" s="27"/>
      <c r="K32" s="13"/>
      <c r="L32" s="51"/>
      <c r="M32" s="13"/>
      <c r="N32" s="27"/>
      <c r="O32" s="13"/>
      <c r="P32" s="27"/>
    </row>
    <row r="33" spans="1:16">
      <c r="A33" s="66"/>
      <c r="B33" s="36"/>
      <c r="C33" s="36" t="s">
        <v>227</v>
      </c>
      <c r="D33" s="36"/>
      <c r="E33" s="36"/>
      <c r="F33" s="36"/>
      <c r="G33" s="40"/>
      <c r="J33" s="27"/>
      <c r="K33" s="13"/>
      <c r="L33" s="51"/>
      <c r="M33" s="13"/>
      <c r="O33" s="13"/>
      <c r="P33" s="27"/>
    </row>
    <row r="34" spans="1:16">
      <c r="A34" s="66"/>
      <c r="B34" s="36"/>
      <c r="C34" s="74"/>
      <c r="D34" s="36"/>
      <c r="E34" s="36" t="s">
        <v>74</v>
      </c>
      <c r="F34" s="36"/>
      <c r="G34" s="40"/>
      <c r="J34" s="27">
        <v>44493</v>
      </c>
      <c r="K34" s="13"/>
      <c r="L34" s="27">
        <v>0</v>
      </c>
      <c r="M34" s="13"/>
      <c r="N34" s="27">
        <v>44493</v>
      </c>
      <c r="O34" s="13"/>
      <c r="P34" s="27">
        <v>0</v>
      </c>
    </row>
    <row r="35" spans="1:16">
      <c r="A35" s="66"/>
      <c r="B35" s="36"/>
      <c r="C35" s="74" t="s">
        <v>228</v>
      </c>
      <c r="D35" s="36"/>
      <c r="E35" s="36"/>
      <c r="F35" s="36"/>
      <c r="G35" s="40"/>
      <c r="J35" s="27">
        <v>34412</v>
      </c>
      <c r="K35" s="13"/>
      <c r="L35" s="27">
        <v>0</v>
      </c>
      <c r="M35" s="13"/>
      <c r="N35" s="27">
        <v>34412</v>
      </c>
      <c r="O35" s="13"/>
      <c r="P35" s="27">
        <v>0</v>
      </c>
    </row>
    <row r="36" spans="1:16">
      <c r="A36" s="66"/>
      <c r="B36" s="36"/>
      <c r="C36" s="36" t="s">
        <v>230</v>
      </c>
      <c r="D36" s="36"/>
      <c r="E36" s="36"/>
      <c r="F36" s="36"/>
      <c r="G36" s="40"/>
      <c r="J36" s="27"/>
      <c r="K36" s="13"/>
      <c r="L36" s="27"/>
      <c r="M36" s="13"/>
      <c r="O36" s="13"/>
      <c r="P36" s="27"/>
    </row>
    <row r="37" spans="1:16">
      <c r="A37" s="66"/>
      <c r="B37" s="36"/>
      <c r="C37" s="36"/>
      <c r="D37" s="36"/>
      <c r="E37" s="36" t="s">
        <v>75</v>
      </c>
      <c r="F37" s="36"/>
      <c r="G37" s="40"/>
      <c r="J37" s="27">
        <v>-15781</v>
      </c>
      <c r="K37" s="13"/>
      <c r="L37" s="27">
        <v>0</v>
      </c>
      <c r="M37" s="13"/>
      <c r="N37" s="27">
        <v>-15781</v>
      </c>
      <c r="O37" s="13"/>
      <c r="P37" s="27">
        <v>0</v>
      </c>
    </row>
    <row r="38" spans="1:16">
      <c r="A38" s="89" t="s">
        <v>231</v>
      </c>
      <c r="B38" s="36"/>
      <c r="C38" s="35"/>
      <c r="D38" s="35"/>
      <c r="E38" s="36"/>
      <c r="F38" s="36"/>
      <c r="G38" s="36"/>
      <c r="H38" s="13"/>
      <c r="I38" s="36"/>
      <c r="J38" s="37">
        <v>63124</v>
      </c>
      <c r="K38" s="35"/>
      <c r="L38" s="37">
        <v>0</v>
      </c>
      <c r="M38" s="35"/>
      <c r="N38" s="37">
        <v>63124</v>
      </c>
      <c r="O38" s="34"/>
      <c r="P38" s="37">
        <v>0</v>
      </c>
    </row>
    <row r="39" spans="1:16" s="53" customFormat="1" ht="21.75" thickBot="1">
      <c r="A39" s="89" t="s">
        <v>232</v>
      </c>
      <c r="B39" s="35"/>
      <c r="C39" s="35"/>
      <c r="D39" s="35"/>
      <c r="E39" s="36"/>
      <c r="F39" s="36"/>
      <c r="G39" s="36"/>
      <c r="H39" s="13"/>
      <c r="I39" s="36"/>
      <c r="J39" s="48">
        <v>75775</v>
      </c>
      <c r="K39" s="35"/>
      <c r="L39" s="48">
        <v>-1623</v>
      </c>
      <c r="M39" s="35"/>
      <c r="N39" s="48">
        <v>74655</v>
      </c>
      <c r="O39" s="34"/>
      <c r="P39" s="48">
        <v>-38</v>
      </c>
    </row>
    <row r="40" spans="1:16" s="53" customFormat="1" ht="21.75" thickTop="1">
      <c r="A40" s="36"/>
      <c r="B40" s="35"/>
      <c r="C40" s="35"/>
      <c r="D40" s="35"/>
      <c r="E40" s="36"/>
      <c r="F40" s="36"/>
      <c r="G40" s="36"/>
      <c r="H40" s="13"/>
      <c r="I40" s="36"/>
      <c r="J40" s="34"/>
      <c r="K40" s="36"/>
      <c r="L40" s="30"/>
      <c r="M40" s="36"/>
      <c r="N40" s="30"/>
      <c r="O40" s="39"/>
      <c r="P40" s="30"/>
    </row>
    <row r="41" spans="1:16" s="53" customFormat="1">
      <c r="A41" s="74" t="s">
        <v>76</v>
      </c>
      <c r="B41" s="74"/>
      <c r="C41" s="74"/>
      <c r="D41" s="74"/>
      <c r="E41" s="36"/>
      <c r="F41" s="36"/>
      <c r="G41" s="36"/>
      <c r="H41" s="13"/>
      <c r="I41" s="36"/>
      <c r="J41" s="34"/>
      <c r="K41" s="35"/>
      <c r="L41" s="30"/>
      <c r="M41" s="35"/>
      <c r="N41" s="30"/>
      <c r="O41" s="34"/>
      <c r="P41" s="34"/>
    </row>
    <row r="42" spans="1:16" s="53" customFormat="1">
      <c r="A42" s="74"/>
      <c r="B42" s="74" t="s">
        <v>77</v>
      </c>
      <c r="C42" s="74"/>
      <c r="D42" s="74"/>
      <c r="E42" s="36"/>
      <c r="F42" s="36"/>
      <c r="G42" s="36"/>
      <c r="H42" s="13"/>
      <c r="I42" s="36"/>
      <c r="J42" s="91">
        <v>12640</v>
      </c>
      <c r="K42" s="91">
        <v>0</v>
      </c>
      <c r="L42" s="91">
        <v>-1608</v>
      </c>
      <c r="M42" s="91">
        <v>0</v>
      </c>
      <c r="N42" s="91">
        <v>11531</v>
      </c>
      <c r="O42" s="91">
        <v>0</v>
      </c>
      <c r="P42" s="91">
        <v>-38</v>
      </c>
    </row>
    <row r="43" spans="1:16" s="53" customFormat="1">
      <c r="A43" s="74"/>
      <c r="B43" s="74" t="s">
        <v>51</v>
      </c>
      <c r="C43" s="74"/>
      <c r="D43" s="74"/>
      <c r="E43" s="36"/>
      <c r="F43" s="36"/>
      <c r="G43" s="40"/>
      <c r="H43" s="13"/>
      <c r="I43" s="36"/>
      <c r="J43" s="91">
        <v>11</v>
      </c>
      <c r="K43" s="92"/>
      <c r="L43" s="91">
        <v>-15</v>
      </c>
      <c r="M43" s="92"/>
      <c r="N43" s="91">
        <v>0</v>
      </c>
      <c r="O43" s="92"/>
      <c r="P43" s="91">
        <v>0</v>
      </c>
    </row>
    <row r="44" spans="1:16" ht="21.75" thickBot="1">
      <c r="A44" s="74"/>
      <c r="B44" s="74"/>
      <c r="C44" s="74"/>
      <c r="D44" s="74"/>
      <c r="E44" s="83"/>
      <c r="F44" s="83"/>
      <c r="G44" s="93"/>
      <c r="H44" s="13"/>
      <c r="I44" s="36"/>
      <c r="J44" s="94">
        <v>12651</v>
      </c>
      <c r="K44" s="92"/>
      <c r="L44" s="94">
        <v>-1623</v>
      </c>
      <c r="M44" s="92"/>
      <c r="N44" s="94">
        <v>11531</v>
      </c>
      <c r="O44" s="92"/>
      <c r="P44" s="94">
        <v>-38</v>
      </c>
    </row>
    <row r="45" spans="1:16" ht="21.75" thickTop="1">
      <c r="A45" s="74" t="s">
        <v>78</v>
      </c>
      <c r="B45" s="74"/>
      <c r="C45" s="74"/>
      <c r="D45" s="74"/>
      <c r="E45" s="36"/>
      <c r="F45" s="36"/>
      <c r="G45" s="40"/>
      <c r="H45" s="13"/>
      <c r="I45" s="36"/>
      <c r="J45" s="30"/>
      <c r="K45" s="35"/>
      <c r="L45" s="30"/>
      <c r="M45" s="35"/>
      <c r="N45" s="30"/>
      <c r="O45" s="34"/>
      <c r="P45" s="30"/>
    </row>
    <row r="46" spans="1:16">
      <c r="A46" s="74"/>
      <c r="B46" s="74" t="s">
        <v>77</v>
      </c>
      <c r="C46" s="74"/>
      <c r="D46" s="74"/>
      <c r="E46" s="83"/>
      <c r="F46" s="83"/>
      <c r="G46" s="83"/>
      <c r="H46" s="13"/>
      <c r="I46" s="36"/>
      <c r="J46" s="91">
        <v>75764</v>
      </c>
      <c r="K46" s="92">
        <v>0</v>
      </c>
      <c r="L46" s="91">
        <v>-1608</v>
      </c>
      <c r="M46" s="92">
        <v>0</v>
      </c>
      <c r="N46" s="91">
        <v>74655</v>
      </c>
      <c r="O46" s="92">
        <v>0</v>
      </c>
      <c r="P46" s="91">
        <v>-38</v>
      </c>
    </row>
    <row r="47" spans="1:16">
      <c r="A47" s="74"/>
      <c r="B47" s="74" t="s">
        <v>51</v>
      </c>
      <c r="C47" s="74"/>
      <c r="D47" s="74"/>
      <c r="J47" s="91">
        <v>11</v>
      </c>
      <c r="K47" s="92">
        <v>0</v>
      </c>
      <c r="L47" s="91">
        <v>-15</v>
      </c>
      <c r="M47" s="92">
        <v>0</v>
      </c>
      <c r="N47" s="91">
        <v>0</v>
      </c>
      <c r="O47" s="92">
        <v>0</v>
      </c>
      <c r="P47" s="91">
        <v>0</v>
      </c>
    </row>
    <row r="48" spans="1:16" ht="21.75" thickBot="1">
      <c r="A48" s="74"/>
      <c r="B48" s="74"/>
      <c r="C48" s="74"/>
      <c r="D48" s="74"/>
      <c r="J48" s="94">
        <v>75775</v>
      </c>
      <c r="K48" s="92"/>
      <c r="L48" s="94">
        <v>-1623</v>
      </c>
      <c r="M48" s="92"/>
      <c r="N48" s="94">
        <v>74655</v>
      </c>
      <c r="O48" s="92"/>
      <c r="P48" s="94">
        <v>-38</v>
      </c>
    </row>
    <row r="49" spans="1:16" ht="21.75" thickTop="1">
      <c r="A49" s="74"/>
      <c r="B49" s="74"/>
      <c r="C49" s="74"/>
      <c r="D49" s="74"/>
      <c r="J49" s="280"/>
      <c r="K49" s="280"/>
      <c r="L49" s="280"/>
      <c r="M49" s="280"/>
      <c r="N49" s="280"/>
      <c r="O49" s="280"/>
      <c r="P49" s="280"/>
    </row>
    <row r="50" spans="1:16" ht="21.75" thickBot="1">
      <c r="A50" s="36"/>
      <c r="B50" s="74" t="s">
        <v>217</v>
      </c>
      <c r="C50" s="36"/>
      <c r="D50" s="36"/>
      <c r="J50" s="103">
        <v>0.33700000000000002</v>
      </c>
      <c r="K50" s="104">
        <v>0</v>
      </c>
      <c r="L50" s="286">
        <v>-4.2999999999999997E-2</v>
      </c>
      <c r="M50" s="105">
        <v>0</v>
      </c>
      <c r="N50" s="286">
        <v>0.308</v>
      </c>
      <c r="O50" s="105">
        <v>0</v>
      </c>
      <c r="P50" s="286">
        <v>-1E-3</v>
      </c>
    </row>
    <row r="51" spans="1:16" ht="22.5" thickTop="1" thickBot="1">
      <c r="A51" s="36"/>
      <c r="B51" s="74" t="s">
        <v>80</v>
      </c>
      <c r="C51" s="74"/>
      <c r="D51" s="74"/>
      <c r="J51" s="57">
        <v>37500</v>
      </c>
      <c r="K51" s="36">
        <v>0</v>
      </c>
      <c r="L51" s="57">
        <v>37500</v>
      </c>
      <c r="M51" s="27">
        <v>0</v>
      </c>
      <c r="N51" s="57">
        <v>37500</v>
      </c>
      <c r="O51" s="38">
        <v>0</v>
      </c>
      <c r="P51" s="57">
        <v>37500</v>
      </c>
    </row>
    <row r="52" spans="1:16" ht="6.75" customHeight="1" thickTop="1">
      <c r="B52" s="73"/>
      <c r="C52" s="73"/>
      <c r="D52" s="73"/>
      <c r="G52" s="42"/>
      <c r="J52" s="30"/>
      <c r="L52" s="30"/>
      <c r="M52" s="27"/>
      <c r="N52" s="38"/>
      <c r="O52" s="38"/>
      <c r="P52" s="38"/>
    </row>
  </sheetData>
  <mergeCells count="4">
    <mergeCell ref="A3:P3"/>
    <mergeCell ref="J6:P6"/>
    <mergeCell ref="J7:L7"/>
    <mergeCell ref="N7:P7"/>
  </mergeCells>
  <pageMargins left="0.78740157480314998" right="0.41929133899999999" top="0.55118110236220497" bottom="0.59055118110236204" header="0.39370078740157499" footer="0.39370078740157499"/>
  <pageSetup paperSize="9" scale="72" firstPageNumber="5" orientation="portrait" useFirstPageNumber="1" r:id="rId1"/>
  <headerFooter>
    <oddFooter>&amp;L&amp;"Angsana New,Regular"&amp;14          The accompanying notes are an integral part of the financial statements.&amp;C                   &amp;R&amp;"Angsana New,Regular"&amp;20&amp;P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3"/>
  <sheetViews>
    <sheetView view="pageBreakPreview" topLeftCell="A34" zoomScaleNormal="100" zoomScaleSheetLayoutView="100" workbookViewId="0">
      <selection activeCell="J52" sqref="J52"/>
    </sheetView>
  </sheetViews>
  <sheetFormatPr defaultColWidth="9" defaultRowHeight="21"/>
  <cols>
    <col min="1" max="4" width="1" style="36" customWidth="1"/>
    <col min="5" max="6" width="2" style="36" customWidth="1"/>
    <col min="7" max="7" width="39.42578125" style="36" customWidth="1"/>
    <col min="8" max="8" width="8.140625" style="13" customWidth="1"/>
    <col min="9" max="9" width="0.7109375" style="36" customWidth="1"/>
    <col min="10" max="10" width="15.5703125" style="36" customWidth="1"/>
    <col min="11" max="11" width="0.7109375" style="36" customWidth="1"/>
    <col min="12" max="12" width="15.5703125" style="36" customWidth="1"/>
    <col min="13" max="13" width="0.7109375" style="36" customWidth="1"/>
    <col min="14" max="14" width="15.5703125" style="27" customWidth="1"/>
    <col min="15" max="15" width="0.7109375" style="36" customWidth="1"/>
    <col min="16" max="16" width="15.5703125" style="36" customWidth="1"/>
    <col min="17" max="16384" width="9" style="36"/>
  </cols>
  <sheetData>
    <row r="1" spans="1:16">
      <c r="A1" s="66" t="s">
        <v>0</v>
      </c>
      <c r="B1" s="66"/>
      <c r="C1" s="66"/>
      <c r="D1" s="66"/>
      <c r="E1" s="66"/>
      <c r="F1" s="66"/>
      <c r="G1" s="66"/>
      <c r="H1" s="98"/>
      <c r="I1" s="66"/>
      <c r="J1" s="66"/>
      <c r="K1" s="66"/>
      <c r="L1" s="66"/>
      <c r="M1" s="66"/>
      <c r="N1" s="67"/>
      <c r="O1" s="66"/>
      <c r="P1" s="66"/>
    </row>
    <row r="2" spans="1:16">
      <c r="A2" s="68" t="s">
        <v>52</v>
      </c>
      <c r="B2" s="66"/>
      <c r="C2" s="66"/>
      <c r="D2" s="66"/>
      <c r="E2" s="66"/>
      <c r="F2" s="66"/>
      <c r="G2" s="66"/>
      <c r="H2" s="98"/>
      <c r="I2" s="66"/>
      <c r="J2" s="66"/>
      <c r="K2" s="66"/>
      <c r="L2" s="66"/>
      <c r="M2" s="66"/>
      <c r="N2" s="67"/>
      <c r="O2" s="66"/>
      <c r="P2" s="4"/>
    </row>
    <row r="3" spans="1:16">
      <c r="A3" s="293" t="s">
        <v>221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spans="1:16">
      <c r="A4" s="70"/>
      <c r="B4" s="70"/>
      <c r="C4" s="70"/>
      <c r="D4" s="70"/>
      <c r="E4" s="70"/>
      <c r="F4" s="70"/>
      <c r="G4" s="70"/>
      <c r="H4" s="99"/>
      <c r="I4" s="70"/>
      <c r="J4" s="70"/>
      <c r="K4" s="70"/>
      <c r="L4" s="70"/>
      <c r="M4" s="70"/>
      <c r="N4" s="3"/>
      <c r="O4" s="70"/>
      <c r="P4" s="71" t="s">
        <v>6</v>
      </c>
    </row>
    <row r="5" spans="1:16">
      <c r="A5" s="70"/>
      <c r="B5" s="70"/>
      <c r="C5" s="70"/>
      <c r="D5" s="70"/>
      <c r="E5" s="70"/>
      <c r="F5" s="70"/>
      <c r="G5" s="70"/>
      <c r="H5" s="99"/>
      <c r="I5" s="70"/>
      <c r="J5" s="70"/>
      <c r="K5" s="70"/>
      <c r="L5" s="70"/>
      <c r="M5" s="70"/>
      <c r="N5" s="3"/>
      <c r="O5" s="70"/>
      <c r="P5" s="71" t="s">
        <v>9</v>
      </c>
    </row>
    <row r="6" spans="1:16">
      <c r="A6" s="70"/>
      <c r="B6" s="70"/>
      <c r="C6" s="70"/>
      <c r="D6" s="70"/>
      <c r="E6" s="70"/>
      <c r="F6" s="70"/>
      <c r="G6" s="70"/>
      <c r="H6" s="100"/>
      <c r="I6" s="74"/>
      <c r="J6" s="294" t="s">
        <v>2</v>
      </c>
      <c r="K6" s="294"/>
      <c r="L6" s="294"/>
      <c r="M6" s="294"/>
      <c r="N6" s="294"/>
      <c r="O6" s="294"/>
      <c r="P6" s="294"/>
    </row>
    <row r="7" spans="1:16">
      <c r="A7" s="35"/>
      <c r="B7" s="35"/>
      <c r="G7" s="40"/>
      <c r="H7" s="100"/>
      <c r="I7" s="74"/>
      <c r="J7" s="295" t="s">
        <v>3</v>
      </c>
      <c r="K7" s="295"/>
      <c r="L7" s="295"/>
      <c r="M7" s="74"/>
      <c r="N7" s="295" t="s">
        <v>4</v>
      </c>
      <c r="O7" s="295"/>
      <c r="P7" s="295"/>
    </row>
    <row r="8" spans="1:16">
      <c r="A8" s="35"/>
      <c r="B8" s="35"/>
      <c r="G8" s="40"/>
      <c r="H8" s="101" t="s">
        <v>8</v>
      </c>
      <c r="I8" s="74"/>
      <c r="J8" s="76">
        <v>2021</v>
      </c>
      <c r="K8" s="77"/>
      <c r="L8" s="76">
        <v>2020</v>
      </c>
      <c r="M8" s="74"/>
      <c r="N8" s="78">
        <v>2021</v>
      </c>
      <c r="O8" s="77"/>
      <c r="P8" s="78">
        <v>2020</v>
      </c>
    </row>
    <row r="9" spans="1:16">
      <c r="A9" s="35"/>
      <c r="B9" s="35"/>
      <c r="G9" s="40"/>
      <c r="H9" s="13">
        <v>17</v>
      </c>
      <c r="J9" s="26"/>
      <c r="K9" s="13"/>
      <c r="L9" s="26"/>
      <c r="M9" s="13"/>
      <c r="N9" s="51"/>
      <c r="O9" s="13"/>
      <c r="P9" s="79"/>
    </row>
    <row r="10" spans="1:16" ht="20.25" customHeight="1">
      <c r="A10" s="70" t="s">
        <v>53</v>
      </c>
      <c r="B10" s="35"/>
      <c r="G10" s="40"/>
      <c r="J10" s="26"/>
      <c r="K10" s="13"/>
      <c r="L10" s="26"/>
      <c r="M10" s="13"/>
      <c r="N10" s="51"/>
      <c r="O10" s="13"/>
      <c r="P10" s="79"/>
    </row>
    <row r="11" spans="1:16">
      <c r="A11" s="35"/>
      <c r="B11" s="80" t="s">
        <v>54</v>
      </c>
      <c r="G11" s="40"/>
      <c r="H11" s="84"/>
      <c r="J11" s="27">
        <v>159920</v>
      </c>
      <c r="K11" s="13"/>
      <c r="L11" s="51">
        <v>177300</v>
      </c>
      <c r="M11" s="13"/>
      <c r="N11" s="27">
        <v>159920</v>
      </c>
      <c r="O11" s="13"/>
      <c r="P11" s="27">
        <v>177300</v>
      </c>
    </row>
    <row r="12" spans="1:16">
      <c r="B12" s="82" t="s">
        <v>55</v>
      </c>
      <c r="E12" s="83"/>
      <c r="F12" s="83"/>
      <c r="G12" s="40"/>
      <c r="H12" s="84"/>
      <c r="J12" s="27">
        <v>10845</v>
      </c>
      <c r="L12" s="51">
        <v>2744</v>
      </c>
      <c r="N12" s="27">
        <v>0</v>
      </c>
      <c r="P12" s="27">
        <v>0</v>
      </c>
    </row>
    <row r="13" spans="1:16">
      <c r="B13" s="74" t="s">
        <v>56</v>
      </c>
      <c r="E13" s="83"/>
      <c r="F13" s="83"/>
      <c r="G13" s="40"/>
      <c r="H13" s="84"/>
      <c r="J13" s="27"/>
      <c r="L13" s="51"/>
      <c r="P13" s="27"/>
    </row>
    <row r="14" spans="1:16">
      <c r="A14" s="35"/>
      <c r="B14" s="85" t="s">
        <v>57</v>
      </c>
      <c r="G14" s="40"/>
      <c r="H14" s="84">
        <v>7</v>
      </c>
      <c r="J14" s="27">
        <v>13285</v>
      </c>
      <c r="K14" s="13"/>
      <c r="L14" s="51">
        <v>3798</v>
      </c>
      <c r="M14" s="13"/>
      <c r="N14" s="27">
        <v>13259</v>
      </c>
      <c r="O14" s="13"/>
      <c r="P14" s="27">
        <v>3745</v>
      </c>
    </row>
    <row r="15" spans="1:16">
      <c r="A15" s="35"/>
      <c r="B15" s="86" t="s">
        <v>58</v>
      </c>
      <c r="G15" s="40"/>
      <c r="H15" s="84"/>
      <c r="J15" s="27">
        <v>4167</v>
      </c>
      <c r="K15" s="13"/>
      <c r="L15" s="51">
        <v>436</v>
      </c>
      <c r="M15" s="13"/>
      <c r="N15" s="27">
        <v>4167</v>
      </c>
      <c r="O15" s="13"/>
      <c r="P15" s="27">
        <v>436</v>
      </c>
    </row>
    <row r="16" spans="1:16">
      <c r="A16" s="35"/>
      <c r="B16" s="85" t="s">
        <v>59</v>
      </c>
      <c r="G16" s="40"/>
      <c r="H16" s="84"/>
      <c r="J16" s="27">
        <v>769</v>
      </c>
      <c r="K16" s="13"/>
      <c r="L16" s="51">
        <v>1601</v>
      </c>
      <c r="M16" s="13"/>
      <c r="N16" s="27">
        <v>584</v>
      </c>
      <c r="O16" s="13"/>
      <c r="P16" s="27">
        <v>877</v>
      </c>
    </row>
    <row r="17" spans="1:16" ht="24.95" customHeight="1">
      <c r="A17" s="36" t="s">
        <v>60</v>
      </c>
      <c r="J17" s="37">
        <v>188986</v>
      </c>
      <c r="L17" s="37">
        <v>185879</v>
      </c>
      <c r="N17" s="37">
        <v>177930</v>
      </c>
      <c r="P17" s="37">
        <v>182358</v>
      </c>
    </row>
    <row r="18" spans="1:16">
      <c r="A18" s="70" t="s">
        <v>61</v>
      </c>
      <c r="J18" s="30"/>
      <c r="L18" s="30"/>
      <c r="N18" s="30"/>
      <c r="P18" s="30"/>
    </row>
    <row r="19" spans="1:16">
      <c r="B19" s="82" t="s">
        <v>62</v>
      </c>
      <c r="J19" s="30">
        <v>-113407</v>
      </c>
      <c r="L19" s="30">
        <v>-127831</v>
      </c>
      <c r="N19" s="30">
        <v>-113407</v>
      </c>
      <c r="P19" s="30">
        <v>-127831</v>
      </c>
    </row>
    <row r="20" spans="1:16">
      <c r="B20" s="82" t="s">
        <v>63</v>
      </c>
      <c r="C20" s="35"/>
      <c r="D20" s="35"/>
      <c r="G20" s="40"/>
      <c r="J20" s="30">
        <v>-5475</v>
      </c>
      <c r="L20" s="30">
        <v>-2315</v>
      </c>
      <c r="N20" s="30">
        <v>0</v>
      </c>
      <c r="P20" s="30">
        <v>0</v>
      </c>
    </row>
    <row r="21" spans="1:16">
      <c r="B21" s="87" t="s">
        <v>64</v>
      </c>
      <c r="C21" s="88"/>
      <c r="D21" s="88"/>
      <c r="E21" s="88"/>
      <c r="F21" s="88"/>
      <c r="G21" s="88"/>
      <c r="J21" s="30">
        <v>-7852</v>
      </c>
      <c r="L21" s="30">
        <v>-8437</v>
      </c>
      <c r="N21" s="30">
        <v>-7852</v>
      </c>
      <c r="P21" s="30">
        <v>-7781</v>
      </c>
    </row>
    <row r="22" spans="1:16">
      <c r="A22" s="74"/>
      <c r="B22" s="36" t="s">
        <v>65</v>
      </c>
      <c r="C22" s="35"/>
      <c r="D22" s="35"/>
      <c r="J22" s="30">
        <v>-35501</v>
      </c>
      <c r="K22" s="35"/>
      <c r="L22" s="30">
        <v>-35049</v>
      </c>
      <c r="M22" s="35"/>
      <c r="N22" s="30">
        <v>-32134</v>
      </c>
      <c r="O22" s="35"/>
      <c r="P22" s="30">
        <v>-31978</v>
      </c>
    </row>
    <row r="23" spans="1:16">
      <c r="A23" s="35"/>
      <c r="B23" s="36" t="s">
        <v>82</v>
      </c>
      <c r="J23" s="30">
        <v>0</v>
      </c>
      <c r="L23" s="30">
        <v>-1</v>
      </c>
      <c r="N23" s="30">
        <v>0</v>
      </c>
      <c r="P23" s="30">
        <v>-1</v>
      </c>
    </row>
    <row r="24" spans="1:16">
      <c r="B24" s="36" t="s">
        <v>229</v>
      </c>
      <c r="J24" s="30"/>
      <c r="K24" s="35"/>
      <c r="L24" s="30"/>
      <c r="M24" s="35"/>
      <c r="N24" s="30"/>
      <c r="O24" s="35"/>
      <c r="P24" s="30"/>
    </row>
    <row r="25" spans="1:16">
      <c r="A25" s="35"/>
      <c r="C25" s="36" t="s">
        <v>66</v>
      </c>
      <c r="H25" s="13">
        <v>6</v>
      </c>
      <c r="J25" s="30">
        <v>-264</v>
      </c>
      <c r="K25" s="35"/>
      <c r="L25" s="30">
        <v>-22366</v>
      </c>
      <c r="M25" s="35"/>
      <c r="N25" s="30">
        <v>-396</v>
      </c>
      <c r="O25" s="35"/>
      <c r="P25" s="30">
        <v>-21644</v>
      </c>
    </row>
    <row r="26" spans="1:16" ht="24.95" customHeight="1">
      <c r="A26" s="168" t="s">
        <v>67</v>
      </c>
      <c r="J26" s="182">
        <v>-162499</v>
      </c>
      <c r="K26" s="62"/>
      <c r="L26" s="182">
        <v>-195999</v>
      </c>
      <c r="M26" s="62"/>
      <c r="N26" s="182">
        <v>-153789</v>
      </c>
      <c r="O26" s="62"/>
      <c r="P26" s="182">
        <v>-189235</v>
      </c>
    </row>
    <row r="27" spans="1:16" s="70" customFormat="1" ht="24.95" customHeight="1">
      <c r="A27" s="89" t="s">
        <v>68</v>
      </c>
      <c r="J27" s="63">
        <v>26487</v>
      </c>
      <c r="K27" s="36"/>
      <c r="L27" s="63">
        <v>-10120</v>
      </c>
      <c r="M27" s="36"/>
      <c r="N27" s="63">
        <v>24141</v>
      </c>
      <c r="O27" s="36"/>
      <c r="P27" s="63">
        <v>-6877</v>
      </c>
    </row>
    <row r="28" spans="1:16">
      <c r="A28" s="90"/>
      <c r="B28" s="36" t="s">
        <v>69</v>
      </c>
      <c r="C28" s="35"/>
      <c r="D28" s="35"/>
      <c r="G28" s="40"/>
      <c r="J28" s="102">
        <v>-440</v>
      </c>
      <c r="K28" s="35"/>
      <c r="L28" s="102">
        <v>-301</v>
      </c>
      <c r="M28" s="35"/>
      <c r="N28" s="102">
        <v>-440</v>
      </c>
      <c r="O28" s="35"/>
      <c r="P28" s="102">
        <v>-281</v>
      </c>
    </row>
    <row r="29" spans="1:16">
      <c r="A29" s="70" t="s">
        <v>70</v>
      </c>
      <c r="B29" s="35"/>
      <c r="C29" s="35"/>
      <c r="D29" s="35"/>
      <c r="G29" s="40"/>
      <c r="J29" s="63">
        <v>26047</v>
      </c>
      <c r="K29" s="35"/>
      <c r="L29" s="63">
        <v>-10421</v>
      </c>
      <c r="M29" s="35"/>
      <c r="N29" s="63">
        <v>23701</v>
      </c>
      <c r="O29" s="34"/>
      <c r="P29" s="63">
        <v>-7158</v>
      </c>
    </row>
    <row r="30" spans="1:16">
      <c r="A30" s="74" t="s">
        <v>71</v>
      </c>
      <c r="C30" s="35"/>
      <c r="D30" s="35"/>
      <c r="G30" s="40"/>
      <c r="H30" s="13">
        <v>16</v>
      </c>
      <c r="J30" s="102">
        <v>-3473</v>
      </c>
      <c r="K30" s="35"/>
      <c r="L30" s="102">
        <v>1844</v>
      </c>
      <c r="M30" s="35"/>
      <c r="N30" s="102">
        <v>-2968</v>
      </c>
      <c r="O30" s="35"/>
      <c r="P30" s="102">
        <v>1844</v>
      </c>
    </row>
    <row r="31" spans="1:16" ht="24.95" customHeight="1">
      <c r="A31" s="89" t="s">
        <v>72</v>
      </c>
      <c r="B31" s="35"/>
      <c r="C31" s="35"/>
      <c r="D31" s="35"/>
      <c r="G31" s="40"/>
      <c r="J31" s="63">
        <v>22574</v>
      </c>
      <c r="K31" s="35"/>
      <c r="L31" s="63">
        <v>-8577</v>
      </c>
      <c r="M31" s="35"/>
      <c r="N31" s="63">
        <v>20733</v>
      </c>
      <c r="O31" s="34"/>
      <c r="P31" s="63">
        <v>-5314</v>
      </c>
    </row>
    <row r="32" spans="1:16" ht="24.95" customHeight="1">
      <c r="A32" s="70" t="s">
        <v>241</v>
      </c>
      <c r="B32" s="66"/>
      <c r="C32" s="89"/>
      <c r="D32" s="66"/>
      <c r="E32" s="69"/>
      <c r="G32" s="40"/>
      <c r="J32" s="95"/>
      <c r="K32" s="95"/>
      <c r="L32" s="95"/>
      <c r="M32" s="95"/>
      <c r="N32" s="95"/>
      <c r="O32" s="95"/>
      <c r="P32" s="95"/>
    </row>
    <row r="33" spans="1:16" ht="24.95" customHeight="1">
      <c r="A33" s="70"/>
      <c r="B33" s="66"/>
      <c r="C33" s="89" t="s">
        <v>73</v>
      </c>
      <c r="D33" s="66"/>
      <c r="G33" s="40"/>
      <c r="J33" s="30"/>
      <c r="K33" s="35"/>
      <c r="L33" s="30"/>
      <c r="M33" s="35"/>
      <c r="N33" s="30"/>
      <c r="O33" s="34"/>
      <c r="P33" s="30"/>
    </row>
    <row r="34" spans="1:16" ht="24.95" customHeight="1">
      <c r="A34" s="66"/>
      <c r="C34" s="36" t="s">
        <v>227</v>
      </c>
      <c r="G34" s="40"/>
      <c r="J34" s="30"/>
      <c r="K34" s="35"/>
      <c r="L34" s="30"/>
      <c r="M34" s="35"/>
      <c r="N34" s="30"/>
      <c r="O34" s="34"/>
      <c r="P34" s="30"/>
    </row>
    <row r="35" spans="1:16">
      <c r="A35" s="66"/>
      <c r="C35" s="74"/>
      <c r="E35" s="36" t="s">
        <v>74</v>
      </c>
      <c r="J35" s="30">
        <v>35923</v>
      </c>
      <c r="K35" s="34"/>
      <c r="L35" s="30">
        <v>0</v>
      </c>
      <c r="M35" s="34"/>
      <c r="N35" s="30">
        <v>35923</v>
      </c>
      <c r="O35" s="30"/>
      <c r="P35" s="30">
        <v>0</v>
      </c>
    </row>
    <row r="36" spans="1:16">
      <c r="A36" s="66"/>
      <c r="C36" s="74" t="s">
        <v>228</v>
      </c>
      <c r="J36" s="30">
        <v>34412</v>
      </c>
      <c r="K36" s="34"/>
      <c r="L36" s="30">
        <v>0</v>
      </c>
      <c r="M36" s="34"/>
      <c r="N36" s="30">
        <v>34412</v>
      </c>
      <c r="O36" s="30"/>
      <c r="P36" s="30">
        <v>0</v>
      </c>
    </row>
    <row r="37" spans="1:16">
      <c r="A37" s="66"/>
      <c r="C37" s="36" t="s">
        <v>230</v>
      </c>
      <c r="J37" s="30"/>
      <c r="K37" s="34"/>
      <c r="L37" s="30"/>
      <c r="M37" s="34"/>
      <c r="N37" s="30"/>
      <c r="O37" s="30"/>
      <c r="P37" s="30"/>
    </row>
    <row r="38" spans="1:16">
      <c r="A38" s="66"/>
      <c r="E38" s="36" t="s">
        <v>75</v>
      </c>
      <c r="J38" s="30">
        <v>-14067</v>
      </c>
      <c r="K38" s="34"/>
      <c r="L38" s="30">
        <v>0</v>
      </c>
      <c r="M38" s="34"/>
      <c r="N38" s="30">
        <v>-14067</v>
      </c>
      <c r="O38" s="30"/>
      <c r="P38" s="30">
        <v>0</v>
      </c>
    </row>
    <row r="39" spans="1:16">
      <c r="A39" s="89" t="s">
        <v>231</v>
      </c>
      <c r="C39" s="35"/>
      <c r="D39" s="35"/>
      <c r="G39" s="40"/>
      <c r="J39" s="37">
        <v>56268</v>
      </c>
      <c r="K39" s="35"/>
      <c r="L39" s="37">
        <v>0</v>
      </c>
      <c r="M39" s="35"/>
      <c r="N39" s="37">
        <v>56268</v>
      </c>
      <c r="O39" s="34"/>
      <c r="P39" s="37">
        <v>0</v>
      </c>
    </row>
    <row r="40" spans="1:16" ht="21.75" thickBot="1">
      <c r="A40" s="89" t="s">
        <v>232</v>
      </c>
      <c r="B40" s="35"/>
      <c r="C40" s="35"/>
      <c r="D40" s="35"/>
      <c r="E40" s="83"/>
      <c r="F40" s="83"/>
      <c r="G40" s="93"/>
      <c r="J40" s="48">
        <v>78842</v>
      </c>
      <c r="K40" s="35"/>
      <c r="L40" s="48">
        <v>-8577</v>
      </c>
      <c r="M40" s="35"/>
      <c r="N40" s="48">
        <v>77001</v>
      </c>
      <c r="O40" s="34"/>
      <c r="P40" s="48">
        <v>-5314</v>
      </c>
    </row>
    <row r="41" spans="1:16" ht="69" customHeight="1" thickTop="1">
      <c r="B41" s="35"/>
      <c r="C41" s="35"/>
      <c r="D41" s="35"/>
      <c r="G41" s="40"/>
      <c r="J41" s="34"/>
      <c r="L41" s="30"/>
      <c r="N41" s="30"/>
      <c r="O41" s="39"/>
      <c r="P41" s="30"/>
    </row>
    <row r="42" spans="1:16">
      <c r="A42" s="74" t="s">
        <v>76</v>
      </c>
      <c r="B42" s="74"/>
      <c r="C42" s="74"/>
      <c r="D42" s="74"/>
      <c r="E42" s="83"/>
      <c r="F42" s="83"/>
      <c r="G42" s="83"/>
      <c r="J42" s="34"/>
      <c r="K42" s="35"/>
      <c r="L42" s="30"/>
      <c r="M42" s="35"/>
      <c r="N42" s="30"/>
      <c r="O42" s="34"/>
      <c r="P42" s="34"/>
    </row>
    <row r="43" spans="1:16">
      <c r="A43" s="74"/>
      <c r="B43" s="74" t="s">
        <v>77</v>
      </c>
      <c r="C43" s="74"/>
      <c r="D43" s="74"/>
      <c r="J43" s="91">
        <v>22556</v>
      </c>
      <c r="K43" s="91">
        <v>0</v>
      </c>
      <c r="L43" s="91">
        <v>-8545</v>
      </c>
      <c r="M43" s="91">
        <v>0</v>
      </c>
      <c r="N43" s="91">
        <v>20733</v>
      </c>
      <c r="O43" s="91"/>
      <c r="P43" s="91">
        <v>-5314</v>
      </c>
    </row>
    <row r="44" spans="1:16">
      <c r="A44" s="74"/>
      <c r="B44" s="74" t="s">
        <v>51</v>
      </c>
      <c r="C44" s="74"/>
      <c r="D44" s="74"/>
      <c r="J44" s="91">
        <v>18</v>
      </c>
      <c r="K44" s="92"/>
      <c r="L44" s="91">
        <v>-32</v>
      </c>
      <c r="M44" s="92"/>
      <c r="N44" s="91">
        <v>0</v>
      </c>
      <c r="O44" s="92"/>
      <c r="P44" s="91">
        <v>0</v>
      </c>
    </row>
    <row r="45" spans="1:16" ht="21.75" thickBot="1">
      <c r="A45" s="74"/>
      <c r="B45" s="74"/>
      <c r="C45" s="74"/>
      <c r="D45" s="74"/>
      <c r="J45" s="94">
        <v>22574</v>
      </c>
      <c r="K45" s="92"/>
      <c r="L45" s="94">
        <v>-8577</v>
      </c>
      <c r="M45" s="92"/>
      <c r="N45" s="94">
        <v>20733</v>
      </c>
      <c r="O45" s="92"/>
      <c r="P45" s="94">
        <v>-5314</v>
      </c>
    </row>
    <row r="46" spans="1:16" ht="21.75" thickTop="1">
      <c r="A46" s="74" t="s">
        <v>78</v>
      </c>
      <c r="B46" s="74"/>
      <c r="C46" s="74"/>
      <c r="D46" s="74"/>
      <c r="J46" s="30"/>
      <c r="K46" s="35"/>
      <c r="L46" s="30"/>
      <c r="M46" s="35"/>
      <c r="N46" s="30"/>
      <c r="O46" s="34"/>
      <c r="P46" s="30"/>
    </row>
    <row r="47" spans="1:16">
      <c r="A47" s="74"/>
      <c r="B47" s="74" t="s">
        <v>77</v>
      </c>
      <c r="C47" s="74"/>
      <c r="D47" s="74"/>
      <c r="J47" s="91">
        <v>78824</v>
      </c>
      <c r="K47" s="92"/>
      <c r="L47" s="91">
        <v>-8545</v>
      </c>
      <c r="M47" s="92"/>
      <c r="N47" s="91">
        <v>77001</v>
      </c>
      <c r="O47" s="92"/>
      <c r="P47" s="91">
        <v>-5314</v>
      </c>
    </row>
    <row r="48" spans="1:16">
      <c r="A48" s="74"/>
      <c r="B48" s="74" t="s">
        <v>51</v>
      </c>
      <c r="C48" s="74"/>
      <c r="D48" s="74"/>
      <c r="J48" s="91">
        <v>18</v>
      </c>
      <c r="K48" s="92"/>
      <c r="L48" s="91">
        <v>-32</v>
      </c>
      <c r="M48" s="92"/>
      <c r="N48" s="91">
        <v>0</v>
      </c>
      <c r="O48" s="92"/>
      <c r="P48" s="91">
        <v>0</v>
      </c>
    </row>
    <row r="49" spans="1:16" ht="24.95" customHeight="1" thickBot="1">
      <c r="A49" s="74"/>
      <c r="B49" s="74"/>
      <c r="C49" s="74"/>
      <c r="D49" s="74"/>
      <c r="J49" s="94">
        <v>78842</v>
      </c>
      <c r="K49" s="92"/>
      <c r="L49" s="94">
        <v>-8577</v>
      </c>
      <c r="M49" s="92"/>
      <c r="N49" s="94">
        <v>77001</v>
      </c>
      <c r="O49" s="92"/>
      <c r="P49" s="94">
        <v>-5314</v>
      </c>
    </row>
    <row r="50" spans="1:16" ht="21.75" thickTop="1">
      <c r="A50" s="74"/>
      <c r="B50" s="74"/>
      <c r="C50" s="74"/>
      <c r="D50" s="74"/>
      <c r="J50" s="92"/>
      <c r="K50" s="92"/>
      <c r="L50" s="92"/>
      <c r="M50" s="92"/>
      <c r="N50" s="91"/>
      <c r="O50" s="92"/>
      <c r="P50" s="92"/>
    </row>
    <row r="51" spans="1:16" ht="21.75" thickBot="1">
      <c r="B51" s="74" t="s">
        <v>79</v>
      </c>
      <c r="J51" s="103">
        <v>0.60099999999999998</v>
      </c>
      <c r="K51" s="104"/>
      <c r="L51" s="105">
        <v>-0.22800000000000001</v>
      </c>
      <c r="M51" s="105"/>
      <c r="N51" s="105">
        <v>0.55300000000000005</v>
      </c>
      <c r="O51" s="105"/>
      <c r="P51" s="105">
        <v>-0.14199999999999999</v>
      </c>
    </row>
    <row r="52" spans="1:16" ht="24.95" customHeight="1" thickTop="1" thickBot="1">
      <c r="B52" s="74" t="s">
        <v>80</v>
      </c>
      <c r="C52" s="74"/>
      <c r="D52" s="74"/>
      <c r="G52" s="40"/>
      <c r="J52" s="106">
        <v>37500</v>
      </c>
      <c r="L52" s="106">
        <v>37500</v>
      </c>
      <c r="M52" s="27"/>
      <c r="N52" s="107">
        <v>37500</v>
      </c>
      <c r="O52" s="38"/>
      <c r="P52" s="107">
        <v>37500</v>
      </c>
    </row>
    <row r="53" spans="1:16" ht="94.15" customHeight="1" thickTop="1">
      <c r="B53" s="74"/>
      <c r="C53" s="74"/>
      <c r="D53" s="74"/>
      <c r="G53" s="40"/>
      <c r="J53" s="30"/>
      <c r="L53" s="30"/>
      <c r="M53" s="27"/>
      <c r="N53" s="38"/>
      <c r="O53" s="38"/>
      <c r="P53" s="38"/>
    </row>
  </sheetData>
  <mergeCells count="4">
    <mergeCell ref="A3:P3"/>
    <mergeCell ref="J6:P6"/>
    <mergeCell ref="J7:L7"/>
    <mergeCell ref="N7:P7"/>
  </mergeCells>
  <pageMargins left="0.78740157480314998" right="0.31496062992126" top="0.62992125984252001" bottom="0.59055118110236204" header="0.39370078740157499" footer="0.39370078740157499"/>
  <pageSetup paperSize="9" scale="75" firstPageNumber="6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41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A30"/>
  <sheetViews>
    <sheetView showGridLines="0" view="pageBreakPreview" topLeftCell="A19" zoomScale="85" zoomScaleNormal="100" zoomScaleSheetLayoutView="85" workbookViewId="0">
      <selection activeCell="AA25" sqref="AA25"/>
    </sheetView>
  </sheetViews>
  <sheetFormatPr defaultColWidth="9" defaultRowHeight="21"/>
  <cols>
    <col min="1" max="1" width="2.7109375" style="73" customWidth="1"/>
    <col min="2" max="2" width="1.5703125" style="73" customWidth="1"/>
    <col min="3" max="3" width="37" style="73" customWidth="1"/>
    <col min="4" max="4" width="0.42578125" style="73" customWidth="1"/>
    <col min="5" max="5" width="6.5703125" style="73" customWidth="1"/>
    <col min="6" max="6" width="0.7109375" style="73" customWidth="1"/>
    <col min="7" max="7" width="13.28515625" style="73" customWidth="1"/>
    <col min="8" max="8" width="0.7109375" style="73" customWidth="1"/>
    <col min="9" max="9" width="11" style="73" hidden="1" customWidth="1"/>
    <col min="10" max="10" width="0.42578125" style="73" hidden="1" customWidth="1"/>
    <col min="11" max="11" width="11.28515625" style="73" customWidth="1"/>
    <col min="12" max="12" width="0.7109375" style="73" customWidth="1"/>
    <col min="13" max="13" width="12.5703125" style="73" customWidth="1"/>
    <col min="14" max="14" width="0.7109375" style="73" customWidth="1"/>
    <col min="15" max="15" width="11.85546875" style="73" customWidth="1"/>
    <col min="16" max="16" width="0.7109375" style="73" customWidth="1"/>
    <col min="17" max="17" width="10.42578125" style="73" customWidth="1"/>
    <col min="18" max="18" width="0.7109375" style="73" customWidth="1"/>
    <col min="19" max="19" width="18.5703125" style="73" customWidth="1"/>
    <col min="20" max="20" width="0.7109375" style="73" customWidth="1"/>
    <col min="21" max="21" width="16" style="73" customWidth="1"/>
    <col min="22" max="22" width="0.7109375" style="73" customWidth="1"/>
    <col min="23" max="23" width="13.28515625" style="73" customWidth="1"/>
    <col min="24" max="24" width="0.7109375" style="73" customWidth="1"/>
    <col min="25" max="25" width="11.7109375" style="73" customWidth="1"/>
    <col min="26" max="26" width="0.7109375" style="73" customWidth="1"/>
    <col min="27" max="27" width="12" style="73" customWidth="1"/>
    <col min="28" max="16384" width="9" style="73"/>
  </cols>
  <sheetData>
    <row r="1" spans="1:27">
      <c r="A1" s="109" t="s">
        <v>0</v>
      </c>
      <c r="B1" s="109"/>
      <c r="C1" s="109"/>
    </row>
    <row r="2" spans="1:27">
      <c r="A2" s="109" t="s">
        <v>83</v>
      </c>
      <c r="B2" s="109"/>
      <c r="C2" s="109"/>
      <c r="AA2" s="110"/>
    </row>
    <row r="3" spans="1:27">
      <c r="A3" s="109" t="s">
        <v>221</v>
      </c>
      <c r="B3" s="109"/>
      <c r="C3" s="109"/>
      <c r="AA3" s="110"/>
    </row>
    <row r="4" spans="1:27">
      <c r="A4" s="109"/>
      <c r="B4" s="109"/>
      <c r="C4" s="109"/>
      <c r="AA4" s="71" t="s">
        <v>6</v>
      </c>
    </row>
    <row r="5" spans="1:27">
      <c r="A5" s="109"/>
      <c r="B5" s="109"/>
      <c r="C5" s="109"/>
      <c r="AA5" s="71" t="s">
        <v>9</v>
      </c>
    </row>
    <row r="6" spans="1:27" s="97" customFormat="1">
      <c r="A6" s="111"/>
      <c r="B6" s="111"/>
      <c r="C6" s="111"/>
      <c r="D6" s="111"/>
      <c r="E6" s="111"/>
      <c r="F6" s="111"/>
      <c r="G6" s="296" t="s">
        <v>2</v>
      </c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</row>
    <row r="7" spans="1:27">
      <c r="C7" s="112"/>
      <c r="D7" s="112"/>
      <c r="E7" s="112"/>
      <c r="F7" s="112"/>
      <c r="G7" s="297" t="s">
        <v>3</v>
      </c>
      <c r="H7" s="297"/>
      <c r="I7" s="297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</row>
    <row r="8" spans="1:27">
      <c r="C8" s="112"/>
      <c r="D8" s="112"/>
      <c r="E8" s="112"/>
      <c r="F8" s="112"/>
      <c r="G8" s="299" t="s">
        <v>84</v>
      </c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300"/>
      <c r="X8" s="6"/>
      <c r="Y8" s="6"/>
      <c r="Z8" s="113"/>
      <c r="AA8" s="113"/>
    </row>
    <row r="9" spans="1:27" ht="21.75" customHeight="1">
      <c r="C9" s="112"/>
      <c r="D9" s="112"/>
      <c r="E9" s="112"/>
      <c r="F9" s="112"/>
      <c r="G9" s="5"/>
      <c r="H9" s="5"/>
      <c r="I9" s="5"/>
      <c r="J9" s="113"/>
      <c r="K9" s="113"/>
      <c r="L9" s="113"/>
      <c r="M9" s="297" t="s">
        <v>46</v>
      </c>
      <c r="N9" s="297"/>
      <c r="O9" s="297"/>
      <c r="P9" s="113"/>
      <c r="Q9" s="295" t="s">
        <v>50</v>
      </c>
      <c r="R9" s="295"/>
      <c r="S9" s="295"/>
      <c r="T9" s="295"/>
      <c r="U9" s="295"/>
      <c r="V9" s="114"/>
      <c r="W9" s="114"/>
      <c r="X9" s="6"/>
      <c r="Y9" s="6"/>
      <c r="Z9" s="113"/>
      <c r="AA9" s="113"/>
    </row>
    <row r="10" spans="1:27">
      <c r="C10" s="115"/>
      <c r="D10" s="115"/>
      <c r="E10" s="115"/>
      <c r="F10" s="115"/>
      <c r="G10" s="116"/>
      <c r="H10" s="116"/>
      <c r="I10" s="116"/>
      <c r="J10" s="116"/>
      <c r="L10" s="116"/>
      <c r="P10" s="5"/>
      <c r="Q10" s="5" t="s">
        <v>85</v>
      </c>
      <c r="R10" s="5"/>
      <c r="S10" s="5" t="s">
        <v>248</v>
      </c>
      <c r="T10" s="5"/>
      <c r="U10" s="5" t="s">
        <v>86</v>
      </c>
      <c r="V10" s="5"/>
      <c r="W10" s="5" t="s">
        <v>87</v>
      </c>
      <c r="X10" s="5"/>
      <c r="Y10" s="116"/>
      <c r="Z10" s="116"/>
      <c r="AA10" s="116" t="s">
        <v>87</v>
      </c>
    </row>
    <row r="11" spans="1:27">
      <c r="G11" s="5" t="s">
        <v>88</v>
      </c>
      <c r="H11" s="5"/>
      <c r="I11" s="5" t="s">
        <v>89</v>
      </c>
      <c r="J11" s="5"/>
      <c r="K11" s="5" t="s">
        <v>90</v>
      </c>
      <c r="L11" s="5"/>
      <c r="M11" s="5" t="s">
        <v>47</v>
      </c>
      <c r="N11" s="5"/>
      <c r="O11" s="96"/>
      <c r="P11" s="96"/>
      <c r="Q11" s="5" t="s">
        <v>91</v>
      </c>
      <c r="R11" s="96"/>
      <c r="S11" s="5" t="s">
        <v>246</v>
      </c>
      <c r="T11" s="96"/>
      <c r="U11" s="5" t="s">
        <v>92</v>
      </c>
      <c r="V11" s="96"/>
      <c r="W11" s="5" t="s">
        <v>93</v>
      </c>
      <c r="X11" s="96"/>
      <c r="Y11" s="5" t="s">
        <v>94</v>
      </c>
      <c r="Z11" s="5"/>
      <c r="AA11" s="5" t="s">
        <v>95</v>
      </c>
    </row>
    <row r="12" spans="1:27">
      <c r="A12" s="116"/>
      <c r="B12" s="116"/>
      <c r="C12" s="116"/>
      <c r="D12" s="116"/>
      <c r="E12" s="117" t="s">
        <v>8</v>
      </c>
      <c r="F12" s="5"/>
      <c r="G12" s="117" t="s">
        <v>96</v>
      </c>
      <c r="H12" s="5"/>
      <c r="I12" s="117" t="s">
        <v>97</v>
      </c>
      <c r="J12" s="5"/>
      <c r="K12" s="117" t="s">
        <v>96</v>
      </c>
      <c r="L12" s="5"/>
      <c r="M12" s="117" t="s">
        <v>98</v>
      </c>
      <c r="N12" s="5"/>
      <c r="O12" s="117" t="s">
        <v>49</v>
      </c>
      <c r="P12" s="5"/>
      <c r="Q12" s="117" t="s">
        <v>99</v>
      </c>
      <c r="R12" s="5"/>
      <c r="S12" s="117" t="s">
        <v>247</v>
      </c>
      <c r="T12" s="5"/>
      <c r="U12" s="117" t="s">
        <v>100</v>
      </c>
      <c r="V12" s="5"/>
      <c r="W12" s="117" t="s">
        <v>101</v>
      </c>
      <c r="X12" s="5"/>
      <c r="Y12" s="117" t="s">
        <v>102</v>
      </c>
      <c r="Z12" s="5"/>
      <c r="AA12" s="117" t="s">
        <v>103</v>
      </c>
    </row>
    <row r="13" spans="1:27">
      <c r="A13" s="116"/>
      <c r="B13" s="116"/>
      <c r="C13" s="116"/>
      <c r="D13" s="11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>
      <c r="A14" s="118" t="s">
        <v>104</v>
      </c>
      <c r="E14" s="116"/>
      <c r="G14" s="119">
        <v>375000</v>
      </c>
      <c r="H14" s="119">
        <v>0</v>
      </c>
      <c r="I14" s="119"/>
      <c r="J14" s="119" t="e">
        <v>#REF!</v>
      </c>
      <c r="K14" s="119">
        <v>45415</v>
      </c>
      <c r="L14" s="119">
        <v>0</v>
      </c>
      <c r="M14" s="119">
        <v>8265</v>
      </c>
      <c r="N14" s="119">
        <v>0</v>
      </c>
      <c r="O14" s="119">
        <v>53017</v>
      </c>
      <c r="P14" s="119">
        <v>0</v>
      </c>
      <c r="Q14" s="119">
        <v>392389</v>
      </c>
      <c r="R14" s="119">
        <v>0</v>
      </c>
      <c r="S14" s="119">
        <v>5936</v>
      </c>
      <c r="T14" s="119">
        <v>0</v>
      </c>
      <c r="U14" s="119">
        <v>398325</v>
      </c>
      <c r="V14" s="119">
        <v>0</v>
      </c>
      <c r="W14" s="120">
        <v>880022</v>
      </c>
      <c r="X14" s="119">
        <v>0</v>
      </c>
      <c r="Y14" s="119">
        <v>216</v>
      </c>
      <c r="Z14" s="119"/>
      <c r="AA14" s="119">
        <v>880238</v>
      </c>
    </row>
    <row r="15" spans="1:27" ht="20.25" customHeight="1">
      <c r="A15" s="6" t="s">
        <v>105</v>
      </c>
      <c r="B15" s="6"/>
      <c r="E15" s="116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19"/>
      <c r="X15" s="119"/>
      <c r="Y15" s="119"/>
      <c r="Z15" s="119"/>
      <c r="AA15" s="119"/>
    </row>
    <row r="16" spans="1:27" s="74" customFormat="1">
      <c r="A16" s="35"/>
      <c r="B16" s="35" t="s">
        <v>106</v>
      </c>
      <c r="E16" s="79">
        <v>13</v>
      </c>
      <c r="G16" s="120">
        <v>0</v>
      </c>
      <c r="H16" s="120"/>
      <c r="I16" s="120"/>
      <c r="J16" s="120"/>
      <c r="K16" s="120">
        <v>0</v>
      </c>
      <c r="L16" s="120"/>
      <c r="M16" s="120">
        <v>0</v>
      </c>
      <c r="N16" s="120"/>
      <c r="O16" s="120">
        <v>-15000</v>
      </c>
      <c r="P16" s="120"/>
      <c r="Q16" s="120">
        <v>0</v>
      </c>
      <c r="R16" s="120"/>
      <c r="S16" s="120">
        <v>0</v>
      </c>
      <c r="T16" s="120"/>
      <c r="U16" s="120">
        <v>0</v>
      </c>
      <c r="V16" s="127"/>
      <c r="W16" s="120">
        <v>-15000</v>
      </c>
      <c r="X16" s="120"/>
      <c r="Y16" s="120">
        <v>0</v>
      </c>
      <c r="Z16" s="120"/>
      <c r="AA16" s="119">
        <v>-15000</v>
      </c>
    </row>
    <row r="17" spans="1:27">
      <c r="B17" s="6" t="s">
        <v>233</v>
      </c>
      <c r="E17" s="116"/>
      <c r="G17" s="119">
        <v>0</v>
      </c>
      <c r="H17" s="119"/>
      <c r="I17" s="119">
        <v>0</v>
      </c>
      <c r="J17" s="119"/>
      <c r="K17" s="119">
        <v>0</v>
      </c>
      <c r="L17" s="119"/>
      <c r="M17" s="119">
        <v>0</v>
      </c>
      <c r="N17" s="119"/>
      <c r="O17" s="119">
        <v>22556</v>
      </c>
      <c r="P17" s="119"/>
      <c r="Q17" s="119">
        <v>0</v>
      </c>
      <c r="R17" s="119">
        <v>0</v>
      </c>
      <c r="S17" s="119">
        <v>56268</v>
      </c>
      <c r="T17" s="119"/>
      <c r="U17" s="119">
        <v>56268</v>
      </c>
      <c r="V17" s="121"/>
      <c r="W17" s="120">
        <v>78824</v>
      </c>
      <c r="X17" s="119"/>
      <c r="Y17" s="119">
        <v>18</v>
      </c>
      <c r="Z17" s="119"/>
      <c r="AA17" s="119">
        <v>78842</v>
      </c>
    </row>
    <row r="18" spans="1:27">
      <c r="B18" s="6" t="s">
        <v>242</v>
      </c>
      <c r="E18" s="116"/>
    </row>
    <row r="19" spans="1:27">
      <c r="B19" s="6"/>
      <c r="C19" s="73" t="s">
        <v>243</v>
      </c>
      <c r="E19" s="116">
        <v>7</v>
      </c>
      <c r="G19" s="119">
        <v>0</v>
      </c>
      <c r="H19" s="119"/>
      <c r="I19" s="119">
        <v>1</v>
      </c>
      <c r="J19" s="119"/>
      <c r="K19" s="119">
        <v>0</v>
      </c>
      <c r="L19" s="119"/>
      <c r="M19" s="119">
        <v>0</v>
      </c>
      <c r="N19" s="119"/>
      <c r="O19" s="119">
        <v>27530</v>
      </c>
      <c r="P19" s="119"/>
      <c r="Q19" s="119">
        <v>0</v>
      </c>
      <c r="R19" s="119"/>
      <c r="S19" s="119">
        <v>-27530</v>
      </c>
      <c r="T19" s="119"/>
      <c r="U19" s="119">
        <v>-27530</v>
      </c>
      <c r="V19" s="121"/>
      <c r="W19" s="120">
        <v>0</v>
      </c>
      <c r="X19" s="119"/>
      <c r="Y19" s="119">
        <v>0</v>
      </c>
      <c r="Z19" s="119"/>
      <c r="AA19" s="119">
        <v>0</v>
      </c>
    </row>
    <row r="20" spans="1:27" ht="21.75" thickBot="1">
      <c r="A20" s="128" t="s">
        <v>225</v>
      </c>
      <c r="E20" s="116"/>
      <c r="G20" s="129">
        <v>375000</v>
      </c>
      <c r="H20" s="121"/>
      <c r="I20" s="130"/>
      <c r="J20" s="121"/>
      <c r="K20" s="129">
        <v>45415</v>
      </c>
      <c r="L20" s="121"/>
      <c r="M20" s="129">
        <v>8265</v>
      </c>
      <c r="N20" s="121"/>
      <c r="O20" s="129">
        <v>88103</v>
      </c>
      <c r="P20" s="121"/>
      <c r="Q20" s="129">
        <v>392389</v>
      </c>
      <c r="R20" s="121"/>
      <c r="S20" s="129">
        <v>34674</v>
      </c>
      <c r="T20" s="121"/>
      <c r="U20" s="129">
        <v>427063</v>
      </c>
      <c r="V20" s="121"/>
      <c r="W20" s="129">
        <v>943846</v>
      </c>
      <c r="X20" s="119"/>
      <c r="Y20" s="129">
        <v>234</v>
      </c>
      <c r="Z20" s="119"/>
      <c r="AA20" s="129">
        <v>944080</v>
      </c>
    </row>
    <row r="21" spans="1:27" s="132" customFormat="1" ht="21.75" thickTop="1">
      <c r="A21" s="131"/>
      <c r="E21" s="133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</row>
    <row r="22" spans="1:27" s="132" customFormat="1">
      <c r="A22" s="131"/>
      <c r="E22" s="133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</row>
    <row r="23" spans="1:27" s="96" customFormat="1">
      <c r="A23" s="6" t="s">
        <v>107</v>
      </c>
      <c r="E23" s="136"/>
      <c r="G23" s="119">
        <v>375000</v>
      </c>
      <c r="H23" s="121"/>
      <c r="I23" s="121"/>
      <c r="J23" s="121"/>
      <c r="K23" s="119">
        <v>45415</v>
      </c>
      <c r="L23" s="121"/>
      <c r="M23" s="119">
        <v>8265</v>
      </c>
      <c r="N23" s="121"/>
      <c r="O23" s="125">
        <v>79364</v>
      </c>
      <c r="P23" s="121"/>
      <c r="Q23" s="119">
        <v>392389</v>
      </c>
      <c r="R23" s="121"/>
      <c r="S23" s="119">
        <v>0</v>
      </c>
      <c r="T23" s="121"/>
      <c r="U23" s="119">
        <v>392389</v>
      </c>
      <c r="V23" s="121"/>
      <c r="W23" s="120">
        <v>900433</v>
      </c>
      <c r="X23" s="119"/>
      <c r="Y23" s="125">
        <v>248</v>
      </c>
      <c r="Z23" s="119"/>
      <c r="AA23" s="119">
        <v>900681</v>
      </c>
    </row>
    <row r="24" spans="1:27">
      <c r="A24" s="6" t="s">
        <v>105</v>
      </c>
      <c r="B24" s="122"/>
      <c r="C24" s="123"/>
      <c r="E24" s="124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19"/>
      <c r="X24" s="119"/>
      <c r="Y24" s="119"/>
      <c r="Z24" s="119"/>
      <c r="AA24" s="119"/>
    </row>
    <row r="25" spans="1:27" s="123" customFormat="1">
      <c r="A25" s="122"/>
      <c r="B25" s="122" t="s">
        <v>106</v>
      </c>
      <c r="E25" s="124">
        <v>13</v>
      </c>
      <c r="G25" s="125">
        <v>0</v>
      </c>
      <c r="H25" s="125"/>
      <c r="I25" s="125"/>
      <c r="J25" s="125"/>
      <c r="K25" s="125">
        <v>0</v>
      </c>
      <c r="L25" s="125"/>
      <c r="M25" s="125">
        <v>0</v>
      </c>
      <c r="N25" s="125"/>
      <c r="O25" s="125">
        <v>-22500</v>
      </c>
      <c r="P25" s="125"/>
      <c r="Q25" s="125">
        <v>0</v>
      </c>
      <c r="R25" s="125"/>
      <c r="S25" s="125">
        <v>0</v>
      </c>
      <c r="T25" s="125"/>
      <c r="U25" s="119">
        <v>0</v>
      </c>
      <c r="V25" s="121"/>
      <c r="W25" s="120">
        <v>-22500</v>
      </c>
      <c r="X25" s="125"/>
      <c r="Y25" s="125">
        <v>0</v>
      </c>
      <c r="Z25" s="125"/>
      <c r="AA25" s="125">
        <v>-22500</v>
      </c>
    </row>
    <row r="26" spans="1:27" s="123" customFormat="1">
      <c r="B26" s="122" t="s">
        <v>108</v>
      </c>
      <c r="E26" s="124"/>
      <c r="G26" s="125">
        <v>0</v>
      </c>
      <c r="H26" s="125"/>
      <c r="I26" s="125">
        <v>0</v>
      </c>
      <c r="J26" s="125"/>
      <c r="K26" s="125">
        <v>0</v>
      </c>
      <c r="L26" s="125"/>
      <c r="M26" s="125">
        <v>0</v>
      </c>
      <c r="N26" s="125"/>
      <c r="O26" s="125">
        <v>-8545</v>
      </c>
      <c r="P26" s="125"/>
      <c r="Q26" s="125">
        <v>0</v>
      </c>
      <c r="R26" s="125"/>
      <c r="S26" s="125">
        <v>0</v>
      </c>
      <c r="T26" s="125"/>
      <c r="U26" s="125">
        <v>0</v>
      </c>
      <c r="V26" s="126"/>
      <c r="W26" s="120">
        <v>-8545</v>
      </c>
      <c r="X26" s="125"/>
      <c r="Y26" s="125">
        <v>-32</v>
      </c>
      <c r="Z26" s="125"/>
      <c r="AA26" s="125">
        <v>-8577</v>
      </c>
    </row>
    <row r="27" spans="1:27" s="123" customFormat="1" ht="21.75" thickBot="1">
      <c r="A27" s="128" t="s">
        <v>226</v>
      </c>
      <c r="E27" s="124"/>
      <c r="G27" s="137">
        <v>375000</v>
      </c>
      <c r="H27" s="126"/>
      <c r="I27" s="138"/>
      <c r="J27" s="126"/>
      <c r="K27" s="137">
        <v>45415</v>
      </c>
      <c r="L27" s="126"/>
      <c r="M27" s="137">
        <v>8265</v>
      </c>
      <c r="N27" s="126"/>
      <c r="O27" s="137">
        <v>48319</v>
      </c>
      <c r="P27" s="126"/>
      <c r="Q27" s="137">
        <v>392389</v>
      </c>
      <c r="R27" s="126"/>
      <c r="S27" s="137">
        <v>0</v>
      </c>
      <c r="T27" s="126"/>
      <c r="U27" s="137">
        <v>392389</v>
      </c>
      <c r="V27" s="125"/>
      <c r="W27" s="137">
        <v>869388</v>
      </c>
      <c r="X27" s="125"/>
      <c r="Y27" s="137">
        <v>216</v>
      </c>
      <c r="AA27" s="137">
        <v>869604</v>
      </c>
    </row>
    <row r="28" spans="1:27" s="123" customFormat="1" ht="21.75" thickTop="1">
      <c r="A28" s="139"/>
      <c r="E28" s="124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</row>
    <row r="29" spans="1:27">
      <c r="A29" s="140"/>
      <c r="G29" s="134"/>
      <c r="H29" s="135"/>
      <c r="I29" s="135"/>
      <c r="J29" s="135"/>
      <c r="K29" s="134"/>
      <c r="L29" s="135"/>
      <c r="M29" s="134"/>
      <c r="N29" s="135"/>
      <c r="O29" s="134"/>
      <c r="P29" s="135"/>
      <c r="Q29" s="134"/>
      <c r="R29" s="135"/>
      <c r="S29" s="134"/>
      <c r="T29" s="135"/>
      <c r="U29" s="135"/>
      <c r="V29" s="135"/>
      <c r="W29" s="134"/>
      <c r="X29" s="134"/>
      <c r="Y29" s="134"/>
      <c r="Z29" s="134"/>
      <c r="AA29" s="134"/>
    </row>
    <row r="30" spans="1:27" ht="55.15" customHeight="1">
      <c r="A30" s="140"/>
    </row>
  </sheetData>
  <mergeCells count="5">
    <mergeCell ref="G6:AA6"/>
    <mergeCell ref="G7:AA7"/>
    <mergeCell ref="G8:W8"/>
    <mergeCell ref="M9:O9"/>
    <mergeCell ref="Q9:U9"/>
  </mergeCells>
  <pageMargins left="0.55000000000000004" right="0.55000000000000004" top="0.86" bottom="0.511811023622047" header="0.71" footer="0.39370078740157499"/>
  <pageSetup paperSize="9" scale="72" firstPageNumber="8" fitToHeight="0" orientation="landscape" useFirstPageNumber="1" r:id="rId1"/>
  <headerFooter>
    <oddFooter>&amp;L&amp;"Angsana New,Regular"&amp;20          The accompanying notes are an integral part of the financial statements.&amp;C                       &amp;R&amp;"Angsana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W28"/>
  <sheetViews>
    <sheetView showGridLines="0" view="pageBreakPreview" topLeftCell="A13" zoomScale="90" zoomScaleNormal="100" zoomScaleSheetLayoutView="90" workbookViewId="0">
      <selection activeCell="M25" sqref="M25"/>
    </sheetView>
  </sheetViews>
  <sheetFormatPr defaultColWidth="9" defaultRowHeight="21"/>
  <cols>
    <col min="1" max="2" width="1.7109375" style="123" customWidth="1"/>
    <col min="3" max="3" width="31.5703125" style="123" customWidth="1"/>
    <col min="4" max="4" width="5.28515625" style="123" customWidth="1"/>
    <col min="5" max="5" width="8.7109375" style="123" customWidth="1"/>
    <col min="6" max="6" width="0.7109375" style="123" customWidth="1"/>
    <col min="7" max="7" width="15.5703125" style="123" customWidth="1"/>
    <col min="8" max="8" width="0.7109375" style="123" customWidth="1"/>
    <col min="9" max="9" width="11.140625" style="123" hidden="1" customWidth="1"/>
    <col min="10" max="10" width="0.7109375" style="123" hidden="1" customWidth="1"/>
    <col min="11" max="11" width="12.7109375" style="123" customWidth="1"/>
    <col min="12" max="12" width="0.7109375" style="123" customWidth="1"/>
    <col min="13" max="13" width="13.5703125" style="123" customWidth="1"/>
    <col min="14" max="14" width="0.7109375" style="123" customWidth="1"/>
    <col min="15" max="15" width="13.7109375" style="123" customWidth="1"/>
    <col min="16" max="16" width="0.7109375" style="123" customWidth="1"/>
    <col min="17" max="17" width="12.140625" style="123" customWidth="1"/>
    <col min="18" max="18" width="1" style="123" customWidth="1"/>
    <col min="19" max="19" width="20.42578125" style="123" customWidth="1"/>
    <col min="20" max="20" width="0.7109375" style="123" customWidth="1"/>
    <col min="21" max="21" width="17.5703125" style="123" customWidth="1"/>
    <col min="22" max="22" width="0.7109375" style="123" customWidth="1"/>
    <col min="23" max="23" width="13.140625" style="123" customWidth="1"/>
    <col min="24" max="16384" width="9" style="123"/>
  </cols>
  <sheetData>
    <row r="1" spans="1:23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</row>
    <row r="2" spans="1:23">
      <c r="A2" s="141" t="s">
        <v>83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10"/>
    </row>
    <row r="3" spans="1:23">
      <c r="A3" s="141" t="s">
        <v>221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10"/>
    </row>
    <row r="4" spans="1:23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71" t="s">
        <v>6</v>
      </c>
    </row>
    <row r="5" spans="1:23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71" t="s">
        <v>9</v>
      </c>
    </row>
    <row r="6" spans="1:23">
      <c r="A6" s="124"/>
      <c r="B6" s="124"/>
      <c r="C6" s="124"/>
      <c r="D6" s="124"/>
      <c r="E6" s="124"/>
      <c r="F6" s="136"/>
      <c r="G6" s="301" t="s">
        <v>2</v>
      </c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</row>
    <row r="7" spans="1:23">
      <c r="C7" s="142"/>
      <c r="D7" s="142"/>
      <c r="E7" s="142"/>
      <c r="F7" s="142"/>
      <c r="G7" s="302" t="s">
        <v>4</v>
      </c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</row>
    <row r="8" spans="1:23" ht="21.75" customHeight="1">
      <c r="C8" s="143"/>
      <c r="D8" s="143"/>
      <c r="E8" s="143"/>
      <c r="F8" s="143"/>
      <c r="G8" s="124"/>
      <c r="H8" s="124"/>
      <c r="I8" s="116"/>
      <c r="J8" s="124"/>
      <c r="M8" s="297" t="s">
        <v>46</v>
      </c>
      <c r="N8" s="297"/>
      <c r="O8" s="297"/>
      <c r="P8" s="6"/>
      <c r="Q8" s="302" t="s">
        <v>109</v>
      </c>
      <c r="R8" s="302"/>
      <c r="S8" s="302"/>
      <c r="T8" s="302"/>
      <c r="U8" s="302"/>
      <c r="V8" s="144"/>
      <c r="W8" s="124"/>
    </row>
    <row r="9" spans="1:23">
      <c r="G9" s="136"/>
      <c r="H9" s="136"/>
      <c r="I9" s="5"/>
      <c r="J9" s="136"/>
      <c r="K9" s="136"/>
      <c r="L9" s="136"/>
      <c r="M9" s="145"/>
      <c r="N9" s="145"/>
      <c r="O9" s="145"/>
      <c r="P9" s="146"/>
      <c r="Q9" s="5" t="s">
        <v>85</v>
      </c>
      <c r="R9" s="5"/>
      <c r="S9" s="5" t="s">
        <v>248</v>
      </c>
      <c r="T9" s="146"/>
      <c r="U9" s="5" t="s">
        <v>86</v>
      </c>
      <c r="W9" s="124" t="s">
        <v>87</v>
      </c>
    </row>
    <row r="10" spans="1:23">
      <c r="G10" s="136" t="s">
        <v>88</v>
      </c>
      <c r="H10" s="136"/>
      <c r="I10" s="5" t="s">
        <v>89</v>
      </c>
      <c r="J10" s="136"/>
      <c r="K10" s="136" t="s">
        <v>90</v>
      </c>
      <c r="L10" s="136"/>
      <c r="M10" s="145" t="s">
        <v>47</v>
      </c>
      <c r="N10" s="145"/>
      <c r="O10" s="145"/>
      <c r="P10" s="146"/>
      <c r="Q10" s="5" t="s">
        <v>91</v>
      </c>
      <c r="R10" s="5"/>
      <c r="S10" s="5" t="s">
        <v>246</v>
      </c>
      <c r="T10" s="146"/>
      <c r="U10" s="5" t="s">
        <v>92</v>
      </c>
      <c r="W10" s="136" t="s">
        <v>95</v>
      </c>
    </row>
    <row r="11" spans="1:23">
      <c r="A11" s="124"/>
      <c r="B11" s="124"/>
      <c r="C11" s="124"/>
      <c r="D11" s="124"/>
      <c r="E11" s="147" t="s">
        <v>8</v>
      </c>
      <c r="F11" s="124"/>
      <c r="G11" s="148" t="s">
        <v>96</v>
      </c>
      <c r="H11" s="136"/>
      <c r="I11" s="117" t="s">
        <v>97</v>
      </c>
      <c r="J11" s="136"/>
      <c r="K11" s="148" t="s">
        <v>96</v>
      </c>
      <c r="L11" s="136"/>
      <c r="M11" s="148" t="s">
        <v>98</v>
      </c>
      <c r="O11" s="148" t="s">
        <v>49</v>
      </c>
      <c r="Q11" s="117" t="s">
        <v>99</v>
      </c>
      <c r="R11" s="5"/>
      <c r="S11" s="117" t="s">
        <v>247</v>
      </c>
      <c r="U11" s="117" t="s">
        <v>100</v>
      </c>
      <c r="W11" s="148" t="s">
        <v>103</v>
      </c>
    </row>
    <row r="12" spans="1:23" ht="7.5" customHeight="1">
      <c r="A12" s="124"/>
      <c r="B12" s="124"/>
      <c r="C12" s="124"/>
      <c r="D12" s="124"/>
      <c r="E12" s="149"/>
      <c r="F12" s="124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</row>
    <row r="13" spans="1:23">
      <c r="A13" s="123" t="s">
        <v>104</v>
      </c>
      <c r="G13" s="125">
        <v>375000</v>
      </c>
      <c r="H13" s="125"/>
      <c r="I13" s="125" t="e">
        <v>#REF!</v>
      </c>
      <c r="J13" s="125" t="e">
        <v>#REF!</v>
      </c>
      <c r="K13" s="125">
        <v>45415</v>
      </c>
      <c r="L13" s="125"/>
      <c r="M13" s="125">
        <v>8265</v>
      </c>
      <c r="N13" s="125"/>
      <c r="O13" s="125">
        <v>58162</v>
      </c>
      <c r="P13" s="125"/>
      <c r="Q13" s="125">
        <v>392389</v>
      </c>
      <c r="R13" s="125"/>
      <c r="S13" s="125">
        <v>5936</v>
      </c>
      <c r="T13" s="125"/>
      <c r="U13" s="125">
        <v>398325</v>
      </c>
      <c r="V13" s="125"/>
      <c r="W13" s="125">
        <v>885167</v>
      </c>
    </row>
    <row r="14" spans="1:23">
      <c r="A14" s="150" t="s">
        <v>105</v>
      </c>
      <c r="E14" s="124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</row>
    <row r="15" spans="1:23" s="74" customFormat="1">
      <c r="A15" s="35"/>
      <c r="B15" s="151" t="s">
        <v>106</v>
      </c>
      <c r="E15" s="79">
        <v>13</v>
      </c>
      <c r="G15" s="120">
        <v>0</v>
      </c>
      <c r="H15" s="120"/>
      <c r="I15" s="120" t="e">
        <v>#REF!</v>
      </c>
      <c r="J15" s="120" t="e">
        <v>#REF!</v>
      </c>
      <c r="K15" s="120">
        <v>0</v>
      </c>
      <c r="L15" s="120"/>
      <c r="M15" s="120">
        <v>0</v>
      </c>
      <c r="N15" s="120"/>
      <c r="O15" s="120">
        <v>-15000</v>
      </c>
      <c r="P15" s="120"/>
      <c r="Q15" s="120">
        <v>0</v>
      </c>
      <c r="R15" s="120"/>
      <c r="S15" s="125">
        <v>0</v>
      </c>
      <c r="T15" s="120"/>
      <c r="U15" s="125">
        <v>0</v>
      </c>
      <c r="V15" s="120"/>
      <c r="W15" s="120">
        <v>-15000</v>
      </c>
    </row>
    <row r="16" spans="1:23" s="73" customFormat="1">
      <c r="B16" s="6" t="s">
        <v>233</v>
      </c>
      <c r="E16" s="116"/>
      <c r="G16" s="119">
        <v>0</v>
      </c>
      <c r="H16" s="119"/>
      <c r="I16" s="119" t="e">
        <v>#REF!</v>
      </c>
      <c r="J16" s="119" t="e">
        <v>#REF!</v>
      </c>
      <c r="K16" s="119">
        <v>0</v>
      </c>
      <c r="L16" s="119"/>
      <c r="M16" s="119">
        <v>0</v>
      </c>
      <c r="N16" s="119"/>
      <c r="O16" s="119">
        <v>20733</v>
      </c>
      <c r="P16" s="119"/>
      <c r="Q16" s="119">
        <v>0</v>
      </c>
      <c r="R16" s="119"/>
      <c r="S16" s="125">
        <v>56268</v>
      </c>
      <c r="T16" s="119"/>
      <c r="U16" s="125">
        <v>56268</v>
      </c>
      <c r="V16" s="119"/>
      <c r="W16" s="119">
        <v>77001</v>
      </c>
    </row>
    <row r="17" spans="1:23" s="73" customFormat="1">
      <c r="B17" s="6" t="s">
        <v>242</v>
      </c>
      <c r="E17" s="116"/>
    </row>
    <row r="18" spans="1:23" s="73" customFormat="1">
      <c r="B18" s="6"/>
      <c r="C18" s="73" t="s">
        <v>243</v>
      </c>
      <c r="E18" s="116">
        <v>7</v>
      </c>
      <c r="G18" s="119">
        <v>0</v>
      </c>
      <c r="H18" s="119"/>
      <c r="I18" s="119" t="e">
        <v>#REF!</v>
      </c>
      <c r="J18" s="119" t="e">
        <v>#REF!</v>
      </c>
      <c r="K18" s="119">
        <v>0</v>
      </c>
      <c r="L18" s="119"/>
      <c r="M18" s="119">
        <v>0</v>
      </c>
      <c r="N18" s="119"/>
      <c r="O18" s="119">
        <v>27530</v>
      </c>
      <c r="P18" s="119"/>
      <c r="Q18" s="119">
        <v>0</v>
      </c>
      <c r="R18" s="119"/>
      <c r="S18" s="125">
        <v>-27530</v>
      </c>
      <c r="T18" s="119"/>
      <c r="U18" s="125">
        <v>-27530</v>
      </c>
      <c r="V18" s="119"/>
      <c r="W18" s="119">
        <v>0</v>
      </c>
    </row>
    <row r="19" spans="1:23" s="74" customFormat="1" ht="21.75" thickBot="1">
      <c r="A19" s="74" t="s">
        <v>225</v>
      </c>
      <c r="E19" s="79"/>
      <c r="G19" s="152">
        <v>375000</v>
      </c>
      <c r="H19" s="120"/>
      <c r="I19" s="152">
        <v>0</v>
      </c>
      <c r="J19" s="120"/>
      <c r="K19" s="152">
        <v>45415</v>
      </c>
      <c r="L19" s="120"/>
      <c r="M19" s="152">
        <v>8265</v>
      </c>
      <c r="N19" s="120"/>
      <c r="O19" s="152">
        <v>91425</v>
      </c>
      <c r="P19" s="120"/>
      <c r="Q19" s="152">
        <v>392389</v>
      </c>
      <c r="R19" s="120"/>
      <c r="S19" s="152">
        <v>34674</v>
      </c>
      <c r="T19" s="120"/>
      <c r="U19" s="152">
        <v>427063</v>
      </c>
      <c r="V19" s="120"/>
      <c r="W19" s="152">
        <v>947168</v>
      </c>
    </row>
    <row r="20" spans="1:23" s="153" customFormat="1" ht="21.75" thickTop="1">
      <c r="E20" s="154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</row>
    <row r="21" spans="1:23" s="74" customFormat="1">
      <c r="A21" s="74" t="s">
        <v>107</v>
      </c>
      <c r="B21" s="35"/>
      <c r="G21" s="120">
        <v>375000</v>
      </c>
      <c r="H21" s="120"/>
      <c r="I21" s="120">
        <v>0</v>
      </c>
      <c r="J21" s="120"/>
      <c r="K21" s="120">
        <v>45415</v>
      </c>
      <c r="L21" s="120"/>
      <c r="M21" s="120">
        <v>8265</v>
      </c>
      <c r="N21" s="120"/>
      <c r="O21" s="120">
        <v>81393</v>
      </c>
      <c r="P21" s="120"/>
      <c r="Q21" s="120">
        <v>392389</v>
      </c>
      <c r="R21" s="120"/>
      <c r="S21" s="120">
        <v>0</v>
      </c>
      <c r="T21" s="120"/>
      <c r="U21" s="120">
        <v>392389</v>
      </c>
      <c r="V21" s="156"/>
      <c r="W21" s="157">
        <v>902462</v>
      </c>
    </row>
    <row r="22" spans="1:23" s="74" customFormat="1">
      <c r="A22" s="158" t="s">
        <v>105</v>
      </c>
      <c r="B22" s="35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</row>
    <row r="23" spans="1:23" s="74" customFormat="1">
      <c r="A23" s="158"/>
      <c r="B23" s="35" t="s">
        <v>106</v>
      </c>
      <c r="E23" s="79">
        <v>13</v>
      </c>
      <c r="G23" s="120">
        <v>0</v>
      </c>
      <c r="H23" s="120"/>
      <c r="I23" s="120"/>
      <c r="J23" s="120"/>
      <c r="K23" s="120">
        <v>0</v>
      </c>
      <c r="L23" s="120"/>
      <c r="M23" s="120">
        <v>0</v>
      </c>
      <c r="N23" s="120"/>
      <c r="O23" s="120">
        <v>-22500</v>
      </c>
      <c r="P23" s="120"/>
      <c r="Q23" s="120">
        <v>0</v>
      </c>
      <c r="R23" s="120"/>
      <c r="S23" s="120">
        <v>0</v>
      </c>
      <c r="T23" s="120"/>
      <c r="U23" s="120">
        <v>0</v>
      </c>
      <c r="V23" s="120"/>
      <c r="W23" s="157">
        <v>-22500</v>
      </c>
    </row>
    <row r="24" spans="1:23" s="74" customFormat="1">
      <c r="B24" s="35" t="s">
        <v>108</v>
      </c>
      <c r="E24" s="79"/>
      <c r="G24" s="120">
        <v>0</v>
      </c>
      <c r="H24" s="120"/>
      <c r="I24" s="120"/>
      <c r="J24" s="120"/>
      <c r="K24" s="120">
        <v>0</v>
      </c>
      <c r="L24" s="120"/>
      <c r="M24" s="120">
        <v>0</v>
      </c>
      <c r="N24" s="120"/>
      <c r="O24" s="120">
        <v>-5314</v>
      </c>
      <c r="P24" s="120"/>
      <c r="Q24" s="120">
        <v>0</v>
      </c>
      <c r="R24" s="120"/>
      <c r="S24" s="120">
        <v>0</v>
      </c>
      <c r="T24" s="120"/>
      <c r="U24" s="120">
        <v>0</v>
      </c>
      <c r="V24" s="120"/>
      <c r="W24" s="120">
        <v>-5314</v>
      </c>
    </row>
    <row r="25" spans="1:23" s="74" customFormat="1" ht="21.75" thickBot="1">
      <c r="A25" s="74" t="s">
        <v>226</v>
      </c>
      <c r="G25" s="152">
        <v>375000</v>
      </c>
      <c r="H25" s="120"/>
      <c r="I25" s="159"/>
      <c r="J25" s="120"/>
      <c r="K25" s="152">
        <v>45415</v>
      </c>
      <c r="L25" s="120"/>
      <c r="M25" s="152">
        <v>8265</v>
      </c>
      <c r="N25" s="120"/>
      <c r="O25" s="152">
        <v>53579</v>
      </c>
      <c r="P25" s="120"/>
      <c r="Q25" s="152">
        <v>392389</v>
      </c>
      <c r="R25" s="120"/>
      <c r="S25" s="152">
        <v>0</v>
      </c>
      <c r="T25" s="120"/>
      <c r="U25" s="152">
        <v>392389</v>
      </c>
      <c r="V25" s="120"/>
      <c r="W25" s="152">
        <v>874648</v>
      </c>
    </row>
    <row r="26" spans="1:23" s="74" customFormat="1" ht="21.75" thickTop="1"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</row>
    <row r="27" spans="1:23">
      <c r="A27" s="150"/>
      <c r="E27" s="124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1:23" ht="50.45" customHeight="1">
      <c r="G28" s="303"/>
      <c r="H28" s="303"/>
      <c r="I28" s="303"/>
      <c r="J28" s="303"/>
      <c r="K28" s="303"/>
      <c r="L28" s="303"/>
      <c r="M28" s="303"/>
      <c r="N28" s="303"/>
      <c r="O28" s="303"/>
    </row>
  </sheetData>
  <mergeCells count="5">
    <mergeCell ref="G6:W6"/>
    <mergeCell ref="G7:W7"/>
    <mergeCell ref="M8:O8"/>
    <mergeCell ref="Q8:U8"/>
    <mergeCell ref="G28:O28"/>
  </mergeCells>
  <printOptions horizontalCentered="1"/>
  <pageMargins left="0.511811023622047" right="0.511811023622047" top="0.78740157480314998" bottom="0.59055118110236204" header="0.511811023622047" footer="0.39370078740157499"/>
  <pageSetup paperSize="9" scale="78" firstPageNumber="9" orientation="landscape" useFirstPageNumber="1" r:id="rId1"/>
  <headerFooter>
    <oddFooter>&amp;L&amp;"Angsana New,Regular"&amp;18          The accompanying notes are an integral part of the financial statements.&amp;C                       &amp;R&amp;"Angsana New,Regular"&amp;18&amp;P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90"/>
  <sheetViews>
    <sheetView showGridLines="0" tabSelected="1" view="pageBreakPreview" zoomScaleNormal="100" zoomScaleSheetLayoutView="100" workbookViewId="0">
      <selection activeCell="N90" sqref="N90"/>
    </sheetView>
  </sheetViews>
  <sheetFormatPr defaultColWidth="0.7109375" defaultRowHeight="21"/>
  <cols>
    <col min="1" max="4" width="0.85546875" style="36" customWidth="1"/>
    <col min="5" max="6" width="2" style="36" customWidth="1"/>
    <col min="7" max="7" width="35.28515625" style="79" customWidth="1"/>
    <col min="8" max="8" width="10.85546875" style="36" customWidth="1"/>
    <col min="9" max="9" width="0.7109375" style="36" customWidth="1"/>
    <col min="10" max="10" width="15" style="27" customWidth="1"/>
    <col min="11" max="11" width="0.7109375" style="36" customWidth="1"/>
    <col min="12" max="12" width="15" style="27" customWidth="1"/>
    <col min="13" max="13" width="0.7109375" style="36" customWidth="1"/>
    <col min="14" max="14" width="15" style="27" customWidth="1"/>
    <col min="15" max="15" width="0.7109375" style="36" customWidth="1"/>
    <col min="16" max="16" width="15" style="27" customWidth="1"/>
    <col min="17" max="16384" width="0.7109375" style="36"/>
  </cols>
  <sheetData>
    <row r="1" spans="1:16" s="62" customFormat="1" ht="2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s="62" customFormat="1" ht="21" customHeight="1">
      <c r="A2" s="162" t="s">
        <v>110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4"/>
    </row>
    <row r="3" spans="1:16" s="62" customFormat="1" ht="21" customHeight="1">
      <c r="A3" s="70" t="s">
        <v>221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4"/>
    </row>
    <row r="4" spans="1:16" s="62" customFormat="1" ht="21" customHeight="1">
      <c r="A4" s="70"/>
      <c r="B4" s="70"/>
      <c r="C4" s="70"/>
      <c r="D4" s="70"/>
      <c r="E4" s="70"/>
      <c r="F4" s="70"/>
      <c r="G4" s="70"/>
      <c r="H4" s="70"/>
      <c r="I4" s="70"/>
      <c r="J4" s="163"/>
      <c r="K4" s="164"/>
      <c r="L4" s="164"/>
      <c r="M4" s="164"/>
      <c r="N4" s="163"/>
      <c r="O4" s="164"/>
      <c r="P4" s="71" t="s">
        <v>6</v>
      </c>
    </row>
    <row r="5" spans="1:16" s="62" customFormat="1" ht="21" customHeight="1">
      <c r="A5" s="70"/>
      <c r="B5" s="70"/>
      <c r="C5" s="70"/>
      <c r="D5" s="70"/>
      <c r="E5" s="70"/>
      <c r="F5" s="70"/>
      <c r="G5" s="70"/>
      <c r="H5" s="70"/>
      <c r="I5" s="70"/>
      <c r="J5" s="163"/>
      <c r="K5" s="164"/>
      <c r="L5" s="164"/>
      <c r="M5" s="164"/>
      <c r="N5" s="163"/>
      <c r="O5" s="164"/>
      <c r="P5" s="71" t="s">
        <v>9</v>
      </c>
    </row>
    <row r="6" spans="1:16" s="62" customFormat="1" ht="21" customHeight="1">
      <c r="A6" s="70"/>
      <c r="B6" s="70"/>
      <c r="C6" s="70"/>
      <c r="D6" s="70"/>
      <c r="E6" s="70"/>
      <c r="F6" s="70"/>
      <c r="G6" s="70"/>
      <c r="H6" s="70"/>
      <c r="I6" s="70"/>
      <c r="J6" s="294" t="s">
        <v>2</v>
      </c>
      <c r="K6" s="294"/>
      <c r="L6" s="294"/>
      <c r="M6" s="294"/>
      <c r="N6" s="294"/>
      <c r="O6" s="294"/>
      <c r="P6" s="294"/>
    </row>
    <row r="7" spans="1:16" s="62" customFormat="1" ht="21" customHeight="1">
      <c r="G7" s="165"/>
      <c r="J7" s="297" t="s">
        <v>3</v>
      </c>
      <c r="K7" s="297"/>
      <c r="L7" s="297"/>
      <c r="M7" s="77"/>
      <c r="N7" s="305" t="s">
        <v>4</v>
      </c>
      <c r="O7" s="297"/>
      <c r="P7" s="297"/>
    </row>
    <row r="8" spans="1:16" s="62" customFormat="1" ht="21" customHeight="1">
      <c r="J8" s="166">
        <v>2021</v>
      </c>
      <c r="K8" s="23"/>
      <c r="L8" s="166">
        <v>2020</v>
      </c>
      <c r="M8" s="23"/>
      <c r="N8" s="166">
        <v>2021</v>
      </c>
      <c r="O8" s="23"/>
      <c r="P8" s="166">
        <v>2020</v>
      </c>
    </row>
    <row r="9" spans="1:16" s="62" customFormat="1" ht="21" customHeight="1">
      <c r="A9" s="161" t="s">
        <v>111</v>
      </c>
      <c r="G9" s="165"/>
      <c r="J9" s="167"/>
      <c r="K9" s="168"/>
      <c r="L9" s="167"/>
      <c r="M9" s="168"/>
      <c r="N9" s="167"/>
      <c r="O9" s="168"/>
      <c r="P9" s="169"/>
    </row>
    <row r="10" spans="1:16" s="62" customFormat="1" ht="21" customHeight="1">
      <c r="A10" s="62" t="s">
        <v>112</v>
      </c>
      <c r="G10" s="165"/>
      <c r="J10" s="64">
        <v>22574</v>
      </c>
      <c r="K10" s="64"/>
      <c r="L10" s="64">
        <v>-8577</v>
      </c>
      <c r="N10" s="64">
        <v>20733</v>
      </c>
      <c r="O10" s="64"/>
      <c r="P10" s="64">
        <v>-5314</v>
      </c>
    </row>
    <row r="11" spans="1:16" s="62" customFormat="1" ht="21" customHeight="1">
      <c r="A11" s="62" t="s">
        <v>113</v>
      </c>
      <c r="G11" s="165"/>
      <c r="J11" s="64"/>
      <c r="K11" s="170"/>
      <c r="L11" s="64"/>
      <c r="N11" s="64"/>
      <c r="P11" s="64"/>
    </row>
    <row r="12" spans="1:16" s="62" customFormat="1" ht="21" customHeight="1">
      <c r="B12" s="62" t="s">
        <v>114</v>
      </c>
      <c r="G12" s="165"/>
      <c r="J12" s="64"/>
      <c r="K12" s="170"/>
      <c r="L12" s="64"/>
      <c r="N12" s="64"/>
      <c r="P12" s="64"/>
    </row>
    <row r="13" spans="1:16" s="62" customFormat="1" ht="21" customHeight="1">
      <c r="C13" s="74" t="s">
        <v>218</v>
      </c>
      <c r="G13" s="165"/>
      <c r="J13" s="64">
        <v>3473</v>
      </c>
      <c r="K13" s="170"/>
      <c r="L13" s="64">
        <v>-1844</v>
      </c>
      <c r="N13" s="64">
        <v>2968</v>
      </c>
      <c r="P13" s="64">
        <v>-1844</v>
      </c>
    </row>
    <row r="14" spans="1:16" s="62" customFormat="1" ht="21" customHeight="1">
      <c r="C14" s="62" t="s">
        <v>115</v>
      </c>
      <c r="G14" s="165"/>
      <c r="J14" s="64">
        <v>8851</v>
      </c>
      <c r="K14" s="64"/>
      <c r="L14" s="64">
        <v>9370</v>
      </c>
      <c r="N14" s="64">
        <v>8513</v>
      </c>
      <c r="O14" s="64"/>
      <c r="P14" s="64">
        <v>8877</v>
      </c>
    </row>
    <row r="15" spans="1:16" s="62" customFormat="1" ht="21" customHeight="1">
      <c r="C15" s="62" t="s">
        <v>116</v>
      </c>
      <c r="G15" s="165"/>
      <c r="J15" s="64">
        <v>2796</v>
      </c>
      <c r="K15" s="64"/>
      <c r="L15" s="64">
        <v>1887</v>
      </c>
      <c r="N15" s="64">
        <v>2796</v>
      </c>
      <c r="O15" s="64"/>
      <c r="P15" s="64">
        <v>1650</v>
      </c>
    </row>
    <row r="16" spans="1:16" s="62" customFormat="1" ht="21" customHeight="1">
      <c r="C16" s="62" t="s">
        <v>117</v>
      </c>
      <c r="G16" s="165"/>
      <c r="J16" s="64">
        <v>290</v>
      </c>
      <c r="K16" s="64"/>
      <c r="L16" s="64">
        <v>84</v>
      </c>
      <c r="N16" s="64">
        <v>290</v>
      </c>
      <c r="O16" s="64"/>
      <c r="P16" s="64">
        <v>84</v>
      </c>
    </row>
    <row r="17" spans="1:16" s="62" customFormat="1" ht="21" customHeight="1">
      <c r="C17" s="284" t="s">
        <v>234</v>
      </c>
      <c r="G17" s="165"/>
      <c r="J17" s="64">
        <v>752</v>
      </c>
      <c r="K17" s="64"/>
      <c r="L17" s="64">
        <v>552</v>
      </c>
      <c r="N17" s="64">
        <v>12</v>
      </c>
      <c r="O17" s="64"/>
      <c r="P17" s="64">
        <v>253</v>
      </c>
    </row>
    <row r="18" spans="1:16" s="62" customFormat="1" ht="21" customHeight="1">
      <c r="B18" s="172"/>
      <c r="C18" s="172" t="s">
        <v>118</v>
      </c>
      <c r="D18" s="172"/>
      <c r="E18" s="172"/>
      <c r="F18" s="172"/>
      <c r="G18" s="144"/>
      <c r="H18" s="172"/>
      <c r="J18" s="64">
        <v>-4168</v>
      </c>
      <c r="K18" s="64"/>
      <c r="L18" s="64">
        <v>0</v>
      </c>
      <c r="N18" s="64">
        <v>-4168</v>
      </c>
      <c r="O18" s="64"/>
      <c r="P18" s="64">
        <v>0</v>
      </c>
    </row>
    <row r="19" spans="1:16" s="62" customFormat="1" ht="21" customHeight="1">
      <c r="B19" s="172"/>
      <c r="C19" s="175" t="s">
        <v>207</v>
      </c>
      <c r="D19" s="172"/>
      <c r="E19" s="172"/>
      <c r="F19" s="172"/>
      <c r="G19" s="144"/>
      <c r="H19" s="172"/>
      <c r="J19" s="64">
        <v>-7</v>
      </c>
      <c r="K19" s="64"/>
      <c r="L19" s="64">
        <v>0</v>
      </c>
      <c r="N19" s="64">
        <v>-7</v>
      </c>
      <c r="O19" s="64"/>
      <c r="P19" s="64">
        <v>0</v>
      </c>
    </row>
    <row r="20" spans="1:16" s="62" customFormat="1" ht="21" customHeight="1">
      <c r="C20" s="284" t="s">
        <v>219</v>
      </c>
      <c r="G20" s="165"/>
      <c r="J20" s="64">
        <v>900</v>
      </c>
      <c r="K20" s="64"/>
      <c r="L20" s="64">
        <v>-932</v>
      </c>
      <c r="N20" s="64">
        <v>900</v>
      </c>
      <c r="O20" s="64"/>
      <c r="P20" s="64">
        <v>-932</v>
      </c>
    </row>
    <row r="21" spans="1:16" s="62" customFormat="1" ht="21" customHeight="1">
      <c r="C21" s="284" t="s">
        <v>220</v>
      </c>
      <c r="G21" s="165"/>
      <c r="J21" s="64">
        <v>0</v>
      </c>
      <c r="K21" s="64"/>
      <c r="L21" s="64">
        <v>106</v>
      </c>
      <c r="N21" s="64">
        <v>0</v>
      </c>
      <c r="O21" s="64"/>
      <c r="P21" s="64">
        <v>106</v>
      </c>
    </row>
    <row r="22" spans="1:16" s="62" customFormat="1" ht="21" customHeight="1">
      <c r="C22" s="62" t="s">
        <v>235</v>
      </c>
      <c r="G22" s="165"/>
      <c r="J22" s="64">
        <v>1149</v>
      </c>
      <c r="K22" s="64"/>
      <c r="L22" s="64">
        <v>19424</v>
      </c>
      <c r="N22" s="64">
        <v>1149</v>
      </c>
      <c r="O22" s="64"/>
      <c r="P22" s="64">
        <v>19424</v>
      </c>
    </row>
    <row r="23" spans="1:16" s="62" customFormat="1" ht="21" customHeight="1">
      <c r="C23" s="62" t="s">
        <v>119</v>
      </c>
      <c r="G23" s="165"/>
      <c r="J23" s="64">
        <v>-884</v>
      </c>
      <c r="K23" s="64"/>
      <c r="L23" s="64">
        <v>2942</v>
      </c>
      <c r="N23" s="64">
        <v>-753</v>
      </c>
      <c r="O23" s="64"/>
      <c r="P23" s="64">
        <v>2220</v>
      </c>
    </row>
    <row r="24" spans="1:16" s="62" customFormat="1" ht="21" customHeight="1">
      <c r="C24" s="62" t="s">
        <v>120</v>
      </c>
      <c r="G24" s="165"/>
      <c r="J24" s="64">
        <v>0</v>
      </c>
      <c r="K24" s="64"/>
      <c r="L24" s="64">
        <v>56</v>
      </c>
      <c r="N24" s="64">
        <v>0</v>
      </c>
      <c r="O24" s="64"/>
      <c r="P24" s="64">
        <v>0</v>
      </c>
    </row>
    <row r="25" spans="1:16" s="62" customFormat="1" ht="21" customHeight="1">
      <c r="C25" s="62" t="s">
        <v>121</v>
      </c>
      <c r="G25" s="165"/>
      <c r="J25" s="64">
        <v>395</v>
      </c>
      <c r="K25" s="64"/>
      <c r="L25" s="64">
        <v>391</v>
      </c>
      <c r="N25" s="64">
        <v>390</v>
      </c>
      <c r="O25" s="64"/>
      <c r="P25" s="64">
        <v>386</v>
      </c>
    </row>
    <row r="26" spans="1:16" s="62" customFormat="1" ht="21" customHeight="1">
      <c r="C26" s="62" t="s">
        <v>122</v>
      </c>
      <c r="G26" s="165"/>
      <c r="J26" s="64">
        <v>-13259</v>
      </c>
      <c r="K26" s="64"/>
      <c r="L26" s="64">
        <v>-3798</v>
      </c>
      <c r="N26" s="64">
        <v>-13259</v>
      </c>
      <c r="O26" s="64"/>
      <c r="P26" s="64">
        <v>-3745</v>
      </c>
    </row>
    <row r="27" spans="1:16" s="172" customFormat="1" ht="21" customHeight="1">
      <c r="C27" s="172" t="s">
        <v>123</v>
      </c>
      <c r="G27" s="144"/>
      <c r="J27" s="171">
        <v>-430</v>
      </c>
      <c r="K27" s="171"/>
      <c r="L27" s="171">
        <v>-707</v>
      </c>
      <c r="M27" s="171"/>
      <c r="N27" s="171">
        <v>-427</v>
      </c>
      <c r="O27" s="171"/>
      <c r="P27" s="171">
        <v>-699</v>
      </c>
    </row>
    <row r="28" spans="1:16" s="172" customFormat="1" ht="21" customHeight="1">
      <c r="C28" s="172" t="s">
        <v>124</v>
      </c>
      <c r="G28" s="144"/>
      <c r="J28" s="64">
        <v>440</v>
      </c>
      <c r="K28" s="171"/>
      <c r="L28" s="64">
        <v>301</v>
      </c>
      <c r="M28" s="171"/>
      <c r="N28" s="64">
        <v>440</v>
      </c>
      <c r="O28" s="171"/>
      <c r="P28" s="64">
        <v>281</v>
      </c>
    </row>
    <row r="29" spans="1:16" s="62" customFormat="1" ht="21" customHeight="1">
      <c r="A29" s="62" t="s">
        <v>125</v>
      </c>
      <c r="G29" s="165"/>
      <c r="J29" s="173"/>
      <c r="K29" s="170"/>
      <c r="L29" s="173"/>
      <c r="N29" s="173"/>
      <c r="P29" s="173"/>
    </row>
    <row r="30" spans="1:16" s="62" customFormat="1" ht="21" customHeight="1">
      <c r="B30" s="62" t="s">
        <v>126</v>
      </c>
      <c r="G30" s="165"/>
      <c r="J30" s="64">
        <v>22872</v>
      </c>
      <c r="K30" s="170"/>
      <c r="L30" s="64">
        <v>19255</v>
      </c>
      <c r="N30" s="64">
        <v>19577</v>
      </c>
      <c r="P30" s="64">
        <v>20747</v>
      </c>
    </row>
    <row r="31" spans="1:16" s="62" customFormat="1" ht="21" customHeight="1">
      <c r="A31" s="36" t="s">
        <v>127</v>
      </c>
      <c r="G31" s="165"/>
      <c r="J31" s="64"/>
      <c r="K31" s="170"/>
      <c r="L31" s="167"/>
      <c r="N31" s="64"/>
      <c r="P31" s="64"/>
    </row>
    <row r="32" spans="1:16" s="62" customFormat="1" ht="21" customHeight="1">
      <c r="A32" s="36"/>
      <c r="C32" s="62" t="s">
        <v>128</v>
      </c>
      <c r="G32" s="165"/>
      <c r="J32" s="167">
        <v>0</v>
      </c>
      <c r="K32" s="170"/>
      <c r="L32" s="167">
        <v>-2094</v>
      </c>
      <c r="N32" s="167">
        <v>0</v>
      </c>
      <c r="P32" s="167">
        <v>-2094</v>
      </c>
    </row>
    <row r="33" spans="1:16" s="62" customFormat="1" ht="21" customHeight="1">
      <c r="A33" s="36"/>
      <c r="C33" s="62" t="s">
        <v>129</v>
      </c>
      <c r="G33" s="165"/>
      <c r="J33" s="167">
        <v>0</v>
      </c>
      <c r="K33" s="170"/>
      <c r="L33" s="167">
        <v>-2299</v>
      </c>
      <c r="N33" s="167">
        <v>0</v>
      </c>
      <c r="P33" s="167">
        <v>-2299</v>
      </c>
    </row>
    <row r="34" spans="1:16" s="62" customFormat="1" ht="21" customHeight="1">
      <c r="C34" s="62" t="s">
        <v>130</v>
      </c>
      <c r="G34" s="165"/>
      <c r="J34" s="167">
        <v>4112</v>
      </c>
      <c r="K34" s="167"/>
      <c r="L34" s="167">
        <v>14444</v>
      </c>
      <c r="N34" s="167">
        <v>10497</v>
      </c>
      <c r="O34" s="64"/>
      <c r="P34" s="167">
        <v>14451</v>
      </c>
    </row>
    <row r="35" spans="1:16" s="62" customFormat="1" ht="21" customHeight="1">
      <c r="C35" s="62" t="s">
        <v>131</v>
      </c>
      <c r="G35" s="165"/>
      <c r="J35" s="167">
        <v>-10828</v>
      </c>
      <c r="K35" s="167"/>
      <c r="L35" s="167">
        <v>15979</v>
      </c>
      <c r="N35" s="64">
        <v>-10828</v>
      </c>
      <c r="O35" s="64"/>
      <c r="P35" s="64">
        <v>15979</v>
      </c>
    </row>
    <row r="36" spans="1:16">
      <c r="A36" s="62"/>
      <c r="C36" s="62" t="s">
        <v>16</v>
      </c>
      <c r="D36" s="62"/>
      <c r="E36" s="62"/>
      <c r="F36" s="62"/>
      <c r="G36" s="174"/>
      <c r="H36" s="62"/>
      <c r="I36" s="62"/>
      <c r="J36" s="167">
        <v>12</v>
      </c>
      <c r="K36" s="29"/>
      <c r="L36" s="29">
        <v>4</v>
      </c>
      <c r="M36" s="61"/>
      <c r="N36" s="64">
        <v>12</v>
      </c>
      <c r="O36" s="29"/>
      <c r="P36" s="64">
        <v>5</v>
      </c>
    </row>
    <row r="37" spans="1:16">
      <c r="A37" s="62"/>
      <c r="C37" s="62" t="s">
        <v>26</v>
      </c>
      <c r="D37" s="62"/>
      <c r="E37" s="62"/>
      <c r="F37" s="62"/>
      <c r="G37" s="174"/>
      <c r="H37" s="62"/>
      <c r="I37" s="62"/>
      <c r="J37" s="167">
        <v>978</v>
      </c>
      <c r="K37" s="29"/>
      <c r="L37" s="29">
        <v>10</v>
      </c>
      <c r="M37" s="61"/>
      <c r="N37" s="64">
        <v>0</v>
      </c>
      <c r="O37" s="29"/>
      <c r="P37" s="64">
        <v>0</v>
      </c>
    </row>
    <row r="38" spans="1:16" s="62" customFormat="1" ht="21" customHeight="1">
      <c r="A38" s="175" t="s">
        <v>132</v>
      </c>
      <c r="G38" s="165"/>
      <c r="J38" s="64"/>
      <c r="K38" s="170"/>
      <c r="L38" s="64"/>
      <c r="N38" s="64"/>
      <c r="P38" s="64"/>
    </row>
    <row r="39" spans="1:16" s="62" customFormat="1" ht="21" customHeight="1">
      <c r="C39" s="62" t="s">
        <v>31</v>
      </c>
      <c r="G39" s="165"/>
      <c r="J39" s="64">
        <v>3886</v>
      </c>
      <c r="K39" s="64"/>
      <c r="L39" s="64">
        <v>-4823</v>
      </c>
      <c r="N39" s="64">
        <v>2563</v>
      </c>
      <c r="O39" s="64"/>
      <c r="P39" s="64">
        <v>-9461</v>
      </c>
    </row>
    <row r="40" spans="1:16" s="62" customFormat="1" ht="21" customHeight="1">
      <c r="C40" s="62" t="s">
        <v>33</v>
      </c>
      <c r="G40" s="165"/>
      <c r="J40" s="64">
        <v>-547</v>
      </c>
      <c r="K40" s="64"/>
      <c r="L40" s="64">
        <v>-852</v>
      </c>
      <c r="N40" s="64">
        <v>-573</v>
      </c>
      <c r="O40" s="64"/>
      <c r="P40" s="64">
        <v>-721</v>
      </c>
    </row>
    <row r="41" spans="1:16" s="62" customFormat="1" ht="21" customHeight="1">
      <c r="C41" s="62" t="s">
        <v>208</v>
      </c>
      <c r="G41" s="165"/>
      <c r="J41" s="64">
        <v>0</v>
      </c>
      <c r="K41" s="64"/>
      <c r="L41" s="64">
        <v>-1003</v>
      </c>
      <c r="N41" s="64">
        <v>0</v>
      </c>
      <c r="O41" s="64"/>
      <c r="P41" s="64">
        <v>-1003</v>
      </c>
    </row>
    <row r="42" spans="1:16" s="62" customFormat="1" ht="21" customHeight="1">
      <c r="B42" s="172" t="s">
        <v>236</v>
      </c>
      <c r="C42" s="172"/>
      <c r="D42" s="172"/>
      <c r="E42" s="172"/>
      <c r="F42" s="172"/>
      <c r="G42" s="144"/>
      <c r="H42" s="172"/>
      <c r="J42" s="173">
        <v>20485</v>
      </c>
      <c r="K42" s="167"/>
      <c r="L42" s="173">
        <v>38621</v>
      </c>
      <c r="M42" s="167"/>
      <c r="N42" s="173">
        <v>21248</v>
      </c>
      <c r="O42" s="167"/>
      <c r="P42" s="173">
        <v>35604</v>
      </c>
    </row>
    <row r="43" spans="1:16" ht="21" customHeight="1"/>
    <row r="44" spans="1:16" ht="21" customHeight="1"/>
    <row r="45" spans="1:16" ht="21" customHeight="1">
      <c r="A45" s="176"/>
      <c r="C45" s="74"/>
      <c r="J45" s="30"/>
      <c r="K45" s="34"/>
      <c r="L45" s="30"/>
      <c r="N45" s="30"/>
      <c r="P45" s="30"/>
    </row>
    <row r="46" spans="1:16" ht="21" customHeight="1">
      <c r="A46" s="306" t="s">
        <v>0</v>
      </c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</row>
    <row r="47" spans="1:16" ht="21" customHeight="1">
      <c r="A47" s="162" t="s">
        <v>110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4"/>
    </row>
    <row r="48" spans="1:16" ht="21" customHeight="1">
      <c r="A48" s="162" t="s">
        <v>221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4"/>
    </row>
    <row r="49" spans="1:16" ht="21" customHeight="1">
      <c r="A49" s="162"/>
      <c r="B49" s="162"/>
      <c r="C49" s="162"/>
      <c r="D49" s="162"/>
      <c r="E49" s="162"/>
      <c r="F49" s="162"/>
      <c r="G49" s="162"/>
      <c r="H49" s="162"/>
      <c r="I49" s="162"/>
      <c r="J49" s="177"/>
      <c r="K49" s="178"/>
      <c r="L49" s="178"/>
      <c r="M49" s="178"/>
      <c r="N49" s="177"/>
      <c r="O49" s="178"/>
      <c r="P49" s="71" t="s">
        <v>6</v>
      </c>
    </row>
    <row r="50" spans="1:16" ht="21" customHeight="1">
      <c r="A50" s="162"/>
      <c r="B50" s="162"/>
      <c r="C50" s="162"/>
      <c r="D50" s="162"/>
      <c r="E50" s="162"/>
      <c r="F50" s="162"/>
      <c r="G50" s="162"/>
      <c r="H50" s="162"/>
      <c r="I50" s="162"/>
      <c r="J50" s="177"/>
      <c r="K50" s="178"/>
      <c r="L50" s="178"/>
      <c r="M50" s="178"/>
      <c r="N50" s="177"/>
      <c r="O50" s="178"/>
      <c r="P50" s="71" t="s">
        <v>9</v>
      </c>
    </row>
    <row r="51" spans="1:16" ht="21" customHeight="1">
      <c r="A51" s="62"/>
      <c r="B51" s="62"/>
      <c r="C51" s="62"/>
      <c r="D51" s="62"/>
      <c r="E51" s="62"/>
      <c r="F51" s="62"/>
      <c r="G51" s="165"/>
      <c r="H51" s="62"/>
      <c r="I51" s="62"/>
      <c r="J51" s="294" t="s">
        <v>2</v>
      </c>
      <c r="K51" s="294"/>
      <c r="L51" s="294"/>
      <c r="M51" s="294"/>
      <c r="N51" s="294"/>
      <c r="O51" s="294"/>
      <c r="P51" s="294"/>
    </row>
    <row r="52" spans="1:16" ht="21" customHeight="1">
      <c r="A52" s="62"/>
      <c r="B52" s="62"/>
      <c r="C52" s="62"/>
      <c r="D52" s="62"/>
      <c r="E52" s="62"/>
      <c r="F52" s="62"/>
      <c r="G52" s="165"/>
      <c r="H52" s="62"/>
      <c r="I52" s="62"/>
      <c r="J52" s="295" t="s">
        <v>3</v>
      </c>
      <c r="K52" s="295"/>
      <c r="L52" s="295"/>
      <c r="M52" s="77"/>
      <c r="N52" s="304" t="s">
        <v>4</v>
      </c>
      <c r="O52" s="295"/>
      <c r="P52" s="295"/>
    </row>
    <row r="53" spans="1:16" ht="21" customHeight="1">
      <c r="A53" s="62"/>
      <c r="B53" s="62"/>
      <c r="C53" s="62"/>
      <c r="D53" s="62"/>
      <c r="E53" s="62"/>
      <c r="F53" s="62"/>
      <c r="G53" s="165"/>
      <c r="H53" s="62"/>
      <c r="I53" s="62"/>
      <c r="J53" s="166">
        <v>2021</v>
      </c>
      <c r="K53" s="23"/>
      <c r="L53" s="166">
        <v>2020</v>
      </c>
      <c r="M53" s="23"/>
      <c r="N53" s="166">
        <v>2021</v>
      </c>
      <c r="O53" s="23"/>
      <c r="P53" s="166">
        <v>2020</v>
      </c>
    </row>
    <row r="54" spans="1:16" ht="21" customHeight="1">
      <c r="A54" s="62"/>
      <c r="B54" s="62"/>
      <c r="C54" s="62"/>
      <c r="D54" s="62"/>
      <c r="E54" s="62"/>
      <c r="F54" s="62"/>
      <c r="G54" s="165"/>
      <c r="H54" s="62"/>
      <c r="I54" s="62"/>
      <c r="J54" s="23"/>
      <c r="K54" s="23"/>
      <c r="L54" s="23"/>
      <c r="M54" s="23"/>
      <c r="N54" s="23"/>
      <c r="O54" s="23"/>
      <c r="P54" s="23"/>
    </row>
    <row r="55" spans="1:16" s="62" customFormat="1" ht="21" customHeight="1">
      <c r="C55" s="62" t="s">
        <v>133</v>
      </c>
      <c r="G55" s="165"/>
      <c r="J55" s="167">
        <v>-440</v>
      </c>
      <c r="K55" s="167"/>
      <c r="L55" s="167">
        <v>-301</v>
      </c>
      <c r="M55" s="167"/>
      <c r="N55" s="167">
        <v>-440</v>
      </c>
      <c r="O55" s="167"/>
      <c r="P55" s="167">
        <v>-281</v>
      </c>
    </row>
    <row r="56" spans="1:16" s="180" customFormat="1">
      <c r="A56" s="172"/>
      <c r="B56" s="172"/>
      <c r="C56" s="179" t="s">
        <v>134</v>
      </c>
      <c r="D56" s="172"/>
      <c r="E56" s="172"/>
      <c r="F56" s="172"/>
      <c r="G56" s="144"/>
      <c r="H56" s="172"/>
      <c r="I56" s="172"/>
      <c r="J56" s="171">
        <v>0</v>
      </c>
      <c r="K56" s="160"/>
      <c r="L56" s="171">
        <v>5193</v>
      </c>
      <c r="M56" s="172"/>
      <c r="N56" s="171">
        <v>0</v>
      </c>
      <c r="O56" s="172"/>
      <c r="P56" s="171">
        <v>5193</v>
      </c>
    </row>
    <row r="57" spans="1:16" s="62" customFormat="1" ht="21" customHeight="1">
      <c r="C57" s="181" t="s">
        <v>135</v>
      </c>
      <c r="G57" s="165"/>
      <c r="J57" s="64">
        <v>-1943</v>
      </c>
      <c r="K57" s="170"/>
      <c r="L57" s="64">
        <v>-4120</v>
      </c>
      <c r="N57" s="64">
        <v>-1708</v>
      </c>
      <c r="P57" s="64">
        <v>-4046</v>
      </c>
    </row>
    <row r="58" spans="1:16" s="62" customFormat="1" ht="21" customHeight="1">
      <c r="E58" s="62" t="s">
        <v>237</v>
      </c>
      <c r="G58" s="165"/>
      <c r="J58" s="182">
        <v>18102</v>
      </c>
      <c r="K58" s="170"/>
      <c r="L58" s="182">
        <v>39393</v>
      </c>
      <c r="N58" s="182">
        <v>19100</v>
      </c>
      <c r="P58" s="182">
        <v>36470</v>
      </c>
    </row>
    <row r="59" spans="1:16" ht="21" customHeight="1">
      <c r="A59" s="161" t="s">
        <v>136</v>
      </c>
      <c r="B59" s="62"/>
      <c r="C59" s="62"/>
      <c r="J59" s="51"/>
      <c r="K59" s="35"/>
      <c r="L59" s="51"/>
      <c r="N59" s="51"/>
      <c r="P59" s="31"/>
    </row>
    <row r="60" spans="1:16" s="53" customFormat="1" ht="21" customHeight="1">
      <c r="A60" s="172"/>
      <c r="B60" s="88" t="s">
        <v>137</v>
      </c>
      <c r="C60" s="172"/>
      <c r="D60" s="88"/>
      <c r="E60" s="172"/>
      <c r="F60" s="172"/>
      <c r="G60" s="144"/>
      <c r="H60" s="172"/>
      <c r="I60" s="172"/>
      <c r="J60" s="183">
        <v>-474</v>
      </c>
      <c r="K60" s="184"/>
      <c r="L60" s="183">
        <v>-50147</v>
      </c>
      <c r="M60" s="185"/>
      <c r="N60" s="183">
        <v>-472</v>
      </c>
      <c r="O60" s="185"/>
      <c r="P60" s="183">
        <v>-50145</v>
      </c>
    </row>
    <row r="61" spans="1:16" ht="21.75" customHeight="1">
      <c r="A61" s="176"/>
      <c r="B61" s="62" t="s">
        <v>138</v>
      </c>
      <c r="C61" s="62"/>
      <c r="J61" s="27">
        <v>610</v>
      </c>
      <c r="K61" s="27"/>
      <c r="L61" s="27">
        <v>551</v>
      </c>
      <c r="N61" s="27">
        <v>604</v>
      </c>
      <c r="O61" s="27"/>
      <c r="P61" s="27">
        <v>542</v>
      </c>
    </row>
    <row r="62" spans="1:16" ht="21" customHeight="1">
      <c r="A62" s="176"/>
      <c r="B62" s="186" t="s">
        <v>139</v>
      </c>
      <c r="C62" s="74"/>
      <c r="J62" s="27">
        <v>-452</v>
      </c>
      <c r="K62" s="27"/>
      <c r="L62" s="27">
        <v>0</v>
      </c>
      <c r="M62" s="40"/>
      <c r="N62" s="27">
        <v>-452</v>
      </c>
      <c r="O62" s="27"/>
      <c r="P62" s="27">
        <v>0</v>
      </c>
    </row>
    <row r="63" spans="1:16" s="88" customFormat="1" ht="21" customHeight="1">
      <c r="A63" s="176"/>
      <c r="B63" s="181" t="s">
        <v>140</v>
      </c>
      <c r="C63" s="36"/>
      <c r="D63" s="36"/>
      <c r="E63" s="36"/>
      <c r="F63" s="36"/>
      <c r="G63" s="79"/>
      <c r="H63" s="36"/>
      <c r="I63" s="36"/>
      <c r="J63" s="27">
        <v>8890</v>
      </c>
      <c r="K63" s="183"/>
      <c r="L63" s="27">
        <v>0</v>
      </c>
      <c r="M63" s="185"/>
      <c r="N63" s="27">
        <v>8890</v>
      </c>
      <c r="O63" s="183"/>
      <c r="P63" s="27">
        <v>0</v>
      </c>
    </row>
    <row r="64" spans="1:16" ht="21.75" customHeight="1">
      <c r="A64" s="176"/>
      <c r="B64" s="74" t="s">
        <v>122</v>
      </c>
      <c r="C64" s="74"/>
      <c r="J64" s="27">
        <v>13059</v>
      </c>
      <c r="K64" s="27"/>
      <c r="L64" s="27">
        <v>3768</v>
      </c>
      <c r="M64" s="40"/>
      <c r="N64" s="27">
        <v>13059</v>
      </c>
      <c r="O64" s="27"/>
      <c r="P64" s="27">
        <v>3715</v>
      </c>
    </row>
    <row r="65" spans="1:16" ht="21.75" customHeight="1">
      <c r="A65" s="176"/>
      <c r="B65" s="74" t="s">
        <v>141</v>
      </c>
      <c r="C65" s="74"/>
      <c r="J65" s="27">
        <v>-433</v>
      </c>
      <c r="K65" s="27"/>
      <c r="L65" s="27">
        <v>-2647</v>
      </c>
      <c r="M65" s="40"/>
      <c r="N65" s="27">
        <v>-433</v>
      </c>
      <c r="O65" s="27"/>
      <c r="P65" s="27">
        <v>-2647</v>
      </c>
    </row>
    <row r="66" spans="1:16" s="88" customFormat="1" ht="21.75" customHeight="1">
      <c r="A66" s="287"/>
      <c r="B66" s="123" t="s">
        <v>238</v>
      </c>
      <c r="C66" s="123"/>
      <c r="G66" s="285"/>
      <c r="J66" s="183">
        <v>-2400</v>
      </c>
      <c r="K66" s="183"/>
      <c r="L66" s="183">
        <v>0</v>
      </c>
      <c r="M66" s="185"/>
      <c r="N66" s="183">
        <v>-2400</v>
      </c>
      <c r="O66" s="183"/>
      <c r="P66" s="183">
        <v>0</v>
      </c>
    </row>
    <row r="67" spans="1:16" ht="21.75" customHeight="1">
      <c r="A67" s="176"/>
      <c r="B67" s="74" t="s">
        <v>142</v>
      </c>
      <c r="C67" s="74"/>
      <c r="G67" s="283"/>
      <c r="J67" s="27">
        <v>0</v>
      </c>
      <c r="K67" s="27"/>
      <c r="L67" s="27">
        <v>-2361</v>
      </c>
      <c r="M67" s="40"/>
      <c r="N67" s="27">
        <v>0</v>
      </c>
      <c r="O67" s="27"/>
      <c r="P67" s="27">
        <v>-2361</v>
      </c>
    </row>
    <row r="68" spans="1:16" ht="21.75" customHeight="1">
      <c r="A68" s="176"/>
      <c r="B68" s="62" t="s">
        <v>209</v>
      </c>
      <c r="C68" s="62"/>
      <c r="G68" s="283"/>
      <c r="J68" s="27">
        <v>-565</v>
      </c>
      <c r="K68" s="27"/>
      <c r="L68" s="27">
        <v>-115</v>
      </c>
      <c r="M68" s="40"/>
      <c r="N68" s="27">
        <v>-565</v>
      </c>
      <c r="O68" s="27"/>
      <c r="P68" s="27">
        <v>-115</v>
      </c>
    </row>
    <row r="69" spans="1:16" ht="21.75" customHeight="1">
      <c r="A69" s="176"/>
      <c r="B69" s="62" t="s">
        <v>210</v>
      </c>
      <c r="C69" s="62"/>
      <c r="G69" s="283"/>
      <c r="J69" s="27">
        <v>2395</v>
      </c>
      <c r="K69" s="27"/>
      <c r="L69" s="27">
        <v>1557</v>
      </c>
      <c r="M69" s="40"/>
      <c r="N69" s="27">
        <v>2395</v>
      </c>
      <c r="O69" s="27"/>
      <c r="P69" s="27">
        <v>1080</v>
      </c>
    </row>
    <row r="70" spans="1:16" ht="21" customHeight="1">
      <c r="B70" s="176"/>
      <c r="E70" s="74" t="s">
        <v>143</v>
      </c>
      <c r="J70" s="37">
        <v>20630</v>
      </c>
      <c r="K70" s="40"/>
      <c r="L70" s="37">
        <v>-49394</v>
      </c>
      <c r="M70" s="40"/>
      <c r="N70" s="37">
        <v>20626</v>
      </c>
      <c r="O70" s="40"/>
      <c r="P70" s="37">
        <v>-49931</v>
      </c>
    </row>
    <row r="71" spans="1:16" ht="21" customHeight="1">
      <c r="A71" s="161" t="s">
        <v>144</v>
      </c>
      <c r="B71" s="62"/>
      <c r="C71" s="62"/>
      <c r="D71" s="62"/>
      <c r="E71" s="62"/>
      <c r="F71" s="62"/>
      <c r="G71" s="165"/>
      <c r="H71" s="62"/>
      <c r="I71" s="62"/>
      <c r="J71" s="64"/>
      <c r="K71" s="170"/>
      <c r="L71" s="167"/>
      <c r="M71" s="187"/>
      <c r="N71" s="64"/>
      <c r="O71" s="187"/>
      <c r="P71" s="64"/>
    </row>
    <row r="72" spans="1:16" ht="21" customHeight="1">
      <c r="A72" s="62"/>
      <c r="B72" s="186" t="s">
        <v>145</v>
      </c>
      <c r="C72" s="62"/>
      <c r="E72" s="62"/>
      <c r="F72" s="62"/>
      <c r="G72" s="165"/>
      <c r="H72" s="62"/>
      <c r="I72" s="62"/>
      <c r="J72" s="27">
        <v>-4790</v>
      </c>
      <c r="K72" s="34"/>
      <c r="L72" s="27">
        <v>-2279</v>
      </c>
      <c r="M72" s="40"/>
      <c r="N72" s="27">
        <v>-4790</v>
      </c>
      <c r="O72" s="40"/>
      <c r="P72" s="27">
        <v>-2072</v>
      </c>
    </row>
    <row r="73" spans="1:16" ht="21" customHeight="1">
      <c r="A73" s="62"/>
      <c r="B73" s="168" t="s">
        <v>211</v>
      </c>
      <c r="C73" s="62"/>
      <c r="E73" s="62"/>
      <c r="F73" s="62"/>
      <c r="G73" s="165"/>
      <c r="H73" s="62"/>
      <c r="I73" s="62"/>
      <c r="J73" s="27">
        <v>-15027</v>
      </c>
      <c r="K73" s="34"/>
      <c r="L73" s="27">
        <v>-22500</v>
      </c>
      <c r="M73" s="40"/>
      <c r="N73" s="27">
        <v>-15027</v>
      </c>
      <c r="O73" s="40"/>
      <c r="P73" s="27">
        <v>-22500</v>
      </c>
    </row>
    <row r="74" spans="1:16" ht="21" customHeight="1">
      <c r="B74" s="62"/>
      <c r="D74" s="62"/>
      <c r="E74" s="62" t="s">
        <v>146</v>
      </c>
      <c r="F74" s="62"/>
      <c r="G74" s="165"/>
      <c r="H74" s="62"/>
      <c r="I74" s="62"/>
      <c r="J74" s="37">
        <v>-19817</v>
      </c>
      <c r="K74" s="34"/>
      <c r="L74" s="37">
        <v>-24779</v>
      </c>
      <c r="M74" s="40"/>
      <c r="N74" s="37">
        <v>-19817</v>
      </c>
      <c r="O74" s="40"/>
      <c r="P74" s="37">
        <v>-24572</v>
      </c>
    </row>
    <row r="75" spans="1:16" ht="21" customHeight="1">
      <c r="A75" s="62" t="s">
        <v>147</v>
      </c>
      <c r="B75" s="62"/>
      <c r="C75" s="62"/>
      <c r="D75" s="62"/>
      <c r="E75" s="62"/>
      <c r="F75" s="62"/>
      <c r="G75" s="165"/>
      <c r="H75" s="62"/>
      <c r="I75" s="62"/>
      <c r="J75" s="27">
        <v>18915</v>
      </c>
      <c r="K75" s="40"/>
      <c r="L75" s="27">
        <v>-34780</v>
      </c>
      <c r="M75" s="40"/>
      <c r="N75" s="27">
        <v>19909</v>
      </c>
      <c r="O75" s="40"/>
      <c r="P75" s="27">
        <v>-38033</v>
      </c>
    </row>
    <row r="76" spans="1:16" ht="21" customHeight="1">
      <c r="A76" s="62" t="s">
        <v>148</v>
      </c>
      <c r="B76" s="62"/>
      <c r="C76" s="62"/>
      <c r="D76" s="168"/>
      <c r="E76" s="168"/>
      <c r="F76" s="62"/>
      <c r="G76" s="165"/>
      <c r="H76" s="62"/>
      <c r="I76" s="62"/>
      <c r="J76" s="27">
        <v>44675</v>
      </c>
      <c r="K76" s="34"/>
      <c r="L76" s="27">
        <v>88194</v>
      </c>
      <c r="M76" s="40"/>
      <c r="N76" s="27">
        <v>42855</v>
      </c>
      <c r="O76" s="40"/>
      <c r="P76" s="27">
        <v>86436</v>
      </c>
    </row>
    <row r="77" spans="1:16" ht="21" customHeight="1" thickBot="1">
      <c r="A77" s="62" t="s">
        <v>149</v>
      </c>
      <c r="B77" s="62"/>
      <c r="C77" s="62"/>
      <c r="D77" s="168"/>
      <c r="E77" s="168"/>
      <c r="F77" s="62"/>
      <c r="G77" s="165"/>
      <c r="H77" s="62"/>
      <c r="I77" s="62"/>
      <c r="J77" s="48">
        <v>63590</v>
      </c>
      <c r="K77" s="34"/>
      <c r="L77" s="48">
        <v>53414</v>
      </c>
      <c r="M77" s="40"/>
      <c r="N77" s="48">
        <v>62764</v>
      </c>
      <c r="O77" s="40"/>
      <c r="P77" s="48">
        <v>48403</v>
      </c>
    </row>
    <row r="78" spans="1:16" ht="7.5" customHeight="1" thickTop="1">
      <c r="A78" s="62"/>
      <c r="B78" s="62"/>
      <c r="C78" s="62"/>
      <c r="D78" s="188"/>
      <c r="E78" s="168"/>
      <c r="F78" s="62"/>
      <c r="G78" s="165"/>
      <c r="H78" s="62"/>
      <c r="I78" s="62"/>
      <c r="J78" s="30"/>
      <c r="K78" s="34"/>
      <c r="L78" s="30"/>
      <c r="M78" s="40"/>
      <c r="N78" s="30"/>
      <c r="O78" s="40"/>
      <c r="P78" s="30"/>
    </row>
    <row r="79" spans="1:16" ht="21" customHeight="1">
      <c r="A79" s="74" t="s">
        <v>150</v>
      </c>
      <c r="B79" s="189"/>
      <c r="C79" s="189"/>
      <c r="D79" s="189"/>
      <c r="E79" s="189"/>
      <c r="F79" s="62"/>
      <c r="G79" s="190"/>
      <c r="H79" s="191"/>
      <c r="I79" s="191"/>
      <c r="J79" s="192"/>
      <c r="K79" s="192"/>
      <c r="L79" s="192"/>
      <c r="M79" s="192"/>
      <c r="N79" s="192"/>
      <c r="O79" s="192"/>
      <c r="P79" s="192"/>
    </row>
    <row r="80" spans="1:16" ht="21" customHeight="1">
      <c r="A80" s="191"/>
      <c r="B80" s="74" t="s">
        <v>151</v>
      </c>
      <c r="C80" s="108"/>
      <c r="D80" s="108"/>
      <c r="E80" s="62"/>
      <c r="F80" s="62"/>
      <c r="G80" s="190"/>
      <c r="H80" s="191"/>
      <c r="I80" s="191"/>
      <c r="J80" s="36"/>
      <c r="L80" s="36"/>
      <c r="N80" s="36"/>
      <c r="P80" s="36"/>
    </row>
    <row r="81" spans="1:16" ht="21" customHeight="1">
      <c r="A81" s="191"/>
      <c r="B81" s="74"/>
      <c r="C81" s="168" t="s">
        <v>212</v>
      </c>
      <c r="D81" s="168"/>
      <c r="E81" s="168"/>
      <c r="F81" s="168"/>
      <c r="G81" s="168"/>
      <c r="H81" s="191"/>
      <c r="I81" s="191"/>
      <c r="K81" s="30"/>
      <c r="M81" s="27"/>
      <c r="O81" s="27"/>
    </row>
    <row r="82" spans="1:16" ht="21" customHeight="1">
      <c r="A82" s="191"/>
      <c r="B82" s="74"/>
      <c r="C82" s="168"/>
      <c r="D82" s="168" t="s">
        <v>213</v>
      </c>
      <c r="E82" s="168"/>
      <c r="F82" s="168"/>
      <c r="G82" s="168"/>
      <c r="H82" s="191"/>
      <c r="I82" s="191"/>
      <c r="K82" s="30"/>
      <c r="M82" s="27"/>
      <c r="O82" s="27"/>
    </row>
    <row r="83" spans="1:16" ht="21" customHeight="1">
      <c r="A83" s="191"/>
      <c r="B83" s="74"/>
      <c r="C83" s="168"/>
      <c r="D83" s="168" t="s">
        <v>214</v>
      </c>
      <c r="E83" s="168"/>
      <c r="F83" s="168"/>
      <c r="G83" s="168"/>
      <c r="H83" s="191"/>
      <c r="I83" s="191"/>
      <c r="J83" s="27">
        <v>0</v>
      </c>
      <c r="K83" s="30"/>
      <c r="L83" s="27">
        <v>886</v>
      </c>
      <c r="M83" s="27"/>
      <c r="N83" s="27">
        <v>0</v>
      </c>
      <c r="O83" s="27"/>
      <c r="P83" s="27">
        <v>251</v>
      </c>
    </row>
    <row r="84" spans="1:16" ht="21" customHeight="1">
      <c r="A84" s="191"/>
      <c r="B84" s="74"/>
      <c r="C84" s="168"/>
      <c r="D84" s="168" t="s">
        <v>215</v>
      </c>
      <c r="E84" s="168"/>
      <c r="F84" s="168"/>
      <c r="G84" s="168"/>
      <c r="H84" s="191"/>
      <c r="I84" s="191"/>
      <c r="J84" s="27">
        <v>0</v>
      </c>
      <c r="K84" s="30"/>
      <c r="L84" s="27">
        <v>6900</v>
      </c>
      <c r="M84" s="27"/>
      <c r="N84" s="27">
        <v>0</v>
      </c>
      <c r="O84" s="27"/>
      <c r="P84" s="27">
        <v>6900</v>
      </c>
    </row>
    <row r="85" spans="1:16" ht="21" customHeight="1">
      <c r="A85" s="191"/>
      <c r="B85" s="74"/>
      <c r="C85" s="168" t="s">
        <v>216</v>
      </c>
      <c r="D85" s="168"/>
      <c r="E85" s="168"/>
      <c r="F85" s="168"/>
      <c r="G85" s="168"/>
      <c r="H85" s="191"/>
      <c r="I85" s="191"/>
      <c r="J85" s="27">
        <v>2638</v>
      </c>
      <c r="K85" s="30"/>
      <c r="L85" s="27">
        <v>5498</v>
      </c>
      <c r="M85" s="27"/>
      <c r="N85" s="27">
        <v>2638</v>
      </c>
      <c r="O85" s="27"/>
      <c r="P85" s="27">
        <v>5498</v>
      </c>
    </row>
    <row r="86" spans="1:16" ht="21" customHeight="1">
      <c r="A86" s="191"/>
      <c r="B86" s="74"/>
      <c r="C86" s="168" t="s">
        <v>244</v>
      </c>
      <c r="D86" s="168"/>
      <c r="E86" s="168"/>
      <c r="F86" s="168"/>
      <c r="G86" s="168"/>
      <c r="H86" s="191"/>
      <c r="I86" s="191"/>
      <c r="J86" s="27">
        <v>0</v>
      </c>
      <c r="K86" s="30"/>
      <c r="L86" s="27">
        <v>299</v>
      </c>
      <c r="M86" s="27"/>
      <c r="N86" s="27">
        <v>0</v>
      </c>
      <c r="O86" s="27"/>
      <c r="P86" s="27">
        <v>275</v>
      </c>
    </row>
    <row r="87" spans="1:16" ht="21" customHeight="1">
      <c r="A87" s="191"/>
      <c r="B87" s="74"/>
      <c r="C87" s="168" t="s">
        <v>239</v>
      </c>
      <c r="D87" s="168"/>
      <c r="E87" s="168"/>
      <c r="F87" s="168"/>
      <c r="G87" s="168"/>
      <c r="H87" s="191"/>
      <c r="I87" s="191"/>
      <c r="J87" s="27">
        <v>0</v>
      </c>
      <c r="K87" s="30"/>
      <c r="L87" s="27">
        <v>6</v>
      </c>
      <c r="M87" s="27"/>
      <c r="N87" s="27">
        <v>0</v>
      </c>
      <c r="O87" s="27"/>
      <c r="P87" s="27">
        <v>6</v>
      </c>
    </row>
    <row r="88" spans="1:16" ht="21" customHeight="1">
      <c r="A88" s="191"/>
      <c r="B88" s="74"/>
      <c r="C88" s="168" t="s">
        <v>240</v>
      </c>
      <c r="D88" s="168"/>
      <c r="E88" s="168"/>
      <c r="F88" s="168"/>
      <c r="G88" s="168"/>
      <c r="H88" s="191"/>
      <c r="I88" s="191"/>
      <c r="J88" s="27">
        <v>2000</v>
      </c>
      <c r="K88" s="30"/>
      <c r="L88" s="27">
        <v>0</v>
      </c>
      <c r="M88" s="27"/>
      <c r="N88" s="27">
        <v>0</v>
      </c>
      <c r="O88" s="27"/>
      <c r="P88" s="27">
        <v>0</v>
      </c>
    </row>
    <row r="89" spans="1:16" ht="21" customHeight="1">
      <c r="A89" s="191"/>
      <c r="B89" s="74"/>
      <c r="C89" s="168" t="s">
        <v>245</v>
      </c>
      <c r="D89" s="168"/>
      <c r="E89" s="168"/>
      <c r="F89" s="168"/>
      <c r="G89" s="168"/>
      <c r="H89" s="191"/>
      <c r="I89" s="191"/>
      <c r="J89" s="27">
        <v>-59107</v>
      </c>
      <c r="K89" s="30"/>
      <c r="L89" s="27">
        <v>0</v>
      </c>
      <c r="M89" s="27"/>
      <c r="N89" s="27">
        <v>-59107</v>
      </c>
      <c r="O89" s="27"/>
      <c r="P89" s="27">
        <v>0</v>
      </c>
    </row>
    <row r="90" spans="1:16" ht="21" customHeight="1">
      <c r="A90" s="88"/>
      <c r="B90" s="88"/>
      <c r="C90" s="88" t="s">
        <v>249</v>
      </c>
      <c r="D90" s="88"/>
      <c r="E90" s="88"/>
      <c r="F90" s="88"/>
      <c r="G90" s="88"/>
      <c r="H90" s="88"/>
      <c r="J90" s="27">
        <v>53513</v>
      </c>
      <c r="K90" s="30"/>
      <c r="L90" s="27">
        <v>0</v>
      </c>
      <c r="M90" s="27"/>
      <c r="N90" s="27">
        <v>53513</v>
      </c>
      <c r="O90" s="27"/>
      <c r="P90" s="27">
        <v>0</v>
      </c>
    </row>
  </sheetData>
  <mergeCells count="7">
    <mergeCell ref="J52:L52"/>
    <mergeCell ref="N52:P52"/>
    <mergeCell ref="J6:P6"/>
    <mergeCell ref="J7:L7"/>
    <mergeCell ref="N7:P7"/>
    <mergeCell ref="A46:P46"/>
    <mergeCell ref="J51:P51"/>
  </mergeCells>
  <pageMargins left="0.78740157480314998" right="0.511811023622047" top="0.78740157480314998" bottom="0.66929133858267698" header="0.39370078740157499" footer="0.39370078740157499"/>
  <pageSetup paperSize="9" scale="76" firstPageNumber="10" fitToHeight="0" orientation="portrait" useFirstPageNumber="1" r:id="rId1"/>
  <headerFooter>
    <oddFooter>&amp;L&amp;"Angsana New,Regular"&amp;16          The accompanying notes are an integral part of the financial statements.&amp;C                   &amp;R&amp;"Angsana New,Regular"&amp;18&amp;P</oddFooter>
  </headerFooter>
  <rowBreaks count="1" manualBreakCount="1">
    <brk id="45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"/>
  <sheetViews>
    <sheetView topLeftCell="C16" workbookViewId="0">
      <selection activeCell="Q18" sqref="Q18"/>
    </sheetView>
  </sheetViews>
  <sheetFormatPr defaultColWidth="9" defaultRowHeight="21"/>
  <cols>
    <col min="1" max="1" width="9.7109375" style="200" customWidth="1"/>
    <col min="2" max="2" width="9" style="200"/>
    <col min="3" max="3" width="31.28515625" style="200" customWidth="1"/>
    <col min="4" max="4" width="17.85546875" style="200" customWidth="1"/>
    <col min="5" max="5" width="2.5703125" style="200" customWidth="1"/>
    <col min="6" max="6" width="17.85546875" style="200" customWidth="1"/>
    <col min="7" max="7" width="14.28515625" style="200" hidden="1" customWidth="1"/>
    <col min="8" max="8" width="2.5703125" style="200" customWidth="1"/>
    <col min="9" max="9" width="16" style="199" hidden="1" customWidth="1"/>
    <col min="10" max="10" width="2.42578125" style="199" hidden="1" customWidth="1"/>
    <col min="11" max="11" width="13.85546875" style="200" hidden="1" customWidth="1"/>
    <col min="12" max="12" width="2.5703125" style="200" hidden="1" customWidth="1"/>
    <col min="13" max="13" width="14" style="200" hidden="1" customWidth="1"/>
    <col min="14" max="14" width="2.5703125" style="200" hidden="1" customWidth="1"/>
    <col min="15" max="15" width="17.85546875" style="273" customWidth="1"/>
    <col min="16" max="16" width="2" style="200" customWidth="1"/>
    <col min="17" max="17" width="16.85546875" style="200" customWidth="1"/>
    <col min="18" max="18" width="2.42578125" style="200" customWidth="1"/>
    <col min="19" max="19" width="16.85546875" style="200" customWidth="1"/>
    <col min="20" max="20" width="2.42578125" style="200" customWidth="1"/>
    <col min="21" max="21" width="17.85546875" style="200" hidden="1" customWidth="1"/>
    <col min="22" max="22" width="2.5703125" style="200" hidden="1" customWidth="1"/>
    <col min="23" max="23" width="16.85546875" style="199" hidden="1" customWidth="1"/>
    <col min="24" max="24" width="2.5703125" style="200" hidden="1" customWidth="1"/>
    <col min="25" max="25" width="16.85546875" style="200" hidden="1" customWidth="1"/>
    <col min="26" max="26" width="2.5703125" style="200" hidden="1" customWidth="1"/>
    <col min="27" max="27" width="13.140625" style="200" hidden="1" customWidth="1"/>
    <col min="28" max="28" width="2.5703125" style="200" hidden="1" customWidth="1"/>
    <col min="29" max="29" width="15.85546875" style="200" customWidth="1"/>
    <col min="30" max="30" width="2.140625" style="200" customWidth="1"/>
    <col min="31" max="31" width="17.42578125" style="200" customWidth="1"/>
    <col min="32" max="32" width="8" style="200" customWidth="1"/>
    <col min="33" max="33" width="2.5703125" style="200" customWidth="1"/>
    <col min="34" max="34" width="17.42578125" style="200" customWidth="1"/>
    <col min="35" max="35" width="7.85546875" style="200" customWidth="1"/>
    <col min="36" max="36" width="2.5703125" style="200" customWidth="1"/>
    <col min="37" max="37" width="17.42578125" style="200" customWidth="1"/>
    <col min="38" max="38" width="8.42578125" style="200" customWidth="1"/>
    <col min="39" max="39" width="2.5703125" style="200" customWidth="1"/>
    <col min="40" max="40" width="41.42578125" style="200" customWidth="1"/>
    <col min="41" max="16384" width="9" style="200"/>
  </cols>
  <sheetData>
    <row r="1" spans="1:41" ht="21.75">
      <c r="A1" s="195"/>
      <c r="B1" s="195"/>
      <c r="C1" s="199"/>
      <c r="D1" s="199"/>
      <c r="E1" s="199"/>
      <c r="F1" s="199"/>
      <c r="G1" s="199"/>
      <c r="H1" s="199"/>
      <c r="K1" s="199"/>
      <c r="L1" s="199"/>
      <c r="M1" s="199"/>
      <c r="N1" s="199"/>
      <c r="O1" s="246"/>
      <c r="P1" s="199"/>
      <c r="Q1" s="199"/>
      <c r="R1" s="199"/>
      <c r="S1" s="199"/>
      <c r="T1" s="199"/>
      <c r="U1" s="199"/>
      <c r="V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</row>
    <row r="2" spans="1:41">
      <c r="A2" s="201" t="s">
        <v>158</v>
      </c>
      <c r="B2" s="202" t="s">
        <v>159</v>
      </c>
      <c r="C2" s="199"/>
      <c r="D2" s="199"/>
      <c r="E2" s="199"/>
      <c r="F2" s="199"/>
      <c r="G2" s="199"/>
      <c r="H2" s="199"/>
      <c r="K2" s="199"/>
      <c r="L2" s="199"/>
      <c r="M2" s="199"/>
      <c r="N2" s="199"/>
      <c r="O2" s="246"/>
      <c r="P2" s="199"/>
      <c r="Q2" s="199"/>
      <c r="R2" s="199"/>
      <c r="S2" s="199"/>
      <c r="T2" s="199"/>
      <c r="U2" s="199"/>
      <c r="V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</row>
    <row r="3" spans="1:41">
      <c r="A3" s="201" t="s">
        <v>160</v>
      </c>
      <c r="B3" s="202" t="s">
        <v>81</v>
      </c>
      <c r="C3" s="199"/>
      <c r="D3" s="199"/>
      <c r="E3" s="199"/>
      <c r="F3" s="199"/>
      <c r="G3" s="199"/>
      <c r="H3" s="199"/>
      <c r="K3" s="199"/>
      <c r="L3" s="199"/>
      <c r="M3" s="199"/>
      <c r="N3" s="199"/>
      <c r="O3" s="246"/>
      <c r="P3" s="199"/>
      <c r="Q3" s="199"/>
      <c r="R3" s="199"/>
      <c r="S3" s="199"/>
      <c r="T3" s="199"/>
      <c r="U3" s="199"/>
      <c r="V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</row>
    <row r="4" spans="1:41">
      <c r="A4" s="201" t="s">
        <v>161</v>
      </c>
      <c r="B4" s="202" t="s">
        <v>179</v>
      </c>
      <c r="C4" s="199"/>
      <c r="D4" s="199"/>
      <c r="E4" s="199"/>
      <c r="F4" s="199"/>
      <c r="G4" s="199"/>
      <c r="H4" s="199"/>
      <c r="K4" s="199"/>
      <c r="L4" s="199"/>
      <c r="M4" s="199"/>
      <c r="N4" s="199"/>
      <c r="O4" s="246"/>
      <c r="P4" s="199"/>
      <c r="Q4" s="199"/>
      <c r="R4" s="199"/>
      <c r="S4" s="199"/>
      <c r="T4" s="199"/>
      <c r="U4" s="199"/>
      <c r="V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</row>
    <row r="5" spans="1:41">
      <c r="A5" s="199"/>
      <c r="B5" s="199"/>
      <c r="C5" s="199"/>
      <c r="D5" s="199"/>
      <c r="E5" s="199"/>
      <c r="F5" s="199"/>
      <c r="G5" s="199"/>
      <c r="H5" s="199"/>
      <c r="K5" s="199"/>
      <c r="L5" s="199"/>
      <c r="M5" s="199"/>
      <c r="N5" s="199"/>
      <c r="O5" s="246"/>
      <c r="P5" s="199"/>
      <c r="Q5" s="199"/>
      <c r="R5" s="199"/>
      <c r="S5" s="199"/>
      <c r="T5" s="199"/>
      <c r="U5" s="199"/>
      <c r="V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</row>
    <row r="6" spans="1:41">
      <c r="A6" s="199"/>
      <c r="B6" s="199"/>
      <c r="C6" s="199"/>
      <c r="D6" s="307" t="s">
        <v>180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9"/>
      <c r="AM6" s="203"/>
    </row>
    <row r="7" spans="1:41">
      <c r="A7" s="199"/>
      <c r="B7" s="199"/>
      <c r="C7" s="199"/>
      <c r="D7" s="310" t="s">
        <v>181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204"/>
      <c r="Q7" s="312" t="s">
        <v>182</v>
      </c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4"/>
      <c r="AD7" s="204"/>
      <c r="AE7" s="307" t="s">
        <v>183</v>
      </c>
      <c r="AF7" s="308"/>
      <c r="AG7" s="308"/>
      <c r="AH7" s="308"/>
      <c r="AI7" s="308"/>
      <c r="AJ7" s="308"/>
      <c r="AK7" s="308"/>
      <c r="AL7" s="309"/>
      <c r="AM7" s="203"/>
    </row>
    <row r="8" spans="1:41" s="193" customFormat="1">
      <c r="A8" s="205"/>
      <c r="B8" s="205"/>
      <c r="C8" s="206"/>
      <c r="D8" s="207" t="s">
        <v>184</v>
      </c>
      <c r="E8" s="208"/>
      <c r="F8" s="207" t="s">
        <v>185</v>
      </c>
      <c r="G8" s="207" t="s">
        <v>186</v>
      </c>
      <c r="H8" s="208"/>
      <c r="I8" s="207" t="s">
        <v>187</v>
      </c>
      <c r="J8" s="209"/>
      <c r="K8" s="207" t="s">
        <v>188</v>
      </c>
      <c r="L8" s="208"/>
      <c r="M8" s="207" t="s">
        <v>189</v>
      </c>
      <c r="N8" s="208"/>
      <c r="O8" s="268" t="s">
        <v>186</v>
      </c>
      <c r="P8" s="210"/>
      <c r="Q8" s="211" t="s">
        <v>190</v>
      </c>
      <c r="R8" s="206"/>
      <c r="S8" s="196" t="s">
        <v>191</v>
      </c>
      <c r="T8" s="205"/>
      <c r="U8" s="196" t="s">
        <v>192</v>
      </c>
      <c r="V8" s="205"/>
      <c r="W8" s="196" t="s">
        <v>193</v>
      </c>
      <c r="X8" s="197"/>
      <c r="Y8" s="196" t="s">
        <v>194</v>
      </c>
      <c r="Z8" s="206"/>
      <c r="AA8" s="196" t="s">
        <v>195</v>
      </c>
      <c r="AB8" s="197"/>
      <c r="AC8" s="212" t="s">
        <v>192</v>
      </c>
      <c r="AD8" s="210"/>
      <c r="AE8" s="315" t="s">
        <v>190</v>
      </c>
      <c r="AF8" s="316"/>
      <c r="AG8" s="208"/>
      <c r="AH8" s="316" t="s">
        <v>191</v>
      </c>
      <c r="AI8" s="316"/>
      <c r="AJ8" s="208"/>
      <c r="AK8" s="316" t="s">
        <v>192</v>
      </c>
      <c r="AL8" s="316"/>
      <c r="AM8" s="206"/>
      <c r="AN8" s="213"/>
    </row>
    <row r="9" spans="1:41" s="193" customFormat="1">
      <c r="A9" s="205"/>
      <c r="B9" s="205"/>
      <c r="C9" s="206"/>
      <c r="D9" s="197"/>
      <c r="E9" s="206"/>
      <c r="F9" s="197"/>
      <c r="G9" s="197"/>
      <c r="H9" s="206"/>
      <c r="I9" s="197"/>
      <c r="J9" s="197"/>
      <c r="K9" s="197"/>
      <c r="L9" s="206"/>
      <c r="M9" s="197"/>
      <c r="N9" s="206"/>
      <c r="O9" s="269"/>
      <c r="P9" s="214"/>
      <c r="Q9" s="197"/>
      <c r="R9" s="206"/>
      <c r="S9" s="197"/>
      <c r="T9" s="206"/>
      <c r="U9" s="197"/>
      <c r="V9" s="206"/>
      <c r="W9" s="197"/>
      <c r="X9" s="197"/>
      <c r="Y9" s="197"/>
      <c r="Z9" s="206"/>
      <c r="AA9" s="197"/>
      <c r="AB9" s="206"/>
      <c r="AC9" s="197"/>
      <c r="AD9" s="214"/>
      <c r="AE9" s="197"/>
      <c r="AF9" s="197"/>
      <c r="AG9" s="206"/>
      <c r="AH9" s="206"/>
      <c r="AI9" s="206"/>
      <c r="AJ9" s="206"/>
      <c r="AK9" s="197"/>
      <c r="AL9" s="197"/>
      <c r="AM9" s="206"/>
      <c r="AN9" s="213"/>
    </row>
    <row r="10" spans="1:41">
      <c r="A10" s="199"/>
      <c r="B10" s="199" t="s">
        <v>153</v>
      </c>
      <c r="C10" s="199"/>
      <c r="D10" s="215">
        <v>56586766.269999996</v>
      </c>
      <c r="E10" s="199"/>
      <c r="F10" s="216" t="e">
        <f>O10-D10</f>
        <v>#REF!</v>
      </c>
      <c r="G10" s="216"/>
      <c r="H10" s="199"/>
      <c r="I10" s="216"/>
      <c r="J10" s="216"/>
      <c r="K10" s="216"/>
      <c r="L10" s="205"/>
      <c r="M10" s="216">
        <v>109639281.8</v>
      </c>
      <c r="N10" s="205"/>
      <c r="O10" s="194" t="e">
        <f>#REF!</f>
        <v>#REF!</v>
      </c>
      <c r="P10" s="217"/>
      <c r="Q10" s="216">
        <v>65528628.530000001</v>
      </c>
      <c r="R10" s="206"/>
      <c r="S10" s="216">
        <v>56254745.390000001</v>
      </c>
      <c r="T10" s="205"/>
      <c r="U10" s="216"/>
      <c r="V10" s="205"/>
      <c r="W10" s="216"/>
      <c r="X10" s="216"/>
      <c r="Y10" s="216"/>
      <c r="Z10" s="205"/>
      <c r="AA10" s="216"/>
      <c r="AB10" s="205"/>
      <c r="AC10" s="216">
        <v>121783373.92</v>
      </c>
      <c r="AD10" s="214"/>
      <c r="AE10" s="218">
        <f>D10-Q10</f>
        <v>-8941862.2600000054</v>
      </c>
      <c r="AF10" s="219">
        <v>-0.13645733873258595</v>
      </c>
      <c r="AG10" s="199"/>
      <c r="AH10" s="218">
        <v>-3202229.8599999994</v>
      </c>
      <c r="AI10" s="219">
        <v>-5.6923728617021468E-2</v>
      </c>
      <c r="AJ10" s="199"/>
      <c r="AK10" s="220">
        <v>-12144092.120000005</v>
      </c>
      <c r="AL10" s="219">
        <v>-9.9718801746924088E-2</v>
      </c>
      <c r="AM10" s="221"/>
      <c r="AN10" s="222"/>
      <c r="AO10" s="222"/>
    </row>
    <row r="11" spans="1:41">
      <c r="A11" s="199"/>
      <c r="B11" s="199" t="s">
        <v>154</v>
      </c>
      <c r="C11" s="199"/>
      <c r="D11" s="274">
        <v>-41012654.119999997</v>
      </c>
      <c r="E11" s="274"/>
      <c r="F11" s="274" t="e">
        <f>O11-D11</f>
        <v>#REF!</v>
      </c>
      <c r="G11" s="274"/>
      <c r="H11" s="274"/>
      <c r="I11" s="274"/>
      <c r="J11" s="274"/>
      <c r="K11" s="274"/>
      <c r="L11" s="274"/>
      <c r="M11" s="274">
        <v>80066856.700000003</v>
      </c>
      <c r="N11" s="274"/>
      <c r="O11" s="274" t="e">
        <f>-#REF!</f>
        <v>#REF!</v>
      </c>
      <c r="P11" s="217"/>
      <c r="Q11" s="216">
        <v>-45415845.590000004</v>
      </c>
      <c r="R11" s="206"/>
      <c r="S11" s="216">
        <v>42160076.589999989</v>
      </c>
      <c r="T11" s="205"/>
      <c r="U11" s="216"/>
      <c r="V11" s="205"/>
      <c r="W11" s="216"/>
      <c r="X11" s="223"/>
      <c r="Y11" s="216"/>
      <c r="Z11" s="205"/>
      <c r="AA11" s="216"/>
      <c r="AB11" s="205"/>
      <c r="AC11" s="216">
        <v>87575922.179999992</v>
      </c>
      <c r="AD11" s="214"/>
      <c r="AE11" s="218">
        <v>-4403191.4699999988</v>
      </c>
      <c r="AF11" s="219">
        <v>-9.6952757628926023E-2</v>
      </c>
      <c r="AG11" s="199"/>
      <c r="AH11" s="218">
        <v>-3105874.0099999905</v>
      </c>
      <c r="AI11" s="219">
        <v>-7.366860454747555E-2</v>
      </c>
      <c r="AJ11" s="199"/>
      <c r="AK11" s="220">
        <v>-7509065.4799999893</v>
      </c>
      <c r="AL11" s="219">
        <v>-8.5743493109512015E-2</v>
      </c>
      <c r="AM11" s="221"/>
      <c r="AN11" s="222"/>
      <c r="AO11" s="222"/>
    </row>
    <row r="12" spans="1:41">
      <c r="A12" s="199" t="s">
        <v>162</v>
      </c>
      <c r="B12" s="199"/>
      <c r="C12" s="199"/>
      <c r="D12" s="224">
        <f>SUM(D10:D11)</f>
        <v>15574112.149999999</v>
      </c>
      <c r="E12" s="199"/>
      <c r="F12" s="224" t="e">
        <f>SUM(F10:F11)</f>
        <v>#REF!</v>
      </c>
      <c r="G12" s="225">
        <v>0</v>
      </c>
      <c r="H12" s="199"/>
      <c r="I12" s="224">
        <v>0</v>
      </c>
      <c r="J12" s="224"/>
      <c r="K12" s="224">
        <v>0</v>
      </c>
      <c r="L12" s="205"/>
      <c r="M12" s="224">
        <v>29572425.099999994</v>
      </c>
      <c r="N12" s="205"/>
      <c r="O12" s="270" t="e">
        <f>SUM(O10:O11)</f>
        <v>#REF!</v>
      </c>
      <c r="P12" s="214"/>
      <c r="Q12" s="224">
        <f>SUM(Q10:Q11)</f>
        <v>20112782.939999998</v>
      </c>
      <c r="R12" s="206"/>
      <c r="S12" s="224">
        <v>14094668.800000012</v>
      </c>
      <c r="T12" s="205"/>
      <c r="U12" s="225"/>
      <c r="V12" s="205"/>
      <c r="W12" s="225"/>
      <c r="X12" s="223"/>
      <c r="Y12" s="225"/>
      <c r="Z12" s="205"/>
      <c r="AA12" s="225"/>
      <c r="AB12" s="205"/>
      <c r="AC12" s="224">
        <v>34207451.74000001</v>
      </c>
      <c r="AD12" s="214"/>
      <c r="AE12" s="226">
        <v>-4538670.7900000066</v>
      </c>
      <c r="AF12" s="219">
        <v>-0.22566100392669017</v>
      </c>
      <c r="AG12" s="199"/>
      <c r="AH12" s="226">
        <v>-96355.850000008941</v>
      </c>
      <c r="AI12" s="219">
        <v>-6.8363330396248017E-3</v>
      </c>
      <c r="AJ12" s="199"/>
      <c r="AK12" s="227">
        <v>-4635026.6400000155</v>
      </c>
      <c r="AL12" s="219">
        <v>-0.13549757155924338</v>
      </c>
      <c r="AN12" s="222"/>
      <c r="AO12" s="222"/>
    </row>
    <row r="13" spans="1:41">
      <c r="A13" s="199"/>
      <c r="B13" s="199" t="s">
        <v>164</v>
      </c>
      <c r="C13" s="199"/>
      <c r="D13" s="215">
        <v>11295.220000000001</v>
      </c>
      <c r="E13" s="228"/>
      <c r="F13" s="216" t="e">
        <f>O13-D13</f>
        <v>#REF!</v>
      </c>
      <c r="G13" s="223"/>
      <c r="H13" s="228"/>
      <c r="I13" s="216">
        <v>0</v>
      </c>
      <c r="J13" s="216"/>
      <c r="K13" s="216"/>
      <c r="L13" s="206"/>
      <c r="M13" s="216">
        <v>706052.2200000002</v>
      </c>
      <c r="N13" s="206"/>
      <c r="O13" s="235" t="e">
        <f>#REF!</f>
        <v>#REF!</v>
      </c>
      <c r="P13" s="217"/>
      <c r="Q13" s="223">
        <v>296730.22000000003</v>
      </c>
      <c r="R13" s="206"/>
      <c r="S13" s="216">
        <v>83490.010000000009</v>
      </c>
      <c r="T13" s="206"/>
      <c r="U13" s="223"/>
      <c r="V13" s="206"/>
      <c r="W13" s="216"/>
      <c r="X13" s="223"/>
      <c r="Y13" s="216"/>
      <c r="Z13" s="206"/>
      <c r="AA13" s="216"/>
      <c r="AB13" s="206"/>
      <c r="AC13" s="223">
        <v>380220.23000000004</v>
      </c>
      <c r="AD13" s="214"/>
      <c r="AE13" s="229">
        <v>-285435</v>
      </c>
      <c r="AF13" s="219">
        <v>-0.96193437931599945</v>
      </c>
      <c r="AG13" s="199"/>
      <c r="AH13" s="229">
        <v>611266.99000000022</v>
      </c>
      <c r="AI13" s="219">
        <v>7.3214386966776042</v>
      </c>
      <c r="AJ13" s="199"/>
      <c r="AK13" s="230">
        <v>325831.99000000017</v>
      </c>
      <c r="AL13" s="219">
        <v>0.85695595418476322</v>
      </c>
      <c r="AN13" s="222"/>
      <c r="AO13" s="222"/>
    </row>
    <row r="14" spans="1:41">
      <c r="A14" s="199"/>
      <c r="B14" s="199" t="s">
        <v>165</v>
      </c>
      <c r="C14" s="199"/>
      <c r="D14" s="215">
        <v>0</v>
      </c>
      <c r="E14" s="199"/>
      <c r="F14" s="216" t="e">
        <f t="shared" ref="F14:F16" si="0">O14-D14</f>
        <v>#REF!</v>
      </c>
      <c r="G14" s="223"/>
      <c r="H14" s="199"/>
      <c r="I14" s="216"/>
      <c r="J14" s="216"/>
      <c r="K14" s="216"/>
      <c r="L14" s="205"/>
      <c r="M14" s="216">
        <v>0</v>
      </c>
      <c r="N14" s="205"/>
      <c r="O14" s="235" t="e">
        <f>#REF!</f>
        <v>#REF!</v>
      </c>
      <c r="P14" s="217"/>
      <c r="Q14" s="223">
        <v>0</v>
      </c>
      <c r="R14" s="206"/>
      <c r="S14" s="216">
        <v>0</v>
      </c>
      <c r="T14" s="205"/>
      <c r="U14" s="216"/>
      <c r="V14" s="205"/>
      <c r="W14" s="216"/>
      <c r="X14" s="223"/>
      <c r="Y14" s="216"/>
      <c r="Z14" s="205"/>
      <c r="AA14" s="216"/>
      <c r="AB14" s="205"/>
      <c r="AC14" s="223">
        <v>0</v>
      </c>
      <c r="AD14" s="214"/>
      <c r="AE14" s="229">
        <v>0</v>
      </c>
      <c r="AF14" s="219" t="e">
        <v>#DIV/0!</v>
      </c>
      <c r="AG14" s="199"/>
      <c r="AH14" s="229">
        <v>0</v>
      </c>
      <c r="AI14" s="219" t="e">
        <v>#DIV/0!</v>
      </c>
      <c r="AJ14" s="199"/>
      <c r="AK14" s="220">
        <v>0</v>
      </c>
      <c r="AL14" s="219" t="e">
        <v>#DIV/0!</v>
      </c>
      <c r="AN14" s="222"/>
      <c r="AO14" s="222"/>
    </row>
    <row r="15" spans="1:41">
      <c r="A15" s="199"/>
      <c r="B15" s="199" t="s">
        <v>163</v>
      </c>
      <c r="C15" s="199"/>
      <c r="D15" s="215">
        <v>214947.77000000002</v>
      </c>
      <c r="E15" s="199"/>
      <c r="F15" s="216" t="e">
        <f t="shared" si="0"/>
        <v>#REF!</v>
      </c>
      <c r="G15" s="232"/>
      <c r="H15" s="233"/>
      <c r="I15" s="231"/>
      <c r="J15" s="231"/>
      <c r="K15" s="231"/>
      <c r="L15" s="231"/>
      <c r="M15" s="231">
        <v>384805.29</v>
      </c>
      <c r="N15" s="231"/>
      <c r="O15" s="235" t="e">
        <f>#REF!</f>
        <v>#REF!</v>
      </c>
      <c r="P15" s="234"/>
      <c r="Q15" s="232">
        <v>384986.37</v>
      </c>
      <c r="R15" s="232"/>
      <c r="S15" s="231">
        <v>248573.37</v>
      </c>
      <c r="T15" s="205"/>
      <c r="U15" s="216"/>
      <c r="V15" s="205"/>
      <c r="W15" s="216"/>
      <c r="X15" s="223"/>
      <c r="Y15" s="216"/>
      <c r="Z15" s="205"/>
      <c r="AA15" s="216"/>
      <c r="AB15" s="205"/>
      <c r="AC15" s="223">
        <v>633559.74</v>
      </c>
      <c r="AD15" s="214"/>
      <c r="AE15" s="229">
        <v>-170038.59999999998</v>
      </c>
      <c r="AF15" s="219">
        <v>-0.44167433771746251</v>
      </c>
      <c r="AG15" s="199"/>
      <c r="AH15" s="229">
        <v>-78715.850000000035</v>
      </c>
      <c r="AI15" s="219">
        <v>-0.31667048646441909</v>
      </c>
      <c r="AJ15" s="199"/>
      <c r="AK15" s="220">
        <v>-248754.45</v>
      </c>
      <c r="AL15" s="219">
        <v>-0.39262982524741868</v>
      </c>
      <c r="AN15" s="222"/>
      <c r="AO15" s="222"/>
    </row>
    <row r="16" spans="1:41">
      <c r="A16" s="199"/>
      <c r="B16" s="199" t="s">
        <v>168</v>
      </c>
      <c r="C16" s="199"/>
      <c r="D16" s="215">
        <v>413707.76</v>
      </c>
      <c r="E16" s="199"/>
      <c r="F16" s="216" t="e">
        <f t="shared" si="0"/>
        <v>#REF!</v>
      </c>
      <c r="G16" s="232"/>
      <c r="H16" s="233"/>
      <c r="I16" s="231"/>
      <c r="J16" s="231"/>
      <c r="K16" s="231"/>
      <c r="L16" s="231"/>
      <c r="M16" s="231">
        <v>3405668</v>
      </c>
      <c r="N16" s="231"/>
      <c r="O16" s="235" t="e">
        <f>#REF!</f>
        <v>#REF!</v>
      </c>
      <c r="P16" s="234"/>
      <c r="Q16" s="232">
        <v>484787.75</v>
      </c>
      <c r="R16" s="232"/>
      <c r="S16" s="231">
        <v>839623.73</v>
      </c>
      <c r="T16" s="205"/>
      <c r="U16" s="216"/>
      <c r="V16" s="205"/>
      <c r="W16" s="216"/>
      <c r="X16" s="223"/>
      <c r="Y16" s="216"/>
      <c r="Z16" s="205"/>
      <c r="AA16" s="216"/>
      <c r="AB16" s="205"/>
      <c r="AC16" s="223">
        <v>1324411.48</v>
      </c>
      <c r="AD16" s="214"/>
      <c r="AE16" s="229">
        <v>-71079.989999999991</v>
      </c>
      <c r="AF16" s="219">
        <v>-0.14662084592690305</v>
      </c>
      <c r="AG16" s="199"/>
      <c r="AH16" s="229">
        <v>2152336.5100000002</v>
      </c>
      <c r="AI16" s="219">
        <v>2.5634536436934678</v>
      </c>
      <c r="AJ16" s="199"/>
      <c r="AK16" s="220">
        <v>2081256.52</v>
      </c>
      <c r="AL16" s="219">
        <v>1.5714576258429895</v>
      </c>
      <c r="AN16" s="222"/>
      <c r="AO16" s="222"/>
    </row>
    <row r="17" spans="1:41">
      <c r="A17" s="199" t="s">
        <v>163</v>
      </c>
      <c r="B17" s="199"/>
      <c r="C17" s="199"/>
      <c r="D17" s="224">
        <f>SUM(D13:D16)</f>
        <v>639950.75</v>
      </c>
      <c r="E17" s="199"/>
      <c r="F17" s="237" t="e">
        <f>SUM(F13:F16)</f>
        <v>#REF!</v>
      </c>
      <c r="G17" s="237">
        <v>0</v>
      </c>
      <c r="H17" s="233"/>
      <c r="I17" s="237">
        <v>0</v>
      </c>
      <c r="J17" s="237"/>
      <c r="K17" s="237">
        <v>0</v>
      </c>
      <c r="L17" s="231"/>
      <c r="M17" s="237">
        <v>8604310.4000000004</v>
      </c>
      <c r="N17" s="231"/>
      <c r="O17" s="270" t="e">
        <f>SUM(O13:O16)</f>
        <v>#REF!</v>
      </c>
      <c r="P17" s="234"/>
      <c r="Q17" s="238">
        <v>1166504.3400000001</v>
      </c>
      <c r="R17" s="232"/>
      <c r="S17" s="238">
        <v>10880189.76</v>
      </c>
      <c r="T17" s="205"/>
      <c r="U17" s="225"/>
      <c r="V17" s="205"/>
      <c r="W17" s="225"/>
      <c r="X17" s="223"/>
      <c r="Y17" s="225"/>
      <c r="Z17" s="205"/>
      <c r="AA17" s="225"/>
      <c r="AB17" s="205"/>
      <c r="AC17" s="225">
        <v>-14416537.999999998</v>
      </c>
      <c r="AD17" s="214"/>
      <c r="AE17" s="239">
        <v>7021752.8409999982</v>
      </c>
      <c r="AF17" s="219">
        <v>6.0194828259275894</v>
      </c>
      <c r="AG17" s="199"/>
      <c r="AH17" s="239">
        <v>-6832609.0899999999</v>
      </c>
      <c r="AI17" s="219">
        <v>-0.62798620618910972</v>
      </c>
      <c r="AJ17" s="199"/>
      <c r="AK17" s="227">
        <v>23020848.399999999</v>
      </c>
      <c r="AL17" s="219">
        <v>-1.5968361058667484</v>
      </c>
      <c r="AN17" s="222"/>
      <c r="AO17" s="222"/>
    </row>
    <row r="18" spans="1:41">
      <c r="A18" s="199" t="s">
        <v>169</v>
      </c>
      <c r="B18" s="199"/>
      <c r="C18" s="199"/>
      <c r="D18" s="240">
        <f>D12+D17</f>
        <v>16214062.899999999</v>
      </c>
      <c r="E18" s="199"/>
      <c r="F18" s="240" t="e">
        <f>F12+F17</f>
        <v>#REF!</v>
      </c>
      <c r="G18" s="241">
        <v>0</v>
      </c>
      <c r="H18" s="233"/>
      <c r="I18" s="241">
        <v>0</v>
      </c>
      <c r="J18" s="241"/>
      <c r="K18" s="241">
        <v>0</v>
      </c>
      <c r="L18" s="231"/>
      <c r="M18" s="241">
        <v>38176735.499999993</v>
      </c>
      <c r="N18" s="231"/>
      <c r="O18" s="240" t="e">
        <f>O12+O17</f>
        <v>#REF!</v>
      </c>
      <c r="P18" s="234"/>
      <c r="Q18" s="241">
        <v>21279287.279999997</v>
      </c>
      <c r="R18" s="242"/>
      <c r="S18" s="241">
        <v>24974858.56000001</v>
      </c>
      <c r="T18" s="243"/>
      <c r="U18" s="240">
        <v>0</v>
      </c>
      <c r="V18" s="240">
        <v>0</v>
      </c>
      <c r="W18" s="240">
        <v>0</v>
      </c>
      <c r="X18" s="240">
        <v>0</v>
      </c>
      <c r="Y18" s="240">
        <v>0</v>
      </c>
      <c r="Z18" s="240">
        <v>0</v>
      </c>
      <c r="AA18" s="240">
        <v>0</v>
      </c>
      <c r="AB18" s="240">
        <v>0</v>
      </c>
      <c r="AC18" s="240">
        <v>19790913.74000001</v>
      </c>
      <c r="AD18" s="214"/>
      <c r="AE18" s="244">
        <v>2483082.0509999916</v>
      </c>
      <c r="AF18" s="219">
        <v>0.11669009484795075</v>
      </c>
      <c r="AG18" s="199"/>
      <c r="AH18" s="244">
        <v>-6928964.9400000051</v>
      </c>
      <c r="AI18" s="219">
        <v>-0.27743760483582902</v>
      </c>
      <c r="AJ18" s="199"/>
      <c r="AK18" s="245">
        <v>18385821.759999983</v>
      </c>
      <c r="AL18" s="219">
        <v>0.92900317800081389</v>
      </c>
      <c r="AN18" s="222"/>
      <c r="AO18" s="222"/>
    </row>
    <row r="19" spans="1:41">
      <c r="A19" s="199"/>
      <c r="B19" s="199" t="s">
        <v>170</v>
      </c>
      <c r="C19" s="199"/>
      <c r="D19" s="275">
        <v>-3119023.44</v>
      </c>
      <c r="E19" s="275"/>
      <c r="F19" s="275" t="e">
        <f>O19-D19</f>
        <v>#REF!</v>
      </c>
      <c r="G19" s="247"/>
      <c r="H19" s="275"/>
      <c r="I19" s="247"/>
      <c r="J19" s="247"/>
      <c r="K19" s="247"/>
      <c r="L19" s="247"/>
      <c r="M19" s="247">
        <v>5887864.0099999998</v>
      </c>
      <c r="N19" s="247"/>
      <c r="O19" s="276" t="e">
        <f>-#REF!</f>
        <v>#REF!</v>
      </c>
      <c r="P19" s="234"/>
      <c r="Q19" s="231">
        <v>2838972.62</v>
      </c>
      <c r="R19" s="232"/>
      <c r="S19" s="231">
        <v>2386005.6900000004</v>
      </c>
      <c r="T19" s="205"/>
      <c r="U19" s="216"/>
      <c r="V19" s="205"/>
      <c r="W19" s="216"/>
      <c r="X19" s="223"/>
      <c r="Y19" s="216"/>
      <c r="Z19" s="205"/>
      <c r="AA19" s="216"/>
      <c r="AB19" s="205"/>
      <c r="AC19" s="216">
        <v>5224978.3100000005</v>
      </c>
      <c r="AD19" s="214"/>
      <c r="AE19" s="218">
        <v>280050.81999999983</v>
      </c>
      <c r="AF19" s="219">
        <v>9.8645128884687808E-2</v>
      </c>
      <c r="AG19" s="199"/>
      <c r="AH19" s="218">
        <v>382834.87999999942</v>
      </c>
      <c r="AI19" s="219">
        <v>0.16045011191905387</v>
      </c>
      <c r="AJ19" s="199"/>
      <c r="AK19" s="220">
        <v>662885.69999999925</v>
      </c>
      <c r="AL19" s="219">
        <v>0.1268686032114838</v>
      </c>
      <c r="AN19" s="222"/>
      <c r="AO19" s="222"/>
    </row>
    <row r="20" spans="1:41">
      <c r="A20" s="199"/>
      <c r="B20" s="199" t="s">
        <v>155</v>
      </c>
      <c r="C20" s="199"/>
      <c r="D20" s="275">
        <v>-10544966.779999999</v>
      </c>
      <c r="E20" s="275"/>
      <c r="F20" s="275" t="e">
        <f>O20-D20</f>
        <v>#REF!</v>
      </c>
      <c r="G20" s="247"/>
      <c r="H20" s="275"/>
      <c r="I20" s="247"/>
      <c r="J20" s="247"/>
      <c r="K20" s="247"/>
      <c r="L20" s="247"/>
      <c r="M20" s="247">
        <v>21422380.100000001</v>
      </c>
      <c r="N20" s="247"/>
      <c r="O20" s="276" t="e">
        <f>-#REF!</f>
        <v>#REF!</v>
      </c>
      <c r="P20" s="234"/>
      <c r="Q20" s="231">
        <v>10987782.290000001</v>
      </c>
      <c r="R20" s="232"/>
      <c r="S20" s="231">
        <v>10377696.970000001</v>
      </c>
      <c r="T20" s="205"/>
      <c r="U20" s="216"/>
      <c r="V20" s="205"/>
      <c r="W20" s="216"/>
      <c r="X20" s="223"/>
      <c r="Y20" s="216"/>
      <c r="Z20" s="205"/>
      <c r="AA20" s="216"/>
      <c r="AB20" s="205"/>
      <c r="AC20" s="216">
        <v>21365479.260000002</v>
      </c>
      <c r="AD20" s="214"/>
      <c r="AE20" s="218">
        <v>-442815.5100000035</v>
      </c>
      <c r="AF20" s="219">
        <v>-4.0300717498107937E-2</v>
      </c>
      <c r="AG20" s="199"/>
      <c r="AH20" s="218">
        <v>499716.35000000335</v>
      </c>
      <c r="AI20" s="219">
        <v>4.8152914027514072E-2</v>
      </c>
      <c r="AJ20" s="199"/>
      <c r="AK20" s="220">
        <v>56900.839999999851</v>
      </c>
      <c r="AL20" s="219">
        <v>2.6632138370295487E-3</v>
      </c>
      <c r="AN20" s="222"/>
      <c r="AO20" s="222"/>
    </row>
    <row r="21" spans="1:41" hidden="1">
      <c r="A21" s="199"/>
      <c r="B21" s="199" t="s">
        <v>171</v>
      </c>
      <c r="C21" s="199"/>
      <c r="D21" s="275">
        <v>0</v>
      </c>
      <c r="E21" s="275"/>
      <c r="F21" s="275" t="e">
        <f t="shared" ref="F21:F27" si="1">O21-D21</f>
        <v>#REF!</v>
      </c>
      <c r="G21" s="247"/>
      <c r="H21" s="275"/>
      <c r="I21" s="247">
        <v>0</v>
      </c>
      <c r="J21" s="247"/>
      <c r="K21" s="247"/>
      <c r="L21" s="247"/>
      <c r="M21" s="247">
        <v>0</v>
      </c>
      <c r="N21" s="247"/>
      <c r="O21" s="276" t="e">
        <f>-#REF!</f>
        <v>#REF!</v>
      </c>
      <c r="P21" s="234"/>
      <c r="Q21" s="231">
        <v>0</v>
      </c>
      <c r="R21" s="232"/>
      <c r="S21" s="231">
        <v>0</v>
      </c>
      <c r="T21" s="205"/>
      <c r="U21" s="216"/>
      <c r="V21" s="205"/>
      <c r="W21" s="216"/>
      <c r="X21" s="223"/>
      <c r="Y21" s="216"/>
      <c r="Z21" s="205"/>
      <c r="AA21" s="216"/>
      <c r="AB21" s="205"/>
      <c r="AC21" s="216">
        <v>0</v>
      </c>
      <c r="AD21" s="214"/>
      <c r="AE21" s="218">
        <v>0</v>
      </c>
      <c r="AF21" s="219" t="e">
        <v>#DIV/0!</v>
      </c>
      <c r="AG21" s="199"/>
      <c r="AH21" s="218">
        <v>0</v>
      </c>
      <c r="AI21" s="219" t="e">
        <v>#DIV/0!</v>
      </c>
      <c r="AJ21" s="199"/>
      <c r="AK21" s="220">
        <v>0</v>
      </c>
      <c r="AL21" s="219" t="e">
        <v>#DIV/0!</v>
      </c>
      <c r="AN21" s="222"/>
      <c r="AO21" s="222"/>
    </row>
    <row r="22" spans="1:41">
      <c r="A22" s="199"/>
      <c r="B22" s="199" t="s">
        <v>172</v>
      </c>
      <c r="C22" s="199"/>
      <c r="D22" s="277">
        <v>0</v>
      </c>
      <c r="E22" s="277"/>
      <c r="F22" s="275" t="e">
        <f t="shared" si="1"/>
        <v>#REF!</v>
      </c>
      <c r="G22" s="276"/>
      <c r="H22" s="277"/>
      <c r="I22" s="276"/>
      <c r="J22" s="276"/>
      <c r="K22" s="276"/>
      <c r="L22" s="276"/>
      <c r="M22" s="276"/>
      <c r="N22" s="276"/>
      <c r="O22" s="276" t="e">
        <f>-#REF!</f>
        <v>#REF!</v>
      </c>
      <c r="P22" s="234"/>
      <c r="Q22" s="231">
        <v>1294.1400000000001</v>
      </c>
      <c r="R22" s="232"/>
      <c r="S22" s="194">
        <v>0</v>
      </c>
      <c r="T22" s="205"/>
      <c r="U22" s="216"/>
      <c r="V22" s="205"/>
      <c r="W22" s="216"/>
      <c r="X22" s="223"/>
      <c r="Y22" s="216"/>
      <c r="Z22" s="205"/>
      <c r="AA22" s="216"/>
      <c r="AB22" s="205"/>
      <c r="AC22" s="216">
        <v>1294.1400000000001</v>
      </c>
      <c r="AD22" s="214"/>
      <c r="AE22" s="218">
        <v>-1294.1400000000001</v>
      </c>
      <c r="AF22" s="219">
        <v>-1</v>
      </c>
      <c r="AG22" s="199"/>
      <c r="AH22" s="218">
        <v>0</v>
      </c>
      <c r="AI22" s="219" t="e">
        <v>#DIV/0!</v>
      </c>
      <c r="AJ22" s="199"/>
      <c r="AK22" s="220">
        <v>-1294.1400000000001</v>
      </c>
      <c r="AL22" s="219">
        <v>-1</v>
      </c>
      <c r="AN22" s="222"/>
      <c r="AO22" s="222"/>
    </row>
    <row r="23" spans="1:41">
      <c r="A23" s="199"/>
      <c r="B23" s="199" t="s">
        <v>173</v>
      </c>
      <c r="C23" s="199"/>
      <c r="D23" s="277">
        <v>0</v>
      </c>
      <c r="E23" s="277"/>
      <c r="F23" s="275" t="e">
        <f t="shared" si="1"/>
        <v>#REF!</v>
      </c>
      <c r="G23" s="276"/>
      <c r="H23" s="277"/>
      <c r="I23" s="276"/>
      <c r="J23" s="276"/>
      <c r="K23" s="276"/>
      <c r="L23" s="276"/>
      <c r="M23" s="276"/>
      <c r="N23" s="276"/>
      <c r="O23" s="276" t="e">
        <f>-#REF!</f>
        <v>#REF!</v>
      </c>
      <c r="P23" s="234"/>
      <c r="Q23" s="231">
        <v>24642515.479999997</v>
      </c>
      <c r="R23" s="232"/>
      <c r="S23" s="194">
        <v>0</v>
      </c>
      <c r="T23" s="205"/>
      <c r="U23" s="216"/>
      <c r="V23" s="205"/>
      <c r="W23" s="216"/>
      <c r="X23" s="223"/>
      <c r="Y23" s="216"/>
      <c r="Z23" s="205"/>
      <c r="AA23" s="216"/>
      <c r="AB23" s="205"/>
      <c r="AC23" s="216">
        <v>0</v>
      </c>
      <c r="AD23" s="214"/>
      <c r="AE23" s="218">
        <v>-24642515.479999997</v>
      </c>
      <c r="AF23" s="219">
        <v>-1</v>
      </c>
      <c r="AG23" s="199"/>
      <c r="AH23" s="218">
        <v>5236770.4510000004</v>
      </c>
      <c r="AI23" s="219" t="e">
        <v>#DIV/0!</v>
      </c>
      <c r="AJ23" s="199"/>
      <c r="AK23" s="220">
        <v>0</v>
      </c>
      <c r="AL23" s="219" t="e">
        <v>#DIV/0!</v>
      </c>
      <c r="AN23" s="222"/>
      <c r="AO23" s="222"/>
    </row>
    <row r="24" spans="1:41">
      <c r="A24" s="199"/>
      <c r="B24" s="199" t="s">
        <v>174</v>
      </c>
      <c r="C24" s="199"/>
      <c r="D24" s="277">
        <v>0</v>
      </c>
      <c r="E24" s="277"/>
      <c r="F24" s="275" t="e">
        <f t="shared" si="1"/>
        <v>#REF!</v>
      </c>
      <c r="G24" s="276"/>
      <c r="H24" s="277"/>
      <c r="I24" s="276"/>
      <c r="J24" s="276"/>
      <c r="K24" s="276"/>
      <c r="L24" s="276"/>
      <c r="M24" s="276"/>
      <c r="N24" s="276"/>
      <c r="O24" s="276" t="e">
        <f>-#REF!</f>
        <v>#REF!</v>
      </c>
      <c r="P24" s="234"/>
      <c r="Q24" s="231">
        <v>1820716.62</v>
      </c>
      <c r="R24" s="232"/>
      <c r="S24" s="194">
        <v>0</v>
      </c>
      <c r="T24" s="205"/>
      <c r="U24" s="216"/>
      <c r="V24" s="205"/>
      <c r="W24" s="216"/>
      <c r="X24" s="223"/>
      <c r="Y24" s="216"/>
      <c r="Z24" s="205"/>
      <c r="AA24" s="216"/>
      <c r="AB24" s="205"/>
      <c r="AC24" s="216">
        <v>0</v>
      </c>
      <c r="AD24" s="214"/>
      <c r="AE24" s="218">
        <v>-1820716.62</v>
      </c>
      <c r="AF24" s="219">
        <v>-1</v>
      </c>
      <c r="AG24" s="199"/>
      <c r="AH24" s="218">
        <v>0</v>
      </c>
      <c r="AI24" s="219" t="e">
        <v>#DIV/0!</v>
      </c>
      <c r="AJ24" s="199"/>
      <c r="AK24" s="220">
        <v>0</v>
      </c>
      <c r="AL24" s="219" t="e">
        <v>#DIV/0!</v>
      </c>
      <c r="AN24" s="222"/>
      <c r="AO24" s="222"/>
    </row>
    <row r="25" spans="1:41">
      <c r="A25" s="199"/>
      <c r="B25" s="199" t="s">
        <v>166</v>
      </c>
      <c r="C25" s="199"/>
      <c r="D25" s="275">
        <v>6970912.2010000004</v>
      </c>
      <c r="E25" s="275"/>
      <c r="F25" s="275" t="e">
        <f t="shared" si="1"/>
        <v>#REF!</v>
      </c>
      <c r="G25" s="248"/>
      <c r="H25" s="275"/>
      <c r="I25" s="247"/>
      <c r="J25" s="247"/>
      <c r="K25" s="247"/>
      <c r="L25" s="247"/>
      <c r="M25" s="247">
        <v>3339384.75</v>
      </c>
      <c r="N25" s="247"/>
      <c r="O25" s="278" t="e">
        <f>#REF!</f>
        <v>#REF!</v>
      </c>
      <c r="P25" s="234"/>
      <c r="Q25" s="235">
        <v>0</v>
      </c>
      <c r="R25" s="235"/>
      <c r="S25" s="194">
        <v>9681559.6400000006</v>
      </c>
      <c r="T25" s="205"/>
      <c r="U25" s="216"/>
      <c r="V25" s="205"/>
      <c r="W25" s="216"/>
      <c r="X25" s="223"/>
      <c r="Y25" s="216"/>
      <c r="Z25" s="205"/>
      <c r="AA25" s="216"/>
      <c r="AB25" s="205"/>
      <c r="AC25" s="223">
        <v>-14960955.84</v>
      </c>
      <c r="AD25" s="214"/>
      <c r="AE25" s="229">
        <v>6970912.2009999985</v>
      </c>
      <c r="AF25" s="219" t="e">
        <v>#DIV/0!</v>
      </c>
      <c r="AG25" s="199"/>
      <c r="AH25" s="229">
        <v>-9681559.6400000006</v>
      </c>
      <c r="AI25" s="236">
        <v>-1</v>
      </c>
      <c r="AJ25" s="199"/>
      <c r="AK25" s="220">
        <v>18300340.59</v>
      </c>
      <c r="AL25" s="219">
        <v>-1.2232066443957901</v>
      </c>
      <c r="AN25" s="222"/>
      <c r="AO25" s="222"/>
    </row>
    <row r="26" spans="1:41">
      <c r="A26" s="199"/>
      <c r="B26" s="199" t="s">
        <v>167</v>
      </c>
      <c r="C26" s="199"/>
      <c r="D26" s="275">
        <v>577394.23</v>
      </c>
      <c r="E26" s="275"/>
      <c r="F26" s="275" t="e">
        <f t="shared" si="1"/>
        <v>#REF!</v>
      </c>
      <c r="G26" s="248"/>
      <c r="H26" s="275"/>
      <c r="I26" s="247"/>
      <c r="J26" s="247"/>
      <c r="K26" s="247"/>
      <c r="L26" s="247"/>
      <c r="M26" s="247">
        <v>768400.14</v>
      </c>
      <c r="N26" s="247"/>
      <c r="O26" s="278" t="e">
        <f>#REF!</f>
        <v>#REF!</v>
      </c>
      <c r="P26" s="234"/>
      <c r="Q26" s="235">
        <v>0</v>
      </c>
      <c r="R26" s="235"/>
      <c r="S26" s="194">
        <v>26943.01</v>
      </c>
      <c r="T26" s="205"/>
      <c r="U26" s="216"/>
      <c r="V26" s="205"/>
      <c r="W26" s="216"/>
      <c r="X26" s="223"/>
      <c r="Y26" s="216"/>
      <c r="Z26" s="205"/>
      <c r="AA26" s="216"/>
      <c r="AB26" s="205"/>
      <c r="AC26" s="223">
        <v>-1793773.61</v>
      </c>
      <c r="AD26" s="214"/>
      <c r="AE26" s="229">
        <v>577394.23</v>
      </c>
      <c r="AF26" s="219" t="e">
        <v>#DIV/0!</v>
      </c>
      <c r="AG26" s="199"/>
      <c r="AH26" s="229">
        <v>164062.90000000002</v>
      </c>
      <c r="AI26" s="219">
        <v>6.0892565455752727</v>
      </c>
      <c r="AJ26" s="199"/>
      <c r="AK26" s="220">
        <v>2562173.75</v>
      </c>
      <c r="AL26" s="219">
        <v>-1.428370746295013</v>
      </c>
      <c r="AN26" s="222"/>
      <c r="AO26" s="222"/>
    </row>
    <row r="27" spans="1:41">
      <c r="A27" s="199"/>
      <c r="B27" s="199" t="s">
        <v>157</v>
      </c>
      <c r="C27" s="199"/>
      <c r="D27" s="275">
        <v>-100988.23</v>
      </c>
      <c r="E27" s="275"/>
      <c r="F27" s="275" t="e">
        <f t="shared" si="1"/>
        <v>#REF!</v>
      </c>
      <c r="G27" s="247"/>
      <c r="H27" s="275"/>
      <c r="I27" s="247">
        <v>0</v>
      </c>
      <c r="J27" s="247"/>
      <c r="K27" s="247"/>
      <c r="L27" s="247"/>
      <c r="M27" s="247">
        <v>253704.14</v>
      </c>
      <c r="N27" s="247"/>
      <c r="O27" s="276" t="e">
        <f>-#REF!</f>
        <v>#REF!</v>
      </c>
      <c r="P27" s="234"/>
      <c r="Q27" s="231">
        <v>80867.55</v>
      </c>
      <c r="R27" s="232"/>
      <c r="S27" s="231">
        <v>83283.779999999984</v>
      </c>
      <c r="T27" s="206"/>
      <c r="U27" s="216"/>
      <c r="V27" s="205"/>
      <c r="W27" s="216"/>
      <c r="X27" s="223"/>
      <c r="Y27" s="216"/>
      <c r="Z27" s="205"/>
      <c r="AA27" s="216"/>
      <c r="AB27" s="205"/>
      <c r="AC27" s="216">
        <v>164151.32999999999</v>
      </c>
      <c r="AD27" s="214"/>
      <c r="AE27" s="218">
        <v>20120.679999999993</v>
      </c>
      <c r="AF27" s="219">
        <v>0.24881030771922721</v>
      </c>
      <c r="AG27" s="199"/>
      <c r="AH27" s="218">
        <v>69432.130000000048</v>
      </c>
      <c r="AI27" s="219">
        <v>0.83368130024838039</v>
      </c>
      <c r="AJ27" s="199"/>
      <c r="AK27" s="220">
        <v>89552.810000000027</v>
      </c>
      <c r="AL27" s="219">
        <v>0.54555031628437023</v>
      </c>
      <c r="AN27" s="222"/>
      <c r="AO27" s="222"/>
    </row>
    <row r="28" spans="1:41">
      <c r="A28" s="199" t="s">
        <v>156</v>
      </c>
      <c r="B28" s="199"/>
      <c r="C28" s="199"/>
      <c r="D28" s="279">
        <f>SUM(D19:D27)</f>
        <v>-6216672.0189999994</v>
      </c>
      <c r="E28" s="275"/>
      <c r="F28" s="279" t="e">
        <f>SUM(F19:F27)</f>
        <v>#REF!</v>
      </c>
      <c r="G28" s="279">
        <v>0</v>
      </c>
      <c r="H28" s="275"/>
      <c r="I28" s="279">
        <v>0</v>
      </c>
      <c r="J28" s="247"/>
      <c r="K28" s="279">
        <v>0</v>
      </c>
      <c r="L28" s="247"/>
      <c r="M28" s="279">
        <v>27563948.25</v>
      </c>
      <c r="N28" s="247"/>
      <c r="O28" s="279" t="e">
        <f>SUM(O19:O27)</f>
        <v>#REF!</v>
      </c>
      <c r="P28" s="234"/>
      <c r="Q28" s="237">
        <v>40372148.699999996</v>
      </c>
      <c r="R28" s="242"/>
      <c r="S28" s="237">
        <v>12846986.439999999</v>
      </c>
      <c r="T28" s="243"/>
      <c r="U28" s="224">
        <v>0</v>
      </c>
      <c r="V28" s="224"/>
      <c r="W28" s="224">
        <v>0</v>
      </c>
      <c r="X28" s="224"/>
      <c r="Y28" s="224">
        <v>0</v>
      </c>
      <c r="Z28" s="224"/>
      <c r="AA28" s="224">
        <v>0</v>
      </c>
      <c r="AB28" s="224"/>
      <c r="AC28" s="224">
        <v>26755903.039999999</v>
      </c>
      <c r="AD28" s="214"/>
      <c r="AE28" s="226">
        <v>-26607170.25</v>
      </c>
      <c r="AF28" s="219">
        <v>-0.65904766297464878</v>
      </c>
      <c r="AG28" s="199"/>
      <c r="AH28" s="226">
        <v>6188753.8110000063</v>
      </c>
      <c r="AI28" s="219">
        <v>0.48172805660718099</v>
      </c>
      <c r="AJ28" s="199"/>
      <c r="AK28" s="227">
        <v>808045.21000000089</v>
      </c>
      <c r="AL28" s="219">
        <v>3.0200633063738332E-2</v>
      </c>
      <c r="AN28" s="222"/>
      <c r="AO28" s="222"/>
    </row>
    <row r="29" spans="1:41">
      <c r="A29" s="199" t="s">
        <v>175</v>
      </c>
      <c r="B29" s="199"/>
      <c r="C29" s="199"/>
      <c r="D29" s="275">
        <f>D18+D28</f>
        <v>9997390.8809999991</v>
      </c>
      <c r="E29" s="199"/>
      <c r="F29" s="194" t="e">
        <f>F18+F28</f>
        <v>#REF!</v>
      </c>
      <c r="G29" s="231">
        <v>0</v>
      </c>
      <c r="H29" s="233"/>
      <c r="I29" s="231">
        <v>0</v>
      </c>
      <c r="J29" s="231"/>
      <c r="K29" s="231">
        <v>0</v>
      </c>
      <c r="L29" s="231"/>
      <c r="M29" s="231">
        <v>10612787.249999993</v>
      </c>
      <c r="N29" s="231"/>
      <c r="O29" s="194" t="e">
        <f>O18+O28</f>
        <v>#REF!</v>
      </c>
      <c r="P29" s="234"/>
      <c r="Q29" s="231">
        <v>-19092861.419999998</v>
      </c>
      <c r="R29" s="232"/>
      <c r="S29" s="231">
        <v>12127872.12000001</v>
      </c>
      <c r="T29" s="248"/>
      <c r="U29" s="247">
        <v>0</v>
      </c>
      <c r="V29" s="247"/>
      <c r="W29" s="247">
        <v>0</v>
      </c>
      <c r="X29" s="247"/>
      <c r="Y29" s="247">
        <v>0</v>
      </c>
      <c r="Z29" s="247"/>
      <c r="AA29" s="247">
        <v>0</v>
      </c>
      <c r="AB29" s="247"/>
      <c r="AC29" s="247">
        <v>-6964989.2999999896</v>
      </c>
      <c r="AD29" s="214"/>
      <c r="AE29" s="218">
        <v>29090252.300999992</v>
      </c>
      <c r="AF29" s="219">
        <v>-1.5236193078177172</v>
      </c>
      <c r="AG29" s="199"/>
      <c r="AH29" s="218">
        <v>-11512475.751000009</v>
      </c>
      <c r="AI29" s="219">
        <v>-0.94925767992019361</v>
      </c>
      <c r="AJ29" s="199"/>
      <c r="AK29" s="227">
        <v>17577776.549999982</v>
      </c>
      <c r="AL29" s="219">
        <v>-2.5237334607247721</v>
      </c>
      <c r="AN29" s="222"/>
      <c r="AO29" s="222"/>
    </row>
    <row r="30" spans="1:41">
      <c r="A30" s="199"/>
      <c r="B30" s="199" t="s">
        <v>176</v>
      </c>
      <c r="C30" s="199"/>
      <c r="D30" s="215">
        <v>1769532.68</v>
      </c>
      <c r="E30" s="199"/>
      <c r="F30" s="194">
        <v>0</v>
      </c>
      <c r="G30" s="231"/>
      <c r="H30" s="233"/>
      <c r="I30" s="231"/>
      <c r="J30" s="231"/>
      <c r="K30" s="231"/>
      <c r="L30" s="231"/>
      <c r="M30" s="231">
        <v>1769532.68</v>
      </c>
      <c r="N30" s="231"/>
      <c r="O30" s="194">
        <v>1769532.68</v>
      </c>
      <c r="P30" s="234"/>
      <c r="Q30" s="231">
        <v>-3929509.38</v>
      </c>
      <c r="R30" s="232"/>
      <c r="S30" s="231">
        <v>2239880.0199999996</v>
      </c>
      <c r="T30" s="248"/>
      <c r="U30" s="247">
        <v>-1.4503189861325638</v>
      </c>
      <c r="V30" s="247"/>
      <c r="W30" s="247">
        <v>3459162.04</v>
      </c>
      <c r="X30" s="247"/>
      <c r="Y30" s="247">
        <v>0</v>
      </c>
      <c r="Z30" s="247"/>
      <c r="AA30" s="247">
        <v>0</v>
      </c>
      <c r="AB30" s="247"/>
      <c r="AC30" s="247">
        <v>-1689629.36</v>
      </c>
      <c r="AD30" s="214"/>
      <c r="AE30" s="218">
        <v>5699042.0599999996</v>
      </c>
      <c r="AF30" s="219">
        <v>-1.4503189861325638</v>
      </c>
      <c r="AG30" s="199"/>
      <c r="AH30" s="218">
        <v>-2239880.0199999996</v>
      </c>
      <c r="AI30" s="219">
        <v>-1</v>
      </c>
      <c r="AJ30" s="199"/>
      <c r="AK30" s="220">
        <v>3459162.04</v>
      </c>
      <c r="AL30" s="219">
        <v>-2.0472904424435425</v>
      </c>
      <c r="AN30" s="222"/>
      <c r="AO30" s="222"/>
    </row>
    <row r="31" spans="1:41" ht="21.75" thickBot="1">
      <c r="A31" s="199" t="s">
        <v>177</v>
      </c>
      <c r="B31" s="199"/>
      <c r="C31" s="199"/>
      <c r="D31" s="249">
        <v>8227858.2009999901</v>
      </c>
      <c r="E31" s="199"/>
      <c r="F31" s="271" t="e">
        <f>F29-F30</f>
        <v>#REF!</v>
      </c>
      <c r="G31" s="250">
        <v>0</v>
      </c>
      <c r="H31" s="233"/>
      <c r="I31" s="250">
        <v>0</v>
      </c>
      <c r="J31" s="231"/>
      <c r="K31" s="250">
        <v>0</v>
      </c>
      <c r="L31" s="231"/>
      <c r="M31" s="250">
        <v>8843254.5699999928</v>
      </c>
      <c r="N31" s="231"/>
      <c r="O31" s="271" t="e">
        <f>O29-O30</f>
        <v>#REF!</v>
      </c>
      <c r="P31" s="251"/>
      <c r="Q31" s="252">
        <v>-15163352.039999999</v>
      </c>
      <c r="R31" s="232"/>
      <c r="S31" s="250">
        <v>9887992.1000000108</v>
      </c>
      <c r="T31" s="248"/>
      <c r="U31" s="253">
        <v>1.4503189861325638</v>
      </c>
      <c r="V31" s="253"/>
      <c r="W31" s="253">
        <v>-3459162.04</v>
      </c>
      <c r="X31" s="253"/>
      <c r="Y31" s="253">
        <v>0</v>
      </c>
      <c r="Z31" s="253"/>
      <c r="AA31" s="253">
        <v>0</v>
      </c>
      <c r="AB31" s="253"/>
      <c r="AC31" s="254">
        <v>-5275359.9399999892</v>
      </c>
      <c r="AD31" s="255"/>
      <c r="AE31" s="256">
        <v>23391210.240999989</v>
      </c>
      <c r="AF31" s="219">
        <v>-1.5426147318413106</v>
      </c>
      <c r="AG31" s="228"/>
      <c r="AH31" s="257">
        <v>-9272595.7310000099</v>
      </c>
      <c r="AI31" s="219">
        <v>-0.93776326247267128</v>
      </c>
      <c r="AJ31" s="199"/>
      <c r="AK31" s="258">
        <v>14118614.509999983</v>
      </c>
      <c r="AL31" s="219">
        <v>-2.6763319793492637</v>
      </c>
      <c r="AN31" s="222"/>
      <c r="AO31" s="222"/>
    </row>
    <row r="32" spans="1:41" s="193" customFormat="1" ht="21.75" thickTop="1">
      <c r="A32" s="205"/>
      <c r="B32" s="205"/>
      <c r="C32" s="205"/>
      <c r="D32" s="205"/>
      <c r="E32" s="205"/>
      <c r="F32" s="216"/>
      <c r="G32" s="216"/>
      <c r="H32" s="205"/>
      <c r="I32" s="205"/>
      <c r="J32" s="216"/>
      <c r="K32" s="205"/>
      <c r="L32" s="205"/>
      <c r="M32" s="205"/>
      <c r="N32" s="205"/>
      <c r="O32" s="194"/>
      <c r="P32" s="205"/>
      <c r="Q32" s="205"/>
      <c r="R32" s="206"/>
      <c r="S32" s="205"/>
      <c r="T32" s="206"/>
      <c r="U32" s="205"/>
      <c r="V32" s="205"/>
      <c r="W32" s="205"/>
      <c r="X32" s="206"/>
      <c r="Y32" s="205"/>
      <c r="Z32" s="205"/>
      <c r="AA32" s="205"/>
      <c r="AB32" s="205"/>
      <c r="AC32" s="216"/>
      <c r="AD32" s="205"/>
      <c r="AE32" s="205"/>
      <c r="AF32" s="205"/>
      <c r="AG32" s="205"/>
      <c r="AH32" s="205"/>
      <c r="AI32" s="205"/>
      <c r="AJ32" s="205"/>
      <c r="AK32" s="205"/>
      <c r="AL32" s="205"/>
    </row>
    <row r="33" spans="1:38" s="193" customFormat="1">
      <c r="A33" s="205"/>
      <c r="B33" s="259" t="s">
        <v>178</v>
      </c>
      <c r="C33" s="205"/>
      <c r="D33" s="260">
        <f>D12/D10</f>
        <v>0.27522534289535394</v>
      </c>
      <c r="E33" s="261"/>
      <c r="F33" s="262" t="e">
        <f>F12/F10</f>
        <v>#REF!</v>
      </c>
      <c r="G33" s="260" t="e">
        <v>#DIV/0!</v>
      </c>
      <c r="H33" s="261"/>
      <c r="I33" s="260" t="e">
        <v>#DIV/0!</v>
      </c>
      <c r="J33" s="263"/>
      <c r="K33" s="260" t="e">
        <v>#DIV/0!</v>
      </c>
      <c r="L33" s="260"/>
      <c r="M33" s="260">
        <v>0.26972472470172631</v>
      </c>
      <c r="N33" s="260"/>
      <c r="O33" s="260" t="e">
        <f>O12/O10</f>
        <v>#REF!</v>
      </c>
      <c r="P33" s="264"/>
      <c r="Q33" s="260">
        <f>Q12/Q10</f>
        <v>0.30693123587642401</v>
      </c>
      <c r="R33" s="265"/>
      <c r="S33" s="262">
        <f>S12/S10</f>
        <v>0.25055075269268784</v>
      </c>
      <c r="T33" s="264"/>
      <c r="U33" s="264" t="e">
        <v>#DIV/0!</v>
      </c>
      <c r="V33" s="264"/>
      <c r="W33" s="266" t="e">
        <v>#DIV/0!</v>
      </c>
      <c r="X33" s="264"/>
      <c r="Y33" s="267" t="e">
        <v>#DIV/0!</v>
      </c>
      <c r="Z33" s="198"/>
      <c r="AA33" s="264" t="e">
        <v>#DIV/0!</v>
      </c>
      <c r="AB33" s="198"/>
      <c r="AC33" s="260">
        <f>AC12/AC10</f>
        <v>0.28088769951858145</v>
      </c>
      <c r="AD33" s="198"/>
      <c r="AE33" s="260">
        <f>D33-Q33</f>
        <v>-3.1705892981070072E-2</v>
      </c>
      <c r="AF33" s="264"/>
      <c r="AG33" s="198"/>
      <c r="AH33" s="264" t="e">
        <f>F33-S33</f>
        <v>#REF!</v>
      </c>
      <c r="AI33" s="198"/>
      <c r="AJ33" s="198"/>
      <c r="AK33" s="264" t="e">
        <f>O33-AC33</f>
        <v>#REF!</v>
      </c>
      <c r="AL33" s="205"/>
    </row>
    <row r="34" spans="1:38" s="193" customFormat="1">
      <c r="A34" s="205"/>
      <c r="B34" s="205"/>
      <c r="C34" s="205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194"/>
      <c r="P34" s="205"/>
      <c r="Q34" s="194"/>
      <c r="R34" s="206"/>
      <c r="S34" s="194"/>
      <c r="T34" s="205"/>
      <c r="U34" s="205"/>
      <c r="V34" s="205"/>
      <c r="W34" s="205"/>
      <c r="X34" s="205"/>
      <c r="Y34" s="205"/>
      <c r="Z34" s="205"/>
      <c r="AA34" s="205"/>
      <c r="AB34" s="205"/>
      <c r="AC34" s="194"/>
      <c r="AD34" s="205"/>
      <c r="AE34" s="194"/>
      <c r="AF34" s="205"/>
      <c r="AG34" s="205"/>
      <c r="AH34" s="205"/>
      <c r="AI34" s="205"/>
      <c r="AJ34" s="205"/>
      <c r="AK34" s="205"/>
      <c r="AL34" s="205"/>
    </row>
    <row r="35" spans="1:38" s="193" customFormat="1">
      <c r="A35" s="205"/>
      <c r="B35" s="205" t="s">
        <v>196</v>
      </c>
      <c r="C35" s="205"/>
      <c r="D35" s="260">
        <f>-D19/D10</f>
        <v>5.5119308728789819E-2</v>
      </c>
      <c r="E35" s="263"/>
      <c r="F35" s="262" t="e">
        <f>-F19/F10</f>
        <v>#REF!</v>
      </c>
      <c r="G35" s="260" t="e">
        <v>#DIV/0!</v>
      </c>
      <c r="H35" s="263"/>
      <c r="I35" s="260" t="e">
        <v>#DIV/0!</v>
      </c>
      <c r="J35" s="263"/>
      <c r="K35" s="260" t="e">
        <v>#DIV/0!</v>
      </c>
      <c r="L35" s="263"/>
      <c r="M35" s="260">
        <v>5.3702139537364246E-2</v>
      </c>
      <c r="N35" s="263"/>
      <c r="O35" s="260" t="e">
        <f>-O19/O10</f>
        <v>#REF!</v>
      </c>
      <c r="P35" s="205"/>
      <c r="Q35" s="260">
        <f>-Q19/Q10</f>
        <v>-4.332415745127758E-2</v>
      </c>
      <c r="R35" s="206"/>
      <c r="S35" s="262">
        <f>-S19/S10</f>
        <v>-4.2414300757356971E-2</v>
      </c>
      <c r="T35" s="264"/>
      <c r="U35" s="264" t="e">
        <v>#DIV/0!</v>
      </c>
      <c r="V35" s="205"/>
      <c r="W35" s="264" t="e">
        <v>#DIV/0!</v>
      </c>
      <c r="X35" s="264"/>
      <c r="Y35" s="264" t="e">
        <v>#DIV/0!</v>
      </c>
      <c r="Z35" s="205"/>
      <c r="AA35" s="264" t="e">
        <v>#DIV/0!</v>
      </c>
      <c r="AB35" s="205"/>
      <c r="AC35" s="260">
        <f>-AC19/AC10</f>
        <v>-4.2903872193853901E-2</v>
      </c>
      <c r="AD35" s="205"/>
      <c r="AE35" s="260">
        <f t="shared" ref="AE35:AE36" si="2">D35-Q35</f>
        <v>9.8443466180067399E-2</v>
      </c>
      <c r="AF35" s="205"/>
      <c r="AG35" s="205"/>
      <c r="AH35" s="264" t="e">
        <f t="shared" ref="AH35:AH36" si="3">F35-S35</f>
        <v>#REF!</v>
      </c>
      <c r="AI35" s="205"/>
      <c r="AJ35" s="205"/>
      <c r="AK35" s="264" t="e">
        <f>O35-AC35</f>
        <v>#REF!</v>
      </c>
      <c r="AL35" s="205"/>
    </row>
    <row r="36" spans="1:38" s="193" customFormat="1">
      <c r="A36" s="205"/>
      <c r="B36" s="205" t="s">
        <v>197</v>
      </c>
      <c r="C36" s="205"/>
      <c r="D36" s="260">
        <f>-D20/D10</f>
        <v>0.18635040443352763</v>
      </c>
      <c r="E36" s="263"/>
      <c r="F36" s="262" t="e">
        <f>-F20/F10</f>
        <v>#REF!</v>
      </c>
      <c r="G36" s="260" t="e">
        <v>#DIV/0!</v>
      </c>
      <c r="H36" s="263"/>
      <c r="I36" s="260" t="e">
        <v>#DIV/0!</v>
      </c>
      <c r="J36" s="263"/>
      <c r="K36" s="260" t="e">
        <v>#DIV/0!</v>
      </c>
      <c r="L36" s="263"/>
      <c r="M36" s="260">
        <v>0.19538964272930873</v>
      </c>
      <c r="N36" s="263"/>
      <c r="O36" s="260" t="e">
        <f>-O20/O10</f>
        <v>#REF!</v>
      </c>
      <c r="P36" s="205"/>
      <c r="Q36" s="260">
        <f>-Q20/Q10</f>
        <v>-0.16767911272505309</v>
      </c>
      <c r="R36" s="206"/>
      <c r="S36" s="262">
        <f>-S20/S10</f>
        <v>-0.18447682765345461</v>
      </c>
      <c r="T36" s="264"/>
      <c r="U36" s="264" t="e">
        <v>#DIV/0!</v>
      </c>
      <c r="V36" s="205"/>
      <c r="W36" s="264" t="e">
        <v>#DIV/0!</v>
      </c>
      <c r="X36" s="264"/>
      <c r="Y36" s="264" t="e">
        <v>#DIV/0!</v>
      </c>
      <c r="Z36" s="205"/>
      <c r="AA36" s="264" t="e">
        <v>#DIV/0!</v>
      </c>
      <c r="AB36" s="205"/>
      <c r="AC36" s="260">
        <f>-AC20/AC10</f>
        <v>-0.17543839173018044</v>
      </c>
      <c r="AD36" s="205"/>
      <c r="AE36" s="260">
        <f t="shared" si="2"/>
        <v>0.35402951715858072</v>
      </c>
      <c r="AF36" s="205"/>
      <c r="AG36" s="205"/>
      <c r="AH36" s="264" t="e">
        <f t="shared" si="3"/>
        <v>#REF!</v>
      </c>
      <c r="AI36" s="205"/>
      <c r="AJ36" s="205"/>
      <c r="AK36" s="264" t="e">
        <f>O36-AC36</f>
        <v>#REF!</v>
      </c>
      <c r="AL36" s="205"/>
    </row>
    <row r="37" spans="1:38" s="193" customFormat="1">
      <c r="A37" s="205"/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194"/>
      <c r="P37" s="205"/>
      <c r="Q37" s="205"/>
      <c r="R37" s="206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</row>
    <row r="38" spans="1:38" s="193" customFormat="1">
      <c r="I38" s="205"/>
      <c r="J38" s="205"/>
      <c r="O38" s="272"/>
      <c r="W38" s="205"/>
    </row>
  </sheetData>
  <mergeCells count="7">
    <mergeCell ref="D6:AL6"/>
    <mergeCell ref="D7:O7"/>
    <mergeCell ref="Q7:AC7"/>
    <mergeCell ref="AE7:AL7"/>
    <mergeCell ref="AE8:AF8"/>
    <mergeCell ref="AH8:AI8"/>
    <mergeCell ref="AK8:AL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FS.E</vt:lpstr>
      <vt:lpstr>PL.E 3m</vt:lpstr>
      <vt:lpstr>PL.E</vt:lpstr>
      <vt:lpstr>S.Equ-Eรวม</vt:lpstr>
      <vt:lpstr>S.Equity-E</vt:lpstr>
      <vt:lpstr>CF.E</vt:lpstr>
      <vt:lpstr>วิเคราะห์เปรียบเทียบ</vt:lpstr>
      <vt:lpstr>CF.E!Print_Area</vt:lpstr>
      <vt:lpstr>FS.E!Print_Area</vt:lpstr>
      <vt:lpstr>PL.E!Print_Area</vt:lpstr>
      <vt:lpstr>'PL.E 3m'!Print_Area</vt:lpstr>
      <vt:lpstr>'S.Equ-Eรวม'!Print_Area</vt:lpstr>
      <vt:lpstr>'S.Equity-E'!Print_Area</vt:lpstr>
      <vt:lpstr>PL.E!Print_Titles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Pattiya Pongsin</cp:lastModifiedBy>
  <cp:lastPrinted>2021-11-11T11:43:35Z</cp:lastPrinted>
  <dcterms:created xsi:type="dcterms:W3CDTF">2021-07-23T05:31:13Z</dcterms:created>
  <dcterms:modified xsi:type="dcterms:W3CDTF">2021-11-12T08:08:04Z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