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Sep2021 Q3\"/>
    </mc:Choice>
  </mc:AlternateContent>
  <xr:revisionPtr revIDLastSave="0" documentId="13_ncr:1_{07BBF6F3-73F2-4841-AD85-B37B6AC91458}" xr6:coauthVersionLast="46" xr6:coauthVersionMax="46" xr10:uidLastSave="{00000000-0000-0000-0000-000000000000}"/>
  <bookViews>
    <workbookView xWindow="-120" yWindow="-120" windowWidth="21840" windowHeight="13140" tabRatio="569" activeTab="5" xr2:uid="{E68FEA64-E029-425B-86A7-C89818E701B9}"/>
  </bookViews>
  <sheets>
    <sheet name=" P2-5 TH(2564)" sheetId="1" r:id="rId1"/>
    <sheet name="P6-7 three-month" sheetId="9" r:id="rId2"/>
    <sheet name="P8-9 nine-month" sheetId="10" r:id="rId3"/>
    <sheet name="10" sheetId="11" r:id="rId4"/>
    <sheet name="11" sheetId="12" r:id="rId5"/>
    <sheet name="12-15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5" hidden="1">[1]DETAIL!#REF!</definedName>
    <definedName name="_" hidden="1">[1]DETAIL!#REF!</definedName>
    <definedName name="____a10" localSheetId="5" hidden="1">{"sales",#N/A,FALSE,"SALES"}</definedName>
    <definedName name="____a10" hidden="1">{"sales",#N/A,FALSE,"SALES"}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5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KEY1" hidden="1">[2]Accure!#REF!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5" hidden="1">{"cashflow",#N/A,FALSE,"CASHFLOW "}</definedName>
    <definedName name="_a1" hidden="1">{"cashflow",#N/A,FALSE,"CASHFLOW 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0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5" hidden="1">#REF!</definedName>
    <definedName name="_Parse_Out" localSheetId="2" hidden="1">#REF!</definedName>
    <definedName name="_Parse_Out" hidden="1">[5]total!#REF!</definedName>
    <definedName name="_pp30" hidden="1">#REF!</definedName>
    <definedName name="_Sort" localSheetId="0" hidden="1">#REF!</definedName>
    <definedName name="_Sort" localSheetId="5" hidden="1">#REF!</definedName>
    <definedName name="_Sort" localSheetId="2" hidden="1">#REF!</definedName>
    <definedName name="_Sor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5" hidden="1">{"balance",#N/A,FALSE,"BALANCE"}</definedName>
    <definedName name="aaaaaaaaaaaaaaaaaaa" hidden="1">{"balance",#N/A,FALSE,"BALANCE"}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5" hidden="1">{"'Model'!$A$1:$N$53"}</definedName>
    <definedName name="aoe_1" hidden="1">{"'Model'!$A$1:$N$53"}</definedName>
    <definedName name="as_1" localSheetId="5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5" hidden="1">#REF!</definedName>
    <definedName name="asdf" localSheetId="2" hidden="1">#REF!</definedName>
    <definedName name="asdf" hidden="1">#REF!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5" hidden="1">{"'Model'!$A$1:$N$53"}</definedName>
    <definedName name="b_1" hidden="1">{"'Model'!$A$1:$N$53"}</definedName>
    <definedName name="bbb" localSheetId="0" hidden="1">{"inputs raw data",#N/A,TRUE,"INPUT"}</definedName>
    <definedName name="bbb" localSheetId="5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5" hidden="1">{"'Model'!$A$1:$N$53"}</definedName>
    <definedName name="beau_1" hidden="1">{"'Model'!$A$1:$N$53"}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5" hidden="1">{"'ITOCHU8'!$E$228:$S$350"}</definedName>
    <definedName name="fghjkl" hidden="1">{"'ITOCHU8'!$E$228:$S$350"}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5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5" hidden="1">{"'ITOCHU8'!$E$228:$S$350"}</definedName>
    <definedName name="jjj" hidden="1">{"'ITOCHU8'!$E$228:$S$350"}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5" hidden="1">{"'Model'!$A$1:$N$53"}</definedName>
    <definedName name="l_1" hidden="1">{"'Model'!$A$1:$N$53"}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_1" localSheetId="5" hidden="1">{"'Model'!$A$1:$N$53"}</definedName>
    <definedName name="n_1" hidden="1">{"'Model'!$A$1:$N$53"}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5" hidden="1">{"'Model'!$A$1:$N$53"}</definedName>
    <definedName name="nn_1" hidden="1">{"'Model'!$A$1:$N$53"}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5" hidden="1">{"Book Income",#N/A,FALSE,"B&amp;T";"Taxable Income",#N/A,FALSE,"B&amp;T"}</definedName>
    <definedName name="pp" hidden="1">{"Book Income",#N/A,FALSE,"B&amp;T";"Taxable Income",#N/A,FALSE,"B&amp;T"}</definedName>
    <definedName name="pratds" hidden="1">#REF!,#REF!,#REF!</definedName>
    <definedName name="_xlnm.Print_Area" localSheetId="0">' P2-5 TH(2564)'!$A$1:$L$204</definedName>
    <definedName name="_xlnm.Print_Area" localSheetId="1">'P6-7 three-month'!$A$1:$K$93</definedName>
    <definedName name="_xlnm.Print_Area" localSheetId="2">'P8-9 nine-month'!$A$1:$L$97</definedName>
    <definedName name="ProdForm" hidden="1">#REF!</definedName>
    <definedName name="Product" hidden="1">#REF!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5" hidden="1">#REF!</definedName>
    <definedName name="q" localSheetId="2" hidden="1">#REF!</definedName>
    <definedName name="q" hidden="1">#REF!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5" hidden="1">{"'Model'!$A$1:$N$53"}</definedName>
    <definedName name="s_1" hidden="1">{"'Model'!$A$1:$N$53"}</definedName>
    <definedName name="SAPBEXhrIndnt" hidden="1">2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5" hidden="1">{"'Model'!$A$1:$N$53"}</definedName>
    <definedName name="t_1" hidden="1">{"'Model'!$A$1:$N$53"}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5" hidden="1">{"'Model'!$A$1:$N$53"}</definedName>
    <definedName name="tun_1" hidden="1">{"'Model'!$A$1:$N$53"}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5" hidden="1">{"'Model'!$A$1:$N$53"}</definedName>
    <definedName name="u_1" hidden="1">{"'Model'!$A$1:$N$53"}</definedName>
    <definedName name="vvv" hidden="1">82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0" hidden="1">' P2-5 TH(2564)'!$A$1:$L$204</definedName>
    <definedName name="Z_04124116_8C66_4C39_9F46_99B81A75BF3A_.wvu.PrintArea" localSheetId="5" hidden="1">'12-15'!$A$1:$L$213</definedName>
    <definedName name="Z_0CCEA51C_6B5A_492A_905D_2F185A7C043A_.wvu.PrintArea" hidden="1">#REF!</definedName>
    <definedName name="Z_21BF408F_67C5_4845_8195_7D3AA8CDBCA5_.wvu.PrintArea" localSheetId="0" hidden="1">' P2-5 TH(2564)'!$A$1:$L$204</definedName>
    <definedName name="Z_21BF408F_67C5_4845_8195_7D3AA8CDBCA5_.wvu.PrintArea" localSheetId="5" hidden="1">'12-15'!$A$1:$L$213</definedName>
    <definedName name="Z_9EBF229D_1CF3_49D7_8C71_8239F3A24C72_.wvu.PrintArea" localSheetId="0" hidden="1">' P2-5 TH(2564)'!$A$1:$L$204</definedName>
    <definedName name="Z_9EBF229D_1CF3_49D7_8C71_8239F3A24C72_.wvu.PrintArea" localSheetId="5" hidden="1">'12-15'!$A$1:$L$213</definedName>
    <definedName name="Z_A23FAAEB_1BB4_4194_881D_176B38EA551B_.wvu.PrintArea" localSheetId="0" hidden="1">' P2-5 TH(2564)'!$A$1:$L$204</definedName>
    <definedName name="Z_A23FAAEB_1BB4_4194_881D_176B38EA551B_.wvu.PrintArea" localSheetId="5" hidden="1">'12-15'!$A$1:$L$213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0" hidden="1">' P2-5 TH(2564)'!$A$1:$L$204</definedName>
    <definedName name="Z_F2A16C02_FC24_4170_A375_859826BD5134_.wvu.PrintArea" localSheetId="5" hidden="1">'12-15'!$A$1:$L$213</definedName>
    <definedName name="ฟ_1" localSheetId="5" hidden="1">{"'Model'!$A$1:$N$53"}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5" i="14" l="1"/>
  <c r="J216" i="14" s="1"/>
  <c r="J214" i="14"/>
  <c r="L215" i="14"/>
  <c r="L214" i="14"/>
  <c r="J180" i="14"/>
  <c r="H215" i="14"/>
  <c r="H214" i="14"/>
  <c r="F215" i="14"/>
  <c r="F214" i="14"/>
  <c r="F180" i="14"/>
  <c r="H216" i="14" l="1"/>
  <c r="F216" i="14"/>
  <c r="A55" i="14"/>
  <c r="A107" i="14" s="1"/>
  <c r="A168" i="14" s="1"/>
  <c r="J22" i="10"/>
  <c r="J25" i="10" s="1"/>
  <c r="J40" i="10" s="1"/>
  <c r="J11" i="14" s="1"/>
  <c r="J53" i="14" s="1"/>
  <c r="T25" i="12"/>
  <c r="AB37" i="11"/>
  <c r="V37" i="11"/>
  <c r="T37" i="11"/>
  <c r="R37" i="11"/>
  <c r="P37" i="11"/>
  <c r="N37" i="11"/>
  <c r="L37" i="11"/>
  <c r="J37" i="11"/>
  <c r="H37" i="11"/>
  <c r="F37" i="11"/>
  <c r="D37" i="11"/>
  <c r="X35" i="11"/>
  <c r="Z35" i="11" s="1"/>
  <c r="AD35" i="11" s="1"/>
  <c r="X34" i="11"/>
  <c r="Z34" i="11" s="1"/>
  <c r="AD34" i="11" s="1"/>
  <c r="X32" i="11"/>
  <c r="Z32" i="11" s="1"/>
  <c r="AD32" i="11" s="1"/>
  <c r="X31" i="11"/>
  <c r="Z31" i="11" s="1"/>
  <c r="AD31" i="11" l="1"/>
  <c r="AD37" i="11" s="1"/>
  <c r="Z37" i="11"/>
  <c r="X37" i="11"/>
  <c r="L184" i="14"/>
  <c r="L165" i="14"/>
  <c r="J165" i="14"/>
  <c r="H165" i="14"/>
  <c r="F165" i="14"/>
  <c r="L145" i="14"/>
  <c r="J145" i="14"/>
  <c r="H145" i="14"/>
  <c r="F145" i="14"/>
  <c r="A58" i="14"/>
  <c r="A110" i="14" s="1"/>
  <c r="A171" i="14" s="1"/>
  <c r="A56" i="14"/>
  <c r="A108" i="14" s="1"/>
  <c r="A169" i="14" s="1"/>
  <c r="A221" i="14"/>
  <c r="L53" i="14"/>
  <c r="L79" i="14" s="1"/>
  <c r="L84" i="14" s="1"/>
  <c r="J79" i="14"/>
  <c r="J84" i="14" s="1"/>
  <c r="H53" i="14"/>
  <c r="H79" i="14" s="1"/>
  <c r="H84" i="14" s="1"/>
  <c r="H179" i="14" s="1"/>
  <c r="H184" i="14" s="1"/>
  <c r="J179" i="14" l="1"/>
  <c r="J184" i="14" s="1"/>
  <c r="J21" i="12" l="1"/>
  <c r="V19" i="12"/>
  <c r="V18" i="12"/>
  <c r="V17" i="12"/>
  <c r="V16" i="12"/>
  <c r="V15" i="12"/>
  <c r="T21" i="12"/>
  <c r="R21" i="12"/>
  <c r="P21" i="12"/>
  <c r="N21" i="12"/>
  <c r="L21" i="12"/>
  <c r="H21" i="12"/>
  <c r="F21" i="12"/>
  <c r="D21" i="12"/>
  <c r="N27" i="11"/>
  <c r="J27" i="11"/>
  <c r="X24" i="11"/>
  <c r="Z24" i="11" s="1"/>
  <c r="AD24" i="11" s="1"/>
  <c r="X22" i="11"/>
  <c r="Z22" i="11" s="1"/>
  <c r="AD22" i="11" s="1"/>
  <c r="X20" i="11"/>
  <c r="Z20" i="11" s="1"/>
  <c r="AD20" i="11" s="1"/>
  <c r="X18" i="11"/>
  <c r="Z18" i="11" s="1"/>
  <c r="AD18" i="11" s="1"/>
  <c r="X17" i="11"/>
  <c r="Z17" i="11" s="1"/>
  <c r="AD17" i="11" s="1"/>
  <c r="X16" i="11"/>
  <c r="Z16" i="11" s="1"/>
  <c r="AD16" i="11" s="1"/>
  <c r="P27" i="11"/>
  <c r="L27" i="11"/>
  <c r="H27" i="11"/>
  <c r="F27" i="11"/>
  <c r="D27" i="11"/>
  <c r="L86" i="10"/>
  <c r="L79" i="10"/>
  <c r="L70" i="10"/>
  <c r="L54" i="10"/>
  <c r="L22" i="10"/>
  <c r="L25" i="10" s="1"/>
  <c r="L40" i="10" s="1"/>
  <c r="L43" i="10" s="1"/>
  <c r="L72" i="10" s="1"/>
  <c r="H86" i="10"/>
  <c r="H79" i="10"/>
  <c r="H70" i="10"/>
  <c r="H54" i="10"/>
  <c r="H22" i="10"/>
  <c r="H25" i="10" s="1"/>
  <c r="H40" i="10" s="1"/>
  <c r="H43" i="10" s="1"/>
  <c r="H72" i="10" s="1"/>
  <c r="J86" i="10"/>
  <c r="F86" i="10"/>
  <c r="J79" i="10"/>
  <c r="F79" i="10"/>
  <c r="J70" i="10"/>
  <c r="F70" i="10"/>
  <c r="J43" i="10"/>
  <c r="J72" i="10" s="1"/>
  <c r="F22" i="10"/>
  <c r="K84" i="9"/>
  <c r="K77" i="9"/>
  <c r="K68" i="9"/>
  <c r="K22" i="9"/>
  <c r="K25" i="9" s="1"/>
  <c r="K37" i="9" s="1"/>
  <c r="K40" i="9" s="1"/>
  <c r="K70" i="9" s="1"/>
  <c r="G84" i="9"/>
  <c r="G77" i="9"/>
  <c r="G68" i="9"/>
  <c r="G22" i="9"/>
  <c r="G25" i="9" s="1"/>
  <c r="G37" i="9" s="1"/>
  <c r="G40" i="9" s="1"/>
  <c r="I84" i="9"/>
  <c r="E84" i="9"/>
  <c r="I77" i="9"/>
  <c r="E77" i="9"/>
  <c r="I68" i="9"/>
  <c r="E68" i="9"/>
  <c r="I22" i="9"/>
  <c r="I25" i="9" s="1"/>
  <c r="I37" i="9" s="1"/>
  <c r="I40" i="9" s="1"/>
  <c r="E22" i="9"/>
  <c r="E25" i="9" s="1"/>
  <c r="E37" i="9" s="1"/>
  <c r="E40" i="9" s="1"/>
  <c r="F25" i="10" l="1"/>
  <c r="F40" i="10" s="1"/>
  <c r="I70" i="9"/>
  <c r="G70" i="9"/>
  <c r="E70" i="9"/>
  <c r="T27" i="11"/>
  <c r="V21" i="12"/>
  <c r="R27" i="11"/>
  <c r="X25" i="11"/>
  <c r="Z25" i="11" s="1"/>
  <c r="Z27" i="11" s="1"/>
  <c r="AB27" i="11"/>
  <c r="V27" i="11"/>
  <c r="F43" i="10" l="1"/>
  <c r="F72" i="10" s="1"/>
  <c r="F11" i="14"/>
  <c r="F53" i="14" s="1"/>
  <c r="F79" i="14" s="1"/>
  <c r="F84" i="14" s="1"/>
  <c r="F179" i="14" s="1"/>
  <c r="F184" i="14" s="1"/>
  <c r="AD25" i="11"/>
  <c r="AD27" i="11" s="1"/>
  <c r="X27" i="11"/>
  <c r="T26" i="12" l="1"/>
  <c r="F30" i="1" l="1"/>
  <c r="R29" i="12" l="1"/>
  <c r="P29" i="12"/>
  <c r="N29" i="12"/>
  <c r="L29" i="12"/>
  <c r="J29" i="12"/>
  <c r="H29" i="12"/>
  <c r="F29" i="12"/>
  <c r="D29" i="12"/>
  <c r="A45" i="9" l="1"/>
  <c r="A47" i="10" s="1"/>
  <c r="A97" i="10" s="1"/>
  <c r="A43" i="11" s="1"/>
  <c r="A38" i="12" s="1"/>
  <c r="A93" i="9" l="1"/>
  <c r="A29" i="12"/>
  <c r="T27" i="12"/>
  <c r="V26" i="12"/>
  <c r="A1" i="12"/>
  <c r="J54" i="10"/>
  <c r="F54" i="10"/>
  <c r="A50" i="10"/>
  <c r="A49" i="10"/>
  <c r="A48" i="10"/>
  <c r="V25" i="12" l="1"/>
  <c r="T29" i="12"/>
  <c r="V27" i="12" l="1"/>
  <c r="V29" i="12" s="1"/>
  <c r="L183" i="1" l="1"/>
  <c r="L186" i="1" s="1"/>
  <c r="H183" i="1"/>
  <c r="H186" i="1" s="1"/>
  <c r="J183" i="1"/>
  <c r="J186" i="1" s="1"/>
  <c r="L140" i="1"/>
  <c r="J140" i="1"/>
  <c r="H140" i="1"/>
  <c r="F140" i="1"/>
  <c r="L128" i="1"/>
  <c r="H128" i="1"/>
  <c r="J128" i="1"/>
  <c r="F128" i="1"/>
  <c r="A102" i="1"/>
  <c r="A154" i="1" s="1"/>
  <c r="A100" i="1"/>
  <c r="A152" i="1" s="1"/>
  <c r="A99" i="1"/>
  <c r="A151" i="1" s="1"/>
  <c r="L80" i="1"/>
  <c r="H80" i="1"/>
  <c r="J80" i="1"/>
  <c r="F80" i="1"/>
  <c r="A53" i="1"/>
  <c r="L30" i="1"/>
  <c r="H30" i="1"/>
  <c r="J30" i="1"/>
  <c r="J142" i="1" l="1"/>
  <c r="J188" i="1" s="1"/>
  <c r="L142" i="1"/>
  <c r="L188" i="1" s="1"/>
  <c r="H142" i="1"/>
  <c r="H188" i="1" s="1"/>
  <c r="H82" i="1"/>
  <c r="L82" i="1"/>
  <c r="J82" i="1"/>
  <c r="A204" i="1"/>
  <c r="F183" i="1"/>
  <c r="F186" i="1" s="1"/>
  <c r="F82" i="1"/>
  <c r="F142" i="1"/>
  <c r="F188" i="1" l="1"/>
</calcChain>
</file>

<file path=xl/sharedStrings.xml><?xml version="1.0" encoding="utf-8"?>
<sst xmlns="http://schemas.openxmlformats.org/spreadsheetml/2006/main" count="698" uniqueCount="329">
  <si>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</si>
  <si>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</si>
  <si>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</si>
  <si>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</si>
  <si>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</si>
  <si>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</si>
  <si>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</si>
  <si>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</si>
  <si>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</si>
  <si>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</si>
  <si>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</si>
  <si>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</si>
  <si>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</si>
  <si>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</si>
  <si>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</si>
  <si>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</si>
  <si>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</si>
  <si>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</si>
  <si>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</si>
  <si>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</si>
  <si>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</si>
  <si>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</si>
  <si>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</si>
  <si>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</si>
  <si>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</si>
  <si>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</si>
  <si>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</si>
  <si>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</si>
  <si>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</si>
  <si>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</si>
  <si>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</si>
  <si>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</si>
  <si>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</si>
  <si>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</si>
  <si>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</si>
  <si>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</si>
  <si>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</si>
  <si>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</si>
  <si>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</si>
  <si>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</si>
  <si>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</si>
  <si>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</si>
  <si>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</si>
  <si>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</si>
  <si>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</si>
  <si>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</si>
  <si>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</si>
  <si>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</si>
  <si>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</si>
  <si>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</si>
  <si>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</si>
  <si>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</si>
  <si>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</si>
  <si>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</si>
  <si>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</si>
  <si>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</si>
  <si>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</si>
  <si>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</si>
  <si>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</si>
  <si>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</si>
  <si>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</si>
  <si>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</si>
  <si>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</si>
  <si>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</si>
  <si>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</si>
  <si>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849,080,000 หุ้น 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</si>
  <si>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</si>
  <si>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</si>
  <si>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</si>
  <si>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</si>
  <si>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</si>
  <si>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</si>
  <si>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</si>
  <si>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</si>
  <si>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</si>
  <si>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</si>
  <si>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</si>
  <si>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</si>
  <si>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</si>
  <si>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</si>
  <si>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</si>
  <si>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</si>
  <si>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</si>
  <si>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</si>
  <si>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</si>
  <si>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</si>
  <si>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</si>
  <si>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</si>
  <si>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</si>
  <si>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</si>
  <si>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</si>
  <si>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</si>
  <si>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</si>
  <si>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</si>
  <si>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</si>
  <si>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</si>
  <si>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</si>
  <si>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</si>
  <si>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</si>
  <si>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</si>
  <si>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</si>
  <si>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</si>
  <si>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</si>
  <si>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</si>
  <si>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</si>
  <si>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</si>
  <si>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</si>
  <si>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</si>
  <si>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</si>
  <si>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</si>
  <si>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</si>
  <si>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</si>
  <si>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</si>
  <si>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</si>
  <si>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</si>
  <si>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</si>
  <si>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</si>
  <si>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</si>
  <si>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</si>
  <si>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</si>
  <si>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</si>
  <si>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</si>
  <si>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</si>
  <si>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</si>
  <si>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</si>
  <si>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</si>
  <si>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</si>
  <si>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</si>
  <si>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</si>
  <si>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</si>
  <si>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</si>
  <si>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เจ้าของ</t>
  </si>
  <si>
    <t>การเปลี่ยนแปลงในส่วนของเจ้าของสำหรับงวด</t>
  </si>
  <si>
    <t>ยอดคงเหลือต้นงวด ณ วันที่ 1 มกราคม พ.ศ. 2563</t>
  </si>
  <si>
    <t>ขาดทุนเบ็ดเสร็จรวมสำหรับงวด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</si>
  <si>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</si>
  <si>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</si>
  <si>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</si>
  <si>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กำไร(ขาดทุน)ก่อนภาษีเงินได้</t>
  </si>
  <si>
    <t>- ภาษีเงินได้เกี่ยวกับองค์ประกอบของ</t>
  </si>
  <si>
    <t>กำไร(ขาดทุน)เบ็ดเสร็จอื่นสำหรับงวด</t>
  </si>
  <si>
    <t xml:space="preserve">   จัดสรรแล้ว - ทุนสำรองหุ้นทุนซื้อคืน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</si>
  <si>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</si>
  <si>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</si>
  <si>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</si>
  <si>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</si>
  <si>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</si>
  <si>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</si>
  <si>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</si>
  <si>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</si>
  <si>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- การด้อยค่าที่ดิน อาคารและอุปกรณ์</t>
  </si>
  <si>
    <t>- การด้อยค่าสินทรัพย์ไม่มีตัวตน</t>
  </si>
  <si>
    <t>- การด้อยค่าเงินประกัน</t>
  </si>
  <si>
    <t>ขาดทุนจากการตัดจำหน่ายเงินประกัน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</si>
  <si>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</si>
  <si>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</si>
  <si>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</si>
  <si>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</si>
  <si>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</si>
  <si>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กำไรจากการจำหน่ายสินทรัพย์ไม่หมุนเวียนที่ถือไว้เพื่อขาย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</si>
  <si>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</si>
  <si>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</si>
  <si>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</si>
  <si>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</si>
  <si>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</si>
  <si>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</si>
  <si>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</si>
  <si>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</si>
  <si>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</si>
  <si>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</si>
  <si>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</si>
  <si>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</si>
  <si>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</si>
  <si>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</si>
  <si>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</si>
  <si>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</si>
  <si>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</si>
  <si>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สินทรัพย์ทางการเงินที่วัดมูลค่าด้วยมูลค่ายุติธรรม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</si>
  <si>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</si>
  <si>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</si>
  <si>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</si>
  <si>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เงินสดจ่ายหนี้สินภายใต้สัญญาสิทธิการเช่า</t>
  </si>
  <si>
    <t>เงินสดจ่ายเพื่อซื้อ - ที่ดิน อาคารและอุปกรณ์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</si>
  <si>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</si>
  <si>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</si>
  <si>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</si>
  <si>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</si>
  <si>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</si>
  <si>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</si>
  <si>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</si>
  <si>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</si>
  <si>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</si>
  <si>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</si>
  <si>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</si>
  <si>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</si>
  <si>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</si>
  <si>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</si>
  <si>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</si>
  <si>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</si>
  <si>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</si>
  <si>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</si>
  <si>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</si>
  <si>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</si>
  <si>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</si>
  <si>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</si>
  <si>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</si>
  <si>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</si>
  <si>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โอนสินทรัพย์ถาวรไปเป็นสินทรัพย์ไม่มีตัวตน</t>
  </si>
  <si>
    <t>โอนสินทรัพย์ถาวรไปเป็นสินทรัพย์สิทธิการใช้จากการ</t>
  </si>
  <si>
    <t>การเปลี่ยนแปลงในหนี้สินที่เกิดจากกิจกรรมจัดหาเงิน</t>
  </si>
  <si>
    <t>- ณ วันที่ 1 มกราคม</t>
  </si>
  <si>
    <t>- รายการปรับปรุงจากการนำมาตรฐานการรายงาน</t>
  </si>
  <si>
    <t>ทางการเงินมาถือปฏิบัติ</t>
  </si>
  <si>
    <t>- เพิ่มขึ้นระหว่างงวด</t>
  </si>
  <si>
    <t>- โอนเปลี่ยนประเภทจากเจ้าหนี้การค้าและเจ้าหนี้อื่น</t>
  </si>
  <si>
    <t>- โอนเปลี่ยนประเภทจากหนี้สินภายใต้สัญญาสิทธิการเช่า</t>
  </si>
  <si>
    <t>- กระแสเงินสดจ่าย</t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</si>
  <si>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</si>
  <si>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</si>
  <si>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</si>
  <si>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- การลดลงของมูลค่าเงินลงทุนในกิจการร่วมค้าก่อนจัด</t>
  </si>
  <si>
    <t xml:space="preserve">   ประเภทไปเป็นสินทรัพย์ไม่หมุนเวียนที่ถือไว้เพื่อขาย</t>
  </si>
  <si>
    <t>กำไรจากการวัดมูลค่าสินทรัพย์ไม่หมุนเวียนที่ถือไว้เพื่อขาย</t>
  </si>
  <si>
    <t>พ.ศ. 2564</t>
  </si>
  <si>
    <t>ยอดคงเหลือต้นงวด ณ วันที่ 1 มกราคม พ.ศ. 2564</t>
  </si>
  <si>
    <t>27 ค)</t>
  </si>
  <si>
    <t>27 ง)</t>
  </si>
  <si>
    <t>15 ข)</t>
  </si>
  <si>
    <t>16 ข)</t>
  </si>
  <si>
    <t>ผ่านกำไรหรือขาดทุน - เงินสดรับ</t>
  </si>
  <si>
    <t>- หนี้สินจากการซื้อเครื่องมือและอุปกรณ์ทางการแพทย์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</si>
  <si>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</si>
  <si>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</si>
  <si>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การแบ่งปันกำไร(ขาดทุน)</t>
  </si>
  <si>
    <t>การแบ่งปันกำไร(ขาดทุน)เบ็ดเสร็จรวม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</si>
  <si>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</si>
  <si>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</si>
  <si>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กำไร(ขาดทุน)สำหรับงวด</t>
  </si>
  <si>
    <t>ส่วนเกิน(ขาด)ทุนจากการลงทุนเพิ่มในบริษัทย่อย</t>
  </si>
  <si>
    <t>ภาษีเงินได้</t>
  </si>
  <si>
    <t>รายการที่จะไม่จัดประเภทรายการใหม่</t>
  </si>
  <si>
    <t>ไปยังกำไรหรือขาดทุนในภายหลัง</t>
  </si>
  <si>
    <t>9,14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</si>
  <si>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</si>
  <si>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</si>
  <si>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กำไรจากการขายสินทรัพย์ทางการเงินที่วัดมูลค่าด้วย</t>
  </si>
  <si>
    <t>มูลค่ายุติธรรม</t>
  </si>
  <si>
    <t>ส่วนได้เสียที่ไม่มีอำนาจควบคุมเพิ่มขึ้นจาก</t>
  </si>
  <si>
    <t>การเพิ่มทุนของบริษัทย่อย</t>
  </si>
  <si>
    <t>กำไรจากการขายสินทรัพย์ทางการเงินที่วัดมูลค่าด้วยมูลค่ายุติธรรม</t>
  </si>
  <si>
    <t>กำไรที่รับรู้จากการตีมูลค่ายุติธรรมของสินทรัพย์ทางการ</t>
  </si>
  <si>
    <t>กำไรจากอัตราแลกเปลี่ยนที่เกิดขึ้นจริงจากการรับชำระ</t>
  </si>
  <si>
    <t>ขาดทุนจากอัตราแลกเปลี่ยนที่เกิดขึ้นจริงจาก</t>
  </si>
  <si>
    <t>การรับชำระเงินจากการจำหน่ายเงินลงทุนในกิจการร่วมค้า</t>
  </si>
  <si>
    <t>กำไรจากการยกเลิกสัญญาเช่าสินทรัพย์สิทธิการใช้</t>
  </si>
  <si>
    <t xml:space="preserve">งบกระแสเงินสด </t>
  </si>
  <si>
    <t>ผ่านกำไรขาดทุนเบ็ดเสร็จอื่น</t>
  </si>
  <si>
    <t>เงินสดจ่ายค่าสิทธิการเช่าที่ดิน</t>
  </si>
  <si>
    <t>เงินสดรับจากการจำหน่ายเงินลงทุนในกิจการร่วมค้าภายใต้</t>
  </si>
  <si>
    <t>เงินสดจ่ายหุ้นทุนซื้อคืน</t>
  </si>
  <si>
    <t>- 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</si>
  <si>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</si>
  <si>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</si>
  <si>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</si>
  <si>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</si>
  <si>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 (บาท)</t>
  </si>
  <si>
    <t>ขาดทุนจากการวัดมูลค่าเงินลงทุนในกิจการ</t>
  </si>
  <si>
    <t>ร่วมค้าก่อนจัดประเภทไปเป็นสินทรัพย์</t>
  </si>
  <si>
    <t>การวัดมูลค่ายุติธรรม</t>
  </si>
  <si>
    <t>เงินลงทุนที่วัดมูลค่า</t>
  </si>
  <si>
    <t>ด้วยมูลค่ายุติธรรมผ่าน</t>
  </si>
  <si>
    <t>จ่ายเงินปันผล (หมายเหตุ 28)</t>
  </si>
  <si>
    <t>เงินลงทุนระยะสั้นกับสถาบันการเงินเพิ่มขึ้น</t>
  </si>
  <si>
    <t>จากสถาบันการเงินเพิ่มขึ้น</t>
  </si>
  <si>
    <t>จ่ายชำระหนี้สินจากการซื้อเครื่องมือและอุปกรณ์ทางการแพทย์</t>
  </si>
  <si>
    <t>นำมาตรฐานการรายงานทางการเงินฉบับที่ 16 มาถือปฏิบัติ</t>
  </si>
  <si>
    <t>- การเปลี่ยนแปลงสัญญาเช่าและการประเมินหนี้สินตามสัญญาเช่าใหม่</t>
  </si>
  <si>
    <t>- ดอกเบี้ยจ่าย</t>
  </si>
  <si>
    <t>กำไรขาดทุนเบ็ดเสร็จรวมสำหรับงวด</t>
  </si>
  <si>
    <t>หุ้นทุนซื้อคืน (หมายเหตุ 25)</t>
  </si>
  <si>
    <t>จัดสรรกำไรสะสมเป็นเงินสำรองหุ้นทุนซื้อคืน (หมายเหตุ 25)</t>
  </si>
  <si>
    <t>การวัดมูลค่าใหม่ของภาระผูกพันผลประโยชน์พนักงาน</t>
  </si>
  <si>
    <t>(ไม่รวมผลกระทบของการซื้อและการจำหน่ายบริษัทย่อย)</t>
  </si>
  <si>
    <t>เงินสดและรายการเทียบเท่าเงินสดเพิ่มขึ้นสุทธิ</t>
  </si>
  <si>
    <t>โอนเงินจ่ายล่วงหน้าค่าสินทรัพย์ไปเป็น</t>
  </si>
  <si>
    <t>- ที่ดิน อาคารและอุปกรณ์</t>
  </si>
  <si>
    <t>- สินทรัพย์ไม่มีตัวตน</t>
  </si>
  <si>
    <t>- ยกเลิกสัญญาเช่าระหว่างงวด</t>
  </si>
  <si>
    <t>เงินสดได้มาจากกิจกรรมดำเนินงาน</t>
  </si>
  <si>
    <t>หนี้สินจากการซื้อเครื่องมือและอุปกรณ์ทางการแพทย์ระหว่างงวด</t>
  </si>
  <si>
    <t>ณ วันที่ 30 กันยายน พ.ศ. 2564</t>
  </si>
  <si>
    <t xml:space="preserve"> 30 กันยายน</t>
  </si>
  <si>
    <t>สำหรับงวดสามเดือนสิ้นสุดวันที่ 30 กันยายน พ.ศ. 2564</t>
  </si>
  <si>
    <t>30 กันยายน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</si>
  <si>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</si>
  <si>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</si>
  <si>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- ณ วันที่ 30 กันยายน</t>
  </si>
  <si>
    <t>สำหรับงวดเก้าเดือนสิ้นสุดวันที่ 30 กันยายน พ.ศ. 2564</t>
  </si>
  <si>
    <t>กำไรจากอัตราแลกเปลี่ยนที่ยังไม่เกิดขึ้นจริง</t>
  </si>
  <si>
    <t>(กำไร)ขาดทุนสุทธิจากการจำหน่ายที่ดิน อาคารและอุปกรณ์</t>
  </si>
  <si>
    <t>เงินฝากสถาบันการเงินติดภาระค้ำประกัน(เพิ่มขึ้น)ลดลง</t>
  </si>
  <si>
    <t>เงินสดจ่ายเพื่อซื้อ - สินทรัพย์ไม่มีตัวตน</t>
  </si>
  <si>
    <t>กำไรสำหรับงวด</t>
  </si>
  <si>
    <t xml:space="preserve"> -     </t>
  </si>
  <si>
    <t>โอนสินทรัพย์สิทธิการใช้ไปเป็นที่ดิน อาคารและอุปกรณ์ (สุทธิ)</t>
  </si>
  <si>
    <t xml:space="preserve">- ผลขาดทุนด้านเครดิตที่คาดว่าจะเกิดขึ้น </t>
  </si>
  <si>
    <t xml:space="preserve">   - ลูกหนี้การค้าและลูกหนี้อื่น</t>
  </si>
  <si>
    <t xml:space="preserve">   - ดอกเบี้ยค้างรับ</t>
  </si>
  <si>
    <t>กำไรจากการจำหน่ายอสังหาริมทรัพย์เพื่อการลงทุน</t>
  </si>
  <si>
    <t>ขาดทุนจากการตัดจำหน่ายสินทรัพย์สิทธิการใช้</t>
  </si>
  <si>
    <t>กำไรต่อหุ้น</t>
  </si>
  <si>
    <t>กำไรต่อหุ้นขั้นพื้นฐานส่วนของ</t>
  </si>
  <si>
    <t>ส่วนแบ่งกำไร(ขาดทุน)จากเงินลงทุน</t>
  </si>
  <si>
    <t>ส่วนแบ่ง(กำไร)ขาดทุนจากเงินลงทุนในกิจการร่วมค้า</t>
  </si>
  <si>
    <t>- กำไรสุทธิจากอัตราแลกเปลี่ยน</t>
  </si>
  <si>
    <t>กำไรก่อนภาษีเงินได้</t>
  </si>
  <si>
    <t>หมายเหตุประกอบข้อมูลทางการเงินในหน้า 16 ถึง 54 เป็นส่วนหนึ่งของข้อมูลทางการเงินระหว่างกาลนี้</t>
  </si>
  <si>
    <t>ควบคุม</t>
  </si>
  <si>
    <t>ที่ไม่มีอำนาจ</t>
  </si>
  <si>
    <r>
      <t>9,</t>
    </r>
    <r>
      <rPr>
        <sz val="5"/>
        <color theme="1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14,</t>
    </r>
    <r>
      <rPr>
        <sz val="5"/>
        <color theme="1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15</t>
    </r>
    <r>
      <rPr>
        <sz val="4"/>
        <color theme="1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ข),</t>
    </r>
    <r>
      <rPr>
        <sz val="4"/>
        <color theme="1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16</t>
    </r>
    <r>
      <rPr>
        <sz val="4"/>
        <color theme="1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ก)</t>
    </r>
  </si>
  <si>
    <t>ขาดทุนจากการตัดจำหน่ายสินทรัพย์หมุนเวียนอื่น</t>
  </si>
  <si>
    <t>เงินลงทุนในบริษัทร่วม - เงินสดจ่าย</t>
  </si>
  <si>
    <t>เงินสดรับจากการจำหน่ายอสังหาริมทรัพย์เพื่อการลงทุน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</si>
  <si>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color theme="1"/>
        <rFont val="Browallia New"/>
        <family val="2"/>
      </rPr>
      <t xml:space="preserve"> - ดอกเบี้ย</t>
    </r>
  </si>
  <si>
    <t>เงินสดสุทธิได้มาจากกิจกรรมดำเนินงาน</t>
  </si>
  <si>
    <t xml:space="preserve">   - เงินให้กู้ยืมระยะสั้นแก่กิจการที่เกี่ยวข้องกัน</t>
  </si>
  <si>
    <t>โอนสินทรัพย์ไม่หมุนเวียนที่ถือไว้เพื่อขายไปเป็นอสังหาริมทรัพย์</t>
  </si>
  <si>
    <t>เพื่อการลงทุน</t>
  </si>
  <si>
    <t>เงินให้กู้ยืมระยะสั้นแก่กิจการที่เกี่ยวข้องกัน (สุทธิ)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</si>
</sst>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_);_(* \(#,##0.00\);_(* &quot;-&quot;??_)\ \ \ ;_(@_)"/>
    <numFmt numFmtId="171" formatCode="_(* #,##0_);_(* \(#,##0\);_(* &quot;-&quot;_)\ \ \ \ \ \ \ ;_(@_)"/>
    <numFmt numFmtId="172" formatCode="_(* #,##0_);_(* \(#,##0\);_(* &quot;-&quot;???_)\ ;_(@_)"/>
    <numFmt numFmtId="173" formatCode="_(* #,##0_);_(* \(#,##0\);_(* &quot;-&quot;????_);_(@_)"/>
    <numFmt numFmtId="174" formatCode="_(* #,##0.000_);_(* \(#,##0.000\);_(* &quot;-&quot;???\ _);_(@_)"/>
    <numFmt numFmtId="175" formatCode="_(* #,##0_);_(* \(#,##0\);_(* &quot;-&quot;???\ _)\ ;_(@_)"/>
    <numFmt numFmtId="176" formatCode="_(* #,##0.00_);_(* \(#,##0.00\);_(* &quot;-&quot;???\ _);_(@_)"/>
  </numFmts>
  <fonts count="3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3"/>
      <color theme="1" tint="4.9989318521683403E-2"/>
      <name val="Browallia New"/>
      <family val="2"/>
    </font>
    <font>
      <sz val="13"/>
      <color theme="1" tint="4.9989318521683403E-2"/>
      <name val="Browallia New"/>
      <family val="2"/>
    </font>
    <font>
      <b/>
      <u/>
      <sz val="13"/>
      <color theme="1" tint="4.9989318521683403E-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u/>
      <sz val="12"/>
      <color theme="1"/>
      <name val="Browallia New"/>
      <family val="2"/>
    </font>
    <font>
      <sz val="5"/>
      <color theme="1"/>
      <name val="Browallia New"/>
      <family val="2"/>
    </font>
    <font>
      <sz val="4"/>
      <color theme="1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1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</cellStyleXfs>
  <cellXfs count="488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16" fillId="0" borderId="0" xfId="10" quotePrefix="1" applyFont="1"/>
    <xf numFmtId="0" fontId="16" fillId="0" borderId="0" xfId="10" applyFont="1"/>
    <xf numFmtId="0" fontId="3" fillId="0" borderId="1" xfId="1" applyFont="1" applyBorder="1" applyAlignment="1">
      <alignment horizontal="left"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164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165" fontId="17" fillId="0" borderId="0" xfId="2" applyNumberFormat="1" applyFont="1" applyAlignment="1">
      <alignment horizontal="right" vertical="center"/>
    </xf>
    <xf numFmtId="165" fontId="17" fillId="0" borderId="0" xfId="1" applyNumberFormat="1" applyFont="1" applyAlignment="1">
      <alignment horizontal="right" vertical="center"/>
    </xf>
    <xf numFmtId="165" fontId="17" fillId="0" borderId="0" xfId="1" applyNumberFormat="1" applyFont="1" applyAlignment="1">
      <alignment vertical="center"/>
    </xf>
    <xf numFmtId="165" fontId="18" fillId="0" borderId="0" xfId="1" applyNumberFormat="1" applyFont="1" applyAlignment="1">
      <alignment vertical="center"/>
    </xf>
    <xf numFmtId="168" fontId="17" fillId="0" borderId="0" xfId="1" applyNumberFormat="1" applyFont="1" applyAlignment="1">
      <alignment horizontal="right" vertical="center"/>
    </xf>
    <xf numFmtId="164" fontId="17" fillId="0" borderId="0" xfId="2" applyNumberFormat="1" applyFont="1" applyAlignment="1">
      <alignment horizontal="right" vertical="center"/>
    </xf>
    <xf numFmtId="165" fontId="17" fillId="0" borderId="0" xfId="1" quotePrefix="1" applyNumberFormat="1" applyFont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  <xf numFmtId="165" fontId="17" fillId="0" borderId="1" xfId="1" applyNumberFormat="1" applyFont="1" applyBorder="1" applyAlignment="1">
      <alignment horizontal="right" vertical="center"/>
    </xf>
    <xf numFmtId="168" fontId="17" fillId="0" borderId="1" xfId="1" applyNumberFormat="1" applyFont="1" applyBorder="1" applyAlignment="1">
      <alignment horizontal="right" vertical="center"/>
    </xf>
    <xf numFmtId="165" fontId="17" fillId="0" borderId="1" xfId="2" applyNumberFormat="1" applyFont="1" applyBorder="1" applyAlignment="1">
      <alignment horizontal="right" vertical="center"/>
    </xf>
    <xf numFmtId="164" fontId="17" fillId="0" borderId="1" xfId="2" applyNumberFormat="1" applyFont="1" applyBorder="1" applyAlignment="1">
      <alignment horizontal="right" vertical="center"/>
    </xf>
    <xf numFmtId="165" fontId="18" fillId="0" borderId="0" xfId="2" applyNumberFormat="1" applyFont="1" applyAlignment="1">
      <alignment vertical="center"/>
    </xf>
    <xf numFmtId="165" fontId="18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vertical="center"/>
    </xf>
    <xf numFmtId="165" fontId="18" fillId="0" borderId="0" xfId="2" applyNumberFormat="1" applyFont="1" applyAlignment="1">
      <alignment horizontal="right" vertical="center"/>
    </xf>
    <xf numFmtId="165" fontId="18" fillId="0" borderId="0" xfId="2" applyNumberFormat="1" applyFont="1" applyAlignment="1">
      <alignment horizontal="center" vertical="center"/>
    </xf>
    <xf numFmtId="165" fontId="18" fillId="0" borderId="2" xfId="1" applyNumberFormat="1" applyFont="1" applyBorder="1" applyAlignment="1">
      <alignment horizontal="center" vertical="center"/>
    </xf>
    <xf numFmtId="171" fontId="18" fillId="0" borderId="1" xfId="5" applyNumberFormat="1" applyFont="1" applyBorder="1" applyAlignment="1">
      <alignment horizontal="center" vertical="center"/>
    </xf>
    <xf numFmtId="165" fontId="18" fillId="0" borderId="2" xfId="1" applyNumberFormat="1" applyFont="1" applyBorder="1" applyAlignment="1">
      <alignment vertical="center"/>
    </xf>
    <xf numFmtId="165" fontId="18" fillId="0" borderId="1" xfId="1" applyNumberFormat="1" applyFont="1" applyBorder="1" applyAlignment="1">
      <alignment vertical="center"/>
    </xf>
    <xf numFmtId="165" fontId="18" fillId="0" borderId="0" xfId="2" applyNumberFormat="1" applyFont="1" applyFill="1" applyAlignment="1">
      <alignment vertical="center"/>
    </xf>
    <xf numFmtId="165" fontId="18" fillId="2" borderId="0" xfId="2" applyNumberFormat="1" applyFont="1" applyFill="1" applyAlignment="1">
      <alignment vertical="center"/>
    </xf>
    <xf numFmtId="165" fontId="18" fillId="2" borderId="0" xfId="1" applyNumberFormat="1" applyFont="1" applyFill="1" applyAlignment="1">
      <alignment horizontal="center" vertical="center"/>
    </xf>
    <xf numFmtId="165" fontId="18" fillId="2" borderId="0" xfId="1" applyNumberFormat="1" applyFont="1" applyFill="1" applyAlignment="1">
      <alignment vertical="center"/>
    </xf>
    <xf numFmtId="165" fontId="18" fillId="2" borderId="0" xfId="2" applyNumberFormat="1" applyFont="1" applyFill="1" applyAlignment="1">
      <alignment horizontal="right" vertical="center"/>
    </xf>
    <xf numFmtId="165" fontId="18" fillId="2" borderId="2" xfId="1" applyNumberFormat="1" applyFont="1" applyFill="1" applyBorder="1" applyAlignment="1">
      <alignment horizontal="center" vertical="center"/>
    </xf>
    <xf numFmtId="171" fontId="18" fillId="2" borderId="1" xfId="5" applyNumberFormat="1" applyFont="1" applyFill="1" applyBorder="1" applyAlignment="1">
      <alignment horizontal="center" vertical="center"/>
    </xf>
    <xf numFmtId="165" fontId="18" fillId="2" borderId="1" xfId="2" applyNumberFormat="1" applyFont="1" applyFill="1" applyBorder="1" applyAlignment="1">
      <alignment horizontal="right" vertical="center"/>
    </xf>
    <xf numFmtId="165" fontId="18" fillId="2" borderId="1" xfId="1" applyNumberFormat="1" applyFont="1" applyFill="1" applyBorder="1" applyAlignment="1">
      <alignment vertical="center"/>
    </xf>
    <xf numFmtId="165" fontId="18" fillId="2" borderId="3" xfId="2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72" fontId="2" fillId="0" borderId="0" xfId="2" applyNumberFormat="1" applyFont="1" applyAlignment="1">
      <alignment horizontal="left" vertical="center"/>
    </xf>
    <xf numFmtId="172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Continuous" vertical="center"/>
    </xf>
    <xf numFmtId="38" fontId="3" fillId="0" borderId="1" xfId="1" applyNumberFormat="1" applyFont="1" applyBorder="1" applyAlignment="1">
      <alignment horizontal="center" vertical="center"/>
    </xf>
    <xf numFmtId="172" fontId="3" fillId="0" borderId="1" xfId="2" applyNumberFormat="1" applyFont="1" applyBorder="1" applyAlignment="1">
      <alignment horizontal="center" vertical="center"/>
    </xf>
    <xf numFmtId="172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2" fontId="3" fillId="0" borderId="0" xfId="2" applyNumberFormat="1" applyFont="1" applyAlignment="1">
      <alignment horizontal="center" vertical="center"/>
    </xf>
    <xf numFmtId="172" fontId="3" fillId="0" borderId="0" xfId="1" applyNumberFormat="1" applyFont="1" applyAlignment="1">
      <alignment horizontal="center" vertical="center"/>
    </xf>
    <xf numFmtId="172" fontId="2" fillId="0" borderId="0" xfId="2" applyNumberFormat="1" applyFont="1" applyAlignment="1">
      <alignment horizontal="center" vertical="center"/>
    </xf>
    <xf numFmtId="172" fontId="2" fillId="0" borderId="0" xfId="1" applyNumberFormat="1" applyFont="1" applyAlignment="1">
      <alignment horizontal="center" vertical="center"/>
    </xf>
    <xf numFmtId="172" fontId="2" fillId="0" borderId="0" xfId="2" applyNumberFormat="1" applyFont="1" applyAlignment="1">
      <alignment vertical="center"/>
    </xf>
    <xf numFmtId="172" fontId="3" fillId="0" borderId="0" xfId="2" applyNumberFormat="1" applyFont="1" applyAlignment="1">
      <alignment vertical="center"/>
    </xf>
    <xf numFmtId="172" fontId="2" fillId="0" borderId="0" xfId="1" applyNumberFormat="1" applyFont="1" applyAlignment="1">
      <alignment horizontal="right" vertical="center"/>
    </xf>
    <xf numFmtId="172" fontId="3" fillId="0" borderId="0" xfId="1" applyNumberFormat="1" applyFont="1" applyAlignment="1">
      <alignment vertical="center"/>
    </xf>
    <xf numFmtId="172" fontId="2" fillId="0" borderId="0" xfId="1" applyNumberFormat="1" applyFont="1" applyAlignment="1">
      <alignment vertical="center"/>
    </xf>
    <xf numFmtId="172" fontId="2" fillId="0" borderId="0" xfId="2" applyNumberFormat="1" applyFont="1" applyAlignment="1">
      <alignment horizontal="right" vertical="center"/>
    </xf>
    <xf numFmtId="172" fontId="2" fillId="0" borderId="0" xfId="2" quotePrefix="1" applyNumberFormat="1" applyFont="1" applyAlignment="1">
      <alignment horizontal="right" vertical="center"/>
    </xf>
    <xf numFmtId="172" fontId="2" fillId="0" borderId="1" xfId="2" applyNumberFormat="1" applyFont="1" applyBorder="1" applyAlignment="1">
      <alignment horizontal="right" vertical="center"/>
    </xf>
    <xf numFmtId="172" fontId="3" fillId="0" borderId="0" xfId="1" applyNumberFormat="1" applyFont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73" fontId="3" fillId="0" borderId="0" xfId="1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72" fontId="3" fillId="2" borderId="0" xfId="2" applyNumberFormat="1" applyFont="1" applyFill="1" applyAlignment="1">
      <alignment vertical="center"/>
    </xf>
    <xf numFmtId="173" fontId="3" fillId="2" borderId="0" xfId="1" applyNumberFormat="1" applyFont="1" applyFill="1" applyAlignment="1">
      <alignment horizontal="right" vertical="center"/>
    </xf>
    <xf numFmtId="172" fontId="3" fillId="2" borderId="2" xfId="2" applyNumberFormat="1" applyFont="1" applyFill="1" applyBorder="1" applyAlignment="1">
      <alignment vertical="center"/>
    </xf>
    <xf numFmtId="172" fontId="3" fillId="2" borderId="1" xfId="2" applyNumberFormat="1" applyFont="1" applyFill="1" applyBorder="1" applyAlignment="1">
      <alignment horizontal="center" vertical="center"/>
    </xf>
    <xf numFmtId="173" fontId="3" fillId="2" borderId="1" xfId="1" applyNumberFormat="1" applyFont="1" applyFill="1" applyBorder="1" applyAlignment="1">
      <alignment horizontal="right" vertical="center"/>
    </xf>
    <xf numFmtId="172" fontId="3" fillId="2" borderId="3" xfId="1" applyNumberFormat="1" applyFont="1" applyFill="1" applyBorder="1" applyAlignment="1">
      <alignment vertical="center"/>
    </xf>
    <xf numFmtId="172" fontId="3" fillId="0" borderId="1" xfId="2" applyNumberFormat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Alignment="1">
      <alignment horizontal="right" vertical="center"/>
    </xf>
    <xf numFmtId="0" fontId="18" fillId="0" borderId="0" xfId="1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9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0" fontId="19" fillId="0" borderId="0" xfId="1" quotePrefix="1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164" fontId="16" fillId="0" borderId="0" xfId="1" applyNumberFormat="1" applyFont="1" applyAlignment="1">
      <alignment horizontal="centerContinuous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left" vertical="center"/>
    </xf>
    <xf numFmtId="164" fontId="16" fillId="0" borderId="1" xfId="1" applyNumberFormat="1" applyFont="1" applyBorder="1" applyAlignment="1">
      <alignment horizontal="centerContinuous" vertical="center"/>
    </xf>
    <xf numFmtId="165" fontId="16" fillId="0" borderId="1" xfId="1" applyNumberFormat="1" applyFont="1" applyBorder="1" applyAlignment="1">
      <alignment horizontal="right" vertical="center"/>
    </xf>
    <xf numFmtId="165" fontId="16" fillId="0" borderId="1" xfId="1" applyNumberFormat="1" applyFont="1" applyFill="1" applyBorder="1" applyAlignment="1">
      <alignment horizontal="right" vertical="center"/>
    </xf>
    <xf numFmtId="165" fontId="19" fillId="0" borderId="0" xfId="1" applyNumberFormat="1" applyFont="1" applyAlignment="1">
      <alignment horizontal="center" vertical="center"/>
    </xf>
    <xf numFmtId="165" fontId="19" fillId="0" borderId="0" xfId="1" applyNumberFormat="1" applyFont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165" fontId="19" fillId="0" borderId="0" xfId="1" quotePrefix="1" applyNumberFormat="1" applyFont="1" applyAlignment="1">
      <alignment horizontal="right" vertical="center"/>
    </xf>
    <xf numFmtId="165" fontId="19" fillId="0" borderId="0" xfId="1" quotePrefix="1" applyNumberFormat="1" applyFont="1" applyFill="1" applyAlignment="1">
      <alignment horizontal="right" vertical="center"/>
    </xf>
    <xf numFmtId="164" fontId="16" fillId="0" borderId="0" xfId="1" applyNumberFormat="1" applyFont="1" applyAlignment="1">
      <alignment vertical="center"/>
    </xf>
    <xf numFmtId="164" fontId="20" fillId="0" borderId="0" xfId="1" applyNumberFormat="1" applyFont="1" applyAlignment="1">
      <alignment horizontal="right" vertical="center"/>
    </xf>
    <xf numFmtId="165" fontId="20" fillId="0" borderId="0" xfId="1" applyNumberFormat="1" applyFont="1" applyAlignment="1">
      <alignment horizontal="right" vertical="center"/>
    </xf>
    <xf numFmtId="165" fontId="19" fillId="0" borderId="1" xfId="1" applyNumberFormat="1" applyFont="1" applyBorder="1" applyAlignment="1">
      <alignment horizontal="right" vertical="center"/>
    </xf>
    <xf numFmtId="165" fontId="19" fillId="0" borderId="1" xfId="1" applyNumberFormat="1" applyFont="1" applyFill="1" applyBorder="1" applyAlignment="1">
      <alignment horizontal="right" vertical="center"/>
    </xf>
    <xf numFmtId="165" fontId="19" fillId="2" borderId="0" xfId="1" applyNumberFormat="1" applyFont="1" applyFill="1" applyAlignment="1">
      <alignment horizontal="right" vertical="center"/>
    </xf>
    <xf numFmtId="169" fontId="16" fillId="0" borderId="0" xfId="2" applyNumberFormat="1" applyFont="1" applyFill="1" applyAlignment="1">
      <alignment horizontal="left" vertical="center"/>
    </xf>
    <xf numFmtId="164" fontId="16" fillId="0" borderId="0" xfId="1" applyNumberFormat="1" applyFont="1" applyAlignment="1">
      <alignment horizontal="left" vertical="center"/>
    </xf>
    <xf numFmtId="167" fontId="16" fillId="2" borderId="0" xfId="2" applyNumberFormat="1" applyFont="1" applyFill="1" applyAlignment="1">
      <alignment horizontal="right" vertical="center"/>
    </xf>
    <xf numFmtId="167" fontId="16" fillId="0" borderId="0" xfId="1" applyNumberFormat="1" applyFont="1" applyAlignment="1">
      <alignment horizontal="right" vertical="center"/>
    </xf>
    <xf numFmtId="167" fontId="16" fillId="0" borderId="0" xfId="2" applyNumberFormat="1" applyFont="1" applyFill="1" applyAlignment="1">
      <alignment horizontal="right" vertical="center"/>
    </xf>
    <xf numFmtId="167" fontId="16" fillId="2" borderId="0" xfId="2" applyNumberFormat="1" applyFont="1" applyFill="1" applyAlignment="1">
      <alignment horizontal="center" vertical="center"/>
    </xf>
    <xf numFmtId="167" fontId="16" fillId="0" borderId="0" xfId="2" applyNumberFormat="1" applyFont="1" applyFill="1" applyAlignment="1">
      <alignment horizontal="center" vertical="center"/>
    </xf>
    <xf numFmtId="167" fontId="16" fillId="2" borderId="2" xfId="2" applyNumberFormat="1" applyFont="1" applyFill="1" applyBorder="1" applyAlignment="1">
      <alignment horizontal="right" vertical="center"/>
    </xf>
    <xf numFmtId="167" fontId="16" fillId="0" borderId="2" xfId="2" applyNumberFormat="1" applyFont="1" applyFill="1" applyBorder="1" applyAlignment="1">
      <alignment horizontal="right" vertical="center"/>
    </xf>
    <xf numFmtId="167" fontId="16" fillId="2" borderId="2" xfId="2" applyNumberFormat="1" applyFont="1" applyFill="1" applyBorder="1" applyAlignment="1">
      <alignment horizontal="center" vertical="center"/>
    </xf>
    <xf numFmtId="167" fontId="16" fillId="0" borderId="2" xfId="2" applyNumberFormat="1" applyFont="1" applyFill="1" applyBorder="1" applyAlignment="1">
      <alignment horizontal="center" vertical="center"/>
    </xf>
    <xf numFmtId="165" fontId="16" fillId="2" borderId="0" xfId="1" applyNumberFormat="1" applyFont="1" applyFill="1" applyAlignment="1">
      <alignment horizontal="right" vertical="center"/>
    </xf>
    <xf numFmtId="165" fontId="16" fillId="2" borderId="0" xfId="2" applyNumberFormat="1" applyFont="1" applyFill="1" applyAlignment="1">
      <alignment horizontal="right" vertical="center"/>
    </xf>
    <xf numFmtId="165" fontId="16" fillId="0" borderId="0" xfId="2" applyNumberFormat="1" applyFont="1" applyFill="1" applyAlignment="1">
      <alignment horizontal="right" vertical="center"/>
    </xf>
    <xf numFmtId="167" fontId="16" fillId="2" borderId="1" xfId="2" applyNumberFormat="1" applyFont="1" applyFill="1" applyBorder="1" applyAlignment="1">
      <alignment horizontal="right" vertical="center"/>
    </xf>
    <xf numFmtId="167" fontId="16" fillId="0" borderId="1" xfId="2" applyNumberFormat="1" applyFont="1" applyFill="1" applyBorder="1" applyAlignment="1">
      <alignment horizontal="right" vertical="center"/>
    </xf>
    <xf numFmtId="165" fontId="16" fillId="2" borderId="1" xfId="2" applyNumberFormat="1" applyFont="1" applyFill="1" applyBorder="1" applyAlignment="1">
      <alignment horizontal="right" vertical="center"/>
    </xf>
    <xf numFmtId="165" fontId="16" fillId="0" borderId="1" xfId="2" applyNumberFormat="1" applyFont="1" applyFill="1" applyBorder="1" applyAlignment="1">
      <alignment horizontal="right" vertical="center"/>
    </xf>
    <xf numFmtId="0" fontId="16" fillId="0" borderId="0" xfId="1" quotePrefix="1" applyFont="1" applyFill="1" applyAlignment="1">
      <alignment vertical="center"/>
    </xf>
    <xf numFmtId="164" fontId="16" fillId="0" borderId="0" xfId="1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center" vertical="center"/>
    </xf>
    <xf numFmtId="167" fontId="16" fillId="0" borderId="1" xfId="1" applyNumberFormat="1" applyFont="1" applyFill="1" applyBorder="1" applyAlignment="1">
      <alignment horizontal="right" vertical="center"/>
    </xf>
    <xf numFmtId="167" fontId="16" fillId="0" borderId="2" xfId="1" applyNumberFormat="1" applyFont="1" applyFill="1" applyBorder="1" applyAlignment="1">
      <alignment horizontal="right" vertical="center"/>
    </xf>
    <xf numFmtId="169" fontId="16" fillId="0" borderId="1" xfId="2" applyNumberFormat="1" applyFont="1" applyFill="1" applyBorder="1" applyAlignment="1">
      <alignment horizontal="left" vertical="center"/>
    </xf>
    <xf numFmtId="169" fontId="19" fillId="0" borderId="1" xfId="2" applyNumberFormat="1" applyFont="1" applyFill="1" applyBorder="1" applyAlignment="1">
      <alignment horizontal="left" vertical="center"/>
    </xf>
    <xf numFmtId="164" fontId="16" fillId="0" borderId="1" xfId="1" applyNumberFormat="1" applyFont="1" applyBorder="1" applyAlignment="1">
      <alignment horizontal="left" vertical="center"/>
    </xf>
    <xf numFmtId="164" fontId="16" fillId="0" borderId="1" xfId="1" applyNumberFormat="1" applyFont="1" applyBorder="1" applyAlignment="1">
      <alignment vertical="center"/>
    </xf>
    <xf numFmtId="0" fontId="19" fillId="0" borderId="0" xfId="1" applyFont="1" applyAlignment="1">
      <alignment horizontal="left" vertical="top"/>
    </xf>
    <xf numFmtId="164" fontId="16" fillId="0" borderId="0" xfId="1" applyNumberFormat="1" applyFont="1" applyAlignment="1">
      <alignment horizontal="centerContinuous" vertical="top"/>
    </xf>
    <xf numFmtId="165" fontId="19" fillId="0" borderId="0" xfId="1" applyNumberFormat="1" applyFont="1" applyAlignment="1">
      <alignment horizontal="center" vertical="top"/>
    </xf>
    <xf numFmtId="0" fontId="16" fillId="0" borderId="0" xfId="1" applyFont="1" applyAlignment="1">
      <alignment vertical="top"/>
    </xf>
    <xf numFmtId="165" fontId="19" fillId="0" borderId="0" xfId="1" applyNumberFormat="1" applyFont="1" applyAlignment="1">
      <alignment horizontal="right" vertical="top"/>
    </xf>
    <xf numFmtId="165" fontId="19" fillId="0" borderId="0" xfId="1" applyNumberFormat="1" applyFont="1" applyFill="1" applyAlignment="1">
      <alignment horizontal="right" vertical="top"/>
    </xf>
    <xf numFmtId="165" fontId="19" fillId="0" borderId="1" xfId="1" applyNumberFormat="1" applyFont="1" applyBorder="1" applyAlignment="1">
      <alignment horizontal="right" vertical="top"/>
    </xf>
    <xf numFmtId="165" fontId="19" fillId="0" borderId="1" xfId="1" applyNumberFormat="1" applyFont="1" applyFill="1" applyBorder="1" applyAlignment="1">
      <alignment horizontal="right" vertical="top"/>
    </xf>
    <xf numFmtId="169" fontId="19" fillId="0" borderId="0" xfId="2" applyNumberFormat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167" fontId="16" fillId="2" borderId="0" xfId="1" applyNumberFormat="1" applyFont="1" applyFill="1" applyAlignment="1">
      <alignment horizontal="right" vertical="center"/>
    </xf>
    <xf numFmtId="167" fontId="16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167" fontId="16" fillId="2" borderId="2" xfId="1" applyNumberFormat="1" applyFont="1" applyFill="1" applyBorder="1" applyAlignment="1">
      <alignment horizontal="right" vertical="center"/>
    </xf>
    <xf numFmtId="0" fontId="19" fillId="0" borderId="0" xfId="1" quotePrefix="1" applyFont="1" applyAlignment="1">
      <alignment vertical="center"/>
    </xf>
    <xf numFmtId="164" fontId="19" fillId="0" borderId="0" xfId="1" applyNumberFormat="1" applyFont="1" applyAlignment="1">
      <alignment horizontal="left" vertical="center"/>
    </xf>
    <xf numFmtId="165" fontId="16" fillId="2" borderId="1" xfId="1" applyNumberFormat="1" applyFont="1" applyFill="1" applyBorder="1" applyAlignment="1">
      <alignment horizontal="right" vertical="center"/>
    </xf>
    <xf numFmtId="165" fontId="16" fillId="2" borderId="3" xfId="1" applyNumberFormat="1" applyFont="1" applyFill="1" applyBorder="1" applyAlignment="1">
      <alignment horizontal="right" vertical="center"/>
    </xf>
    <xf numFmtId="165" fontId="16" fillId="0" borderId="3" xfId="1" applyNumberFormat="1" applyFont="1" applyFill="1" applyBorder="1" applyAlignment="1">
      <alignment horizontal="right" vertical="center"/>
    </xf>
    <xf numFmtId="167" fontId="16" fillId="2" borderId="3" xfId="2" applyNumberFormat="1" applyFont="1" applyFill="1" applyBorder="1" applyAlignment="1">
      <alignment horizontal="right" vertical="center"/>
    </xf>
    <xf numFmtId="167" fontId="16" fillId="0" borderId="3" xfId="2" applyNumberFormat="1" applyFont="1" applyFill="1" applyBorder="1" applyAlignment="1">
      <alignment horizontal="right" vertical="center"/>
    </xf>
    <xf numFmtId="167" fontId="16" fillId="2" borderId="1" xfId="2" applyNumberFormat="1" applyFont="1" applyFill="1" applyBorder="1" applyAlignment="1">
      <alignment horizontal="center" vertical="center"/>
    </xf>
    <xf numFmtId="167" fontId="16" fillId="2" borderId="3" xfId="1" applyNumberFormat="1" applyFont="1" applyFill="1" applyBorder="1" applyAlignment="1">
      <alignment horizontal="right" vertical="center"/>
    </xf>
    <xf numFmtId="167" fontId="16" fillId="0" borderId="3" xfId="1" applyNumberFormat="1" applyFont="1" applyFill="1" applyBorder="1" applyAlignment="1">
      <alignment horizontal="right" vertical="center"/>
    </xf>
    <xf numFmtId="0" fontId="16" fillId="2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174" fontId="16" fillId="0" borderId="0" xfId="1" applyNumberFormat="1" applyFont="1" applyAlignment="1">
      <alignment horizontal="right" vertical="center"/>
    </xf>
    <xf numFmtId="165" fontId="16" fillId="2" borderId="3" xfId="2" applyNumberFormat="1" applyFont="1" applyFill="1" applyBorder="1" applyAlignment="1">
      <alignment horizontal="right" vertical="center"/>
    </xf>
    <xf numFmtId="170" fontId="16" fillId="0" borderId="0" xfId="1" applyNumberFormat="1" applyFont="1" applyAlignment="1">
      <alignment horizontal="right" vertical="center"/>
    </xf>
    <xf numFmtId="165" fontId="16" fillId="0" borderId="3" xfId="2" applyNumberFormat="1" applyFont="1" applyFill="1" applyBorder="1" applyAlignment="1">
      <alignment horizontal="right" vertical="center"/>
    </xf>
    <xf numFmtId="169" fontId="16" fillId="0" borderId="1" xfId="1" applyNumberFormat="1" applyFont="1" applyBorder="1" applyAlignment="1">
      <alignment horizontal="left" vertical="center"/>
    </xf>
    <xf numFmtId="0" fontId="16" fillId="0" borderId="1" xfId="1" applyFont="1" applyBorder="1" applyAlignment="1">
      <alignment vertical="center"/>
    </xf>
    <xf numFmtId="167" fontId="16" fillId="2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0" fontId="21" fillId="0" borderId="0" xfId="1" applyFont="1" applyFill="1" applyAlignment="1">
      <alignment vertical="center"/>
    </xf>
    <xf numFmtId="0" fontId="22" fillId="0" borderId="0" xfId="1" applyFont="1" applyFill="1" applyAlignment="1">
      <alignment vertical="center"/>
    </xf>
    <xf numFmtId="0" fontId="22" fillId="0" borderId="0" xfId="1" applyFont="1" applyFill="1" applyAlignment="1">
      <alignment horizontal="center" vertical="center"/>
    </xf>
    <xf numFmtId="165" fontId="22" fillId="0" borderId="0" xfId="1" applyNumberFormat="1" applyFont="1" applyFill="1" applyAlignment="1">
      <alignment horizontal="right" vertical="center"/>
    </xf>
    <xf numFmtId="0" fontId="21" fillId="0" borderId="0" xfId="1" quotePrefix="1" applyFont="1" applyFill="1" applyAlignment="1">
      <alignment horizontal="left" vertical="center"/>
    </xf>
    <xf numFmtId="0" fontId="21" fillId="0" borderId="0" xfId="1" applyFont="1" applyFill="1" applyAlignment="1">
      <alignment horizontal="left" vertical="center"/>
    </xf>
    <xf numFmtId="164" fontId="22" fillId="0" borderId="0" xfId="1" applyNumberFormat="1" applyFont="1" applyFill="1" applyAlignment="1">
      <alignment horizontal="centerContinuous" vertical="center"/>
    </xf>
    <xf numFmtId="0" fontId="21" fillId="0" borderId="1" xfId="1" applyFont="1" applyFill="1" applyBorder="1" applyAlignment="1">
      <alignment vertical="center"/>
    </xf>
    <xf numFmtId="0" fontId="21" fillId="0" borderId="1" xfId="1" applyFont="1" applyFill="1" applyBorder="1" applyAlignment="1">
      <alignment horizontal="left" vertical="center"/>
    </xf>
    <xf numFmtId="164" fontId="22" fillId="0" borderId="1" xfId="1" applyNumberFormat="1" applyFont="1" applyFill="1" applyBorder="1" applyAlignment="1">
      <alignment horizontal="centerContinuous" vertical="center"/>
    </xf>
    <xf numFmtId="0" fontId="22" fillId="0" borderId="1" xfId="1" applyFont="1" applyFill="1" applyBorder="1" applyAlignment="1">
      <alignment horizontal="center" vertical="center"/>
    </xf>
    <xf numFmtId="165" fontId="22" fillId="0" borderId="1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Alignment="1">
      <alignment horizontal="left" vertical="center"/>
    </xf>
    <xf numFmtId="164" fontId="22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horizontal="center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0" xfId="1" quotePrefix="1" applyNumberFormat="1" applyFont="1" applyFill="1" applyAlignment="1">
      <alignment horizontal="right" vertical="center"/>
    </xf>
    <xf numFmtId="164" fontId="21" fillId="0" borderId="0" xfId="1" applyNumberFormat="1" applyFont="1" applyFill="1" applyAlignment="1">
      <alignment horizontal="center" vertical="center"/>
    </xf>
    <xf numFmtId="164" fontId="23" fillId="0" borderId="0" xfId="1" applyNumberFormat="1" applyFont="1" applyFill="1" applyAlignment="1">
      <alignment horizontal="right" vertical="center"/>
    </xf>
    <xf numFmtId="165" fontId="23" fillId="0" borderId="0" xfId="1" applyNumberFormat="1" applyFont="1" applyFill="1" applyAlignment="1">
      <alignment horizontal="right" vertical="center"/>
    </xf>
    <xf numFmtId="0" fontId="21" fillId="0" borderId="1" xfId="1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horizontal="right" vertical="center"/>
    </xf>
    <xf numFmtId="0" fontId="21" fillId="0" borderId="0" xfId="1" applyFont="1" applyFill="1" applyAlignment="1">
      <alignment horizontal="center" vertical="center"/>
    </xf>
    <xf numFmtId="165" fontId="21" fillId="2" borderId="0" xfId="1" applyNumberFormat="1" applyFont="1" applyFill="1" applyAlignment="1">
      <alignment horizontal="right" vertical="center"/>
    </xf>
    <xf numFmtId="169" fontId="22" fillId="0" borderId="0" xfId="2" applyNumberFormat="1" applyFont="1" applyFill="1" applyAlignment="1">
      <alignment horizontal="left" vertical="center"/>
    </xf>
    <xf numFmtId="167" fontId="22" fillId="2" borderId="0" xfId="2" applyNumberFormat="1" applyFont="1" applyFill="1" applyAlignment="1">
      <alignment horizontal="right" vertical="center"/>
    </xf>
    <xf numFmtId="167" fontId="22" fillId="0" borderId="0" xfId="1" applyNumberFormat="1" applyFont="1" applyFill="1" applyAlignment="1">
      <alignment horizontal="right" vertical="center"/>
    </xf>
    <xf numFmtId="167" fontId="22" fillId="0" borderId="0" xfId="2" applyNumberFormat="1" applyFont="1" applyFill="1" applyAlignment="1">
      <alignment horizontal="right" vertical="center"/>
    </xf>
    <xf numFmtId="165" fontId="22" fillId="0" borderId="0" xfId="1" applyNumberFormat="1" applyFont="1" applyFill="1" applyAlignment="1">
      <alignment vertical="center"/>
    </xf>
    <xf numFmtId="167" fontId="22" fillId="2" borderId="2" xfId="2" applyNumberFormat="1" applyFont="1" applyFill="1" applyBorder="1" applyAlignment="1">
      <alignment horizontal="right" vertical="center"/>
    </xf>
    <xf numFmtId="167" fontId="22" fillId="0" borderId="2" xfId="2" applyNumberFormat="1" applyFont="1" applyFill="1" applyBorder="1" applyAlignment="1">
      <alignment horizontal="right" vertical="center"/>
    </xf>
    <xf numFmtId="167" fontId="22" fillId="2" borderId="2" xfId="2" applyNumberFormat="1" applyFont="1" applyFill="1" applyBorder="1" applyAlignment="1">
      <alignment horizontal="center" vertical="center"/>
    </xf>
    <xf numFmtId="167" fontId="22" fillId="0" borderId="2" xfId="2" applyNumberFormat="1" applyFont="1" applyFill="1" applyBorder="1" applyAlignment="1">
      <alignment horizontal="center" vertical="center"/>
    </xf>
    <xf numFmtId="165" fontId="22" fillId="2" borderId="0" xfId="1" applyNumberFormat="1" applyFont="1" applyFill="1" applyAlignment="1">
      <alignment horizontal="right" vertical="center"/>
    </xf>
    <xf numFmtId="165" fontId="22" fillId="2" borderId="0" xfId="2" applyNumberFormat="1" applyFont="1" applyFill="1" applyAlignment="1">
      <alignment horizontal="right" vertical="center"/>
    </xf>
    <xf numFmtId="165" fontId="22" fillId="0" borderId="0" xfId="2" applyNumberFormat="1" applyFont="1" applyFill="1" applyAlignment="1">
      <alignment horizontal="right" vertical="center"/>
    </xf>
    <xf numFmtId="167" fontId="22" fillId="2" borderId="1" xfId="2" applyNumberFormat="1" applyFont="1" applyFill="1" applyBorder="1" applyAlignment="1">
      <alignment horizontal="right" vertical="center"/>
    </xf>
    <xf numFmtId="167" fontId="22" fillId="0" borderId="1" xfId="2" applyNumberFormat="1" applyFont="1" applyFill="1" applyBorder="1" applyAlignment="1">
      <alignment horizontal="right" vertical="center"/>
    </xf>
    <xf numFmtId="165" fontId="22" fillId="2" borderId="1" xfId="2" applyNumberFormat="1" applyFont="1" applyFill="1" applyBorder="1" applyAlignment="1">
      <alignment horizontal="right" vertical="center"/>
    </xf>
    <xf numFmtId="165" fontId="22" fillId="0" borderId="1" xfId="2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167" fontId="22" fillId="0" borderId="0" xfId="0" applyNumberFormat="1" applyFont="1" applyFill="1" applyAlignment="1">
      <alignment horizontal="right" vertical="center"/>
    </xf>
    <xf numFmtId="167" fontId="22" fillId="0" borderId="0" xfId="2" applyNumberFormat="1" applyFont="1" applyFill="1" applyBorder="1" applyAlignment="1">
      <alignment horizontal="right" vertical="center"/>
    </xf>
    <xf numFmtId="0" fontId="22" fillId="0" borderId="0" xfId="1" quotePrefix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7" fontId="22" fillId="2" borderId="1" xfId="1" applyNumberFormat="1" applyFont="1" applyFill="1" applyBorder="1" applyAlignment="1">
      <alignment horizontal="right" vertical="center"/>
    </xf>
    <xf numFmtId="167" fontId="22" fillId="0" borderId="1" xfId="1" applyNumberFormat="1" applyFont="1" applyFill="1" applyBorder="1" applyAlignment="1">
      <alignment horizontal="right" vertical="center"/>
    </xf>
    <xf numFmtId="165" fontId="22" fillId="2" borderId="1" xfId="1" applyNumberFormat="1" applyFont="1" applyFill="1" applyBorder="1" applyAlignment="1">
      <alignment horizontal="right" vertical="center"/>
    </xf>
    <xf numFmtId="169" fontId="22" fillId="0" borderId="1" xfId="2" applyNumberFormat="1" applyFont="1" applyFill="1" applyBorder="1" applyAlignment="1">
      <alignment horizontal="left" vertical="center"/>
    </xf>
    <xf numFmtId="169" fontId="21" fillId="0" borderId="1" xfId="2" applyNumberFormat="1" applyFont="1" applyFill="1" applyBorder="1" applyAlignment="1">
      <alignment horizontal="left" vertical="center"/>
    </xf>
    <xf numFmtId="164" fontId="22" fillId="0" borderId="1" xfId="1" applyNumberFormat="1" applyFont="1" applyFill="1" applyBorder="1" applyAlignment="1">
      <alignment horizontal="left" vertical="center"/>
    </xf>
    <xf numFmtId="164" fontId="22" fillId="0" borderId="1" xfId="1" applyNumberFormat="1" applyFont="1" applyFill="1" applyBorder="1" applyAlignment="1">
      <alignment vertical="center"/>
    </xf>
    <xf numFmtId="169" fontId="21" fillId="0" borderId="0" xfId="2" applyNumberFormat="1" applyFont="1" applyFill="1" applyAlignment="1">
      <alignment horizontal="left" vertical="center"/>
    </xf>
    <xf numFmtId="0" fontId="22" fillId="0" borderId="0" xfId="0" quotePrefix="1" applyFont="1" applyFill="1" applyAlignment="1">
      <alignment vertical="center"/>
    </xf>
    <xf numFmtId="167" fontId="22" fillId="2" borderId="0" xfId="2" applyNumberFormat="1" applyFont="1" applyFill="1" applyAlignment="1">
      <alignment horizontal="center" vertical="center"/>
    </xf>
    <xf numFmtId="167" fontId="22" fillId="0" borderId="0" xfId="2" applyNumberFormat="1" applyFont="1" applyFill="1" applyAlignment="1">
      <alignment horizontal="center" vertical="center"/>
    </xf>
    <xf numFmtId="167" fontId="22" fillId="2" borderId="0" xfId="1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164" fontId="21" fillId="0" borderId="0" xfId="0" applyNumberFormat="1" applyFont="1" applyFill="1" applyAlignment="1">
      <alignment horizontal="left" vertical="center"/>
    </xf>
    <xf numFmtId="165" fontId="22" fillId="2" borderId="3" xfId="1" applyNumberFormat="1" applyFont="1" applyFill="1" applyBorder="1" applyAlignment="1">
      <alignment horizontal="right" vertical="center"/>
    </xf>
    <xf numFmtId="165" fontId="22" fillId="0" borderId="3" xfId="1" applyNumberFormat="1" applyFont="1" applyFill="1" applyBorder="1" applyAlignment="1">
      <alignment horizontal="right" vertical="center"/>
    </xf>
    <xf numFmtId="0" fontId="22" fillId="2" borderId="0" xfId="1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165" fontId="22" fillId="2" borderId="3" xfId="2" applyNumberFormat="1" applyFont="1" applyFill="1" applyBorder="1" applyAlignment="1">
      <alignment horizontal="right" vertical="center"/>
    </xf>
    <xf numFmtId="165" fontId="22" fillId="0" borderId="3" xfId="2" applyNumberFormat="1" applyFont="1" applyFill="1" applyBorder="1" applyAlignment="1">
      <alignment horizontal="right" vertical="center"/>
    </xf>
    <xf numFmtId="167" fontId="22" fillId="2" borderId="1" xfId="2" applyNumberFormat="1" applyFont="1" applyFill="1" applyBorder="1" applyAlignment="1">
      <alignment horizontal="center" vertical="center"/>
    </xf>
    <xf numFmtId="167" fontId="22" fillId="0" borderId="1" xfId="2" applyNumberFormat="1" applyFont="1" applyFill="1" applyBorder="1" applyAlignment="1">
      <alignment horizontal="center" vertical="center"/>
    </xf>
    <xf numFmtId="170" fontId="22" fillId="0" borderId="0" xfId="1" applyNumberFormat="1" applyFont="1" applyFill="1" applyAlignment="1">
      <alignment horizontal="right" vertical="center"/>
    </xf>
    <xf numFmtId="170" fontId="22" fillId="0" borderId="0" xfId="1" applyNumberFormat="1" applyFont="1" applyFill="1" applyAlignment="1">
      <alignment vertical="center"/>
    </xf>
    <xf numFmtId="169" fontId="22" fillId="0" borderId="1" xfId="1" applyNumberFormat="1" applyFont="1" applyFill="1" applyBorder="1" applyAlignment="1">
      <alignment horizontal="left" vertical="center"/>
    </xf>
    <xf numFmtId="0" fontId="22" fillId="0" borderId="1" xfId="1" applyFont="1" applyFill="1" applyBorder="1" applyAlignment="1">
      <alignment vertical="center"/>
    </xf>
    <xf numFmtId="175" fontId="17" fillId="0" borderId="0" xfId="5" applyNumberFormat="1" applyFont="1" applyAlignment="1" applyProtection="1">
      <alignment horizontal="right" vertical="center"/>
      <protection locked="0"/>
    </xf>
    <xf numFmtId="175" fontId="18" fillId="0" borderId="0" xfId="5" applyNumberFormat="1" applyFont="1" applyAlignment="1">
      <alignment horizontal="right" vertical="center"/>
    </xf>
    <xf numFmtId="175" fontId="18" fillId="0" borderId="0" xfId="0" applyNumberFormat="1" applyFont="1" applyAlignment="1">
      <alignment vertical="center"/>
    </xf>
    <xf numFmtId="164" fontId="18" fillId="0" borderId="0" xfId="2" applyNumberFormat="1" applyFont="1" applyFill="1" applyBorder="1" applyAlignment="1">
      <alignment horizontal="right" vertical="center"/>
    </xf>
    <xf numFmtId="175" fontId="18" fillId="0" borderId="0" xfId="5" applyNumberFormat="1" applyFont="1" applyAlignment="1" applyProtection="1">
      <alignment horizontal="center" vertical="center"/>
      <protection locked="0"/>
    </xf>
    <xf numFmtId="175" fontId="18" fillId="0" borderId="0" xfId="0" applyNumberFormat="1" applyFont="1" applyAlignment="1">
      <alignment horizontal="right" vertical="center"/>
    </xf>
    <xf numFmtId="165" fontId="18" fillId="0" borderId="0" xfId="2" applyNumberFormat="1" applyFont="1" applyFill="1" applyAlignment="1">
      <alignment horizontal="center" vertical="center"/>
    </xf>
    <xf numFmtId="165" fontId="18" fillId="0" borderId="1" xfId="2" applyNumberFormat="1" applyFont="1" applyFill="1" applyBorder="1" applyAlignment="1">
      <alignment horizontal="right" vertical="center"/>
    </xf>
    <xf numFmtId="165" fontId="18" fillId="0" borderId="3" xfId="2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72" fontId="2" fillId="0" borderId="0" xfId="1" applyNumberFormat="1" applyFont="1" applyFill="1" applyAlignment="1">
      <alignment horizontal="right" vertical="center"/>
    </xf>
    <xf numFmtId="172" fontId="2" fillId="0" borderId="0" xfId="2" applyNumberFormat="1" applyFont="1" applyFill="1" applyAlignment="1">
      <alignment horizontal="right" vertical="center"/>
    </xf>
    <xf numFmtId="164" fontId="24" fillId="0" borderId="0" xfId="1" applyNumberFormat="1" applyFont="1" applyAlignment="1">
      <alignment horizontal="left" vertical="center"/>
    </xf>
    <xf numFmtId="164" fontId="24" fillId="0" borderId="0" xfId="1" applyNumberFormat="1" applyFont="1" applyAlignment="1">
      <alignment horizontal="centerContinuous" vertical="center"/>
    </xf>
    <xf numFmtId="0" fontId="24" fillId="0" borderId="0" xfId="1" applyFont="1" applyAlignment="1">
      <alignment horizontal="center" vertical="center"/>
    </xf>
    <xf numFmtId="165" fontId="25" fillId="0" borderId="0" xfId="1" applyNumberFormat="1" applyFont="1" applyAlignment="1">
      <alignment vertical="center"/>
    </xf>
    <xf numFmtId="165" fontId="25" fillId="0" borderId="0" xfId="1" applyNumberFormat="1" applyFont="1" applyAlignment="1">
      <alignment horizontal="right" vertical="center"/>
    </xf>
    <xf numFmtId="0" fontId="24" fillId="0" borderId="0" xfId="1" applyFont="1" applyAlignment="1">
      <alignment vertical="center"/>
    </xf>
    <xf numFmtId="164" fontId="24" fillId="0" borderId="0" xfId="1" applyNumberFormat="1" applyFont="1" applyAlignment="1">
      <alignment vertical="center"/>
    </xf>
    <xf numFmtId="164" fontId="25" fillId="0" borderId="0" xfId="1" applyNumberFormat="1" applyFont="1" applyAlignment="1">
      <alignment horizontal="center" vertical="center"/>
    </xf>
    <xf numFmtId="164" fontId="26" fillId="0" borderId="0" xfId="1" applyNumberFormat="1" applyFont="1" applyAlignment="1">
      <alignment horizontal="right" vertical="center"/>
    </xf>
    <xf numFmtId="165" fontId="26" fillId="0" borderId="0" xfId="1" applyNumberFormat="1" applyFont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165" fontId="25" fillId="0" borderId="1" xfId="1" applyNumberFormat="1" applyFont="1" applyBorder="1" applyAlignment="1">
      <alignment horizontal="right" vertical="center"/>
    </xf>
    <xf numFmtId="165" fontId="25" fillId="0" borderId="0" xfId="1" applyNumberFormat="1" applyFont="1" applyAlignment="1">
      <alignment horizontal="center" vertical="center"/>
    </xf>
    <xf numFmtId="0" fontId="25" fillId="0" borderId="0" xfId="6" applyFont="1" applyAlignment="1">
      <alignment vertical="center"/>
    </xf>
    <xf numFmtId="164" fontId="25" fillId="0" borderId="0" xfId="1" applyNumberFormat="1" applyFont="1" applyAlignment="1">
      <alignment vertical="center"/>
    </xf>
    <xf numFmtId="168" fontId="24" fillId="2" borderId="0" xfId="1" applyNumberFormat="1" applyFont="1" applyFill="1" applyAlignment="1">
      <alignment horizontal="center" vertical="center"/>
    </xf>
    <xf numFmtId="168" fontId="24" fillId="0" borderId="0" xfId="1" applyNumberFormat="1" applyFont="1" applyAlignment="1">
      <alignment horizontal="center" vertical="center"/>
    </xf>
    <xf numFmtId="168" fontId="24" fillId="0" borderId="0" xfId="1" applyNumberFormat="1" applyFont="1" applyAlignment="1">
      <alignment vertical="center"/>
    </xf>
    <xf numFmtId="0" fontId="24" fillId="0" borderId="0" xfId="6" applyFont="1" applyAlignment="1">
      <alignment vertical="center"/>
    </xf>
    <xf numFmtId="167" fontId="24" fillId="2" borderId="0" xfId="1" applyNumberFormat="1" applyFont="1" applyFill="1" applyAlignment="1">
      <alignment horizontal="right" vertical="center"/>
    </xf>
    <xf numFmtId="167" fontId="24" fillId="0" borderId="0" xfId="1" applyNumberFormat="1" applyFont="1" applyAlignment="1">
      <alignment horizontal="right" vertical="center"/>
    </xf>
    <xf numFmtId="168" fontId="24" fillId="2" borderId="0" xfId="7" applyNumberFormat="1" applyFont="1" applyFill="1" applyAlignment="1">
      <alignment horizontal="right" vertical="center"/>
    </xf>
    <xf numFmtId="168" fontId="24" fillId="0" borderId="0" xfId="7" applyNumberFormat="1" applyFont="1" applyFill="1" applyAlignment="1">
      <alignment horizontal="right" vertical="center"/>
    </xf>
    <xf numFmtId="165" fontId="24" fillId="2" borderId="0" xfId="2" applyNumberFormat="1" applyFont="1" applyFill="1" applyAlignment="1">
      <alignment horizontal="center" vertical="center"/>
    </xf>
    <xf numFmtId="165" fontId="24" fillId="0" borderId="0" xfId="2" applyNumberFormat="1" applyFont="1" applyFill="1" applyAlignment="1">
      <alignment horizontal="center" vertical="center"/>
    </xf>
    <xf numFmtId="0" fontId="24" fillId="0" borderId="0" xfId="1" quotePrefix="1" applyFont="1" applyAlignment="1">
      <alignment vertical="center"/>
    </xf>
    <xf numFmtId="167" fontId="24" fillId="2" borderId="0" xfId="7" applyNumberFormat="1" applyFont="1" applyFill="1" applyAlignment="1">
      <alignment horizontal="right" vertical="center"/>
    </xf>
    <xf numFmtId="167" fontId="24" fillId="0" borderId="0" xfId="7" applyNumberFormat="1" applyFont="1" applyFill="1" applyAlignment="1">
      <alignment horizontal="right" vertical="center"/>
    </xf>
    <xf numFmtId="168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right" vertical="center"/>
    </xf>
    <xf numFmtId="164" fontId="24" fillId="2" borderId="0" xfId="1" applyNumberFormat="1" applyFont="1" applyFill="1" applyAlignment="1">
      <alignment vertical="center"/>
    </xf>
    <xf numFmtId="167" fontId="24" fillId="2" borderId="0" xfId="7" applyNumberFormat="1" applyFont="1" applyFill="1" applyBorder="1" applyAlignment="1">
      <alignment horizontal="right" vertical="center"/>
    </xf>
    <xf numFmtId="167" fontId="24" fillId="0" borderId="0" xfId="7" applyNumberFormat="1" applyFont="1" applyFill="1" applyBorder="1" applyAlignment="1">
      <alignment horizontal="right" vertical="center"/>
    </xf>
    <xf numFmtId="167" fontId="24" fillId="2" borderId="0" xfId="2" applyNumberFormat="1" applyFont="1" applyFill="1" applyAlignment="1">
      <alignment horizontal="center" vertical="center"/>
    </xf>
    <xf numFmtId="167" fontId="24" fillId="0" borderId="0" xfId="2" applyNumberFormat="1" applyFont="1" applyFill="1" applyAlignment="1">
      <alignment horizontal="center" vertical="center"/>
    </xf>
    <xf numFmtId="167" fontId="24" fillId="2" borderId="0" xfId="7" applyNumberFormat="1" applyFont="1" applyFill="1" applyBorder="1" applyAlignment="1">
      <alignment horizontal="center" vertical="center"/>
    </xf>
    <xf numFmtId="167" fontId="24" fillId="0" borderId="0" xfId="7" applyNumberFormat="1" applyFont="1" applyFill="1" applyBorder="1" applyAlignment="1">
      <alignment horizontal="center" vertical="center"/>
    </xf>
    <xf numFmtId="0" fontId="24" fillId="0" borderId="0" xfId="1" applyFont="1" applyAlignment="1">
      <alignment horizontal="left" vertical="center"/>
    </xf>
    <xf numFmtId="168" fontId="24" fillId="2" borderId="0" xfId="1" applyNumberFormat="1" applyFont="1" applyFill="1" applyAlignment="1">
      <alignment vertical="center"/>
    </xf>
    <xf numFmtId="168" fontId="24" fillId="2" borderId="1" xfId="7" applyNumberFormat="1" applyFont="1" applyFill="1" applyBorder="1" applyAlignment="1">
      <alignment horizontal="right" vertical="center"/>
    </xf>
    <xf numFmtId="168" fontId="24" fillId="0" borderId="1" xfId="7" applyNumberFormat="1" applyFont="1" applyFill="1" applyBorder="1" applyAlignment="1">
      <alignment horizontal="right" vertical="center"/>
    </xf>
    <xf numFmtId="165" fontId="24" fillId="2" borderId="1" xfId="2" applyNumberFormat="1" applyFont="1" applyFill="1" applyBorder="1" applyAlignment="1">
      <alignment horizontal="center" vertical="center"/>
    </xf>
    <xf numFmtId="165" fontId="24" fillId="0" borderId="1" xfId="2" applyNumberFormat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168" fontId="25" fillId="2" borderId="0" xfId="1" applyNumberFormat="1" applyFont="1" applyFill="1" applyAlignment="1">
      <alignment horizontal="right" vertical="center"/>
    </xf>
    <xf numFmtId="168" fontId="25" fillId="0" borderId="0" xfId="1" applyNumberFormat="1" applyFont="1" applyAlignment="1">
      <alignment horizontal="center" vertical="center"/>
    </xf>
    <xf numFmtId="168" fontId="25" fillId="0" borderId="0" xfId="1" applyNumberFormat="1" applyFont="1" applyAlignment="1">
      <alignment vertical="center"/>
    </xf>
    <xf numFmtId="164" fontId="27" fillId="0" borderId="0" xfId="1" applyNumberFormat="1" applyFont="1" applyAlignment="1">
      <alignment horizontal="center" vertical="center"/>
    </xf>
    <xf numFmtId="167" fontId="24" fillId="2" borderId="0" xfId="8" applyNumberFormat="1" applyFont="1" applyFill="1" applyAlignment="1">
      <alignment horizontal="right" vertical="center"/>
    </xf>
    <xf numFmtId="167" fontId="27" fillId="0" borderId="0" xfId="1" applyNumberFormat="1" applyFont="1" applyAlignment="1">
      <alignment horizontal="right" vertical="center"/>
    </xf>
    <xf numFmtId="168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7" fontId="24" fillId="2" borderId="0" xfId="2" applyNumberFormat="1" applyFont="1" applyFill="1" applyAlignment="1">
      <alignment horizontal="right" vertical="center"/>
    </xf>
    <xf numFmtId="167" fontId="24" fillId="0" borderId="0" xfId="2" applyNumberFormat="1" applyFont="1" applyFill="1" applyAlignment="1">
      <alignment horizontal="right" vertical="center"/>
    </xf>
    <xf numFmtId="164" fontId="24" fillId="0" borderId="0" xfId="0" applyNumberFormat="1" applyFont="1" applyAlignment="1">
      <alignment vertical="center"/>
    </xf>
    <xf numFmtId="168" fontId="24" fillId="2" borderId="0" xfId="8" applyNumberFormat="1" applyFont="1" applyFill="1" applyAlignment="1">
      <alignment horizontal="right" vertical="center"/>
    </xf>
    <xf numFmtId="167" fontId="24" fillId="2" borderId="1" xfId="8" applyNumberFormat="1" applyFont="1" applyFill="1" applyBorder="1" applyAlignment="1">
      <alignment horizontal="right" vertical="center"/>
    </xf>
    <xf numFmtId="168" fontId="27" fillId="0" borderId="0" xfId="1" applyNumberFormat="1" applyFont="1" applyAlignment="1">
      <alignment horizontal="center" vertical="center"/>
    </xf>
    <xf numFmtId="167" fontId="24" fillId="0" borderId="0" xfId="6" applyNumberFormat="1" applyFont="1" applyAlignment="1">
      <alignment horizontal="right" vertical="center"/>
    </xf>
    <xf numFmtId="167" fontId="24" fillId="0" borderId="0" xfId="6" applyNumberFormat="1" applyFont="1" applyAlignment="1">
      <alignment vertical="center"/>
    </xf>
    <xf numFmtId="167" fontId="24" fillId="2" borderId="0" xfId="6" applyNumberFormat="1" applyFont="1" applyFill="1" applyAlignment="1">
      <alignment horizontal="right" vertical="center"/>
    </xf>
    <xf numFmtId="0" fontId="25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168" fontId="24" fillId="2" borderId="0" xfId="1" applyNumberFormat="1" applyFont="1" applyFill="1" applyAlignment="1">
      <alignment horizontal="right" vertical="center"/>
    </xf>
    <xf numFmtId="168" fontId="24" fillId="0" borderId="0" xfId="1" applyNumberFormat="1" applyFont="1" applyAlignment="1">
      <alignment horizontal="right" vertical="center"/>
    </xf>
    <xf numFmtId="166" fontId="24" fillId="2" borderId="0" xfId="2" applyFont="1" applyFill="1" applyAlignment="1">
      <alignment horizontal="right" vertical="center"/>
    </xf>
    <xf numFmtId="166" fontId="24" fillId="0" borderId="0" xfId="2" applyFont="1" applyFill="1" applyAlignment="1">
      <alignment horizontal="right" vertical="center"/>
    </xf>
    <xf numFmtId="165" fontId="24" fillId="2" borderId="2" xfId="2" applyNumberFormat="1" applyFont="1" applyFill="1" applyBorder="1" applyAlignment="1">
      <alignment horizontal="center" vertical="center"/>
    </xf>
    <xf numFmtId="165" fontId="24" fillId="0" borderId="2" xfId="2" applyNumberFormat="1" applyFont="1" applyFill="1" applyBorder="1" applyAlignment="1">
      <alignment horizontal="center" vertical="center"/>
    </xf>
    <xf numFmtId="168" fontId="24" fillId="2" borderId="1" xfId="8" applyNumberFormat="1" applyFont="1" applyFill="1" applyBorder="1" applyAlignment="1">
      <alignment horizontal="right" vertical="center"/>
    </xf>
    <xf numFmtId="168" fontId="24" fillId="0" borderId="0" xfId="8" applyNumberFormat="1" applyFont="1" applyAlignment="1">
      <alignment horizontal="right" vertical="center"/>
    </xf>
    <xf numFmtId="168" fontId="24" fillId="2" borderId="1" xfId="1" applyNumberFormat="1" applyFont="1" applyFill="1" applyBorder="1" applyAlignment="1">
      <alignment horizontal="right" vertical="center"/>
    </xf>
    <xf numFmtId="0" fontId="25" fillId="0" borderId="0" xfId="1" quotePrefix="1" applyFont="1" applyAlignment="1">
      <alignment horizontal="left" vertical="center"/>
    </xf>
    <xf numFmtId="168" fontId="24" fillId="2" borderId="3" xfId="1" applyNumberFormat="1" applyFont="1" applyFill="1" applyBorder="1" applyAlignment="1">
      <alignment horizontal="center" vertical="center"/>
    </xf>
    <xf numFmtId="165" fontId="24" fillId="0" borderId="0" xfId="2" applyNumberFormat="1" applyFont="1" applyAlignment="1">
      <alignment horizontal="center" vertical="center"/>
    </xf>
    <xf numFmtId="0" fontId="24" fillId="0" borderId="0" xfId="1" quotePrefix="1" applyFont="1" applyAlignment="1">
      <alignment horizontal="left" vertical="center"/>
    </xf>
    <xf numFmtId="37" fontId="25" fillId="0" borderId="0" xfId="9" applyNumberFormat="1" applyFont="1" applyAlignment="1">
      <alignment vertical="center"/>
    </xf>
    <xf numFmtId="2" fontId="24" fillId="0" borderId="0" xfId="9" applyNumberFormat="1" applyFont="1" applyAlignment="1">
      <alignment vertical="center"/>
    </xf>
    <xf numFmtId="2" fontId="24" fillId="0" borderId="0" xfId="9" quotePrefix="1" applyNumberFormat="1" applyFont="1" applyAlignment="1">
      <alignment vertical="center"/>
    </xf>
    <xf numFmtId="0" fontId="24" fillId="0" borderId="0" xfId="9" applyFont="1" applyAlignment="1">
      <alignment vertical="center"/>
    </xf>
    <xf numFmtId="37" fontId="24" fillId="0" borderId="0" xfId="9" applyNumberFormat="1" applyFont="1" applyAlignment="1">
      <alignment vertical="center"/>
    </xf>
    <xf numFmtId="168" fontId="24" fillId="0" borderId="0" xfId="1" applyNumberFormat="1" applyFont="1" applyAlignment="1">
      <alignment horizontal="centerContinuous" vertical="center"/>
    </xf>
    <xf numFmtId="0" fontId="25" fillId="0" borderId="1" xfId="1" applyFont="1" applyBorder="1" applyAlignment="1">
      <alignment horizontal="left" vertical="center"/>
    </xf>
    <xf numFmtId="164" fontId="24" fillId="0" borderId="1" xfId="1" applyNumberFormat="1" applyFont="1" applyBorder="1" applyAlignment="1">
      <alignment horizontal="left" vertical="center"/>
    </xf>
    <xf numFmtId="164" fontId="24" fillId="0" borderId="1" xfId="1" applyNumberFormat="1" applyFont="1" applyBorder="1" applyAlignment="1">
      <alignment horizontal="centerContinuous" vertical="center"/>
    </xf>
    <xf numFmtId="0" fontId="24" fillId="0" borderId="1" xfId="1" applyFont="1" applyBorder="1" applyAlignment="1">
      <alignment horizontal="center" vertical="center"/>
    </xf>
    <xf numFmtId="168" fontId="24" fillId="0" borderId="1" xfId="1" applyNumberFormat="1" applyFont="1" applyBorder="1" applyAlignment="1">
      <alignment horizontal="centerContinuous" vertical="center"/>
    </xf>
    <xf numFmtId="0" fontId="24" fillId="0" borderId="1" xfId="1" applyFont="1" applyBorder="1" applyAlignment="1">
      <alignment horizontal="left" vertical="center"/>
    </xf>
    <xf numFmtId="0" fontId="24" fillId="0" borderId="1" xfId="1" applyFont="1" applyBorder="1" applyAlignment="1">
      <alignment vertical="center"/>
    </xf>
    <xf numFmtId="164" fontId="24" fillId="0" borderId="1" xfId="1" applyNumberFormat="1" applyFont="1" applyBorder="1" applyAlignment="1">
      <alignment vertical="center"/>
    </xf>
    <xf numFmtId="168" fontId="24" fillId="0" borderId="1" xfId="1" applyNumberFormat="1" applyFont="1" applyBorder="1" applyAlignment="1">
      <alignment horizontal="right" vertical="center"/>
    </xf>
    <xf numFmtId="168" fontId="24" fillId="0" borderId="1" xfId="1" applyNumberFormat="1" applyFont="1" applyBorder="1" applyAlignment="1">
      <alignment vertical="center"/>
    </xf>
    <xf numFmtId="168" fontId="24" fillId="0" borderId="1" xfId="8" applyNumberFormat="1" applyFont="1" applyBorder="1" applyAlignment="1">
      <alignment horizontal="right" vertical="center"/>
    </xf>
    <xf numFmtId="0" fontId="24" fillId="0" borderId="1" xfId="6" applyFont="1" applyBorder="1" applyAlignment="1">
      <alignment vertical="center"/>
    </xf>
    <xf numFmtId="164" fontId="25" fillId="0" borderId="1" xfId="1" applyNumberFormat="1" applyFont="1" applyBorder="1" applyAlignment="1">
      <alignment vertical="center"/>
    </xf>
    <xf numFmtId="168" fontId="24" fillId="0" borderId="1" xfId="7" applyNumberFormat="1" applyFont="1" applyBorder="1" applyAlignment="1">
      <alignment horizontal="right" vertical="center"/>
    </xf>
    <xf numFmtId="0" fontId="2" fillId="0" borderId="0" xfId="1" quotePrefix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72" fontId="3" fillId="0" borderId="0" xfId="2" applyNumberFormat="1" applyFont="1" applyFill="1" applyAlignment="1">
      <alignment vertical="center"/>
    </xf>
    <xf numFmtId="172" fontId="3" fillId="0" borderId="2" xfId="2" applyNumberFormat="1" applyFont="1" applyFill="1" applyBorder="1" applyAlignment="1">
      <alignment vertical="center"/>
    </xf>
    <xf numFmtId="172" fontId="3" fillId="0" borderId="1" xfId="2" applyNumberFormat="1" applyFont="1" applyFill="1" applyBorder="1" applyAlignment="1">
      <alignment horizontal="center" vertical="center"/>
    </xf>
    <xf numFmtId="173" fontId="3" fillId="0" borderId="1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vertical="center"/>
    </xf>
    <xf numFmtId="172" fontId="3" fillId="0" borderId="3" xfId="1" applyNumberFormat="1" applyFont="1" applyFill="1" applyBorder="1" applyAlignment="1">
      <alignment vertical="center"/>
    </xf>
    <xf numFmtId="168" fontId="25" fillId="0" borderId="0" xfId="1" applyNumberFormat="1" applyFont="1" applyAlignment="1">
      <alignment horizontal="right" vertical="center"/>
    </xf>
    <xf numFmtId="167" fontId="24" fillId="0" borderId="0" xfId="8" applyNumberFormat="1" applyFont="1" applyAlignment="1">
      <alignment horizontal="right" vertical="center"/>
    </xf>
    <xf numFmtId="167" fontId="24" fillId="0" borderId="1" xfId="8" applyNumberFormat="1" applyFont="1" applyBorder="1" applyAlignment="1">
      <alignment horizontal="right" vertical="center"/>
    </xf>
    <xf numFmtId="168" fontId="24" fillId="0" borderId="3" xfId="1" applyNumberFormat="1" applyFont="1" applyBorder="1" applyAlignment="1">
      <alignment horizontal="center" vertical="center"/>
    </xf>
    <xf numFmtId="37" fontId="14" fillId="0" borderId="0" xfId="9" applyNumberFormat="1" applyFont="1" applyAlignment="1">
      <alignment vertical="center"/>
    </xf>
    <xf numFmtId="168" fontId="24" fillId="2" borderId="0" xfId="1" applyNumberFormat="1" applyFont="1" applyFill="1" applyBorder="1" applyAlignment="1">
      <alignment horizontal="center" vertical="center"/>
    </xf>
    <xf numFmtId="168" fontId="24" fillId="0" borderId="0" xfId="1" applyNumberFormat="1" applyFont="1" applyBorder="1" applyAlignment="1">
      <alignment horizontal="center" vertical="center"/>
    </xf>
    <xf numFmtId="176" fontId="16" fillId="0" borderId="3" xfId="2" applyNumberFormat="1" applyFont="1" applyFill="1" applyBorder="1" applyAlignment="1">
      <alignment horizontal="right" vertical="center"/>
    </xf>
    <xf numFmtId="170" fontId="22" fillId="0" borderId="3" xfId="2" applyNumberFormat="1" applyFont="1" applyFill="1" applyBorder="1" applyAlignment="1">
      <alignment horizontal="right" vertical="center"/>
    </xf>
    <xf numFmtId="176" fontId="22" fillId="0" borderId="4" xfId="2" applyNumberFormat="1" applyFont="1" applyFill="1" applyBorder="1" applyAlignment="1">
      <alignment horizontal="right" vertical="center"/>
    </xf>
    <xf numFmtId="43" fontId="16" fillId="0" borderId="0" xfId="1" applyNumberFormat="1" applyFont="1" applyAlignment="1">
      <alignment vertical="center"/>
    </xf>
    <xf numFmtId="176" fontId="16" fillId="2" borderId="3" xfId="2" applyNumberFormat="1" applyFont="1" applyFill="1" applyBorder="1" applyAlignment="1">
      <alignment horizontal="right" vertical="center"/>
    </xf>
    <xf numFmtId="170" fontId="22" fillId="2" borderId="3" xfId="2" applyNumberFormat="1" applyFont="1" applyFill="1" applyBorder="1" applyAlignment="1">
      <alignment horizontal="right" vertical="center"/>
    </xf>
    <xf numFmtId="176" fontId="22" fillId="2" borderId="4" xfId="2" applyNumberFormat="1" applyFont="1" applyFill="1" applyBorder="1" applyAlignment="1">
      <alignment horizontal="right" vertical="center"/>
    </xf>
    <xf numFmtId="167" fontId="24" fillId="2" borderId="2" xfId="1" applyNumberFormat="1" applyFont="1" applyFill="1" applyBorder="1" applyAlignment="1">
      <alignment horizontal="right" vertical="center"/>
    </xf>
    <xf numFmtId="164" fontId="24" fillId="0" borderId="0" xfId="1" applyNumberFormat="1" applyFont="1" applyFill="1" applyAlignment="1">
      <alignment vertical="center"/>
    </xf>
    <xf numFmtId="168" fontId="24" fillId="0" borderId="0" xfId="8" applyNumberFormat="1" applyFont="1" applyFill="1" applyAlignment="1">
      <alignment horizontal="right" vertical="center"/>
    </xf>
    <xf numFmtId="167" fontId="24" fillId="0" borderId="0" xfId="8" applyNumberFormat="1" applyFont="1" applyFill="1" applyAlignment="1">
      <alignment horizontal="right" vertical="center"/>
    </xf>
    <xf numFmtId="167" fontId="24" fillId="0" borderId="1" xfId="8" applyNumberFormat="1" applyFont="1" applyFill="1" applyBorder="1" applyAlignment="1">
      <alignment horizontal="right" vertical="center"/>
    </xf>
    <xf numFmtId="167" fontId="24" fillId="0" borderId="0" xfId="6" applyNumberFormat="1" applyFont="1" applyFill="1" applyAlignment="1">
      <alignment horizontal="right" vertical="center"/>
    </xf>
    <xf numFmtId="165" fontId="14" fillId="0" borderId="0" xfId="2" applyNumberFormat="1" applyFont="1" applyFill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top"/>
    </xf>
    <xf numFmtId="165" fontId="21" fillId="0" borderId="1" xfId="1" applyNumberFormat="1" applyFont="1" applyFill="1" applyBorder="1" applyAlignment="1">
      <alignment horizontal="center" vertical="center"/>
    </xf>
    <xf numFmtId="165" fontId="17" fillId="0" borderId="1" xfId="1" applyNumberFormat="1" applyFont="1" applyBorder="1" applyAlignment="1">
      <alignment horizontal="center" vertical="center"/>
    </xf>
    <xf numFmtId="165" fontId="17" fillId="0" borderId="5" xfId="1" applyNumberFormat="1" applyFont="1" applyBorder="1" applyAlignment="1">
      <alignment horizontal="center" vertical="center"/>
    </xf>
    <xf numFmtId="165" fontId="17" fillId="0" borderId="0" xfId="1" applyNumberFormat="1" applyFont="1" applyBorder="1" applyAlignment="1">
      <alignment horizontal="center" vertical="center"/>
    </xf>
    <xf numFmtId="172" fontId="2" fillId="0" borderId="1" xfId="1" applyNumberFormat="1" applyFont="1" applyBorder="1" applyAlignment="1">
      <alignment horizontal="center" vertical="center"/>
    </xf>
    <xf numFmtId="172" fontId="2" fillId="0" borderId="1" xfId="2" applyNumberFormat="1" applyFont="1" applyBorder="1" applyAlignment="1">
      <alignment horizontal="center" vertical="center"/>
    </xf>
    <xf numFmtId="172" fontId="2" fillId="0" borderId="5" xfId="2" applyNumberFormat="1" applyFont="1" applyBorder="1" applyAlignment="1">
      <alignment horizontal="center" vertical="center"/>
    </xf>
    <xf numFmtId="165" fontId="25" fillId="0" borderId="1" xfId="1" applyNumberFormat="1" applyFont="1" applyBorder="1" applyAlignment="1">
      <alignment horizontal="center" vertical="center"/>
    </xf>
    <xf numFmtId="0" fontId="24" fillId="0" borderId="2" xfId="1" applyFont="1" applyBorder="1" applyAlignment="1">
      <alignment horizontal="left" vertical="center"/>
    </xf>
  </cellXfs>
  <cellStyles count="11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CCFFFF"/>
      <color rgb="FFFAFAFA"/>
      <color rgb="FFFFCCFF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TB31.03.19"/>
      <sheetName val="K400"/>
      <sheetName val="ZD300"/>
      <sheetName val="ValueList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204"/>
  <sheetViews>
    <sheetView topLeftCell="A169" zoomScaleNormal="100" zoomScaleSheetLayoutView="90" workbookViewId="0">
      <selection activeCell="A195" sqref="A195:XFD203"/>
    </sheetView>
  </sheetViews>
  <sheetFormatPr defaultColWidth="8.28515625" defaultRowHeight="21.75" customHeight="1"/>
  <cols>
    <col min="1" max="2" width="1.42578125" style="10" customWidth="1"/>
    <col min="3" max="3" width="38" style="11" customWidth="1"/>
    <col min="4" max="4" width="7.140625" style="3" customWidth="1"/>
    <col min="5" max="5" width="0.85546875" style="11" customWidth="1"/>
    <col min="6" max="6" width="13.7109375" style="14" customWidth="1"/>
    <col min="7" max="7" width="0.85546875" style="14" customWidth="1"/>
    <col min="8" max="8" width="13.28515625" style="14" bestFit="1" customWidth="1"/>
    <col min="9" max="9" width="0.85546875" style="14" customWidth="1"/>
    <col min="10" max="10" width="13.7109375" style="14" customWidth="1"/>
    <col min="11" max="11" width="0.85546875" style="14" customWidth="1"/>
    <col min="12" max="12" width="13.28515625" style="14" bestFit="1" customWidth="1"/>
    <col min="13" max="16384" width="8.28515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290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476" t="s">
        <v>2</v>
      </c>
      <c r="G5" s="476"/>
      <c r="H5" s="476"/>
      <c r="I5" s="12"/>
      <c r="J5" s="476" t="s">
        <v>3</v>
      </c>
      <c r="K5" s="476"/>
      <c r="L5" s="476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291</v>
      </c>
      <c r="G7" s="13"/>
      <c r="H7" s="13" t="s">
        <v>6</v>
      </c>
      <c r="I7" s="12"/>
      <c r="J7" s="13" t="s">
        <v>291</v>
      </c>
      <c r="K7" s="13"/>
      <c r="L7" s="13" t="s">
        <v>6</v>
      </c>
    </row>
    <row r="8" spans="1:12" ht="20.100000000000001" customHeight="1">
      <c r="D8" s="15"/>
      <c r="E8" s="16"/>
      <c r="F8" s="13" t="s">
        <v>223</v>
      </c>
      <c r="G8" s="13"/>
      <c r="H8" s="13" t="s">
        <v>7</v>
      </c>
      <c r="I8" s="12"/>
      <c r="J8" s="13" t="s">
        <v>223</v>
      </c>
      <c r="K8" s="13"/>
      <c r="L8" s="13" t="s">
        <v>7</v>
      </c>
    </row>
    <row r="9" spans="1:12" ht="20.100000000000001" customHeight="1">
      <c r="D9" s="17" t="s">
        <v>8</v>
      </c>
      <c r="E9" s="16"/>
      <c r="F9" s="18" t="s">
        <v>9</v>
      </c>
      <c r="G9" s="19"/>
      <c r="H9" s="18" t="s">
        <v>9</v>
      </c>
      <c r="I9" s="12"/>
      <c r="J9" s="18" t="s">
        <v>9</v>
      </c>
      <c r="K9" s="19"/>
      <c r="L9" s="18" t="s">
        <v>9</v>
      </c>
    </row>
    <row r="10" spans="1:12" ht="6" customHeight="1">
      <c r="A10" s="20"/>
      <c r="B10" s="20"/>
      <c r="C10" s="20"/>
      <c r="F10" s="21"/>
      <c r="H10" s="22"/>
      <c r="J10" s="23"/>
    </row>
    <row r="11" spans="1:12" ht="20.100000000000001" customHeight="1">
      <c r="A11" s="20" t="s">
        <v>10</v>
      </c>
      <c r="B11" s="20"/>
      <c r="C11" s="20"/>
      <c r="F11" s="21"/>
      <c r="H11" s="22"/>
      <c r="J11" s="23"/>
    </row>
    <row r="12" spans="1:12" ht="6" customHeight="1">
      <c r="A12" s="20"/>
      <c r="B12" s="20"/>
      <c r="C12" s="20"/>
      <c r="F12" s="21"/>
      <c r="H12" s="22"/>
      <c r="J12" s="23"/>
    </row>
    <row r="13" spans="1:12" ht="20.100000000000001" customHeight="1">
      <c r="A13" s="20" t="s">
        <v>11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0.100000000000001" customHeight="1">
      <c r="A15" s="10" t="s">
        <v>12</v>
      </c>
      <c r="C15" s="10"/>
      <c r="F15" s="24">
        <v>1183722170</v>
      </c>
      <c r="G15" s="22"/>
      <c r="H15" s="25">
        <v>495381393</v>
      </c>
      <c r="I15" s="26"/>
      <c r="J15" s="27">
        <v>899104432</v>
      </c>
      <c r="K15" s="26"/>
      <c r="L15" s="25">
        <v>304192411</v>
      </c>
    </row>
    <row r="16" spans="1:12" ht="20.100000000000001" customHeight="1">
      <c r="A16" s="10" t="s">
        <v>13</v>
      </c>
      <c r="C16" s="10"/>
      <c r="F16" s="24">
        <v>185360</v>
      </c>
      <c r="G16" s="22"/>
      <c r="H16" s="25">
        <v>173591</v>
      </c>
      <c r="I16" s="26"/>
      <c r="J16" s="27">
        <v>0</v>
      </c>
      <c r="K16" s="26"/>
      <c r="L16" s="28">
        <v>0</v>
      </c>
    </row>
    <row r="17" spans="1:12" ht="20.100000000000001" customHeight="1">
      <c r="A17" s="10" t="s">
        <v>14</v>
      </c>
      <c r="C17" s="10"/>
      <c r="F17" s="24"/>
      <c r="G17" s="22"/>
      <c r="H17" s="25"/>
      <c r="I17" s="26"/>
      <c r="J17" s="29"/>
      <c r="K17" s="26"/>
      <c r="L17" s="28"/>
    </row>
    <row r="18" spans="1:12" ht="20.100000000000001" customHeight="1">
      <c r="B18" s="10" t="s">
        <v>15</v>
      </c>
      <c r="C18" s="10"/>
      <c r="D18" s="3">
        <v>9</v>
      </c>
      <c r="F18" s="24">
        <v>20434102</v>
      </c>
      <c r="G18" s="22"/>
      <c r="H18" s="25">
        <v>35357328</v>
      </c>
      <c r="I18" s="26"/>
      <c r="J18" s="29">
        <v>15278241</v>
      </c>
      <c r="K18" s="26"/>
      <c r="L18" s="28">
        <v>15257633</v>
      </c>
    </row>
    <row r="19" spans="1:12" ht="20.100000000000001" customHeight="1">
      <c r="A19" s="10" t="s">
        <v>14</v>
      </c>
      <c r="C19" s="10"/>
      <c r="F19" s="24"/>
      <c r="G19" s="22"/>
      <c r="H19" s="25"/>
      <c r="I19" s="26"/>
      <c r="J19" s="29"/>
      <c r="K19" s="26"/>
      <c r="L19" s="28"/>
    </row>
    <row r="20" spans="1:12" ht="20.100000000000001" customHeight="1">
      <c r="B20" s="10" t="s">
        <v>235</v>
      </c>
      <c r="C20" s="10"/>
      <c r="D20" s="3">
        <v>9</v>
      </c>
      <c r="F20" s="24">
        <v>4807550</v>
      </c>
      <c r="G20" s="22"/>
      <c r="H20" s="25">
        <v>4045900</v>
      </c>
      <c r="I20" s="26"/>
      <c r="J20" s="29">
        <v>4807550</v>
      </c>
      <c r="K20" s="26"/>
      <c r="L20" s="28">
        <v>4045900</v>
      </c>
    </row>
    <row r="21" spans="1:12" ht="20.100000000000001" customHeight="1">
      <c r="A21" s="10" t="s">
        <v>16</v>
      </c>
      <c r="C21" s="10"/>
      <c r="D21" s="3">
        <v>10</v>
      </c>
      <c r="F21" s="24">
        <v>3626161199</v>
      </c>
      <c r="G21" s="22"/>
      <c r="H21" s="25">
        <v>1351103711</v>
      </c>
      <c r="I21" s="26"/>
      <c r="J21" s="27">
        <v>2079126231</v>
      </c>
      <c r="K21" s="26"/>
      <c r="L21" s="25">
        <v>672832451</v>
      </c>
    </row>
    <row r="22" spans="1:12" ht="20.100000000000001" customHeight="1">
      <c r="A22" s="10" t="s">
        <v>328</v>
      </c>
      <c r="C22" s="10"/>
      <c r="D22" s="3" t="s">
        <v>225</v>
      </c>
      <c r="F22" s="27">
        <v>0</v>
      </c>
      <c r="G22" s="22"/>
      <c r="H22" s="25">
        <v>0</v>
      </c>
      <c r="I22" s="26"/>
      <c r="J22" s="29">
        <v>5313193250</v>
      </c>
      <c r="K22" s="26"/>
      <c r="L22" s="28">
        <v>5298393250</v>
      </c>
    </row>
    <row r="23" spans="1:12" ht="20.100000000000001" customHeight="1">
      <c r="A23" s="10" t="s">
        <v>17</v>
      </c>
      <c r="C23" s="10"/>
      <c r="D23" s="3">
        <v>11</v>
      </c>
      <c r="F23" s="24">
        <v>1408224435</v>
      </c>
      <c r="G23" s="22"/>
      <c r="H23" s="28">
        <v>1349966040</v>
      </c>
      <c r="I23" s="26"/>
      <c r="J23" s="27">
        <v>115735542</v>
      </c>
      <c r="K23" s="26"/>
      <c r="L23" s="31">
        <v>92965363</v>
      </c>
    </row>
    <row r="24" spans="1:12" ht="20.100000000000001" customHeight="1">
      <c r="A24" s="10" t="s">
        <v>18</v>
      </c>
      <c r="C24" s="10"/>
      <c r="F24" s="24"/>
      <c r="G24" s="22"/>
      <c r="H24" s="25"/>
      <c r="I24" s="26"/>
      <c r="J24" s="27"/>
      <c r="K24" s="26"/>
      <c r="L24" s="25"/>
    </row>
    <row r="25" spans="1:12" ht="20.100000000000001" customHeight="1">
      <c r="B25" s="10" t="s">
        <v>19</v>
      </c>
      <c r="C25" s="10"/>
      <c r="D25" s="3">
        <v>12</v>
      </c>
      <c r="F25" s="24">
        <v>1664990893</v>
      </c>
      <c r="G25" s="22"/>
      <c r="H25" s="25">
        <v>1529817699</v>
      </c>
      <c r="I25" s="26"/>
      <c r="J25" s="27">
        <v>0</v>
      </c>
      <c r="K25" s="26"/>
      <c r="L25" s="28">
        <v>0</v>
      </c>
    </row>
    <row r="26" spans="1:12" ht="20.100000000000001" customHeight="1">
      <c r="A26" s="10" t="s">
        <v>20</v>
      </c>
      <c r="C26" s="10"/>
      <c r="F26" s="24">
        <v>23922161</v>
      </c>
      <c r="G26" s="22"/>
      <c r="H26" s="25">
        <v>28390497</v>
      </c>
      <c r="I26" s="26"/>
      <c r="J26" s="27">
        <v>0</v>
      </c>
      <c r="K26" s="26"/>
      <c r="L26" s="28">
        <v>0</v>
      </c>
    </row>
    <row r="27" spans="1:12" ht="20.100000000000001" customHeight="1">
      <c r="A27" s="10" t="s">
        <v>21</v>
      </c>
      <c r="B27" s="32"/>
      <c r="C27" s="10"/>
      <c r="D27" s="3">
        <v>13</v>
      </c>
      <c r="F27" s="33">
        <v>0</v>
      </c>
      <c r="G27" s="22"/>
      <c r="H27" s="28">
        <v>83000000</v>
      </c>
      <c r="I27" s="26"/>
      <c r="J27" s="27">
        <v>0</v>
      </c>
      <c r="K27" s="26"/>
      <c r="L27" s="28">
        <v>0</v>
      </c>
    </row>
    <row r="28" spans="1:12" ht="20.100000000000001" customHeight="1">
      <c r="A28" s="10" t="s">
        <v>22</v>
      </c>
      <c r="C28" s="10"/>
      <c r="F28" s="34">
        <v>83904686</v>
      </c>
      <c r="G28" s="22"/>
      <c r="H28" s="35">
        <v>15090224</v>
      </c>
      <c r="I28" s="26"/>
      <c r="J28" s="36">
        <v>3418491</v>
      </c>
      <c r="K28" s="26"/>
      <c r="L28" s="35">
        <v>3445944</v>
      </c>
    </row>
    <row r="29" spans="1:12" ht="6" customHeight="1">
      <c r="C29" s="10"/>
      <c r="F29" s="24"/>
      <c r="G29" s="22"/>
      <c r="H29" s="37"/>
      <c r="I29" s="22"/>
      <c r="J29" s="24"/>
      <c r="K29" s="22"/>
      <c r="L29" s="37"/>
    </row>
    <row r="30" spans="1:12" ht="20.100000000000001" customHeight="1">
      <c r="A30" s="20" t="s">
        <v>23</v>
      </c>
      <c r="B30" s="20"/>
      <c r="C30" s="20"/>
      <c r="F30" s="34">
        <f>SUM(F15:F28)</f>
        <v>8016352556</v>
      </c>
      <c r="G30" s="37"/>
      <c r="H30" s="38">
        <f>SUM(H15:H28)</f>
        <v>4892326383</v>
      </c>
      <c r="I30" s="22"/>
      <c r="J30" s="34">
        <f>SUM(J15:J28)</f>
        <v>8430663737</v>
      </c>
      <c r="K30" s="22"/>
      <c r="L30" s="38">
        <f>SUM(L15:L28)</f>
        <v>6391132952</v>
      </c>
    </row>
    <row r="31" spans="1:12" ht="20.100000000000001" customHeight="1">
      <c r="A31" s="20"/>
      <c r="B31" s="20"/>
      <c r="C31" s="20"/>
      <c r="F31" s="37"/>
      <c r="G31" s="37"/>
      <c r="H31" s="37"/>
      <c r="I31" s="22"/>
      <c r="J31" s="37"/>
      <c r="K31" s="22"/>
      <c r="L31" s="37"/>
    </row>
    <row r="32" spans="1:12" ht="18" customHeight="1">
      <c r="A32" s="11"/>
      <c r="C32" s="10"/>
      <c r="F32" s="39"/>
      <c r="G32" s="22"/>
      <c r="H32" s="39"/>
      <c r="I32" s="22"/>
      <c r="J32" s="39"/>
      <c r="K32" s="22"/>
      <c r="L32" s="39"/>
    </row>
    <row r="33" spans="1:12" ht="18" customHeight="1">
      <c r="A33" s="11"/>
      <c r="C33" s="10"/>
      <c r="F33" s="39"/>
      <c r="G33" s="22"/>
      <c r="H33" s="39"/>
      <c r="I33" s="22"/>
      <c r="J33" s="39"/>
      <c r="K33" s="22"/>
      <c r="L33" s="39"/>
    </row>
    <row r="34" spans="1:12" ht="18" customHeight="1">
      <c r="A34" s="11"/>
      <c r="C34" s="10"/>
      <c r="F34" s="39"/>
      <c r="G34" s="22"/>
      <c r="H34" s="39"/>
      <c r="I34" s="22"/>
      <c r="J34" s="39"/>
      <c r="K34" s="22"/>
      <c r="L34" s="39"/>
    </row>
    <row r="35" spans="1:12" ht="18" customHeight="1">
      <c r="A35" s="11"/>
      <c r="C35" s="10"/>
      <c r="F35" s="39"/>
      <c r="G35" s="22"/>
      <c r="H35" s="39"/>
      <c r="I35" s="22"/>
      <c r="J35" s="39"/>
      <c r="K35" s="22"/>
      <c r="L35" s="39"/>
    </row>
    <row r="36" spans="1:12" ht="18" customHeight="1">
      <c r="A36" s="11"/>
      <c r="C36" s="10"/>
      <c r="F36" s="39"/>
      <c r="G36" s="22"/>
      <c r="H36" s="39"/>
      <c r="I36" s="22"/>
      <c r="J36" s="39"/>
      <c r="K36" s="22"/>
      <c r="L36" s="39"/>
    </row>
    <row r="37" spans="1:12" ht="18" customHeight="1">
      <c r="A37" s="11"/>
      <c r="C37" s="10"/>
      <c r="F37" s="39"/>
      <c r="G37" s="22"/>
      <c r="H37" s="39"/>
      <c r="I37" s="22"/>
      <c r="J37" s="39"/>
      <c r="K37" s="22"/>
      <c r="L37" s="39"/>
    </row>
    <row r="38" spans="1:12" ht="18" customHeight="1">
      <c r="A38" s="11"/>
      <c r="C38" s="10"/>
      <c r="F38" s="39"/>
      <c r="G38" s="22"/>
      <c r="H38" s="39"/>
      <c r="I38" s="22"/>
      <c r="J38" s="39"/>
      <c r="K38" s="22"/>
      <c r="L38" s="39"/>
    </row>
    <row r="39" spans="1:12" ht="18" customHeight="1">
      <c r="A39" s="11"/>
      <c r="C39" s="10"/>
      <c r="F39" s="39"/>
      <c r="G39" s="22"/>
      <c r="H39" s="39"/>
      <c r="I39" s="22"/>
      <c r="J39" s="39"/>
      <c r="K39" s="22"/>
      <c r="L39" s="39"/>
    </row>
    <row r="40" spans="1:12" ht="18" customHeight="1">
      <c r="A40" s="11"/>
      <c r="C40" s="10"/>
      <c r="F40" s="39"/>
      <c r="G40" s="22"/>
      <c r="H40" s="39"/>
      <c r="I40" s="22"/>
      <c r="J40" s="39"/>
      <c r="K40" s="22"/>
      <c r="L40" s="39"/>
    </row>
    <row r="41" spans="1:12" ht="18" customHeight="1">
      <c r="A41" s="11"/>
      <c r="C41" s="10"/>
      <c r="F41" s="39"/>
      <c r="G41" s="22"/>
      <c r="H41" s="39"/>
      <c r="I41" s="22"/>
      <c r="J41" s="39"/>
      <c r="K41" s="22"/>
      <c r="L41" s="39"/>
    </row>
    <row r="42" spans="1:12" ht="18" customHeight="1">
      <c r="A42" s="11"/>
      <c r="C42" s="10"/>
      <c r="F42" s="39"/>
      <c r="G42" s="22"/>
      <c r="H42" s="39"/>
      <c r="I42" s="22"/>
      <c r="J42" s="39"/>
      <c r="K42" s="22"/>
      <c r="L42" s="39"/>
    </row>
    <row r="43" spans="1:12" ht="18" customHeight="1">
      <c r="A43" s="11"/>
      <c r="C43" s="10"/>
      <c r="F43" s="39"/>
      <c r="G43" s="22"/>
      <c r="H43" s="39"/>
      <c r="I43" s="22"/>
      <c r="J43" s="39"/>
      <c r="K43" s="22"/>
      <c r="L43" s="39"/>
    </row>
    <row r="44" spans="1:12" ht="18" customHeight="1">
      <c r="A44" s="11"/>
      <c r="C44" s="10"/>
      <c r="F44" s="39"/>
      <c r="G44" s="22"/>
      <c r="H44" s="39"/>
      <c r="I44" s="22"/>
      <c r="J44" s="39"/>
      <c r="K44" s="22"/>
      <c r="L44" s="39"/>
    </row>
    <row r="45" spans="1:12" ht="18" customHeight="1">
      <c r="A45" s="11"/>
      <c r="C45" s="10"/>
      <c r="F45" s="39"/>
      <c r="G45" s="22"/>
      <c r="H45" s="39"/>
      <c r="I45" s="22"/>
      <c r="J45" s="39"/>
      <c r="K45" s="22"/>
      <c r="L45" s="39"/>
    </row>
    <row r="46" spans="1:12" ht="18" customHeight="1">
      <c r="A46" s="11"/>
      <c r="C46" s="10"/>
      <c r="F46" s="39"/>
      <c r="G46" s="22"/>
      <c r="H46" s="39"/>
      <c r="I46" s="22"/>
      <c r="J46" s="39"/>
      <c r="K46" s="22"/>
      <c r="L46" s="39"/>
    </row>
    <row r="47" spans="1:12" ht="21" customHeight="1">
      <c r="A47" s="11"/>
      <c r="C47" s="10"/>
      <c r="F47" s="39"/>
      <c r="G47" s="22"/>
      <c r="H47" s="39"/>
      <c r="I47" s="22"/>
      <c r="J47" s="39"/>
      <c r="K47" s="22"/>
      <c r="L47" s="39"/>
    </row>
    <row r="48" spans="1:12" ht="28.5" customHeight="1">
      <c r="A48" s="11"/>
      <c r="C48" s="10"/>
      <c r="F48" s="39"/>
      <c r="G48" s="22"/>
      <c r="H48" s="39"/>
      <c r="I48" s="22"/>
      <c r="J48" s="39"/>
      <c r="K48" s="22"/>
      <c r="L48" s="39"/>
    </row>
    <row r="49" spans="1:12" ht="24" customHeight="1">
      <c r="A49" s="20"/>
      <c r="B49" s="20"/>
      <c r="C49" s="20"/>
      <c r="F49" s="37"/>
      <c r="G49" s="37"/>
      <c r="H49" s="37"/>
      <c r="I49" s="22"/>
      <c r="J49" s="37"/>
      <c r="K49" s="22"/>
      <c r="L49" s="37"/>
    </row>
    <row r="50" spans="1:12" ht="21.75" customHeight="1">
      <c r="A50" s="40" t="s">
        <v>316</v>
      </c>
      <c r="B50" s="40"/>
      <c r="C50" s="41"/>
      <c r="D50" s="8"/>
      <c r="E50" s="41"/>
      <c r="F50" s="42"/>
      <c r="G50" s="42"/>
      <c r="H50" s="42"/>
      <c r="I50" s="42"/>
      <c r="J50" s="42"/>
      <c r="K50" s="42"/>
      <c r="L50" s="42"/>
    </row>
    <row r="51" spans="1:12" s="5" customFormat="1" ht="21.75" customHeight="1">
      <c r="A51" s="1" t="s">
        <v>0</v>
      </c>
      <c r="B51" s="1"/>
      <c r="C51" s="2"/>
      <c r="D51" s="3"/>
      <c r="E51" s="2"/>
      <c r="F51" s="4"/>
      <c r="G51" s="4"/>
      <c r="H51" s="4"/>
      <c r="I51" s="4"/>
      <c r="J51" s="4"/>
      <c r="K51" s="4"/>
      <c r="L51" s="4"/>
    </row>
    <row r="52" spans="1:12" s="5" customFormat="1" ht="21.75" customHeight="1">
      <c r="A52" s="1" t="s">
        <v>1</v>
      </c>
      <c r="B52" s="1"/>
      <c r="C52" s="2"/>
      <c r="D52" s="3"/>
      <c r="E52" s="2"/>
      <c r="F52" s="4"/>
      <c r="G52" s="4"/>
      <c r="H52" s="4"/>
      <c r="I52" s="4"/>
      <c r="J52" s="4"/>
      <c r="K52" s="4"/>
      <c r="L52" s="4"/>
    </row>
    <row r="53" spans="1:12" s="5" customFormat="1" ht="21.75" customHeight="1">
      <c r="A53" s="6" t="str">
        <f>A3</f>
        <v>ณ วันที่ 30 กันยายน พ.ศ. 2564</v>
      </c>
      <c r="B53" s="6"/>
      <c r="C53" s="7"/>
      <c r="D53" s="8"/>
      <c r="E53" s="7"/>
      <c r="F53" s="9"/>
      <c r="G53" s="9"/>
      <c r="H53" s="9"/>
      <c r="I53" s="9"/>
      <c r="J53" s="9"/>
      <c r="K53" s="9"/>
      <c r="L53" s="9"/>
    </row>
    <row r="54" spans="1:12" ht="21.75" customHeight="1">
      <c r="C54" s="2"/>
      <c r="E54" s="2"/>
      <c r="F54" s="4"/>
      <c r="G54" s="4"/>
      <c r="H54" s="4"/>
      <c r="I54" s="4"/>
      <c r="J54" s="4"/>
      <c r="K54" s="4"/>
      <c r="L54" s="4"/>
    </row>
    <row r="55" spans="1:12" ht="20.100000000000001" customHeight="1">
      <c r="F55" s="476" t="s">
        <v>2</v>
      </c>
      <c r="G55" s="476"/>
      <c r="H55" s="476"/>
      <c r="I55" s="12"/>
      <c r="J55" s="476" t="s">
        <v>3</v>
      </c>
      <c r="K55" s="476"/>
      <c r="L55" s="476"/>
    </row>
    <row r="56" spans="1:12" ht="20.100000000000001" customHeight="1">
      <c r="F56" s="13" t="s">
        <v>4</v>
      </c>
      <c r="G56" s="13"/>
      <c r="H56" s="13" t="s">
        <v>5</v>
      </c>
      <c r="J56" s="13" t="s">
        <v>4</v>
      </c>
      <c r="K56" s="13"/>
      <c r="L56" s="13" t="s">
        <v>5</v>
      </c>
    </row>
    <row r="57" spans="1:12" ht="20.100000000000001" customHeight="1">
      <c r="F57" s="13" t="s">
        <v>291</v>
      </c>
      <c r="G57" s="13"/>
      <c r="H57" s="13" t="s">
        <v>6</v>
      </c>
      <c r="I57" s="12"/>
      <c r="J57" s="13" t="s">
        <v>291</v>
      </c>
      <c r="K57" s="13"/>
      <c r="L57" s="13" t="s">
        <v>6</v>
      </c>
    </row>
    <row r="58" spans="1:12" ht="20.100000000000001" customHeight="1">
      <c r="D58" s="15"/>
      <c r="E58" s="16"/>
      <c r="F58" s="13" t="s">
        <v>223</v>
      </c>
      <c r="G58" s="13"/>
      <c r="H58" s="13" t="s">
        <v>7</v>
      </c>
      <c r="I58" s="12"/>
      <c r="J58" s="13" t="s">
        <v>223</v>
      </c>
      <c r="K58" s="13"/>
      <c r="L58" s="13" t="s">
        <v>7</v>
      </c>
    </row>
    <row r="59" spans="1:12" ht="20.100000000000001" customHeight="1">
      <c r="D59" s="17" t="s">
        <v>8</v>
      </c>
      <c r="E59" s="16"/>
      <c r="F59" s="18" t="s">
        <v>9</v>
      </c>
      <c r="G59" s="19"/>
      <c r="H59" s="18" t="s">
        <v>9</v>
      </c>
      <c r="I59" s="12"/>
      <c r="J59" s="18" t="s">
        <v>9</v>
      </c>
      <c r="K59" s="19"/>
      <c r="L59" s="18" t="s">
        <v>9</v>
      </c>
    </row>
    <row r="60" spans="1:12" ht="6" customHeight="1">
      <c r="A60" s="20"/>
      <c r="B60" s="20"/>
      <c r="C60" s="20"/>
      <c r="F60" s="24"/>
      <c r="G60" s="22"/>
      <c r="H60" s="37"/>
      <c r="I60" s="22"/>
      <c r="J60" s="24"/>
      <c r="K60" s="22"/>
      <c r="L60" s="37"/>
    </row>
    <row r="61" spans="1:12" ht="20.100000000000001" customHeight="1">
      <c r="A61" s="20" t="s">
        <v>24</v>
      </c>
      <c r="B61" s="20"/>
      <c r="C61" s="20"/>
      <c r="F61" s="24"/>
      <c r="G61" s="22"/>
      <c r="H61" s="37"/>
      <c r="I61" s="22"/>
      <c r="J61" s="24"/>
      <c r="K61" s="22"/>
      <c r="L61" s="37"/>
    </row>
    <row r="62" spans="1:12" ht="6" customHeight="1">
      <c r="A62" s="20"/>
      <c r="B62" s="20"/>
      <c r="C62" s="20"/>
      <c r="F62" s="24"/>
      <c r="G62" s="22"/>
      <c r="H62" s="37"/>
      <c r="I62" s="22"/>
      <c r="J62" s="24"/>
      <c r="K62" s="22"/>
      <c r="L62" s="37"/>
    </row>
    <row r="63" spans="1:12" ht="20.100000000000001" customHeight="1">
      <c r="A63" s="20" t="s">
        <v>25</v>
      </c>
      <c r="B63" s="20"/>
      <c r="E63" s="43"/>
      <c r="F63" s="44"/>
      <c r="G63" s="45"/>
      <c r="H63" s="45"/>
      <c r="J63" s="44"/>
      <c r="K63" s="45"/>
      <c r="L63" s="45"/>
    </row>
    <row r="64" spans="1:12" ht="6" customHeight="1">
      <c r="A64" s="20"/>
      <c r="B64" s="20"/>
      <c r="E64" s="43"/>
      <c r="F64" s="44"/>
      <c r="G64" s="45"/>
      <c r="H64" s="45"/>
      <c r="J64" s="44"/>
      <c r="K64" s="45"/>
      <c r="L64" s="45"/>
    </row>
    <row r="65" spans="1:12" ht="20.100000000000001" customHeight="1">
      <c r="A65" s="10" t="s">
        <v>26</v>
      </c>
      <c r="E65" s="43"/>
      <c r="F65" s="33">
        <v>15138489</v>
      </c>
      <c r="G65" s="45"/>
      <c r="H65" s="46">
        <v>15463100</v>
      </c>
      <c r="I65" s="46"/>
      <c r="J65" s="27">
        <v>0</v>
      </c>
      <c r="K65" s="46"/>
      <c r="L65" s="28">
        <v>0</v>
      </c>
    </row>
    <row r="66" spans="1:12" ht="20.100000000000001" customHeight="1">
      <c r="A66" s="10" t="s">
        <v>14</v>
      </c>
      <c r="E66" s="43"/>
      <c r="F66" s="33"/>
      <c r="G66" s="45"/>
      <c r="H66" s="28"/>
      <c r="I66" s="26"/>
      <c r="J66" s="29"/>
      <c r="K66" s="26"/>
      <c r="L66" s="28"/>
    </row>
    <row r="67" spans="1:12" ht="20.100000000000001" customHeight="1">
      <c r="B67" s="10" t="s">
        <v>235</v>
      </c>
      <c r="D67" s="3">
        <v>14</v>
      </c>
      <c r="E67" s="43"/>
      <c r="F67" s="33">
        <v>885905765</v>
      </c>
      <c r="G67" s="45"/>
      <c r="H67" s="28">
        <v>601920408</v>
      </c>
      <c r="I67" s="26"/>
      <c r="J67" s="29">
        <v>831758596</v>
      </c>
      <c r="K67" s="26"/>
      <c r="L67" s="28">
        <v>547773239</v>
      </c>
    </row>
    <row r="68" spans="1:12" ht="20.100000000000001" customHeight="1">
      <c r="A68" s="10" t="s">
        <v>27</v>
      </c>
      <c r="D68" s="3">
        <v>15</v>
      </c>
      <c r="E68" s="43"/>
      <c r="F68" s="47">
        <v>661354093</v>
      </c>
      <c r="G68" s="45"/>
      <c r="H68" s="28">
        <v>583903297</v>
      </c>
      <c r="I68" s="48"/>
      <c r="J68" s="29">
        <v>484285104</v>
      </c>
      <c r="K68" s="48"/>
      <c r="L68" s="28">
        <v>432487302</v>
      </c>
    </row>
    <row r="69" spans="1:12" ht="20.100000000000001" customHeight="1">
      <c r="A69" s="10" t="s">
        <v>28</v>
      </c>
      <c r="D69" s="3">
        <v>16</v>
      </c>
      <c r="E69" s="43"/>
      <c r="F69" s="27">
        <v>0</v>
      </c>
      <c r="G69" s="45"/>
      <c r="H69" s="28">
        <v>0</v>
      </c>
      <c r="I69" s="48"/>
      <c r="J69" s="29">
        <v>7400266139</v>
      </c>
      <c r="K69" s="48"/>
      <c r="L69" s="28">
        <v>7200016139</v>
      </c>
    </row>
    <row r="70" spans="1:12" ht="20.100000000000001" customHeight="1">
      <c r="A70" s="10" t="s">
        <v>29</v>
      </c>
      <c r="D70" s="3">
        <v>15</v>
      </c>
      <c r="E70" s="43"/>
      <c r="F70" s="29">
        <v>709535424</v>
      </c>
      <c r="G70" s="45"/>
      <c r="H70" s="28">
        <v>781042516</v>
      </c>
      <c r="I70" s="48"/>
      <c r="J70" s="29">
        <v>898012168</v>
      </c>
      <c r="K70" s="48"/>
      <c r="L70" s="28">
        <v>898012168</v>
      </c>
    </row>
    <row r="71" spans="1:12" ht="20.100000000000001" customHeight="1">
      <c r="A71" s="10" t="s">
        <v>30</v>
      </c>
      <c r="E71" s="43"/>
      <c r="F71" s="30">
        <v>1884536239</v>
      </c>
      <c r="G71" s="45"/>
      <c r="H71" s="28">
        <v>1810617318</v>
      </c>
      <c r="I71" s="48"/>
      <c r="J71" s="27">
        <v>0</v>
      </c>
      <c r="K71" s="48"/>
      <c r="L71" s="28">
        <v>0</v>
      </c>
    </row>
    <row r="72" spans="1:12" ht="20.100000000000001" customHeight="1">
      <c r="A72" s="10" t="s">
        <v>31</v>
      </c>
      <c r="D72" s="3">
        <v>17</v>
      </c>
      <c r="E72" s="43"/>
      <c r="F72" s="30">
        <v>8977754552</v>
      </c>
      <c r="G72" s="45"/>
      <c r="H72" s="49">
        <v>8804725660</v>
      </c>
      <c r="I72" s="48"/>
      <c r="J72" s="50">
        <v>4091649080</v>
      </c>
      <c r="K72" s="48"/>
      <c r="L72" s="49">
        <v>4021071218</v>
      </c>
    </row>
    <row r="73" spans="1:12" ht="20.100000000000001" customHeight="1">
      <c r="A73" s="10" t="s">
        <v>32</v>
      </c>
      <c r="D73" s="3">
        <v>18</v>
      </c>
      <c r="E73" s="43"/>
      <c r="F73" s="30">
        <v>2206372610</v>
      </c>
      <c r="G73" s="45"/>
      <c r="H73" s="49">
        <v>2331426686</v>
      </c>
      <c r="I73" s="48"/>
      <c r="J73" s="50">
        <v>31578764</v>
      </c>
      <c r="K73" s="48"/>
      <c r="L73" s="49">
        <v>38794478</v>
      </c>
    </row>
    <row r="74" spans="1:12" ht="20.100000000000001" customHeight="1">
      <c r="A74" s="10" t="s">
        <v>33</v>
      </c>
      <c r="E74" s="43"/>
      <c r="F74" s="33">
        <v>22247137</v>
      </c>
      <c r="G74" s="45"/>
      <c r="H74" s="49">
        <v>24877520</v>
      </c>
      <c r="I74" s="48"/>
      <c r="J74" s="50">
        <v>6556209</v>
      </c>
      <c r="K74" s="48"/>
      <c r="L74" s="49">
        <v>5398411</v>
      </c>
    </row>
    <row r="75" spans="1:12" ht="20.100000000000001" customHeight="1">
      <c r="A75" s="10" t="s">
        <v>34</v>
      </c>
      <c r="E75" s="43"/>
      <c r="F75" s="47">
        <v>238489515</v>
      </c>
      <c r="G75" s="45"/>
      <c r="H75" s="49">
        <v>229371615</v>
      </c>
      <c r="I75" s="48"/>
      <c r="J75" s="50">
        <v>72394553</v>
      </c>
      <c r="K75" s="48"/>
      <c r="L75" s="49">
        <v>77624874</v>
      </c>
    </row>
    <row r="76" spans="1:12" ht="20.100000000000001" customHeight="1">
      <c r="A76" s="10" t="s">
        <v>35</v>
      </c>
      <c r="E76" s="43"/>
      <c r="F76" s="47">
        <v>4000000</v>
      </c>
      <c r="G76" s="45"/>
      <c r="H76" s="49">
        <v>4000000</v>
      </c>
      <c r="I76" s="48"/>
      <c r="J76" s="27">
        <v>0</v>
      </c>
      <c r="K76" s="48"/>
      <c r="L76" s="28">
        <v>0</v>
      </c>
    </row>
    <row r="77" spans="1:12" ht="20.100000000000001" customHeight="1">
      <c r="A77" s="10" t="s">
        <v>36</v>
      </c>
      <c r="D77" s="3">
        <v>19</v>
      </c>
      <c r="E77" s="43"/>
      <c r="F77" s="47">
        <v>180925509</v>
      </c>
      <c r="G77" s="45"/>
      <c r="H77" s="49">
        <v>177627754</v>
      </c>
      <c r="I77" s="48"/>
      <c r="J77" s="27">
        <v>0</v>
      </c>
      <c r="K77" s="48"/>
      <c r="L77" s="28">
        <v>0</v>
      </c>
    </row>
    <row r="78" spans="1:12" ht="20.100000000000001" customHeight="1">
      <c r="A78" s="10" t="s">
        <v>37</v>
      </c>
      <c r="E78" s="43"/>
      <c r="F78" s="51">
        <v>32779395</v>
      </c>
      <c r="G78" s="45"/>
      <c r="H78" s="52">
        <v>22909895</v>
      </c>
      <c r="I78" s="48"/>
      <c r="J78" s="53">
        <v>479600</v>
      </c>
      <c r="K78" s="48"/>
      <c r="L78" s="52">
        <v>633100</v>
      </c>
    </row>
    <row r="79" spans="1:12" ht="6" customHeight="1">
      <c r="E79" s="43"/>
      <c r="F79" s="47"/>
      <c r="G79" s="45"/>
      <c r="H79" s="54"/>
      <c r="J79" s="47"/>
      <c r="K79" s="45"/>
      <c r="L79" s="54"/>
    </row>
    <row r="80" spans="1:12" ht="20.100000000000001" customHeight="1">
      <c r="A80" s="20" t="s">
        <v>38</v>
      </c>
      <c r="B80" s="20"/>
      <c r="D80" s="55"/>
      <c r="E80" s="43"/>
      <c r="F80" s="51">
        <f>SUM(F65:F78)</f>
        <v>15819038728</v>
      </c>
      <c r="G80" s="45"/>
      <c r="H80" s="56">
        <f>SUM(H65:H78)</f>
        <v>15387885769</v>
      </c>
      <c r="J80" s="51">
        <f>SUM(J65:J78)</f>
        <v>13816980213</v>
      </c>
      <c r="K80" s="45"/>
      <c r="L80" s="56">
        <f>SUM(L65:L78)</f>
        <v>13221810929</v>
      </c>
    </row>
    <row r="81" spans="1:12" ht="6" customHeight="1">
      <c r="A81" s="20"/>
      <c r="B81" s="20"/>
      <c r="D81" s="55"/>
      <c r="E81" s="43"/>
      <c r="F81" s="47"/>
      <c r="G81" s="45"/>
      <c r="H81" s="54"/>
      <c r="J81" s="47"/>
      <c r="K81" s="45"/>
      <c r="L81" s="54"/>
    </row>
    <row r="82" spans="1:12" ht="20.100000000000001" customHeight="1" thickBot="1">
      <c r="A82" s="20" t="s">
        <v>39</v>
      </c>
      <c r="B82" s="20"/>
      <c r="D82" s="55"/>
      <c r="E82" s="43"/>
      <c r="F82" s="57">
        <f>SUM(F30,F80)</f>
        <v>23835391284</v>
      </c>
      <c r="H82" s="58">
        <f>SUM(H30,H80)</f>
        <v>20280212152</v>
      </c>
      <c r="J82" s="57">
        <f>SUM(J30,J80)</f>
        <v>22247643950</v>
      </c>
      <c r="K82" s="45"/>
      <c r="L82" s="58">
        <f>SUM(L30,L80)</f>
        <v>19612943881</v>
      </c>
    </row>
    <row r="83" spans="1:12" ht="20.100000000000001" customHeight="1" thickTop="1">
      <c r="A83" s="20"/>
      <c r="B83" s="20"/>
      <c r="D83" s="55"/>
      <c r="E83" s="43"/>
      <c r="K83" s="45"/>
    </row>
    <row r="84" spans="1:12" ht="20.100000000000001" customHeight="1">
      <c r="A84" s="20"/>
      <c r="B84" s="20"/>
      <c r="D84" s="55"/>
      <c r="E84" s="43"/>
      <c r="K84" s="45"/>
    </row>
    <row r="85" spans="1:12" ht="20.100000000000001" customHeight="1">
      <c r="A85" s="20"/>
      <c r="B85" s="20"/>
      <c r="D85" s="55"/>
      <c r="E85" s="43"/>
      <c r="K85" s="45"/>
    </row>
    <row r="86" spans="1:12" ht="21.75" customHeight="1">
      <c r="A86" s="20"/>
      <c r="B86" s="20"/>
      <c r="D86" s="55"/>
      <c r="E86" s="43"/>
      <c r="K86" s="45"/>
    </row>
    <row r="87" spans="1:12" ht="20.100000000000001" customHeight="1">
      <c r="A87" s="20"/>
      <c r="B87" s="20"/>
      <c r="D87" s="55"/>
      <c r="E87" s="43"/>
      <c r="K87" s="45"/>
    </row>
    <row r="88" spans="1:12" ht="20.100000000000001" customHeight="1">
      <c r="A88" s="20"/>
      <c r="B88" s="20"/>
      <c r="D88" s="55"/>
      <c r="E88" s="43"/>
      <c r="K88" s="45"/>
    </row>
    <row r="89" spans="1:12" ht="20.100000000000001" customHeight="1">
      <c r="A89" s="20"/>
      <c r="B89" s="20"/>
      <c r="D89" s="55"/>
      <c r="E89" s="43"/>
      <c r="K89" s="45"/>
    </row>
    <row r="90" spans="1:12" ht="20.100000000000001" customHeight="1">
      <c r="A90" s="20"/>
      <c r="B90" s="20"/>
      <c r="D90" s="55"/>
      <c r="E90" s="43"/>
      <c r="K90" s="45"/>
    </row>
    <row r="91" spans="1:12" ht="20.100000000000001" customHeight="1">
      <c r="A91" s="20"/>
      <c r="B91" s="20"/>
      <c r="D91" s="55"/>
      <c r="E91" s="43"/>
      <c r="K91" s="45"/>
    </row>
    <row r="92" spans="1:12" ht="20.100000000000001" customHeight="1">
      <c r="A92" s="20"/>
      <c r="B92" s="20"/>
      <c r="D92" s="55"/>
      <c r="E92" s="43"/>
      <c r="K92" s="45"/>
    </row>
    <row r="93" spans="1:12" ht="20.100000000000001" customHeight="1">
      <c r="A93" s="20"/>
      <c r="B93" s="20"/>
      <c r="D93" s="55"/>
      <c r="E93" s="43"/>
      <c r="K93" s="45"/>
    </row>
    <row r="94" spans="1:12" ht="20.100000000000001" customHeight="1">
      <c r="A94" s="20"/>
      <c r="B94" s="20"/>
      <c r="D94" s="55"/>
      <c r="E94" s="43"/>
      <c r="K94" s="45"/>
    </row>
    <row r="95" spans="1:12" ht="21.75" customHeight="1">
      <c r="A95" s="20"/>
      <c r="B95" s="20"/>
      <c r="D95" s="55"/>
      <c r="E95" s="43"/>
      <c r="K95" s="45"/>
    </row>
    <row r="96" spans="1:12" ht="24" customHeight="1">
      <c r="A96" s="20"/>
      <c r="B96" s="20"/>
      <c r="D96" s="55"/>
      <c r="E96" s="43"/>
      <c r="K96" s="45"/>
    </row>
    <row r="97" spans="1:12" ht="24" customHeight="1">
      <c r="A97" s="20"/>
      <c r="B97" s="20"/>
      <c r="D97" s="55"/>
      <c r="E97" s="43"/>
      <c r="K97" s="45"/>
    </row>
    <row r="98" spans="1:12" ht="24" customHeight="1">
      <c r="A98" s="20"/>
      <c r="B98" s="20"/>
      <c r="D98" s="55"/>
      <c r="E98" s="43"/>
      <c r="K98" s="45"/>
    </row>
    <row r="99" spans="1:12" ht="21.75" customHeight="1">
      <c r="A99" s="40" t="str">
        <f>A50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99" s="40"/>
      <c r="C99" s="41"/>
      <c r="D99" s="8"/>
      <c r="E99" s="41"/>
      <c r="F99" s="42"/>
      <c r="G99" s="42"/>
      <c r="H99" s="42"/>
      <c r="I99" s="42"/>
      <c r="J99" s="42"/>
      <c r="K99" s="42"/>
      <c r="L99" s="42"/>
    </row>
    <row r="100" spans="1:12" s="5" customFormat="1" ht="21.75" customHeight="1">
      <c r="A100" s="1" t="str">
        <f>A1</f>
        <v>บริษัท ธนบุรี เฮลท์แคร์ กรุ๊ป จำกัด (มหาชน)</v>
      </c>
      <c r="B100" s="1"/>
      <c r="C100" s="2"/>
      <c r="D100" s="3"/>
      <c r="E100" s="2"/>
      <c r="F100" s="4"/>
      <c r="G100" s="4"/>
      <c r="H100" s="4"/>
      <c r="I100" s="4"/>
      <c r="J100" s="4"/>
      <c r="K100" s="4"/>
      <c r="L100" s="4"/>
    </row>
    <row r="101" spans="1:12" s="5" customFormat="1" ht="21.75" customHeight="1">
      <c r="A101" s="1" t="s">
        <v>1</v>
      </c>
      <c r="B101" s="1"/>
      <c r="C101" s="2"/>
      <c r="D101" s="3"/>
      <c r="E101" s="2"/>
      <c r="F101" s="4"/>
      <c r="G101" s="4"/>
      <c r="H101" s="4"/>
      <c r="I101" s="4"/>
      <c r="J101" s="4"/>
      <c r="K101" s="4"/>
      <c r="L101" s="4"/>
    </row>
    <row r="102" spans="1:12" s="5" customFormat="1" ht="21.75" customHeight="1">
      <c r="A102" s="6" t="str">
        <f>A3</f>
        <v>ณ วันที่ 30 กันยายน พ.ศ. 2564</v>
      </c>
      <c r="B102" s="6"/>
      <c r="C102" s="7"/>
      <c r="D102" s="8"/>
      <c r="E102" s="7"/>
      <c r="F102" s="9"/>
      <c r="G102" s="9"/>
      <c r="H102" s="9"/>
      <c r="I102" s="9"/>
      <c r="J102" s="9"/>
      <c r="K102" s="9"/>
      <c r="L102" s="9"/>
    </row>
    <row r="103" spans="1:12" ht="19.5" customHeight="1">
      <c r="A103" s="11"/>
      <c r="B103" s="11"/>
      <c r="C103" s="2"/>
      <c r="E103" s="2"/>
      <c r="F103" s="4"/>
      <c r="G103" s="4"/>
      <c r="H103" s="4"/>
      <c r="I103" s="4"/>
      <c r="J103" s="4"/>
      <c r="K103" s="4"/>
      <c r="L103" s="4"/>
    </row>
    <row r="104" spans="1:12" ht="19.5" customHeight="1">
      <c r="F104" s="476" t="s">
        <v>2</v>
      </c>
      <c r="G104" s="476"/>
      <c r="H104" s="476"/>
      <c r="I104" s="12"/>
      <c r="J104" s="476" t="s">
        <v>3</v>
      </c>
      <c r="K104" s="476"/>
      <c r="L104" s="476"/>
    </row>
    <row r="105" spans="1:12" ht="19.5" customHeight="1">
      <c r="F105" s="13" t="s">
        <v>4</v>
      </c>
      <c r="G105" s="13"/>
      <c r="H105" s="13" t="s">
        <v>5</v>
      </c>
      <c r="J105" s="13" t="s">
        <v>4</v>
      </c>
      <c r="K105" s="13"/>
      <c r="L105" s="13" t="s">
        <v>5</v>
      </c>
    </row>
    <row r="106" spans="1:12" ht="19.5" customHeight="1">
      <c r="F106" s="13" t="s">
        <v>291</v>
      </c>
      <c r="G106" s="13"/>
      <c r="H106" s="13" t="s">
        <v>6</v>
      </c>
      <c r="I106" s="12"/>
      <c r="J106" s="13" t="s">
        <v>291</v>
      </c>
      <c r="K106" s="13"/>
      <c r="L106" s="13" t="s">
        <v>6</v>
      </c>
    </row>
    <row r="107" spans="1:12" ht="19.5" customHeight="1">
      <c r="D107" s="15"/>
      <c r="E107" s="16"/>
      <c r="F107" s="13" t="s">
        <v>223</v>
      </c>
      <c r="G107" s="13"/>
      <c r="H107" s="13" t="s">
        <v>7</v>
      </c>
      <c r="I107" s="12"/>
      <c r="J107" s="13" t="s">
        <v>223</v>
      </c>
      <c r="K107" s="13"/>
      <c r="L107" s="13" t="s">
        <v>7</v>
      </c>
    </row>
    <row r="108" spans="1:12" ht="19.5" customHeight="1">
      <c r="D108" s="17" t="s">
        <v>8</v>
      </c>
      <c r="E108" s="16"/>
      <c r="F108" s="18" t="s">
        <v>9</v>
      </c>
      <c r="G108" s="19"/>
      <c r="H108" s="18" t="s">
        <v>9</v>
      </c>
      <c r="I108" s="12"/>
      <c r="J108" s="18" t="s">
        <v>9</v>
      </c>
      <c r="K108" s="19"/>
      <c r="L108" s="18" t="s">
        <v>9</v>
      </c>
    </row>
    <row r="109" spans="1:12" ht="6" customHeight="1">
      <c r="A109" s="20"/>
      <c r="B109" s="20"/>
      <c r="F109" s="23"/>
      <c r="J109" s="23"/>
    </row>
    <row r="110" spans="1:12" ht="19.5" customHeight="1">
      <c r="A110" s="20" t="s">
        <v>40</v>
      </c>
      <c r="B110" s="20"/>
      <c r="F110" s="23"/>
      <c r="J110" s="23"/>
    </row>
    <row r="111" spans="1:12" ht="6" customHeight="1">
      <c r="A111" s="20"/>
      <c r="B111" s="20"/>
      <c r="F111" s="23"/>
      <c r="J111" s="23"/>
    </row>
    <row r="112" spans="1:12" ht="19.5" customHeight="1">
      <c r="A112" s="20" t="s">
        <v>41</v>
      </c>
      <c r="B112" s="20"/>
      <c r="F112" s="23"/>
      <c r="J112" s="23"/>
    </row>
    <row r="113" spans="1:12" ht="6" customHeight="1">
      <c r="A113" s="20"/>
      <c r="B113" s="20"/>
      <c r="F113" s="23"/>
      <c r="J113" s="23"/>
    </row>
    <row r="114" spans="1:12" ht="19.5" customHeight="1">
      <c r="A114" s="10" t="s">
        <v>42</v>
      </c>
      <c r="C114" s="5"/>
      <c r="D114" s="11"/>
      <c r="F114" s="23"/>
      <c r="H114" s="11"/>
      <c r="I114" s="11"/>
      <c r="J114" s="59"/>
      <c r="K114" s="11"/>
      <c r="L114" s="11"/>
    </row>
    <row r="115" spans="1:12" ht="19.5" customHeight="1">
      <c r="B115" s="10" t="s">
        <v>43</v>
      </c>
      <c r="C115" s="5"/>
      <c r="D115" s="3">
        <v>20</v>
      </c>
      <c r="F115" s="24">
        <v>3903174010</v>
      </c>
      <c r="G115" s="60"/>
      <c r="H115" s="25">
        <v>2862121668</v>
      </c>
      <c r="I115" s="46"/>
      <c r="J115" s="27">
        <v>3625000000</v>
      </c>
      <c r="K115" s="46"/>
      <c r="L115" s="25">
        <v>2629708600</v>
      </c>
    </row>
    <row r="116" spans="1:12" ht="19.5" customHeight="1">
      <c r="A116" s="10" t="s">
        <v>44</v>
      </c>
      <c r="C116" s="5"/>
      <c r="D116" s="3">
        <v>21</v>
      </c>
      <c r="F116" s="24">
        <v>3462332292</v>
      </c>
      <c r="G116" s="60"/>
      <c r="H116" s="25">
        <v>1096395411</v>
      </c>
      <c r="I116" s="46"/>
      <c r="J116" s="27">
        <v>2130554604</v>
      </c>
      <c r="K116" s="46"/>
      <c r="L116" s="25">
        <v>587630135</v>
      </c>
    </row>
    <row r="117" spans="1:12" ht="19.5" customHeight="1">
      <c r="A117" s="10" t="s">
        <v>236</v>
      </c>
      <c r="C117" s="5"/>
      <c r="D117" s="97" t="s">
        <v>226</v>
      </c>
      <c r="F117" s="27">
        <v>0</v>
      </c>
      <c r="G117" s="60"/>
      <c r="H117" s="25">
        <v>0</v>
      </c>
      <c r="I117" s="46"/>
      <c r="J117" s="27">
        <v>16000000</v>
      </c>
      <c r="K117" s="46"/>
      <c r="L117" s="25">
        <v>61200000</v>
      </c>
    </row>
    <row r="118" spans="1:12" ht="19.5" customHeight="1">
      <c r="A118" s="10" t="s">
        <v>45</v>
      </c>
      <c r="C118" s="5"/>
      <c r="F118" s="59"/>
      <c r="G118" s="11"/>
      <c r="H118" s="28"/>
      <c r="I118" s="46"/>
      <c r="J118" s="29"/>
      <c r="K118" s="46"/>
      <c r="L118" s="28"/>
    </row>
    <row r="119" spans="1:12" ht="19.5" customHeight="1">
      <c r="A119" s="11"/>
      <c r="B119" s="32" t="s">
        <v>46</v>
      </c>
      <c r="C119" s="5"/>
      <c r="D119" s="3">
        <v>22</v>
      </c>
      <c r="F119" s="33">
        <v>1881176452</v>
      </c>
      <c r="G119" s="60"/>
      <c r="H119" s="25">
        <v>958003800</v>
      </c>
      <c r="I119" s="46"/>
      <c r="J119" s="27">
        <v>1125000000</v>
      </c>
      <c r="K119" s="46"/>
      <c r="L119" s="25">
        <v>745000000</v>
      </c>
    </row>
    <row r="120" spans="1:12" ht="19.5" customHeight="1">
      <c r="A120" s="11"/>
      <c r="B120" s="32" t="s">
        <v>47</v>
      </c>
      <c r="D120" s="3">
        <v>23</v>
      </c>
      <c r="F120" s="24">
        <v>31888596</v>
      </c>
      <c r="G120" s="60"/>
      <c r="H120" s="28">
        <v>45952635</v>
      </c>
      <c r="I120" s="46"/>
      <c r="J120" s="29">
        <v>8682236</v>
      </c>
      <c r="K120" s="46"/>
      <c r="L120" s="28">
        <v>9966347</v>
      </c>
    </row>
    <row r="121" spans="1:12" ht="19.5" customHeight="1">
      <c r="A121" s="11"/>
      <c r="B121" s="98" t="s">
        <v>230</v>
      </c>
      <c r="C121" s="10"/>
      <c r="F121" s="33">
        <v>30368165</v>
      </c>
      <c r="G121" s="60"/>
      <c r="H121" s="28">
        <v>27413704</v>
      </c>
      <c r="I121" s="46"/>
      <c r="J121" s="27">
        <v>0</v>
      </c>
      <c r="K121" s="46"/>
      <c r="L121" s="28">
        <v>0</v>
      </c>
    </row>
    <row r="122" spans="1:12" ht="19.5" customHeight="1">
      <c r="A122" s="10" t="s">
        <v>48</v>
      </c>
      <c r="F122" s="33">
        <v>89097739</v>
      </c>
      <c r="G122" s="60"/>
      <c r="H122" s="25">
        <v>3728664</v>
      </c>
      <c r="I122" s="46"/>
      <c r="J122" s="27">
        <v>88507658</v>
      </c>
      <c r="K122" s="46"/>
      <c r="L122" s="25">
        <v>3517774</v>
      </c>
    </row>
    <row r="123" spans="1:12" ht="19.5" customHeight="1">
      <c r="A123" s="10" t="s">
        <v>20</v>
      </c>
      <c r="F123" s="24">
        <v>14312226</v>
      </c>
      <c r="G123" s="60"/>
      <c r="H123" s="25">
        <v>27957071</v>
      </c>
      <c r="I123" s="46"/>
      <c r="J123" s="27">
        <v>5350023</v>
      </c>
      <c r="K123" s="46"/>
      <c r="L123" s="25">
        <v>18988679</v>
      </c>
    </row>
    <row r="124" spans="1:12" ht="19.5" customHeight="1">
      <c r="A124" s="10" t="s">
        <v>49</v>
      </c>
      <c r="F124" s="33"/>
      <c r="G124" s="60"/>
      <c r="H124" s="31"/>
      <c r="I124" s="46"/>
      <c r="J124" s="61"/>
      <c r="K124" s="46"/>
      <c r="L124" s="31"/>
    </row>
    <row r="125" spans="1:12" ht="19.5" customHeight="1">
      <c r="B125" s="32" t="s">
        <v>50</v>
      </c>
      <c r="F125" s="33">
        <v>15328333</v>
      </c>
      <c r="G125" s="60"/>
      <c r="H125" s="28">
        <v>11091021</v>
      </c>
      <c r="I125" s="46"/>
      <c r="J125" s="61">
        <v>7086953</v>
      </c>
      <c r="K125" s="46"/>
      <c r="L125" s="31">
        <v>6733852</v>
      </c>
    </row>
    <row r="126" spans="1:12" ht="19.5" customHeight="1">
      <c r="B126" s="32" t="s">
        <v>51</v>
      </c>
      <c r="F126" s="34">
        <v>6395464</v>
      </c>
      <c r="G126" s="60"/>
      <c r="H126" s="35">
        <v>9501767</v>
      </c>
      <c r="I126" s="46"/>
      <c r="J126" s="53">
        <v>2204157</v>
      </c>
      <c r="K126" s="46"/>
      <c r="L126" s="52">
        <v>4954712</v>
      </c>
    </row>
    <row r="127" spans="1:12" ht="6" customHeight="1">
      <c r="F127" s="24"/>
      <c r="G127" s="60"/>
      <c r="H127" s="11"/>
      <c r="I127" s="11"/>
      <c r="J127" s="59"/>
      <c r="K127" s="11"/>
      <c r="L127" s="11"/>
    </row>
    <row r="128" spans="1:12" ht="19.5" customHeight="1">
      <c r="A128" s="20" t="s">
        <v>52</v>
      </c>
      <c r="B128" s="20"/>
      <c r="F128" s="34">
        <f>SUM(F115:F126)</f>
        <v>9434073277</v>
      </c>
      <c r="G128" s="22"/>
      <c r="H128" s="38">
        <f>SUM(H115:H126)</f>
        <v>5042165741</v>
      </c>
      <c r="I128" s="60"/>
      <c r="J128" s="34">
        <f>SUM(J115:J126)</f>
        <v>7008385631</v>
      </c>
      <c r="K128" s="60"/>
      <c r="L128" s="38">
        <f>SUM(L115:L126)</f>
        <v>4067700099</v>
      </c>
    </row>
    <row r="129" spans="1:12" ht="15" customHeight="1">
      <c r="A129" s="20"/>
      <c r="B129" s="20"/>
      <c r="F129" s="24"/>
      <c r="G129" s="60"/>
      <c r="H129" s="37"/>
      <c r="I129" s="60"/>
      <c r="J129" s="24"/>
      <c r="K129" s="60"/>
      <c r="L129" s="37"/>
    </row>
    <row r="130" spans="1:12" ht="19.5" customHeight="1">
      <c r="A130" s="20" t="s">
        <v>53</v>
      </c>
      <c r="B130" s="20"/>
      <c r="F130" s="24"/>
      <c r="G130" s="60"/>
      <c r="H130" s="37"/>
      <c r="I130" s="60"/>
      <c r="J130" s="24"/>
      <c r="K130" s="60"/>
      <c r="L130" s="37"/>
    </row>
    <row r="131" spans="1:12" ht="6" customHeight="1">
      <c r="A131" s="20"/>
      <c r="B131" s="20"/>
      <c r="F131" s="24"/>
      <c r="G131" s="60"/>
      <c r="H131" s="37"/>
      <c r="I131" s="60"/>
      <c r="J131" s="24"/>
      <c r="K131" s="60"/>
      <c r="L131" s="37"/>
    </row>
    <row r="132" spans="1:12" ht="19.5" customHeight="1">
      <c r="A132" s="10" t="s">
        <v>54</v>
      </c>
      <c r="D132" s="3">
        <v>22</v>
      </c>
      <c r="F132" s="24">
        <v>4552543326</v>
      </c>
      <c r="G132" s="60"/>
      <c r="H132" s="25">
        <v>5905312166</v>
      </c>
      <c r="I132" s="46"/>
      <c r="J132" s="27">
        <v>4246977500</v>
      </c>
      <c r="K132" s="46"/>
      <c r="L132" s="25">
        <v>5028914206</v>
      </c>
    </row>
    <row r="133" spans="1:12" ht="19.5" customHeight="1">
      <c r="A133" s="10" t="s">
        <v>55</v>
      </c>
      <c r="D133" s="3">
        <v>23</v>
      </c>
      <c r="F133" s="47">
        <v>187852361</v>
      </c>
      <c r="G133" s="60"/>
      <c r="H133" s="25">
        <v>198614618</v>
      </c>
      <c r="I133" s="46"/>
      <c r="J133" s="27">
        <v>15047773</v>
      </c>
      <c r="K133" s="46"/>
      <c r="L133" s="25">
        <v>20154784</v>
      </c>
    </row>
    <row r="134" spans="1:12" ht="19.5" customHeight="1">
      <c r="A134" s="99" t="s">
        <v>231</v>
      </c>
      <c r="C134" s="99"/>
      <c r="F134" s="47">
        <v>63096791</v>
      </c>
      <c r="G134" s="60"/>
      <c r="H134" s="28">
        <v>75940328</v>
      </c>
      <c r="I134" s="46"/>
      <c r="J134" s="27">
        <v>0</v>
      </c>
      <c r="K134" s="46"/>
      <c r="L134" s="25">
        <v>0</v>
      </c>
    </row>
    <row r="135" spans="1:12" ht="19.5" customHeight="1">
      <c r="A135" s="10" t="s">
        <v>232</v>
      </c>
      <c r="F135" s="24">
        <v>6206000</v>
      </c>
      <c r="G135" s="60"/>
      <c r="H135" s="49">
        <v>9309000</v>
      </c>
      <c r="I135" s="46"/>
      <c r="J135" s="29">
        <v>0</v>
      </c>
      <c r="K135" s="46"/>
      <c r="L135" s="28">
        <v>0</v>
      </c>
    </row>
    <row r="136" spans="1:12" ht="19.5" customHeight="1">
      <c r="A136" s="10" t="s">
        <v>56</v>
      </c>
      <c r="D136" s="3">
        <v>19</v>
      </c>
      <c r="F136" s="29">
        <v>286756906</v>
      </c>
      <c r="G136" s="60"/>
      <c r="H136" s="11">
        <v>270580402</v>
      </c>
      <c r="I136" s="46"/>
      <c r="J136" s="29">
        <v>102339843</v>
      </c>
      <c r="K136" s="46"/>
      <c r="L136" s="49">
        <v>77183108</v>
      </c>
    </row>
    <row r="137" spans="1:12" ht="19.5" customHeight="1">
      <c r="A137" s="10" t="s">
        <v>57</v>
      </c>
      <c r="D137" s="3">
        <v>24</v>
      </c>
      <c r="F137" s="47">
        <v>446393743</v>
      </c>
      <c r="G137" s="60"/>
      <c r="H137" s="31">
        <v>444480602</v>
      </c>
      <c r="I137" s="46"/>
      <c r="J137" s="61">
        <v>335488474</v>
      </c>
      <c r="K137" s="46"/>
      <c r="L137" s="31">
        <v>340707745</v>
      </c>
    </row>
    <row r="138" spans="1:12" ht="19.5" customHeight="1">
      <c r="A138" s="10" t="s">
        <v>58</v>
      </c>
      <c r="F138" s="63">
        <v>3892952</v>
      </c>
      <c r="G138" s="60"/>
      <c r="H138" s="62">
        <v>2658101</v>
      </c>
      <c r="I138" s="31"/>
      <c r="J138" s="63">
        <v>172000</v>
      </c>
      <c r="K138" s="31"/>
      <c r="L138" s="62">
        <v>165000</v>
      </c>
    </row>
    <row r="139" spans="1:12" ht="6" customHeight="1">
      <c r="F139" s="47"/>
      <c r="G139" s="60"/>
      <c r="H139" s="54"/>
      <c r="I139" s="60"/>
      <c r="J139" s="47"/>
      <c r="K139" s="60"/>
      <c r="L139" s="54"/>
    </row>
    <row r="140" spans="1:12" ht="19.5" customHeight="1">
      <c r="A140" s="20" t="s">
        <v>59</v>
      </c>
      <c r="B140" s="20"/>
      <c r="F140" s="51">
        <f>SUM(F132:F138)</f>
        <v>5546742079</v>
      </c>
      <c r="H140" s="56">
        <f>SUM(H132:H138)</f>
        <v>6906895217</v>
      </c>
      <c r="I140" s="60"/>
      <c r="J140" s="51">
        <f>SUM(J132:J138)</f>
        <v>4700025590</v>
      </c>
      <c r="K140" s="60"/>
      <c r="L140" s="56">
        <f>SUM(L132:L138)</f>
        <v>5467124843</v>
      </c>
    </row>
    <row r="141" spans="1:12" ht="6" customHeight="1">
      <c r="A141" s="20"/>
      <c r="B141" s="20"/>
      <c r="F141" s="47"/>
      <c r="G141" s="60"/>
      <c r="H141" s="54"/>
      <c r="I141" s="60"/>
      <c r="J141" s="47"/>
      <c r="K141" s="60"/>
      <c r="L141" s="54"/>
    </row>
    <row r="142" spans="1:12" ht="19.5" customHeight="1">
      <c r="A142" s="20" t="s">
        <v>60</v>
      </c>
      <c r="B142" s="20"/>
      <c r="F142" s="64">
        <f>SUM(F128,F140)</f>
        <v>14980815356</v>
      </c>
      <c r="H142" s="65">
        <f>SUM(H128,H140)</f>
        <v>11949060958</v>
      </c>
      <c r="J142" s="64">
        <f>SUM(J128,J140)</f>
        <v>11708411221</v>
      </c>
      <c r="K142" s="22"/>
      <c r="L142" s="65">
        <f>SUM(L128,L140)</f>
        <v>9534824942</v>
      </c>
    </row>
    <row r="143" spans="1:12" ht="19.5" customHeight="1">
      <c r="A143" s="20"/>
      <c r="B143" s="20"/>
      <c r="D143" s="11"/>
      <c r="F143" s="11"/>
      <c r="G143" s="11"/>
      <c r="H143" s="11"/>
      <c r="I143" s="11"/>
      <c r="J143" s="11"/>
      <c r="K143" s="11"/>
      <c r="L143" s="11"/>
    </row>
    <row r="144" spans="1:12" ht="19.5" customHeight="1">
      <c r="A144" s="20"/>
      <c r="B144" s="20"/>
      <c r="D144" s="11"/>
      <c r="F144" s="11"/>
      <c r="G144" s="11"/>
      <c r="H144" s="11"/>
      <c r="I144" s="11"/>
      <c r="J144" s="11"/>
      <c r="K144" s="11"/>
      <c r="L144" s="11"/>
    </row>
    <row r="145" spans="1:12" ht="19.5" customHeight="1">
      <c r="A145" s="20"/>
      <c r="B145" s="20"/>
      <c r="D145" s="11"/>
      <c r="F145" s="11"/>
      <c r="G145" s="11"/>
      <c r="H145" s="11"/>
      <c r="I145" s="11"/>
      <c r="J145" s="11"/>
      <c r="K145" s="11"/>
      <c r="L145" s="11"/>
    </row>
    <row r="146" spans="1:12" ht="19.5" customHeight="1">
      <c r="A146" s="20"/>
      <c r="B146" s="20"/>
      <c r="D146" s="11"/>
      <c r="F146" s="11"/>
      <c r="G146" s="11"/>
      <c r="H146" s="11"/>
      <c r="I146" s="11"/>
      <c r="J146" s="11"/>
      <c r="K146" s="11"/>
      <c r="L146" s="11"/>
    </row>
    <row r="147" spans="1:12" ht="23.25" customHeight="1">
      <c r="A147" s="20"/>
      <c r="B147" s="20"/>
      <c r="D147" s="11"/>
      <c r="F147" s="11"/>
      <c r="G147" s="11"/>
      <c r="H147" s="11"/>
      <c r="I147" s="11"/>
      <c r="J147" s="11"/>
      <c r="K147" s="11"/>
      <c r="L147" s="11"/>
    </row>
    <row r="148" spans="1:12" ht="19.5" customHeight="1">
      <c r="A148" s="20"/>
      <c r="B148" s="20"/>
      <c r="D148" s="11"/>
      <c r="F148" s="11"/>
      <c r="G148" s="11"/>
      <c r="H148" s="11"/>
      <c r="I148" s="11"/>
      <c r="J148" s="11"/>
      <c r="K148" s="11"/>
      <c r="L148" s="11"/>
    </row>
    <row r="149" spans="1:12" ht="24.75" customHeight="1">
      <c r="A149" s="20"/>
      <c r="B149" s="20"/>
      <c r="D149" s="11"/>
      <c r="F149" s="11"/>
      <c r="G149" s="11"/>
      <c r="H149" s="11"/>
      <c r="I149" s="11"/>
      <c r="J149" s="11"/>
      <c r="K149" s="11"/>
      <c r="L149" s="11"/>
    </row>
    <row r="150" spans="1:12" ht="21.75" customHeight="1">
      <c r="A150" s="20"/>
      <c r="B150" s="20"/>
      <c r="D150" s="11"/>
      <c r="F150" s="11"/>
      <c r="G150" s="11"/>
      <c r="H150" s="11"/>
      <c r="I150" s="11"/>
      <c r="J150" s="11"/>
      <c r="K150" s="11"/>
      <c r="L150" s="11"/>
    </row>
    <row r="151" spans="1:12" ht="21.75" customHeight="1">
      <c r="A151" s="40" t="str">
        <f>A99:L99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151" s="66"/>
      <c r="C151" s="41"/>
      <c r="D151" s="8"/>
      <c r="E151" s="41"/>
      <c r="F151" s="56"/>
      <c r="G151" s="67"/>
      <c r="H151" s="56"/>
      <c r="I151" s="42"/>
      <c r="J151" s="56"/>
      <c r="K151" s="67"/>
      <c r="L151" s="56"/>
    </row>
    <row r="152" spans="1:12" s="5" customFormat="1" ht="21.75" customHeight="1">
      <c r="A152" s="1" t="str">
        <f>A100</f>
        <v>บริษัท ธนบุรี เฮลท์แคร์ กรุ๊ป จำกัด (มหาชน)</v>
      </c>
      <c r="B152" s="1"/>
      <c r="C152" s="2"/>
      <c r="D152" s="3"/>
      <c r="E152" s="2"/>
      <c r="F152" s="4"/>
      <c r="G152" s="4"/>
      <c r="H152" s="4"/>
      <c r="I152" s="4"/>
      <c r="J152" s="4"/>
      <c r="K152" s="4"/>
      <c r="L152" s="4"/>
    </row>
    <row r="153" spans="1:12" s="5" customFormat="1" ht="21.75" customHeight="1">
      <c r="A153" s="1" t="s">
        <v>1</v>
      </c>
      <c r="B153" s="1"/>
      <c r="C153" s="2"/>
      <c r="D153" s="3"/>
      <c r="E153" s="2"/>
      <c r="F153" s="4"/>
      <c r="G153" s="4"/>
      <c r="H153" s="4"/>
      <c r="I153" s="4"/>
      <c r="J153" s="4"/>
      <c r="K153" s="4"/>
      <c r="L153" s="4"/>
    </row>
    <row r="154" spans="1:12" s="5" customFormat="1" ht="21.75" customHeight="1">
      <c r="A154" s="6" t="str">
        <f>102:102</f>
        <v>ณ วันที่ 30 กันยายน พ.ศ. 2564</v>
      </c>
      <c r="B154" s="6"/>
      <c r="C154" s="7"/>
      <c r="D154" s="8"/>
      <c r="E154" s="7"/>
      <c r="F154" s="9"/>
      <c r="G154" s="9"/>
      <c r="H154" s="9"/>
      <c r="I154" s="9"/>
      <c r="J154" s="9"/>
      <c r="K154" s="9"/>
      <c r="L154" s="9"/>
    </row>
    <row r="155" spans="1:12" ht="21" customHeight="1">
      <c r="C155" s="2"/>
      <c r="E155" s="2"/>
      <c r="F155" s="4"/>
      <c r="G155" s="4"/>
      <c r="H155" s="4"/>
      <c r="I155" s="4"/>
      <c r="J155" s="4"/>
      <c r="K155" s="4"/>
      <c r="L155" s="4"/>
    </row>
    <row r="156" spans="1:12" ht="18.95" customHeight="1">
      <c r="F156" s="476" t="s">
        <v>2</v>
      </c>
      <c r="G156" s="476"/>
      <c r="H156" s="476"/>
      <c r="I156" s="12"/>
      <c r="J156" s="476" t="s">
        <v>3</v>
      </c>
      <c r="K156" s="476"/>
      <c r="L156" s="476"/>
    </row>
    <row r="157" spans="1:12" ht="18.95" customHeight="1">
      <c r="F157" s="13" t="s">
        <v>4</v>
      </c>
      <c r="G157" s="13"/>
      <c r="H157" s="13" t="s">
        <v>5</v>
      </c>
      <c r="J157" s="13" t="s">
        <v>4</v>
      </c>
      <c r="K157" s="13"/>
      <c r="L157" s="13" t="s">
        <v>5</v>
      </c>
    </row>
    <row r="158" spans="1:12" ht="18.95" customHeight="1">
      <c r="F158" s="13" t="s">
        <v>291</v>
      </c>
      <c r="G158" s="13"/>
      <c r="H158" s="13" t="s">
        <v>6</v>
      </c>
      <c r="I158" s="12"/>
      <c r="J158" s="13" t="s">
        <v>291</v>
      </c>
      <c r="K158" s="13"/>
      <c r="L158" s="13" t="s">
        <v>6</v>
      </c>
    </row>
    <row r="159" spans="1:12" ht="18.95" customHeight="1">
      <c r="D159" s="15"/>
      <c r="E159" s="16"/>
      <c r="F159" s="13" t="s">
        <v>223</v>
      </c>
      <c r="G159" s="13"/>
      <c r="H159" s="13" t="s">
        <v>7</v>
      </c>
      <c r="I159" s="12"/>
      <c r="J159" s="13" t="s">
        <v>223</v>
      </c>
      <c r="K159" s="13"/>
      <c r="L159" s="13" t="s">
        <v>7</v>
      </c>
    </row>
    <row r="160" spans="1:12" ht="18.95" customHeight="1">
      <c r="D160" s="17" t="s">
        <v>8</v>
      </c>
      <c r="E160" s="16"/>
      <c r="F160" s="18" t="s">
        <v>9</v>
      </c>
      <c r="G160" s="19"/>
      <c r="H160" s="18" t="s">
        <v>9</v>
      </c>
      <c r="I160" s="12"/>
      <c r="J160" s="18" t="s">
        <v>9</v>
      </c>
      <c r="K160" s="19"/>
      <c r="L160" s="18" t="s">
        <v>9</v>
      </c>
    </row>
    <row r="161" spans="1:12" ht="6" customHeight="1">
      <c r="A161" s="20"/>
      <c r="B161" s="20"/>
      <c r="F161" s="21"/>
      <c r="G161" s="22"/>
      <c r="H161" s="22"/>
      <c r="J161" s="21"/>
      <c r="K161" s="22"/>
      <c r="L161" s="22"/>
    </row>
    <row r="162" spans="1:12" ht="18.95" customHeight="1">
      <c r="A162" s="20" t="s">
        <v>61</v>
      </c>
      <c r="D162" s="68"/>
      <c r="E162" s="16"/>
      <c r="F162" s="69"/>
      <c r="G162" s="19"/>
      <c r="H162" s="13"/>
      <c r="I162" s="12"/>
      <c r="J162" s="69"/>
      <c r="K162" s="70"/>
      <c r="L162" s="13"/>
    </row>
    <row r="163" spans="1:12" ht="6" customHeight="1">
      <c r="A163" s="20"/>
      <c r="B163" s="20"/>
      <c r="F163" s="21"/>
      <c r="G163" s="22"/>
      <c r="H163" s="22"/>
      <c r="J163" s="21"/>
      <c r="K163" s="22"/>
      <c r="L163" s="22"/>
    </row>
    <row r="164" spans="1:12" ht="18.95" customHeight="1">
      <c r="A164" s="20" t="s">
        <v>62</v>
      </c>
      <c r="B164" s="20"/>
      <c r="F164" s="21"/>
      <c r="G164" s="22"/>
      <c r="H164" s="22"/>
      <c r="J164" s="21"/>
      <c r="K164" s="22"/>
      <c r="L164" s="22"/>
    </row>
    <row r="165" spans="1:12" ht="6" customHeight="1">
      <c r="A165" s="20"/>
      <c r="B165" s="20"/>
      <c r="F165" s="21"/>
      <c r="G165" s="22"/>
      <c r="H165" s="22"/>
      <c r="J165" s="21"/>
      <c r="K165" s="22"/>
      <c r="L165" s="22"/>
    </row>
    <row r="166" spans="1:12" ht="18.95" customHeight="1">
      <c r="A166" s="10" t="s">
        <v>63</v>
      </c>
      <c r="F166" s="23"/>
      <c r="J166" s="23"/>
    </row>
    <row r="167" spans="1:12" ht="18.95" customHeight="1">
      <c r="A167" s="11"/>
      <c r="B167" s="71" t="s">
        <v>64</v>
      </c>
      <c r="C167" s="5"/>
      <c r="F167" s="23"/>
      <c r="J167" s="23"/>
    </row>
    <row r="168" spans="1:12" ht="18.95" customHeight="1">
      <c r="A168" s="71"/>
      <c r="B168" s="71"/>
      <c r="C168" s="71" t="s">
        <v>65</v>
      </c>
      <c r="F168" s="23"/>
      <c r="J168" s="23"/>
    </row>
    <row r="169" spans="1:12" ht="18.95" customHeight="1" thickBot="1">
      <c r="A169" s="71"/>
      <c r="B169" s="71"/>
      <c r="C169" s="71" t="s">
        <v>66</v>
      </c>
      <c r="F169" s="72">
        <v>849080000</v>
      </c>
      <c r="G169" s="31"/>
      <c r="H169" s="73">
        <v>849080000</v>
      </c>
      <c r="I169" s="31"/>
      <c r="J169" s="72">
        <v>849080000</v>
      </c>
      <c r="K169" s="31"/>
      <c r="L169" s="73">
        <v>849080000</v>
      </c>
    </row>
    <row r="170" spans="1:12" ht="6" customHeight="1" thickTop="1">
      <c r="A170" s="71"/>
      <c r="B170" s="71"/>
      <c r="C170" s="5"/>
      <c r="F170" s="24"/>
      <c r="G170" s="22"/>
      <c r="H170" s="74"/>
      <c r="I170" s="75"/>
      <c r="J170" s="76"/>
      <c r="K170" s="75"/>
      <c r="L170" s="74"/>
    </row>
    <row r="171" spans="1:12" ht="18.95" customHeight="1">
      <c r="A171" s="11"/>
      <c r="B171" s="71" t="s">
        <v>67</v>
      </c>
      <c r="C171" s="5"/>
      <c r="F171" s="24"/>
      <c r="G171" s="22"/>
      <c r="H171" s="74"/>
      <c r="I171" s="75"/>
      <c r="J171" s="76"/>
      <c r="K171" s="75"/>
      <c r="L171" s="74"/>
    </row>
    <row r="172" spans="1:12" ht="18.600000000000001" customHeight="1">
      <c r="A172" s="71"/>
      <c r="B172" s="71"/>
      <c r="C172" s="71" t="s">
        <v>65</v>
      </c>
      <c r="F172" s="76"/>
      <c r="G172" s="75"/>
      <c r="H172" s="11"/>
      <c r="I172" s="11"/>
      <c r="J172" s="59"/>
      <c r="K172" s="11"/>
      <c r="L172" s="11"/>
    </row>
    <row r="173" spans="1:12" ht="18.600000000000001" customHeight="1">
      <c r="A173" s="71"/>
      <c r="B173" s="71"/>
      <c r="C173" s="71" t="s">
        <v>66</v>
      </c>
      <c r="F173" s="27">
        <v>849080000</v>
      </c>
      <c r="G173" s="75"/>
      <c r="H173" s="25">
        <v>849080000</v>
      </c>
      <c r="I173" s="26"/>
      <c r="J173" s="27">
        <v>849080000</v>
      </c>
      <c r="K173" s="26"/>
      <c r="L173" s="28">
        <v>849080000</v>
      </c>
    </row>
    <row r="174" spans="1:12" ht="18.95" customHeight="1">
      <c r="A174" s="10" t="s">
        <v>68</v>
      </c>
      <c r="F174" s="76">
        <v>6861242864</v>
      </c>
      <c r="G174" s="75"/>
      <c r="H174" s="25">
        <v>6861242864</v>
      </c>
      <c r="I174" s="26"/>
      <c r="J174" s="27">
        <v>6861242864</v>
      </c>
      <c r="K174" s="26"/>
      <c r="L174" s="25">
        <v>6861242864</v>
      </c>
    </row>
    <row r="175" spans="1:12" ht="18.95" customHeight="1">
      <c r="A175" s="10" t="s">
        <v>69</v>
      </c>
      <c r="F175" s="76"/>
      <c r="G175" s="75"/>
      <c r="H175" s="25"/>
      <c r="I175" s="26"/>
      <c r="J175" s="27"/>
      <c r="K175" s="26"/>
      <c r="L175" s="25"/>
    </row>
    <row r="176" spans="1:12" ht="18.95" customHeight="1">
      <c r="A176" s="10" t="s">
        <v>70</v>
      </c>
      <c r="F176" s="76">
        <v>112524039</v>
      </c>
      <c r="G176" s="75"/>
      <c r="H176" s="25">
        <v>112524039</v>
      </c>
      <c r="I176" s="26"/>
      <c r="J176" s="27">
        <v>112524039</v>
      </c>
      <c r="K176" s="26"/>
      <c r="L176" s="25">
        <v>112524039</v>
      </c>
    </row>
    <row r="177" spans="1:12" ht="18.95" customHeight="1">
      <c r="A177" s="10" t="s">
        <v>141</v>
      </c>
      <c r="D177" s="3">
        <v>25</v>
      </c>
      <c r="F177" s="76">
        <v>105026490</v>
      </c>
      <c r="G177" s="75"/>
      <c r="H177" s="25">
        <v>105026490</v>
      </c>
      <c r="I177" s="26"/>
      <c r="J177" s="27">
        <v>105026490</v>
      </c>
      <c r="K177" s="26"/>
      <c r="L177" s="25">
        <v>105026490</v>
      </c>
    </row>
    <row r="178" spans="1:12" ht="18.95" customHeight="1">
      <c r="A178" s="10" t="s">
        <v>71</v>
      </c>
      <c r="F178" s="76">
        <v>1310355116</v>
      </c>
      <c r="G178" s="75"/>
      <c r="H178" s="25">
        <v>861664016</v>
      </c>
      <c r="I178" s="26"/>
      <c r="J178" s="27">
        <v>2330156419</v>
      </c>
      <c r="K178" s="26"/>
      <c r="L178" s="25">
        <v>1937641286</v>
      </c>
    </row>
    <row r="179" spans="1:12" ht="18.95" customHeight="1">
      <c r="A179" s="10" t="s">
        <v>125</v>
      </c>
      <c r="D179" s="3">
        <v>25</v>
      </c>
      <c r="F179" s="76">
        <v>-105026490</v>
      </c>
      <c r="G179" s="75"/>
      <c r="H179" s="25">
        <v>-105026490</v>
      </c>
      <c r="I179" s="26"/>
      <c r="J179" s="27">
        <v>-105026490</v>
      </c>
      <c r="K179" s="26"/>
      <c r="L179" s="25">
        <v>-105026490</v>
      </c>
    </row>
    <row r="180" spans="1:12" ht="18.95" customHeight="1">
      <c r="A180" s="10" t="s">
        <v>238</v>
      </c>
      <c r="F180" s="76">
        <v>-1099805884</v>
      </c>
      <c r="G180" s="75"/>
      <c r="H180" s="25">
        <v>-1099805884</v>
      </c>
      <c r="I180" s="26"/>
      <c r="J180" s="29">
        <v>0</v>
      </c>
      <c r="K180" s="26"/>
      <c r="L180" s="28">
        <v>0</v>
      </c>
    </row>
    <row r="181" spans="1:12" ht="18.95" customHeight="1">
      <c r="A181" s="10" t="s">
        <v>72</v>
      </c>
      <c r="B181" s="11"/>
      <c r="F181" s="77">
        <v>415726871</v>
      </c>
      <c r="G181" s="75"/>
      <c r="H181" s="35">
        <v>310385753</v>
      </c>
      <c r="I181" s="26"/>
      <c r="J181" s="36">
        <v>386229407</v>
      </c>
      <c r="K181" s="26"/>
      <c r="L181" s="35">
        <v>317630750</v>
      </c>
    </row>
    <row r="182" spans="1:12" ht="6" customHeight="1">
      <c r="F182" s="78"/>
      <c r="G182" s="22"/>
      <c r="H182" s="74"/>
      <c r="I182" s="75"/>
      <c r="J182" s="76"/>
      <c r="K182" s="75"/>
      <c r="L182" s="74"/>
    </row>
    <row r="183" spans="1:12" ht="18.95" customHeight="1">
      <c r="A183" s="20" t="s">
        <v>73</v>
      </c>
      <c r="F183" s="79">
        <f>SUM(F173:F181)</f>
        <v>8449123006</v>
      </c>
      <c r="G183" s="80"/>
      <c r="H183" s="74">
        <f>SUM(H173:H181)</f>
        <v>7895090788</v>
      </c>
      <c r="I183" s="74"/>
      <c r="J183" s="76">
        <f>SUM(J173:J181)</f>
        <v>10539232729</v>
      </c>
      <c r="K183" s="74"/>
      <c r="L183" s="74">
        <f>SUM(L173:L181)</f>
        <v>10078118939</v>
      </c>
    </row>
    <row r="184" spans="1:12" ht="18.95" customHeight="1">
      <c r="A184" s="81" t="s">
        <v>74</v>
      </c>
      <c r="F184" s="82">
        <v>405452922</v>
      </c>
      <c r="G184" s="75"/>
      <c r="H184" s="83">
        <v>436060406</v>
      </c>
      <c r="I184" s="26"/>
      <c r="J184" s="84">
        <v>0</v>
      </c>
      <c r="K184" s="26"/>
      <c r="L184" s="35">
        <v>0</v>
      </c>
    </row>
    <row r="185" spans="1:12" ht="6" customHeight="1">
      <c r="F185" s="78"/>
      <c r="G185" s="22"/>
      <c r="H185" s="37"/>
      <c r="J185" s="24"/>
      <c r="K185" s="22"/>
      <c r="L185" s="37"/>
    </row>
    <row r="186" spans="1:12" ht="18.95" customHeight="1">
      <c r="A186" s="85" t="s">
        <v>75</v>
      </c>
      <c r="B186" s="20"/>
      <c r="F186" s="82">
        <f>SUM(F183:F184)</f>
        <v>8854575928</v>
      </c>
      <c r="H186" s="38">
        <f>SUM(H183:H184)</f>
        <v>8331151194</v>
      </c>
      <c r="J186" s="34">
        <f>SUM(J183:J185)</f>
        <v>10539232729</v>
      </c>
      <c r="L186" s="38">
        <f>SUM(L183:L184)</f>
        <v>10078118939</v>
      </c>
    </row>
    <row r="187" spans="1:12" ht="6" customHeight="1">
      <c r="A187" s="20"/>
      <c r="B187" s="20"/>
      <c r="F187" s="79"/>
      <c r="H187" s="37"/>
      <c r="J187" s="24"/>
      <c r="L187" s="37"/>
    </row>
    <row r="188" spans="1:12" ht="18.95" customHeight="1" thickBot="1">
      <c r="A188" s="20" t="s">
        <v>76</v>
      </c>
      <c r="B188" s="86"/>
      <c r="C188" s="87"/>
      <c r="F188" s="88">
        <f>SUM(F142,F186)</f>
        <v>23835391284</v>
      </c>
      <c r="H188" s="89">
        <f>SUM(H142,H186)</f>
        <v>20280212152</v>
      </c>
      <c r="J188" s="90">
        <f>SUM(J142,J186)</f>
        <v>22247643950</v>
      </c>
      <c r="L188" s="89">
        <f>SUM(L142,L186)</f>
        <v>19612943881</v>
      </c>
    </row>
    <row r="189" spans="1:12" s="95" customFormat="1" ht="18.95" customHeight="1" thickTop="1">
      <c r="A189" s="91"/>
      <c r="B189" s="92"/>
      <c r="C189" s="93"/>
      <c r="D189" s="94"/>
      <c r="F189" s="80"/>
      <c r="G189" s="14"/>
      <c r="H189" s="80"/>
      <c r="I189" s="14"/>
      <c r="J189" s="80"/>
      <c r="K189" s="14"/>
      <c r="L189" s="80"/>
    </row>
    <row r="190" spans="1:12" ht="18.95" customHeight="1">
      <c r="A190" s="20"/>
      <c r="B190" s="86"/>
      <c r="C190" s="87"/>
      <c r="F190" s="37"/>
      <c r="H190" s="37"/>
      <c r="J190" s="37"/>
      <c r="L190" s="37"/>
    </row>
    <row r="191" spans="1:12" ht="18.95" customHeight="1">
      <c r="A191" s="20"/>
      <c r="B191" s="86"/>
      <c r="C191" s="87"/>
      <c r="F191" s="37"/>
      <c r="H191" s="37"/>
      <c r="J191" s="37"/>
      <c r="L191" s="37"/>
    </row>
    <row r="192" spans="1:12" ht="18.95" customHeight="1">
      <c r="A192" s="20"/>
      <c r="B192" s="86"/>
      <c r="C192" s="87"/>
      <c r="F192" s="37"/>
      <c r="H192" s="37"/>
      <c r="J192" s="37"/>
      <c r="L192" s="37"/>
    </row>
    <row r="193" spans="1:12" ht="18.95" customHeight="1">
      <c r="A193" s="20"/>
      <c r="B193" s="86"/>
      <c r="C193" s="87"/>
      <c r="F193" s="37"/>
      <c r="H193" s="37"/>
      <c r="J193" s="37"/>
      <c r="L193" s="37"/>
    </row>
    <row r="194" spans="1:12" ht="18.95" customHeight="1">
      <c r="A194" s="20"/>
      <c r="B194" s="86"/>
      <c r="C194" s="87"/>
      <c r="F194" s="37"/>
      <c r="H194" s="37"/>
      <c r="J194" s="37"/>
      <c r="L194" s="37"/>
    </row>
    <row r="195" spans="1:12" ht="18.95" customHeight="1">
      <c r="A195" s="20"/>
      <c r="B195" s="86"/>
      <c r="C195" s="87"/>
      <c r="F195" s="37"/>
      <c r="H195" s="37"/>
      <c r="J195" s="37"/>
      <c r="L195" s="37"/>
    </row>
    <row r="196" spans="1:12" ht="18.95" customHeight="1">
      <c r="A196" s="20"/>
      <c r="B196" s="86"/>
      <c r="C196" s="87"/>
      <c r="F196" s="37"/>
      <c r="H196" s="37"/>
      <c r="J196" s="37"/>
      <c r="L196" s="37"/>
    </row>
    <row r="197" spans="1:12" ht="18.95" customHeight="1">
      <c r="A197" s="20"/>
      <c r="B197" s="86"/>
      <c r="C197" s="87"/>
      <c r="F197" s="37"/>
      <c r="H197" s="37"/>
      <c r="J197" s="37"/>
      <c r="L197" s="37"/>
    </row>
    <row r="198" spans="1:12" ht="18.95" customHeight="1">
      <c r="A198" s="20"/>
      <c r="B198" s="86"/>
      <c r="C198" s="87"/>
      <c r="F198" s="37"/>
      <c r="H198" s="37"/>
      <c r="J198" s="37"/>
      <c r="L198" s="37"/>
    </row>
    <row r="199" spans="1:12" ht="18.95" customHeight="1">
      <c r="A199" s="20"/>
      <c r="B199" s="86"/>
      <c r="C199" s="87"/>
      <c r="F199" s="37"/>
      <c r="H199" s="37"/>
      <c r="J199" s="37"/>
      <c r="L199" s="37"/>
    </row>
    <row r="200" spans="1:12" ht="18.75" customHeight="1">
      <c r="A200" s="20"/>
      <c r="B200" s="86"/>
      <c r="C200" s="87"/>
      <c r="F200" s="37"/>
      <c r="H200" s="37"/>
      <c r="J200" s="37"/>
      <c r="L200" s="37"/>
    </row>
    <row r="201" spans="1:12" ht="23.25" customHeight="1">
      <c r="A201" s="20"/>
      <c r="B201" s="86"/>
      <c r="C201" s="87"/>
      <c r="F201" s="37"/>
      <c r="H201" s="37"/>
      <c r="J201" s="37"/>
      <c r="L201" s="37"/>
    </row>
    <row r="202" spans="1:12" ht="18.75" customHeight="1">
      <c r="A202" s="20"/>
      <c r="B202" s="86"/>
      <c r="C202" s="87"/>
      <c r="F202" s="37"/>
      <c r="H202" s="37"/>
      <c r="J202" s="37"/>
      <c r="L202" s="37"/>
    </row>
    <row r="203" spans="1:12" ht="25.5" customHeight="1">
      <c r="A203" s="20"/>
      <c r="B203" s="86"/>
      <c r="C203" s="87"/>
      <c r="F203" s="37"/>
      <c r="H203" s="37"/>
      <c r="J203" s="37"/>
      <c r="L203" s="37"/>
    </row>
    <row r="204" spans="1:12" ht="21.75" customHeight="1">
      <c r="A204" s="40" t="str">
        <f>A99:L99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204" s="66"/>
      <c r="C204" s="8"/>
      <c r="D204" s="8"/>
      <c r="E204" s="41"/>
      <c r="F204" s="96"/>
      <c r="G204" s="96"/>
      <c r="H204" s="96"/>
      <c r="I204" s="42"/>
      <c r="J204" s="96"/>
      <c r="K204" s="42"/>
      <c r="L204" s="96"/>
    </row>
  </sheetData>
  <mergeCells count="8">
    <mergeCell ref="F156:H156"/>
    <mergeCell ref="J156:L156"/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99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8D58-5CBF-4D48-8DD2-F2D173BFD43E}">
  <sheetPr>
    <tabColor indexed="21"/>
  </sheetPr>
  <dimension ref="A1:M93"/>
  <sheetViews>
    <sheetView topLeftCell="A73" zoomScaleNormal="100" zoomScaleSheetLayoutView="90" workbookViewId="0">
      <selection activeCell="A92" sqref="A92:XFD92"/>
    </sheetView>
  </sheetViews>
  <sheetFormatPr defaultColWidth="8.28515625" defaultRowHeight="21" customHeight="1"/>
  <cols>
    <col min="1" max="2" width="1.42578125" style="179" customWidth="1"/>
    <col min="3" max="3" width="26.85546875" style="179" customWidth="1"/>
    <col min="4" max="4" width="0.7109375" style="179" customWidth="1"/>
    <col min="5" max="5" width="14.28515625" style="180" customWidth="1"/>
    <col min="6" max="6" width="0.7109375" style="180" customWidth="1"/>
    <col min="7" max="7" width="14.28515625" style="181" customWidth="1"/>
    <col min="8" max="8" width="0.7109375" style="180" customWidth="1"/>
    <col min="9" max="9" width="14.28515625" style="180" customWidth="1"/>
    <col min="10" max="10" width="0.7109375" style="180" customWidth="1"/>
    <col min="11" max="11" width="14.28515625" style="181" customWidth="1"/>
    <col min="12" max="12" width="8.28515625" style="179"/>
    <col min="13" max="13" width="11.28515625" style="179" bestFit="1" customWidth="1"/>
    <col min="14" max="241" width="8.28515625" style="179"/>
    <col min="242" max="243" width="1.140625" style="179" customWidth="1"/>
    <col min="244" max="244" width="25.28515625" style="179" customWidth="1"/>
    <col min="245" max="245" width="5.28515625" style="179" customWidth="1"/>
    <col min="246" max="246" width="0.7109375" style="179" customWidth="1"/>
    <col min="247" max="247" width="11.42578125" style="179" customWidth="1"/>
    <col min="248" max="248" width="0.7109375" style="179" customWidth="1"/>
    <col min="249" max="249" width="11.42578125" style="179" customWidth="1"/>
    <col min="250" max="250" width="0.7109375" style="179" customWidth="1"/>
    <col min="251" max="251" width="11.42578125" style="179" customWidth="1"/>
    <col min="252" max="252" width="0.7109375" style="179" customWidth="1"/>
    <col min="253" max="253" width="11.42578125" style="179" customWidth="1"/>
    <col min="254" max="497" width="8.28515625" style="179"/>
    <col min="498" max="499" width="1.140625" style="179" customWidth="1"/>
    <col min="500" max="500" width="25.28515625" style="179" customWidth="1"/>
    <col min="501" max="501" width="5.28515625" style="179" customWidth="1"/>
    <col min="502" max="502" width="0.7109375" style="179" customWidth="1"/>
    <col min="503" max="503" width="11.42578125" style="179" customWidth="1"/>
    <col min="504" max="504" width="0.7109375" style="179" customWidth="1"/>
    <col min="505" max="505" width="11.42578125" style="179" customWidth="1"/>
    <col min="506" max="506" width="0.7109375" style="179" customWidth="1"/>
    <col min="507" max="507" width="11.42578125" style="179" customWidth="1"/>
    <col min="508" max="508" width="0.7109375" style="179" customWidth="1"/>
    <col min="509" max="509" width="11.42578125" style="179" customWidth="1"/>
    <col min="510" max="753" width="8.28515625" style="179"/>
    <col min="754" max="755" width="1.140625" style="179" customWidth="1"/>
    <col min="756" max="756" width="25.28515625" style="179" customWidth="1"/>
    <col min="757" max="757" width="5.28515625" style="179" customWidth="1"/>
    <col min="758" max="758" width="0.7109375" style="179" customWidth="1"/>
    <col min="759" max="759" width="11.42578125" style="179" customWidth="1"/>
    <col min="760" max="760" width="0.7109375" style="179" customWidth="1"/>
    <col min="761" max="761" width="11.42578125" style="179" customWidth="1"/>
    <col min="762" max="762" width="0.7109375" style="179" customWidth="1"/>
    <col min="763" max="763" width="11.42578125" style="179" customWidth="1"/>
    <col min="764" max="764" width="0.7109375" style="179" customWidth="1"/>
    <col min="765" max="765" width="11.42578125" style="179" customWidth="1"/>
    <col min="766" max="1009" width="8.28515625" style="179"/>
    <col min="1010" max="1011" width="1.140625" style="179" customWidth="1"/>
    <col min="1012" max="1012" width="25.28515625" style="179" customWidth="1"/>
    <col min="1013" max="1013" width="5.28515625" style="179" customWidth="1"/>
    <col min="1014" max="1014" width="0.7109375" style="179" customWidth="1"/>
    <col min="1015" max="1015" width="11.42578125" style="179" customWidth="1"/>
    <col min="1016" max="1016" width="0.7109375" style="179" customWidth="1"/>
    <col min="1017" max="1017" width="11.42578125" style="179" customWidth="1"/>
    <col min="1018" max="1018" width="0.7109375" style="179" customWidth="1"/>
    <col min="1019" max="1019" width="11.42578125" style="179" customWidth="1"/>
    <col min="1020" max="1020" width="0.7109375" style="179" customWidth="1"/>
    <col min="1021" max="1021" width="11.42578125" style="179" customWidth="1"/>
    <col min="1022" max="1265" width="8.28515625" style="179"/>
    <col min="1266" max="1267" width="1.140625" style="179" customWidth="1"/>
    <col min="1268" max="1268" width="25.28515625" style="179" customWidth="1"/>
    <col min="1269" max="1269" width="5.28515625" style="179" customWidth="1"/>
    <col min="1270" max="1270" width="0.7109375" style="179" customWidth="1"/>
    <col min="1271" max="1271" width="11.42578125" style="179" customWidth="1"/>
    <col min="1272" max="1272" width="0.7109375" style="179" customWidth="1"/>
    <col min="1273" max="1273" width="11.42578125" style="179" customWidth="1"/>
    <col min="1274" max="1274" width="0.7109375" style="179" customWidth="1"/>
    <col min="1275" max="1275" width="11.42578125" style="179" customWidth="1"/>
    <col min="1276" max="1276" width="0.7109375" style="179" customWidth="1"/>
    <col min="1277" max="1277" width="11.42578125" style="179" customWidth="1"/>
    <col min="1278" max="1521" width="8.28515625" style="179"/>
    <col min="1522" max="1523" width="1.140625" style="179" customWidth="1"/>
    <col min="1524" max="1524" width="25.28515625" style="179" customWidth="1"/>
    <col min="1525" max="1525" width="5.28515625" style="179" customWidth="1"/>
    <col min="1526" max="1526" width="0.7109375" style="179" customWidth="1"/>
    <col min="1527" max="1527" width="11.42578125" style="179" customWidth="1"/>
    <col min="1528" max="1528" width="0.7109375" style="179" customWidth="1"/>
    <col min="1529" max="1529" width="11.42578125" style="179" customWidth="1"/>
    <col min="1530" max="1530" width="0.7109375" style="179" customWidth="1"/>
    <col min="1531" max="1531" width="11.42578125" style="179" customWidth="1"/>
    <col min="1532" max="1532" width="0.7109375" style="179" customWidth="1"/>
    <col min="1533" max="1533" width="11.42578125" style="179" customWidth="1"/>
    <col min="1534" max="1777" width="8.28515625" style="179"/>
    <col min="1778" max="1779" width="1.140625" style="179" customWidth="1"/>
    <col min="1780" max="1780" width="25.28515625" style="179" customWidth="1"/>
    <col min="1781" max="1781" width="5.28515625" style="179" customWidth="1"/>
    <col min="1782" max="1782" width="0.7109375" style="179" customWidth="1"/>
    <col min="1783" max="1783" width="11.42578125" style="179" customWidth="1"/>
    <col min="1784" max="1784" width="0.7109375" style="179" customWidth="1"/>
    <col min="1785" max="1785" width="11.42578125" style="179" customWidth="1"/>
    <col min="1786" max="1786" width="0.7109375" style="179" customWidth="1"/>
    <col min="1787" max="1787" width="11.42578125" style="179" customWidth="1"/>
    <col min="1788" max="1788" width="0.7109375" style="179" customWidth="1"/>
    <col min="1789" max="1789" width="11.42578125" style="179" customWidth="1"/>
    <col min="1790" max="2033" width="8.28515625" style="179"/>
    <col min="2034" max="2035" width="1.140625" style="179" customWidth="1"/>
    <col min="2036" max="2036" width="25.28515625" style="179" customWidth="1"/>
    <col min="2037" max="2037" width="5.28515625" style="179" customWidth="1"/>
    <col min="2038" max="2038" width="0.7109375" style="179" customWidth="1"/>
    <col min="2039" max="2039" width="11.42578125" style="179" customWidth="1"/>
    <col min="2040" max="2040" width="0.7109375" style="179" customWidth="1"/>
    <col min="2041" max="2041" width="11.42578125" style="179" customWidth="1"/>
    <col min="2042" max="2042" width="0.7109375" style="179" customWidth="1"/>
    <col min="2043" max="2043" width="11.42578125" style="179" customWidth="1"/>
    <col min="2044" max="2044" width="0.7109375" style="179" customWidth="1"/>
    <col min="2045" max="2045" width="11.42578125" style="179" customWidth="1"/>
    <col min="2046" max="2289" width="8.28515625" style="179"/>
    <col min="2290" max="2291" width="1.140625" style="179" customWidth="1"/>
    <col min="2292" max="2292" width="25.28515625" style="179" customWidth="1"/>
    <col min="2293" max="2293" width="5.28515625" style="179" customWidth="1"/>
    <col min="2294" max="2294" width="0.7109375" style="179" customWidth="1"/>
    <col min="2295" max="2295" width="11.42578125" style="179" customWidth="1"/>
    <col min="2296" max="2296" width="0.7109375" style="179" customWidth="1"/>
    <col min="2297" max="2297" width="11.42578125" style="179" customWidth="1"/>
    <col min="2298" max="2298" width="0.7109375" style="179" customWidth="1"/>
    <col min="2299" max="2299" width="11.42578125" style="179" customWidth="1"/>
    <col min="2300" max="2300" width="0.7109375" style="179" customWidth="1"/>
    <col min="2301" max="2301" width="11.42578125" style="179" customWidth="1"/>
    <col min="2302" max="2545" width="8.28515625" style="179"/>
    <col min="2546" max="2547" width="1.140625" style="179" customWidth="1"/>
    <col min="2548" max="2548" width="25.28515625" style="179" customWidth="1"/>
    <col min="2549" max="2549" width="5.28515625" style="179" customWidth="1"/>
    <col min="2550" max="2550" width="0.7109375" style="179" customWidth="1"/>
    <col min="2551" max="2551" width="11.42578125" style="179" customWidth="1"/>
    <col min="2552" max="2552" width="0.7109375" style="179" customWidth="1"/>
    <col min="2553" max="2553" width="11.42578125" style="179" customWidth="1"/>
    <col min="2554" max="2554" width="0.7109375" style="179" customWidth="1"/>
    <col min="2555" max="2555" width="11.42578125" style="179" customWidth="1"/>
    <col min="2556" max="2556" width="0.7109375" style="179" customWidth="1"/>
    <col min="2557" max="2557" width="11.42578125" style="179" customWidth="1"/>
    <col min="2558" max="2801" width="8.28515625" style="179"/>
    <col min="2802" max="2803" width="1.140625" style="179" customWidth="1"/>
    <col min="2804" max="2804" width="25.28515625" style="179" customWidth="1"/>
    <col min="2805" max="2805" width="5.28515625" style="179" customWidth="1"/>
    <col min="2806" max="2806" width="0.7109375" style="179" customWidth="1"/>
    <col min="2807" max="2807" width="11.42578125" style="179" customWidth="1"/>
    <col min="2808" max="2808" width="0.7109375" style="179" customWidth="1"/>
    <col min="2809" max="2809" width="11.42578125" style="179" customWidth="1"/>
    <col min="2810" max="2810" width="0.7109375" style="179" customWidth="1"/>
    <col min="2811" max="2811" width="11.42578125" style="179" customWidth="1"/>
    <col min="2812" max="2812" width="0.7109375" style="179" customWidth="1"/>
    <col min="2813" max="2813" width="11.42578125" style="179" customWidth="1"/>
    <col min="2814" max="3057" width="8.28515625" style="179"/>
    <col min="3058" max="3059" width="1.140625" style="179" customWidth="1"/>
    <col min="3060" max="3060" width="25.28515625" style="179" customWidth="1"/>
    <col min="3061" max="3061" width="5.28515625" style="179" customWidth="1"/>
    <col min="3062" max="3062" width="0.7109375" style="179" customWidth="1"/>
    <col min="3063" max="3063" width="11.42578125" style="179" customWidth="1"/>
    <col min="3064" max="3064" width="0.7109375" style="179" customWidth="1"/>
    <col min="3065" max="3065" width="11.42578125" style="179" customWidth="1"/>
    <col min="3066" max="3066" width="0.7109375" style="179" customWidth="1"/>
    <col min="3067" max="3067" width="11.42578125" style="179" customWidth="1"/>
    <col min="3068" max="3068" width="0.7109375" style="179" customWidth="1"/>
    <col min="3069" max="3069" width="11.42578125" style="179" customWidth="1"/>
    <col min="3070" max="3313" width="8.28515625" style="179"/>
    <col min="3314" max="3315" width="1.140625" style="179" customWidth="1"/>
    <col min="3316" max="3316" width="25.28515625" style="179" customWidth="1"/>
    <col min="3317" max="3317" width="5.28515625" style="179" customWidth="1"/>
    <col min="3318" max="3318" width="0.7109375" style="179" customWidth="1"/>
    <col min="3319" max="3319" width="11.42578125" style="179" customWidth="1"/>
    <col min="3320" max="3320" width="0.7109375" style="179" customWidth="1"/>
    <col min="3321" max="3321" width="11.42578125" style="179" customWidth="1"/>
    <col min="3322" max="3322" width="0.7109375" style="179" customWidth="1"/>
    <col min="3323" max="3323" width="11.42578125" style="179" customWidth="1"/>
    <col min="3324" max="3324" width="0.7109375" style="179" customWidth="1"/>
    <col min="3325" max="3325" width="11.42578125" style="179" customWidth="1"/>
    <col min="3326" max="3569" width="8.28515625" style="179"/>
    <col min="3570" max="3571" width="1.140625" style="179" customWidth="1"/>
    <col min="3572" max="3572" width="25.28515625" style="179" customWidth="1"/>
    <col min="3573" max="3573" width="5.28515625" style="179" customWidth="1"/>
    <col min="3574" max="3574" width="0.7109375" style="179" customWidth="1"/>
    <col min="3575" max="3575" width="11.42578125" style="179" customWidth="1"/>
    <col min="3576" max="3576" width="0.7109375" style="179" customWidth="1"/>
    <col min="3577" max="3577" width="11.42578125" style="179" customWidth="1"/>
    <col min="3578" max="3578" width="0.7109375" style="179" customWidth="1"/>
    <col min="3579" max="3579" width="11.42578125" style="179" customWidth="1"/>
    <col min="3580" max="3580" width="0.7109375" style="179" customWidth="1"/>
    <col min="3581" max="3581" width="11.42578125" style="179" customWidth="1"/>
    <col min="3582" max="3825" width="8.28515625" style="179"/>
    <col min="3826" max="3827" width="1.140625" style="179" customWidth="1"/>
    <col min="3828" max="3828" width="25.28515625" style="179" customWidth="1"/>
    <col min="3829" max="3829" width="5.28515625" style="179" customWidth="1"/>
    <col min="3830" max="3830" width="0.7109375" style="179" customWidth="1"/>
    <col min="3831" max="3831" width="11.42578125" style="179" customWidth="1"/>
    <col min="3832" max="3832" width="0.7109375" style="179" customWidth="1"/>
    <col min="3833" max="3833" width="11.42578125" style="179" customWidth="1"/>
    <col min="3834" max="3834" width="0.7109375" style="179" customWidth="1"/>
    <col min="3835" max="3835" width="11.42578125" style="179" customWidth="1"/>
    <col min="3836" max="3836" width="0.7109375" style="179" customWidth="1"/>
    <col min="3837" max="3837" width="11.42578125" style="179" customWidth="1"/>
    <col min="3838" max="4081" width="8.28515625" style="179"/>
    <col min="4082" max="4083" width="1.140625" style="179" customWidth="1"/>
    <col min="4084" max="4084" width="25.28515625" style="179" customWidth="1"/>
    <col min="4085" max="4085" width="5.28515625" style="179" customWidth="1"/>
    <col min="4086" max="4086" width="0.7109375" style="179" customWidth="1"/>
    <col min="4087" max="4087" width="11.42578125" style="179" customWidth="1"/>
    <col min="4088" max="4088" width="0.7109375" style="179" customWidth="1"/>
    <col min="4089" max="4089" width="11.42578125" style="179" customWidth="1"/>
    <col min="4090" max="4090" width="0.7109375" style="179" customWidth="1"/>
    <col min="4091" max="4091" width="11.42578125" style="179" customWidth="1"/>
    <col min="4092" max="4092" width="0.7109375" style="179" customWidth="1"/>
    <col min="4093" max="4093" width="11.42578125" style="179" customWidth="1"/>
    <col min="4094" max="4337" width="8.28515625" style="179"/>
    <col min="4338" max="4339" width="1.140625" style="179" customWidth="1"/>
    <col min="4340" max="4340" width="25.28515625" style="179" customWidth="1"/>
    <col min="4341" max="4341" width="5.28515625" style="179" customWidth="1"/>
    <col min="4342" max="4342" width="0.7109375" style="179" customWidth="1"/>
    <col min="4343" max="4343" width="11.42578125" style="179" customWidth="1"/>
    <col min="4344" max="4344" width="0.7109375" style="179" customWidth="1"/>
    <col min="4345" max="4345" width="11.42578125" style="179" customWidth="1"/>
    <col min="4346" max="4346" width="0.7109375" style="179" customWidth="1"/>
    <col min="4347" max="4347" width="11.42578125" style="179" customWidth="1"/>
    <col min="4348" max="4348" width="0.7109375" style="179" customWidth="1"/>
    <col min="4349" max="4349" width="11.42578125" style="179" customWidth="1"/>
    <col min="4350" max="4593" width="8.28515625" style="179"/>
    <col min="4594" max="4595" width="1.140625" style="179" customWidth="1"/>
    <col min="4596" max="4596" width="25.28515625" style="179" customWidth="1"/>
    <col min="4597" max="4597" width="5.28515625" style="179" customWidth="1"/>
    <col min="4598" max="4598" width="0.7109375" style="179" customWidth="1"/>
    <col min="4599" max="4599" width="11.42578125" style="179" customWidth="1"/>
    <col min="4600" max="4600" width="0.7109375" style="179" customWidth="1"/>
    <col min="4601" max="4601" width="11.42578125" style="179" customWidth="1"/>
    <col min="4602" max="4602" width="0.7109375" style="179" customWidth="1"/>
    <col min="4603" max="4603" width="11.42578125" style="179" customWidth="1"/>
    <col min="4604" max="4604" width="0.7109375" style="179" customWidth="1"/>
    <col min="4605" max="4605" width="11.42578125" style="179" customWidth="1"/>
    <col min="4606" max="4849" width="8.28515625" style="179"/>
    <col min="4850" max="4851" width="1.140625" style="179" customWidth="1"/>
    <col min="4852" max="4852" width="25.28515625" style="179" customWidth="1"/>
    <col min="4853" max="4853" width="5.28515625" style="179" customWidth="1"/>
    <col min="4854" max="4854" width="0.7109375" style="179" customWidth="1"/>
    <col min="4855" max="4855" width="11.42578125" style="179" customWidth="1"/>
    <col min="4856" max="4856" width="0.7109375" style="179" customWidth="1"/>
    <col min="4857" max="4857" width="11.42578125" style="179" customWidth="1"/>
    <col min="4858" max="4858" width="0.7109375" style="179" customWidth="1"/>
    <col min="4859" max="4859" width="11.42578125" style="179" customWidth="1"/>
    <col min="4860" max="4860" width="0.7109375" style="179" customWidth="1"/>
    <col min="4861" max="4861" width="11.42578125" style="179" customWidth="1"/>
    <col min="4862" max="5105" width="8.28515625" style="179"/>
    <col min="5106" max="5107" width="1.140625" style="179" customWidth="1"/>
    <col min="5108" max="5108" width="25.28515625" style="179" customWidth="1"/>
    <col min="5109" max="5109" width="5.28515625" style="179" customWidth="1"/>
    <col min="5110" max="5110" width="0.7109375" style="179" customWidth="1"/>
    <col min="5111" max="5111" width="11.42578125" style="179" customWidth="1"/>
    <col min="5112" max="5112" width="0.7109375" style="179" customWidth="1"/>
    <col min="5113" max="5113" width="11.42578125" style="179" customWidth="1"/>
    <col min="5114" max="5114" width="0.7109375" style="179" customWidth="1"/>
    <col min="5115" max="5115" width="11.42578125" style="179" customWidth="1"/>
    <col min="5116" max="5116" width="0.7109375" style="179" customWidth="1"/>
    <col min="5117" max="5117" width="11.42578125" style="179" customWidth="1"/>
    <col min="5118" max="5361" width="8.28515625" style="179"/>
    <col min="5362" max="5363" width="1.140625" style="179" customWidth="1"/>
    <col min="5364" max="5364" width="25.28515625" style="179" customWidth="1"/>
    <col min="5365" max="5365" width="5.28515625" style="179" customWidth="1"/>
    <col min="5366" max="5366" width="0.7109375" style="179" customWidth="1"/>
    <col min="5367" max="5367" width="11.42578125" style="179" customWidth="1"/>
    <col min="5368" max="5368" width="0.7109375" style="179" customWidth="1"/>
    <col min="5369" max="5369" width="11.42578125" style="179" customWidth="1"/>
    <col min="5370" max="5370" width="0.7109375" style="179" customWidth="1"/>
    <col min="5371" max="5371" width="11.42578125" style="179" customWidth="1"/>
    <col min="5372" max="5372" width="0.7109375" style="179" customWidth="1"/>
    <col min="5373" max="5373" width="11.42578125" style="179" customWidth="1"/>
    <col min="5374" max="5617" width="8.28515625" style="179"/>
    <col min="5618" max="5619" width="1.140625" style="179" customWidth="1"/>
    <col min="5620" max="5620" width="25.28515625" style="179" customWidth="1"/>
    <col min="5621" max="5621" width="5.28515625" style="179" customWidth="1"/>
    <col min="5622" max="5622" width="0.7109375" style="179" customWidth="1"/>
    <col min="5623" max="5623" width="11.42578125" style="179" customWidth="1"/>
    <col min="5624" max="5624" width="0.7109375" style="179" customWidth="1"/>
    <col min="5625" max="5625" width="11.42578125" style="179" customWidth="1"/>
    <col min="5626" max="5626" width="0.7109375" style="179" customWidth="1"/>
    <col min="5627" max="5627" width="11.42578125" style="179" customWidth="1"/>
    <col min="5628" max="5628" width="0.7109375" style="179" customWidth="1"/>
    <col min="5629" max="5629" width="11.42578125" style="179" customWidth="1"/>
    <col min="5630" max="5873" width="8.28515625" style="179"/>
    <col min="5874" max="5875" width="1.140625" style="179" customWidth="1"/>
    <col min="5876" max="5876" width="25.28515625" style="179" customWidth="1"/>
    <col min="5877" max="5877" width="5.28515625" style="179" customWidth="1"/>
    <col min="5878" max="5878" width="0.7109375" style="179" customWidth="1"/>
    <col min="5879" max="5879" width="11.42578125" style="179" customWidth="1"/>
    <col min="5880" max="5880" width="0.7109375" style="179" customWidth="1"/>
    <col min="5881" max="5881" width="11.42578125" style="179" customWidth="1"/>
    <col min="5882" max="5882" width="0.7109375" style="179" customWidth="1"/>
    <col min="5883" max="5883" width="11.42578125" style="179" customWidth="1"/>
    <col min="5884" max="5884" width="0.7109375" style="179" customWidth="1"/>
    <col min="5885" max="5885" width="11.42578125" style="179" customWidth="1"/>
    <col min="5886" max="6129" width="8.28515625" style="179"/>
    <col min="6130" max="6131" width="1.140625" style="179" customWidth="1"/>
    <col min="6132" max="6132" width="25.28515625" style="179" customWidth="1"/>
    <col min="6133" max="6133" width="5.28515625" style="179" customWidth="1"/>
    <col min="6134" max="6134" width="0.7109375" style="179" customWidth="1"/>
    <col min="6135" max="6135" width="11.42578125" style="179" customWidth="1"/>
    <col min="6136" max="6136" width="0.7109375" style="179" customWidth="1"/>
    <col min="6137" max="6137" width="11.42578125" style="179" customWidth="1"/>
    <col min="6138" max="6138" width="0.7109375" style="179" customWidth="1"/>
    <col min="6139" max="6139" width="11.42578125" style="179" customWidth="1"/>
    <col min="6140" max="6140" width="0.7109375" style="179" customWidth="1"/>
    <col min="6141" max="6141" width="11.42578125" style="179" customWidth="1"/>
    <col min="6142" max="6385" width="8.28515625" style="179"/>
    <col min="6386" max="6387" width="1.140625" style="179" customWidth="1"/>
    <col min="6388" max="6388" width="25.28515625" style="179" customWidth="1"/>
    <col min="6389" max="6389" width="5.28515625" style="179" customWidth="1"/>
    <col min="6390" max="6390" width="0.7109375" style="179" customWidth="1"/>
    <col min="6391" max="6391" width="11.42578125" style="179" customWidth="1"/>
    <col min="6392" max="6392" width="0.7109375" style="179" customWidth="1"/>
    <col min="6393" max="6393" width="11.42578125" style="179" customWidth="1"/>
    <col min="6394" max="6394" width="0.7109375" style="179" customWidth="1"/>
    <col min="6395" max="6395" width="11.42578125" style="179" customWidth="1"/>
    <col min="6396" max="6396" width="0.7109375" style="179" customWidth="1"/>
    <col min="6397" max="6397" width="11.42578125" style="179" customWidth="1"/>
    <col min="6398" max="6641" width="8.28515625" style="179"/>
    <col min="6642" max="6643" width="1.140625" style="179" customWidth="1"/>
    <col min="6644" max="6644" width="25.28515625" style="179" customWidth="1"/>
    <col min="6645" max="6645" width="5.28515625" style="179" customWidth="1"/>
    <col min="6646" max="6646" width="0.7109375" style="179" customWidth="1"/>
    <col min="6647" max="6647" width="11.42578125" style="179" customWidth="1"/>
    <col min="6648" max="6648" width="0.7109375" style="179" customWidth="1"/>
    <col min="6649" max="6649" width="11.42578125" style="179" customWidth="1"/>
    <col min="6650" max="6650" width="0.7109375" style="179" customWidth="1"/>
    <col min="6651" max="6651" width="11.42578125" style="179" customWidth="1"/>
    <col min="6652" max="6652" width="0.7109375" style="179" customWidth="1"/>
    <col min="6653" max="6653" width="11.42578125" style="179" customWidth="1"/>
    <col min="6654" max="6897" width="8.28515625" style="179"/>
    <col min="6898" max="6899" width="1.140625" style="179" customWidth="1"/>
    <col min="6900" max="6900" width="25.28515625" style="179" customWidth="1"/>
    <col min="6901" max="6901" width="5.28515625" style="179" customWidth="1"/>
    <col min="6902" max="6902" width="0.7109375" style="179" customWidth="1"/>
    <col min="6903" max="6903" width="11.42578125" style="179" customWidth="1"/>
    <col min="6904" max="6904" width="0.7109375" style="179" customWidth="1"/>
    <col min="6905" max="6905" width="11.42578125" style="179" customWidth="1"/>
    <col min="6906" max="6906" width="0.7109375" style="179" customWidth="1"/>
    <col min="6907" max="6907" width="11.42578125" style="179" customWidth="1"/>
    <col min="6908" max="6908" width="0.7109375" style="179" customWidth="1"/>
    <col min="6909" max="6909" width="11.42578125" style="179" customWidth="1"/>
    <col min="6910" max="7153" width="8.28515625" style="179"/>
    <col min="7154" max="7155" width="1.140625" style="179" customWidth="1"/>
    <col min="7156" max="7156" width="25.28515625" style="179" customWidth="1"/>
    <col min="7157" max="7157" width="5.28515625" style="179" customWidth="1"/>
    <col min="7158" max="7158" width="0.7109375" style="179" customWidth="1"/>
    <col min="7159" max="7159" width="11.42578125" style="179" customWidth="1"/>
    <col min="7160" max="7160" width="0.7109375" style="179" customWidth="1"/>
    <col min="7161" max="7161" width="11.42578125" style="179" customWidth="1"/>
    <col min="7162" max="7162" width="0.7109375" style="179" customWidth="1"/>
    <col min="7163" max="7163" width="11.42578125" style="179" customWidth="1"/>
    <col min="7164" max="7164" width="0.7109375" style="179" customWidth="1"/>
    <col min="7165" max="7165" width="11.42578125" style="179" customWidth="1"/>
    <col min="7166" max="7409" width="8.28515625" style="179"/>
    <col min="7410" max="7411" width="1.140625" style="179" customWidth="1"/>
    <col min="7412" max="7412" width="25.28515625" style="179" customWidth="1"/>
    <col min="7413" max="7413" width="5.28515625" style="179" customWidth="1"/>
    <col min="7414" max="7414" width="0.7109375" style="179" customWidth="1"/>
    <col min="7415" max="7415" width="11.42578125" style="179" customWidth="1"/>
    <col min="7416" max="7416" width="0.7109375" style="179" customWidth="1"/>
    <col min="7417" max="7417" width="11.42578125" style="179" customWidth="1"/>
    <col min="7418" max="7418" width="0.7109375" style="179" customWidth="1"/>
    <col min="7419" max="7419" width="11.42578125" style="179" customWidth="1"/>
    <col min="7420" max="7420" width="0.7109375" style="179" customWidth="1"/>
    <col min="7421" max="7421" width="11.42578125" style="179" customWidth="1"/>
    <col min="7422" max="7665" width="8.28515625" style="179"/>
    <col min="7666" max="7667" width="1.140625" style="179" customWidth="1"/>
    <col min="7668" max="7668" width="25.28515625" style="179" customWidth="1"/>
    <col min="7669" max="7669" width="5.28515625" style="179" customWidth="1"/>
    <col min="7670" max="7670" width="0.7109375" style="179" customWidth="1"/>
    <col min="7671" max="7671" width="11.42578125" style="179" customWidth="1"/>
    <col min="7672" max="7672" width="0.7109375" style="179" customWidth="1"/>
    <col min="7673" max="7673" width="11.42578125" style="179" customWidth="1"/>
    <col min="7674" max="7674" width="0.7109375" style="179" customWidth="1"/>
    <col min="7675" max="7675" width="11.42578125" style="179" customWidth="1"/>
    <col min="7676" max="7676" width="0.7109375" style="179" customWidth="1"/>
    <col min="7677" max="7677" width="11.42578125" style="179" customWidth="1"/>
    <col min="7678" max="7921" width="8.28515625" style="179"/>
    <col min="7922" max="7923" width="1.140625" style="179" customWidth="1"/>
    <col min="7924" max="7924" width="25.28515625" style="179" customWidth="1"/>
    <col min="7925" max="7925" width="5.28515625" style="179" customWidth="1"/>
    <col min="7926" max="7926" width="0.7109375" style="179" customWidth="1"/>
    <col min="7927" max="7927" width="11.42578125" style="179" customWidth="1"/>
    <col min="7928" max="7928" width="0.7109375" style="179" customWidth="1"/>
    <col min="7929" max="7929" width="11.42578125" style="179" customWidth="1"/>
    <col min="7930" max="7930" width="0.7109375" style="179" customWidth="1"/>
    <col min="7931" max="7931" width="11.42578125" style="179" customWidth="1"/>
    <col min="7932" max="7932" width="0.7109375" style="179" customWidth="1"/>
    <col min="7933" max="7933" width="11.42578125" style="179" customWidth="1"/>
    <col min="7934" max="8177" width="8.28515625" style="179"/>
    <col min="8178" max="8179" width="1.140625" style="179" customWidth="1"/>
    <col min="8180" max="8180" width="25.28515625" style="179" customWidth="1"/>
    <col min="8181" max="8181" width="5.28515625" style="179" customWidth="1"/>
    <col min="8182" max="8182" width="0.7109375" style="179" customWidth="1"/>
    <col min="8183" max="8183" width="11.42578125" style="179" customWidth="1"/>
    <col min="8184" max="8184" width="0.7109375" style="179" customWidth="1"/>
    <col min="8185" max="8185" width="11.42578125" style="179" customWidth="1"/>
    <col min="8186" max="8186" width="0.7109375" style="179" customWidth="1"/>
    <col min="8187" max="8187" width="11.42578125" style="179" customWidth="1"/>
    <col min="8188" max="8188" width="0.7109375" style="179" customWidth="1"/>
    <col min="8189" max="8189" width="11.42578125" style="179" customWidth="1"/>
    <col min="8190" max="8433" width="8.28515625" style="179"/>
    <col min="8434" max="8435" width="1.140625" style="179" customWidth="1"/>
    <col min="8436" max="8436" width="25.28515625" style="179" customWidth="1"/>
    <col min="8437" max="8437" width="5.28515625" style="179" customWidth="1"/>
    <col min="8438" max="8438" width="0.7109375" style="179" customWidth="1"/>
    <col min="8439" max="8439" width="11.42578125" style="179" customWidth="1"/>
    <col min="8440" max="8440" width="0.7109375" style="179" customWidth="1"/>
    <col min="8441" max="8441" width="11.42578125" style="179" customWidth="1"/>
    <col min="8442" max="8442" width="0.7109375" style="179" customWidth="1"/>
    <col min="8443" max="8443" width="11.42578125" style="179" customWidth="1"/>
    <col min="8444" max="8444" width="0.7109375" style="179" customWidth="1"/>
    <col min="8445" max="8445" width="11.42578125" style="179" customWidth="1"/>
    <col min="8446" max="8689" width="8.28515625" style="179"/>
    <col min="8690" max="8691" width="1.140625" style="179" customWidth="1"/>
    <col min="8692" max="8692" width="25.28515625" style="179" customWidth="1"/>
    <col min="8693" max="8693" width="5.28515625" style="179" customWidth="1"/>
    <col min="8694" max="8694" width="0.7109375" style="179" customWidth="1"/>
    <col min="8695" max="8695" width="11.42578125" style="179" customWidth="1"/>
    <col min="8696" max="8696" width="0.7109375" style="179" customWidth="1"/>
    <col min="8697" max="8697" width="11.42578125" style="179" customWidth="1"/>
    <col min="8698" max="8698" width="0.7109375" style="179" customWidth="1"/>
    <col min="8699" max="8699" width="11.42578125" style="179" customWidth="1"/>
    <col min="8700" max="8700" width="0.7109375" style="179" customWidth="1"/>
    <col min="8701" max="8701" width="11.42578125" style="179" customWidth="1"/>
    <col min="8702" max="8945" width="8.28515625" style="179"/>
    <col min="8946" max="8947" width="1.140625" style="179" customWidth="1"/>
    <col min="8948" max="8948" width="25.28515625" style="179" customWidth="1"/>
    <col min="8949" max="8949" width="5.28515625" style="179" customWidth="1"/>
    <col min="8950" max="8950" width="0.7109375" style="179" customWidth="1"/>
    <col min="8951" max="8951" width="11.42578125" style="179" customWidth="1"/>
    <col min="8952" max="8952" width="0.7109375" style="179" customWidth="1"/>
    <col min="8953" max="8953" width="11.42578125" style="179" customWidth="1"/>
    <col min="8954" max="8954" width="0.7109375" style="179" customWidth="1"/>
    <col min="8955" max="8955" width="11.42578125" style="179" customWidth="1"/>
    <col min="8956" max="8956" width="0.7109375" style="179" customWidth="1"/>
    <col min="8957" max="8957" width="11.42578125" style="179" customWidth="1"/>
    <col min="8958" max="9201" width="8.28515625" style="179"/>
    <col min="9202" max="9203" width="1.140625" style="179" customWidth="1"/>
    <col min="9204" max="9204" width="25.28515625" style="179" customWidth="1"/>
    <col min="9205" max="9205" width="5.28515625" style="179" customWidth="1"/>
    <col min="9206" max="9206" width="0.7109375" style="179" customWidth="1"/>
    <col min="9207" max="9207" width="11.42578125" style="179" customWidth="1"/>
    <col min="9208" max="9208" width="0.7109375" style="179" customWidth="1"/>
    <col min="9209" max="9209" width="11.42578125" style="179" customWidth="1"/>
    <col min="9210" max="9210" width="0.7109375" style="179" customWidth="1"/>
    <col min="9211" max="9211" width="11.42578125" style="179" customWidth="1"/>
    <col min="9212" max="9212" width="0.7109375" style="179" customWidth="1"/>
    <col min="9213" max="9213" width="11.42578125" style="179" customWidth="1"/>
    <col min="9214" max="9457" width="8.28515625" style="179"/>
    <col min="9458" max="9459" width="1.140625" style="179" customWidth="1"/>
    <col min="9460" max="9460" width="25.28515625" style="179" customWidth="1"/>
    <col min="9461" max="9461" width="5.28515625" style="179" customWidth="1"/>
    <col min="9462" max="9462" width="0.7109375" style="179" customWidth="1"/>
    <col min="9463" max="9463" width="11.42578125" style="179" customWidth="1"/>
    <col min="9464" max="9464" width="0.7109375" style="179" customWidth="1"/>
    <col min="9465" max="9465" width="11.42578125" style="179" customWidth="1"/>
    <col min="9466" max="9466" width="0.7109375" style="179" customWidth="1"/>
    <col min="9467" max="9467" width="11.42578125" style="179" customWidth="1"/>
    <col min="9468" max="9468" width="0.7109375" style="179" customWidth="1"/>
    <col min="9469" max="9469" width="11.42578125" style="179" customWidth="1"/>
    <col min="9470" max="9713" width="8.28515625" style="179"/>
    <col min="9714" max="9715" width="1.140625" style="179" customWidth="1"/>
    <col min="9716" max="9716" width="25.28515625" style="179" customWidth="1"/>
    <col min="9717" max="9717" width="5.28515625" style="179" customWidth="1"/>
    <col min="9718" max="9718" width="0.7109375" style="179" customWidth="1"/>
    <col min="9719" max="9719" width="11.42578125" style="179" customWidth="1"/>
    <col min="9720" max="9720" width="0.7109375" style="179" customWidth="1"/>
    <col min="9721" max="9721" width="11.42578125" style="179" customWidth="1"/>
    <col min="9722" max="9722" width="0.7109375" style="179" customWidth="1"/>
    <col min="9723" max="9723" width="11.42578125" style="179" customWidth="1"/>
    <col min="9724" max="9724" width="0.7109375" style="179" customWidth="1"/>
    <col min="9725" max="9725" width="11.42578125" style="179" customWidth="1"/>
    <col min="9726" max="9969" width="8.28515625" style="179"/>
    <col min="9970" max="9971" width="1.140625" style="179" customWidth="1"/>
    <col min="9972" max="9972" width="25.28515625" style="179" customWidth="1"/>
    <col min="9973" max="9973" width="5.28515625" style="179" customWidth="1"/>
    <col min="9974" max="9974" width="0.7109375" style="179" customWidth="1"/>
    <col min="9975" max="9975" width="11.42578125" style="179" customWidth="1"/>
    <col min="9976" max="9976" width="0.7109375" style="179" customWidth="1"/>
    <col min="9977" max="9977" width="11.42578125" style="179" customWidth="1"/>
    <col min="9978" max="9978" width="0.7109375" style="179" customWidth="1"/>
    <col min="9979" max="9979" width="11.42578125" style="179" customWidth="1"/>
    <col min="9980" max="9980" width="0.7109375" style="179" customWidth="1"/>
    <col min="9981" max="9981" width="11.42578125" style="179" customWidth="1"/>
    <col min="9982" max="10225" width="8.28515625" style="179"/>
    <col min="10226" max="10227" width="1.140625" style="179" customWidth="1"/>
    <col min="10228" max="10228" width="25.28515625" style="179" customWidth="1"/>
    <col min="10229" max="10229" width="5.28515625" style="179" customWidth="1"/>
    <col min="10230" max="10230" width="0.7109375" style="179" customWidth="1"/>
    <col min="10231" max="10231" width="11.42578125" style="179" customWidth="1"/>
    <col min="10232" max="10232" width="0.7109375" style="179" customWidth="1"/>
    <col min="10233" max="10233" width="11.42578125" style="179" customWidth="1"/>
    <col min="10234" max="10234" width="0.7109375" style="179" customWidth="1"/>
    <col min="10235" max="10235" width="11.42578125" style="179" customWidth="1"/>
    <col min="10236" max="10236" width="0.7109375" style="179" customWidth="1"/>
    <col min="10237" max="10237" width="11.42578125" style="179" customWidth="1"/>
    <col min="10238" max="10481" width="8.28515625" style="179"/>
    <col min="10482" max="10483" width="1.140625" style="179" customWidth="1"/>
    <col min="10484" max="10484" width="25.28515625" style="179" customWidth="1"/>
    <col min="10485" max="10485" width="5.28515625" style="179" customWidth="1"/>
    <col min="10486" max="10486" width="0.7109375" style="179" customWidth="1"/>
    <col min="10487" max="10487" width="11.42578125" style="179" customWidth="1"/>
    <col min="10488" max="10488" width="0.7109375" style="179" customWidth="1"/>
    <col min="10489" max="10489" width="11.42578125" style="179" customWidth="1"/>
    <col min="10490" max="10490" width="0.7109375" style="179" customWidth="1"/>
    <col min="10491" max="10491" width="11.42578125" style="179" customWidth="1"/>
    <col min="10492" max="10492" width="0.7109375" style="179" customWidth="1"/>
    <col min="10493" max="10493" width="11.42578125" style="179" customWidth="1"/>
    <col min="10494" max="10737" width="8.28515625" style="179"/>
    <col min="10738" max="10739" width="1.140625" style="179" customWidth="1"/>
    <col min="10740" max="10740" width="25.28515625" style="179" customWidth="1"/>
    <col min="10741" max="10741" width="5.28515625" style="179" customWidth="1"/>
    <col min="10742" max="10742" width="0.7109375" style="179" customWidth="1"/>
    <col min="10743" max="10743" width="11.42578125" style="179" customWidth="1"/>
    <col min="10744" max="10744" width="0.7109375" style="179" customWidth="1"/>
    <col min="10745" max="10745" width="11.42578125" style="179" customWidth="1"/>
    <col min="10746" max="10746" width="0.7109375" style="179" customWidth="1"/>
    <col min="10747" max="10747" width="11.42578125" style="179" customWidth="1"/>
    <col min="10748" max="10748" width="0.7109375" style="179" customWidth="1"/>
    <col min="10749" max="10749" width="11.42578125" style="179" customWidth="1"/>
    <col min="10750" max="10993" width="8.28515625" style="179"/>
    <col min="10994" max="10995" width="1.140625" style="179" customWidth="1"/>
    <col min="10996" max="10996" width="25.28515625" style="179" customWidth="1"/>
    <col min="10997" max="10997" width="5.28515625" style="179" customWidth="1"/>
    <col min="10998" max="10998" width="0.7109375" style="179" customWidth="1"/>
    <col min="10999" max="10999" width="11.42578125" style="179" customWidth="1"/>
    <col min="11000" max="11000" width="0.7109375" style="179" customWidth="1"/>
    <col min="11001" max="11001" width="11.42578125" style="179" customWidth="1"/>
    <col min="11002" max="11002" width="0.7109375" style="179" customWidth="1"/>
    <col min="11003" max="11003" width="11.42578125" style="179" customWidth="1"/>
    <col min="11004" max="11004" width="0.7109375" style="179" customWidth="1"/>
    <col min="11005" max="11005" width="11.42578125" style="179" customWidth="1"/>
    <col min="11006" max="11249" width="8.28515625" style="179"/>
    <col min="11250" max="11251" width="1.140625" style="179" customWidth="1"/>
    <col min="11252" max="11252" width="25.28515625" style="179" customWidth="1"/>
    <col min="11253" max="11253" width="5.28515625" style="179" customWidth="1"/>
    <col min="11254" max="11254" width="0.7109375" style="179" customWidth="1"/>
    <col min="11255" max="11255" width="11.42578125" style="179" customWidth="1"/>
    <col min="11256" max="11256" width="0.7109375" style="179" customWidth="1"/>
    <col min="11257" max="11257" width="11.42578125" style="179" customWidth="1"/>
    <col min="11258" max="11258" width="0.7109375" style="179" customWidth="1"/>
    <col min="11259" max="11259" width="11.42578125" style="179" customWidth="1"/>
    <col min="11260" max="11260" width="0.7109375" style="179" customWidth="1"/>
    <col min="11261" max="11261" width="11.42578125" style="179" customWidth="1"/>
    <col min="11262" max="11505" width="8.28515625" style="179"/>
    <col min="11506" max="11507" width="1.140625" style="179" customWidth="1"/>
    <col min="11508" max="11508" width="25.28515625" style="179" customWidth="1"/>
    <col min="11509" max="11509" width="5.28515625" style="179" customWidth="1"/>
    <col min="11510" max="11510" width="0.7109375" style="179" customWidth="1"/>
    <col min="11511" max="11511" width="11.42578125" style="179" customWidth="1"/>
    <col min="11512" max="11512" width="0.7109375" style="179" customWidth="1"/>
    <col min="11513" max="11513" width="11.42578125" style="179" customWidth="1"/>
    <col min="11514" max="11514" width="0.7109375" style="179" customWidth="1"/>
    <col min="11515" max="11515" width="11.42578125" style="179" customWidth="1"/>
    <col min="11516" max="11516" width="0.7109375" style="179" customWidth="1"/>
    <col min="11517" max="11517" width="11.42578125" style="179" customWidth="1"/>
    <col min="11518" max="11761" width="8.28515625" style="179"/>
    <col min="11762" max="11763" width="1.140625" style="179" customWidth="1"/>
    <col min="11764" max="11764" width="25.28515625" style="179" customWidth="1"/>
    <col min="11765" max="11765" width="5.28515625" style="179" customWidth="1"/>
    <col min="11766" max="11766" width="0.7109375" style="179" customWidth="1"/>
    <col min="11767" max="11767" width="11.42578125" style="179" customWidth="1"/>
    <col min="11768" max="11768" width="0.7109375" style="179" customWidth="1"/>
    <col min="11769" max="11769" width="11.42578125" style="179" customWidth="1"/>
    <col min="11770" max="11770" width="0.7109375" style="179" customWidth="1"/>
    <col min="11771" max="11771" width="11.42578125" style="179" customWidth="1"/>
    <col min="11772" max="11772" width="0.7109375" style="179" customWidth="1"/>
    <col min="11773" max="11773" width="11.42578125" style="179" customWidth="1"/>
    <col min="11774" max="12017" width="8.28515625" style="179"/>
    <col min="12018" max="12019" width="1.140625" style="179" customWidth="1"/>
    <col min="12020" max="12020" width="25.28515625" style="179" customWidth="1"/>
    <col min="12021" max="12021" width="5.28515625" style="179" customWidth="1"/>
    <col min="12022" max="12022" width="0.7109375" style="179" customWidth="1"/>
    <col min="12023" max="12023" width="11.42578125" style="179" customWidth="1"/>
    <col min="12024" max="12024" width="0.7109375" style="179" customWidth="1"/>
    <col min="12025" max="12025" width="11.42578125" style="179" customWidth="1"/>
    <col min="12026" max="12026" width="0.7109375" style="179" customWidth="1"/>
    <col min="12027" max="12027" width="11.42578125" style="179" customWidth="1"/>
    <col min="12028" max="12028" width="0.7109375" style="179" customWidth="1"/>
    <col min="12029" max="12029" width="11.42578125" style="179" customWidth="1"/>
    <col min="12030" max="12273" width="8.28515625" style="179"/>
    <col min="12274" max="12275" width="1.140625" style="179" customWidth="1"/>
    <col min="12276" max="12276" width="25.28515625" style="179" customWidth="1"/>
    <col min="12277" max="12277" width="5.28515625" style="179" customWidth="1"/>
    <col min="12278" max="12278" width="0.7109375" style="179" customWidth="1"/>
    <col min="12279" max="12279" width="11.42578125" style="179" customWidth="1"/>
    <col min="12280" max="12280" width="0.7109375" style="179" customWidth="1"/>
    <col min="12281" max="12281" width="11.42578125" style="179" customWidth="1"/>
    <col min="12282" max="12282" width="0.7109375" style="179" customWidth="1"/>
    <col min="12283" max="12283" width="11.42578125" style="179" customWidth="1"/>
    <col min="12284" max="12284" width="0.7109375" style="179" customWidth="1"/>
    <col min="12285" max="12285" width="11.42578125" style="179" customWidth="1"/>
    <col min="12286" max="12529" width="8.28515625" style="179"/>
    <col min="12530" max="12531" width="1.140625" style="179" customWidth="1"/>
    <col min="12532" max="12532" width="25.28515625" style="179" customWidth="1"/>
    <col min="12533" max="12533" width="5.28515625" style="179" customWidth="1"/>
    <col min="12534" max="12534" width="0.7109375" style="179" customWidth="1"/>
    <col min="12535" max="12535" width="11.42578125" style="179" customWidth="1"/>
    <col min="12536" max="12536" width="0.7109375" style="179" customWidth="1"/>
    <col min="12537" max="12537" width="11.42578125" style="179" customWidth="1"/>
    <col min="12538" max="12538" width="0.7109375" style="179" customWidth="1"/>
    <col min="12539" max="12539" width="11.42578125" style="179" customWidth="1"/>
    <col min="12540" max="12540" width="0.7109375" style="179" customWidth="1"/>
    <col min="12541" max="12541" width="11.42578125" style="179" customWidth="1"/>
    <col min="12542" max="12785" width="8.28515625" style="179"/>
    <col min="12786" max="12787" width="1.140625" style="179" customWidth="1"/>
    <col min="12788" max="12788" width="25.28515625" style="179" customWidth="1"/>
    <col min="12789" max="12789" width="5.28515625" style="179" customWidth="1"/>
    <col min="12790" max="12790" width="0.7109375" style="179" customWidth="1"/>
    <col min="12791" max="12791" width="11.42578125" style="179" customWidth="1"/>
    <col min="12792" max="12792" width="0.7109375" style="179" customWidth="1"/>
    <col min="12793" max="12793" width="11.42578125" style="179" customWidth="1"/>
    <col min="12794" max="12794" width="0.7109375" style="179" customWidth="1"/>
    <col min="12795" max="12795" width="11.42578125" style="179" customWidth="1"/>
    <col min="12796" max="12796" width="0.7109375" style="179" customWidth="1"/>
    <col min="12797" max="12797" width="11.42578125" style="179" customWidth="1"/>
    <col min="12798" max="13041" width="8.28515625" style="179"/>
    <col min="13042" max="13043" width="1.140625" style="179" customWidth="1"/>
    <col min="13044" max="13044" width="25.28515625" style="179" customWidth="1"/>
    <col min="13045" max="13045" width="5.28515625" style="179" customWidth="1"/>
    <col min="13046" max="13046" width="0.7109375" style="179" customWidth="1"/>
    <col min="13047" max="13047" width="11.42578125" style="179" customWidth="1"/>
    <col min="13048" max="13048" width="0.7109375" style="179" customWidth="1"/>
    <col min="13049" max="13049" width="11.42578125" style="179" customWidth="1"/>
    <col min="13050" max="13050" width="0.7109375" style="179" customWidth="1"/>
    <col min="13051" max="13051" width="11.42578125" style="179" customWidth="1"/>
    <col min="13052" max="13052" width="0.7109375" style="179" customWidth="1"/>
    <col min="13053" max="13053" width="11.42578125" style="179" customWidth="1"/>
    <col min="13054" max="13297" width="8.28515625" style="179"/>
    <col min="13298" max="13299" width="1.140625" style="179" customWidth="1"/>
    <col min="13300" max="13300" width="25.28515625" style="179" customWidth="1"/>
    <col min="13301" max="13301" width="5.28515625" style="179" customWidth="1"/>
    <col min="13302" max="13302" width="0.7109375" style="179" customWidth="1"/>
    <col min="13303" max="13303" width="11.42578125" style="179" customWidth="1"/>
    <col min="13304" max="13304" width="0.7109375" style="179" customWidth="1"/>
    <col min="13305" max="13305" width="11.42578125" style="179" customWidth="1"/>
    <col min="13306" max="13306" width="0.7109375" style="179" customWidth="1"/>
    <col min="13307" max="13307" width="11.42578125" style="179" customWidth="1"/>
    <col min="13308" max="13308" width="0.7109375" style="179" customWidth="1"/>
    <col min="13309" max="13309" width="11.42578125" style="179" customWidth="1"/>
    <col min="13310" max="13553" width="8.28515625" style="179"/>
    <col min="13554" max="13555" width="1.140625" style="179" customWidth="1"/>
    <col min="13556" max="13556" width="25.28515625" style="179" customWidth="1"/>
    <col min="13557" max="13557" width="5.28515625" style="179" customWidth="1"/>
    <col min="13558" max="13558" width="0.7109375" style="179" customWidth="1"/>
    <col min="13559" max="13559" width="11.42578125" style="179" customWidth="1"/>
    <col min="13560" max="13560" width="0.7109375" style="179" customWidth="1"/>
    <col min="13561" max="13561" width="11.42578125" style="179" customWidth="1"/>
    <col min="13562" max="13562" width="0.7109375" style="179" customWidth="1"/>
    <col min="13563" max="13563" width="11.42578125" style="179" customWidth="1"/>
    <col min="13564" max="13564" width="0.7109375" style="179" customWidth="1"/>
    <col min="13565" max="13565" width="11.42578125" style="179" customWidth="1"/>
    <col min="13566" max="13809" width="8.28515625" style="179"/>
    <col min="13810" max="13811" width="1.140625" style="179" customWidth="1"/>
    <col min="13812" max="13812" width="25.28515625" style="179" customWidth="1"/>
    <col min="13813" max="13813" width="5.28515625" style="179" customWidth="1"/>
    <col min="13814" max="13814" width="0.7109375" style="179" customWidth="1"/>
    <col min="13815" max="13815" width="11.42578125" style="179" customWidth="1"/>
    <col min="13816" max="13816" width="0.7109375" style="179" customWidth="1"/>
    <col min="13817" max="13817" width="11.42578125" style="179" customWidth="1"/>
    <col min="13818" max="13818" width="0.7109375" style="179" customWidth="1"/>
    <col min="13819" max="13819" width="11.42578125" style="179" customWidth="1"/>
    <col min="13820" max="13820" width="0.7109375" style="179" customWidth="1"/>
    <col min="13821" max="13821" width="11.42578125" style="179" customWidth="1"/>
    <col min="13822" max="14065" width="8.28515625" style="179"/>
    <col min="14066" max="14067" width="1.140625" style="179" customWidth="1"/>
    <col min="14068" max="14068" width="25.28515625" style="179" customWidth="1"/>
    <col min="14069" max="14069" width="5.28515625" style="179" customWidth="1"/>
    <col min="14070" max="14070" width="0.7109375" style="179" customWidth="1"/>
    <col min="14071" max="14071" width="11.42578125" style="179" customWidth="1"/>
    <col min="14072" max="14072" width="0.7109375" style="179" customWidth="1"/>
    <col min="14073" max="14073" width="11.42578125" style="179" customWidth="1"/>
    <col min="14074" max="14074" width="0.7109375" style="179" customWidth="1"/>
    <col min="14075" max="14075" width="11.42578125" style="179" customWidth="1"/>
    <col min="14076" max="14076" width="0.7109375" style="179" customWidth="1"/>
    <col min="14077" max="14077" width="11.42578125" style="179" customWidth="1"/>
    <col min="14078" max="14321" width="8.28515625" style="179"/>
    <col min="14322" max="14323" width="1.140625" style="179" customWidth="1"/>
    <col min="14324" max="14324" width="25.28515625" style="179" customWidth="1"/>
    <col min="14325" max="14325" width="5.28515625" style="179" customWidth="1"/>
    <col min="14326" max="14326" width="0.7109375" style="179" customWidth="1"/>
    <col min="14327" max="14327" width="11.42578125" style="179" customWidth="1"/>
    <col min="14328" max="14328" width="0.7109375" style="179" customWidth="1"/>
    <col min="14329" max="14329" width="11.42578125" style="179" customWidth="1"/>
    <col min="14330" max="14330" width="0.7109375" style="179" customWidth="1"/>
    <col min="14331" max="14331" width="11.42578125" style="179" customWidth="1"/>
    <col min="14332" max="14332" width="0.7109375" style="179" customWidth="1"/>
    <col min="14333" max="14333" width="11.42578125" style="179" customWidth="1"/>
    <col min="14334" max="14577" width="8.28515625" style="179"/>
    <col min="14578" max="14579" width="1.140625" style="179" customWidth="1"/>
    <col min="14580" max="14580" width="25.28515625" style="179" customWidth="1"/>
    <col min="14581" max="14581" width="5.28515625" style="179" customWidth="1"/>
    <col min="14582" max="14582" width="0.7109375" style="179" customWidth="1"/>
    <col min="14583" max="14583" width="11.42578125" style="179" customWidth="1"/>
    <col min="14584" max="14584" width="0.7109375" style="179" customWidth="1"/>
    <col min="14585" max="14585" width="11.42578125" style="179" customWidth="1"/>
    <col min="14586" max="14586" width="0.7109375" style="179" customWidth="1"/>
    <col min="14587" max="14587" width="11.42578125" style="179" customWidth="1"/>
    <col min="14588" max="14588" width="0.7109375" style="179" customWidth="1"/>
    <col min="14589" max="14589" width="11.42578125" style="179" customWidth="1"/>
    <col min="14590" max="14833" width="8.28515625" style="179"/>
    <col min="14834" max="14835" width="1.140625" style="179" customWidth="1"/>
    <col min="14836" max="14836" width="25.28515625" style="179" customWidth="1"/>
    <col min="14837" max="14837" width="5.28515625" style="179" customWidth="1"/>
    <col min="14838" max="14838" width="0.7109375" style="179" customWidth="1"/>
    <col min="14839" max="14839" width="11.42578125" style="179" customWidth="1"/>
    <col min="14840" max="14840" width="0.7109375" style="179" customWidth="1"/>
    <col min="14841" max="14841" width="11.42578125" style="179" customWidth="1"/>
    <col min="14842" max="14842" width="0.7109375" style="179" customWidth="1"/>
    <col min="14843" max="14843" width="11.42578125" style="179" customWidth="1"/>
    <col min="14844" max="14844" width="0.7109375" style="179" customWidth="1"/>
    <col min="14845" max="14845" width="11.42578125" style="179" customWidth="1"/>
    <col min="14846" max="15089" width="8.28515625" style="179"/>
    <col min="15090" max="15091" width="1.140625" style="179" customWidth="1"/>
    <col min="15092" max="15092" width="25.28515625" style="179" customWidth="1"/>
    <col min="15093" max="15093" width="5.28515625" style="179" customWidth="1"/>
    <col min="15094" max="15094" width="0.7109375" style="179" customWidth="1"/>
    <col min="15095" max="15095" width="11.42578125" style="179" customWidth="1"/>
    <col min="15096" max="15096" width="0.7109375" style="179" customWidth="1"/>
    <col min="15097" max="15097" width="11.42578125" style="179" customWidth="1"/>
    <col min="15098" max="15098" width="0.7109375" style="179" customWidth="1"/>
    <col min="15099" max="15099" width="11.42578125" style="179" customWidth="1"/>
    <col min="15100" max="15100" width="0.7109375" style="179" customWidth="1"/>
    <col min="15101" max="15101" width="11.42578125" style="179" customWidth="1"/>
    <col min="15102" max="15345" width="8.28515625" style="179"/>
    <col min="15346" max="15347" width="1.140625" style="179" customWidth="1"/>
    <col min="15348" max="15348" width="25.28515625" style="179" customWidth="1"/>
    <col min="15349" max="15349" width="5.28515625" style="179" customWidth="1"/>
    <col min="15350" max="15350" width="0.7109375" style="179" customWidth="1"/>
    <col min="15351" max="15351" width="11.42578125" style="179" customWidth="1"/>
    <col min="15352" max="15352" width="0.7109375" style="179" customWidth="1"/>
    <col min="15353" max="15353" width="11.42578125" style="179" customWidth="1"/>
    <col min="15354" max="15354" width="0.7109375" style="179" customWidth="1"/>
    <col min="15355" max="15355" width="11.42578125" style="179" customWidth="1"/>
    <col min="15356" max="15356" width="0.7109375" style="179" customWidth="1"/>
    <col min="15357" max="15357" width="11.42578125" style="179" customWidth="1"/>
    <col min="15358" max="15601" width="8.28515625" style="179"/>
    <col min="15602" max="15603" width="1.140625" style="179" customWidth="1"/>
    <col min="15604" max="15604" width="25.28515625" style="179" customWidth="1"/>
    <col min="15605" max="15605" width="5.28515625" style="179" customWidth="1"/>
    <col min="15606" max="15606" width="0.7109375" style="179" customWidth="1"/>
    <col min="15607" max="15607" width="11.42578125" style="179" customWidth="1"/>
    <col min="15608" max="15608" width="0.7109375" style="179" customWidth="1"/>
    <col min="15609" max="15609" width="11.42578125" style="179" customWidth="1"/>
    <col min="15610" max="15610" width="0.7109375" style="179" customWidth="1"/>
    <col min="15611" max="15611" width="11.42578125" style="179" customWidth="1"/>
    <col min="15612" max="15612" width="0.7109375" style="179" customWidth="1"/>
    <col min="15613" max="15613" width="11.42578125" style="179" customWidth="1"/>
    <col min="15614" max="15857" width="8.28515625" style="179"/>
    <col min="15858" max="15859" width="1.140625" style="179" customWidth="1"/>
    <col min="15860" max="15860" width="25.28515625" style="179" customWidth="1"/>
    <col min="15861" max="15861" width="5.28515625" style="179" customWidth="1"/>
    <col min="15862" max="15862" width="0.7109375" style="179" customWidth="1"/>
    <col min="15863" max="15863" width="11.42578125" style="179" customWidth="1"/>
    <col min="15864" max="15864" width="0.7109375" style="179" customWidth="1"/>
    <col min="15865" max="15865" width="11.42578125" style="179" customWidth="1"/>
    <col min="15866" max="15866" width="0.7109375" style="179" customWidth="1"/>
    <col min="15867" max="15867" width="11.42578125" style="179" customWidth="1"/>
    <col min="15868" max="15868" width="0.7109375" style="179" customWidth="1"/>
    <col min="15869" max="15869" width="11.42578125" style="179" customWidth="1"/>
    <col min="15870" max="16113" width="8.28515625" style="179"/>
    <col min="16114" max="16115" width="1.140625" style="179" customWidth="1"/>
    <col min="16116" max="16116" width="25.28515625" style="179" customWidth="1"/>
    <col min="16117" max="16117" width="5.28515625" style="179" customWidth="1"/>
    <col min="16118" max="16118" width="0.7109375" style="179" customWidth="1"/>
    <col min="16119" max="16119" width="11.42578125" style="179" customWidth="1"/>
    <col min="16120" max="16120" width="0.7109375" style="179" customWidth="1"/>
    <col min="16121" max="16121" width="11.42578125" style="179" customWidth="1"/>
    <col min="16122" max="16122" width="0.7109375" style="179" customWidth="1"/>
    <col min="16123" max="16123" width="11.42578125" style="179" customWidth="1"/>
    <col min="16124" max="16124" width="0.7109375" style="179" customWidth="1"/>
    <col min="16125" max="16125" width="11.42578125" style="179" customWidth="1"/>
    <col min="16126" max="16384" width="8.28515625" style="179"/>
  </cols>
  <sheetData>
    <row r="1" spans="1:11" ht="21" customHeight="1">
      <c r="A1" s="178" t="s">
        <v>0</v>
      </c>
    </row>
    <row r="2" spans="1:11" ht="21" customHeight="1">
      <c r="A2" s="182" t="s">
        <v>77</v>
      </c>
      <c r="B2" s="183"/>
      <c r="C2" s="184"/>
      <c r="D2" s="184"/>
    </row>
    <row r="3" spans="1:11" ht="21" customHeight="1">
      <c r="A3" s="185" t="s">
        <v>292</v>
      </c>
      <c r="B3" s="186"/>
      <c r="C3" s="187"/>
      <c r="D3" s="187"/>
      <c r="E3" s="188"/>
      <c r="F3" s="188"/>
      <c r="G3" s="189"/>
      <c r="H3" s="188"/>
      <c r="I3" s="188"/>
      <c r="J3" s="188"/>
      <c r="K3" s="189"/>
    </row>
    <row r="4" spans="1:11" ht="18" customHeight="1">
      <c r="A4" s="178"/>
      <c r="B4" s="183"/>
      <c r="C4" s="184"/>
      <c r="D4" s="184"/>
    </row>
    <row r="5" spans="1:11" ht="20.100000000000001" customHeight="1">
      <c r="A5" s="178"/>
      <c r="B5" s="183"/>
      <c r="C5" s="184"/>
      <c r="D5" s="184"/>
      <c r="E5" s="477" t="s">
        <v>2</v>
      </c>
      <c r="F5" s="477"/>
      <c r="G5" s="477"/>
      <c r="H5" s="190"/>
      <c r="I5" s="477" t="s">
        <v>3</v>
      </c>
      <c r="J5" s="477"/>
      <c r="K5" s="477"/>
    </row>
    <row r="6" spans="1:11" ht="20.100000000000001" customHeight="1">
      <c r="A6" s="178"/>
      <c r="B6" s="183"/>
      <c r="C6" s="184"/>
      <c r="D6" s="184"/>
      <c r="E6" s="191" t="s">
        <v>4</v>
      </c>
      <c r="F6" s="191"/>
      <c r="G6" s="192" t="s">
        <v>4</v>
      </c>
      <c r="H6" s="191"/>
      <c r="I6" s="191" t="s">
        <v>4</v>
      </c>
      <c r="J6" s="191"/>
      <c r="K6" s="192" t="s">
        <v>4</v>
      </c>
    </row>
    <row r="7" spans="1:11" ht="20.100000000000001" customHeight="1">
      <c r="A7" s="178"/>
      <c r="B7" s="183"/>
      <c r="C7" s="184"/>
      <c r="D7" s="184"/>
      <c r="E7" s="193" t="s">
        <v>293</v>
      </c>
      <c r="F7" s="190"/>
      <c r="G7" s="194" t="s">
        <v>293</v>
      </c>
      <c r="H7" s="190"/>
      <c r="I7" s="193" t="s">
        <v>293</v>
      </c>
      <c r="J7" s="190"/>
      <c r="K7" s="194" t="s">
        <v>293</v>
      </c>
    </row>
    <row r="8" spans="1:11" ht="20.100000000000001" customHeight="1">
      <c r="C8" s="195"/>
      <c r="D8" s="196"/>
      <c r="E8" s="191" t="s">
        <v>223</v>
      </c>
      <c r="F8" s="197"/>
      <c r="G8" s="192" t="s">
        <v>7</v>
      </c>
      <c r="H8" s="197"/>
      <c r="I8" s="191" t="s">
        <v>223</v>
      </c>
      <c r="J8" s="191"/>
      <c r="K8" s="192" t="s">
        <v>7</v>
      </c>
    </row>
    <row r="9" spans="1:11" ht="20.100000000000001" customHeight="1">
      <c r="C9" s="195"/>
      <c r="D9" s="196"/>
      <c r="E9" s="198" t="s">
        <v>9</v>
      </c>
      <c r="F9" s="191"/>
      <c r="G9" s="199" t="s">
        <v>9</v>
      </c>
      <c r="H9" s="191"/>
      <c r="I9" s="198" t="s">
        <v>9</v>
      </c>
      <c r="J9" s="191"/>
      <c r="K9" s="199" t="s">
        <v>9</v>
      </c>
    </row>
    <row r="10" spans="1:11" ht="6" customHeight="1">
      <c r="A10" s="178"/>
      <c r="C10" s="195"/>
      <c r="D10" s="196"/>
      <c r="E10" s="200"/>
      <c r="F10" s="191"/>
      <c r="G10" s="192"/>
      <c r="H10" s="191"/>
      <c r="I10" s="200"/>
      <c r="J10" s="191"/>
      <c r="K10" s="192"/>
    </row>
    <row r="11" spans="1:11" ht="20.100000000000001" customHeight="1">
      <c r="A11" s="178" t="s">
        <v>78</v>
      </c>
      <c r="C11" s="195"/>
      <c r="D11" s="196"/>
      <c r="E11" s="200"/>
      <c r="F11" s="191"/>
      <c r="G11" s="192"/>
      <c r="H11" s="191"/>
      <c r="I11" s="200"/>
      <c r="J11" s="191"/>
      <c r="K11" s="192"/>
    </row>
    <row r="12" spans="1:11" ht="6" customHeight="1">
      <c r="C12" s="195"/>
      <c r="D12" s="196"/>
      <c r="E12" s="200"/>
      <c r="F12" s="191"/>
      <c r="G12" s="192"/>
      <c r="H12" s="191"/>
      <c r="I12" s="200"/>
      <c r="J12" s="191"/>
      <c r="K12" s="192"/>
    </row>
    <row r="13" spans="1:11" ht="20.100000000000001" customHeight="1">
      <c r="A13" s="201" t="s">
        <v>79</v>
      </c>
      <c r="B13" s="201"/>
      <c r="C13" s="202"/>
      <c r="D13" s="195"/>
      <c r="E13" s="203">
        <v>3640574801</v>
      </c>
      <c r="F13" s="204"/>
      <c r="G13" s="205">
        <v>1656388180</v>
      </c>
      <c r="H13" s="204"/>
      <c r="I13" s="203">
        <v>1694070976</v>
      </c>
      <c r="J13" s="204"/>
      <c r="K13" s="205">
        <v>1246470302</v>
      </c>
    </row>
    <row r="14" spans="1:11" ht="20.100000000000001" customHeight="1">
      <c r="A14" s="201" t="s">
        <v>80</v>
      </c>
      <c r="B14" s="201"/>
      <c r="C14" s="202"/>
      <c r="D14" s="195"/>
      <c r="E14" s="203">
        <v>87416974</v>
      </c>
      <c r="F14" s="204"/>
      <c r="G14" s="205">
        <v>77303306</v>
      </c>
      <c r="H14" s="204"/>
      <c r="I14" s="203">
        <v>0</v>
      </c>
      <c r="J14" s="204"/>
      <c r="K14" s="205">
        <v>0</v>
      </c>
    </row>
    <row r="15" spans="1:11" ht="20.100000000000001" customHeight="1">
      <c r="A15" s="201" t="s">
        <v>81</v>
      </c>
      <c r="B15" s="201"/>
      <c r="C15" s="202"/>
      <c r="D15" s="195"/>
      <c r="E15" s="203">
        <v>110447859</v>
      </c>
      <c r="F15" s="204"/>
      <c r="G15" s="205">
        <v>167174670</v>
      </c>
      <c r="H15" s="204"/>
      <c r="I15" s="203">
        <v>81892927</v>
      </c>
      <c r="J15" s="204"/>
      <c r="K15" s="205">
        <v>108732439</v>
      </c>
    </row>
    <row r="16" spans="1:11" ht="20.100000000000001" customHeight="1">
      <c r="A16" s="201" t="s">
        <v>82</v>
      </c>
      <c r="B16" s="201"/>
      <c r="C16" s="202"/>
      <c r="D16" s="195"/>
      <c r="E16" s="203">
        <v>22121769</v>
      </c>
      <c r="F16" s="204"/>
      <c r="G16" s="205">
        <v>11663924</v>
      </c>
      <c r="H16" s="204"/>
      <c r="I16" s="206">
        <v>0</v>
      </c>
      <c r="J16" s="204"/>
      <c r="K16" s="207">
        <v>0</v>
      </c>
    </row>
    <row r="17" spans="1:11" ht="20.100000000000001" customHeight="1">
      <c r="A17" s="201" t="s">
        <v>83</v>
      </c>
      <c r="B17" s="201"/>
      <c r="C17" s="202"/>
      <c r="D17" s="195"/>
      <c r="E17" s="203">
        <v>-2233151647</v>
      </c>
      <c r="F17" s="204"/>
      <c r="G17" s="205">
        <v>-1248073418</v>
      </c>
      <c r="H17" s="204"/>
      <c r="I17" s="203">
        <v>-1006343328</v>
      </c>
      <c r="J17" s="204"/>
      <c r="K17" s="205">
        <v>-870662549</v>
      </c>
    </row>
    <row r="18" spans="1:11" ht="20.100000000000001" customHeight="1">
      <c r="A18" s="201" t="s">
        <v>84</v>
      </c>
      <c r="B18" s="201"/>
      <c r="C18" s="202"/>
      <c r="D18" s="195"/>
      <c r="E18" s="203">
        <v>-64391916</v>
      </c>
      <c r="F18" s="204"/>
      <c r="G18" s="205">
        <v>-58789837</v>
      </c>
      <c r="H18" s="204"/>
      <c r="I18" s="203">
        <v>0</v>
      </c>
      <c r="J18" s="204"/>
      <c r="K18" s="205">
        <v>0</v>
      </c>
    </row>
    <row r="19" spans="1:11" ht="20.100000000000001" customHeight="1">
      <c r="A19" s="201" t="s">
        <v>85</v>
      </c>
      <c r="B19" s="201"/>
      <c r="C19" s="202"/>
      <c r="D19" s="195"/>
      <c r="E19" s="203">
        <v>-111654454</v>
      </c>
      <c r="F19" s="204"/>
      <c r="G19" s="205">
        <v>-150358528</v>
      </c>
      <c r="H19" s="204"/>
      <c r="I19" s="203">
        <v>-54288579</v>
      </c>
      <c r="J19" s="204"/>
      <c r="K19" s="205">
        <v>-102382329</v>
      </c>
    </row>
    <row r="20" spans="1:11" ht="20.100000000000001" customHeight="1">
      <c r="A20" s="201" t="s">
        <v>86</v>
      </c>
      <c r="B20" s="201"/>
      <c r="C20" s="202"/>
      <c r="D20" s="195"/>
      <c r="E20" s="208">
        <v>-14708511</v>
      </c>
      <c r="F20" s="204"/>
      <c r="G20" s="209">
        <v>-7262372</v>
      </c>
      <c r="H20" s="204"/>
      <c r="I20" s="210">
        <v>0</v>
      </c>
      <c r="J20" s="204"/>
      <c r="K20" s="211">
        <v>0</v>
      </c>
    </row>
    <row r="21" spans="1:11" ht="6" customHeight="1">
      <c r="A21" s="178"/>
      <c r="B21" s="178"/>
      <c r="C21" s="195"/>
      <c r="D21" s="195"/>
      <c r="E21" s="212"/>
      <c r="I21" s="212"/>
    </row>
    <row r="22" spans="1:11" ht="20.100000000000001" customHeight="1">
      <c r="A22" s="178" t="s">
        <v>87</v>
      </c>
      <c r="C22" s="195"/>
      <c r="D22" s="195"/>
      <c r="E22" s="213">
        <f>SUM(E13:E21)</f>
        <v>1436654875</v>
      </c>
      <c r="G22" s="214">
        <f>SUM(G13:G21)</f>
        <v>448045925</v>
      </c>
      <c r="I22" s="213">
        <f>SUM(I13:I21)</f>
        <v>715331996</v>
      </c>
      <c r="K22" s="214">
        <f>SUM(K13:K21)</f>
        <v>382157863</v>
      </c>
    </row>
    <row r="23" spans="1:11" ht="20.100000000000001" customHeight="1">
      <c r="A23" s="179" t="s">
        <v>88</v>
      </c>
      <c r="C23" s="195"/>
      <c r="D23" s="195"/>
      <c r="E23" s="215">
        <v>20159421</v>
      </c>
      <c r="F23" s="204"/>
      <c r="G23" s="216">
        <v>22942783</v>
      </c>
      <c r="H23" s="204"/>
      <c r="I23" s="215">
        <v>65435970</v>
      </c>
      <c r="J23" s="204"/>
      <c r="K23" s="216">
        <v>63008222</v>
      </c>
    </row>
    <row r="24" spans="1:11" ht="6" customHeight="1">
      <c r="A24" s="178"/>
      <c r="B24" s="178"/>
      <c r="C24" s="195"/>
      <c r="D24" s="195"/>
      <c r="E24" s="212"/>
      <c r="I24" s="212"/>
    </row>
    <row r="25" spans="1:11" ht="20.100000000000001" customHeight="1">
      <c r="A25" s="178" t="s">
        <v>89</v>
      </c>
      <c r="C25" s="195"/>
      <c r="D25" s="195"/>
      <c r="E25" s="217">
        <f>SUM(E22:E23)</f>
        <v>1456814296</v>
      </c>
      <c r="G25" s="218">
        <f>SUM(G22:G23)</f>
        <v>470988708</v>
      </c>
      <c r="I25" s="217">
        <f>SUM(I22:I23)</f>
        <v>780767966</v>
      </c>
      <c r="K25" s="218">
        <f>SUM(K22:K23)</f>
        <v>445166085</v>
      </c>
    </row>
    <row r="26" spans="1:11" ht="6" customHeight="1">
      <c r="C26" s="195"/>
      <c r="D26" s="195"/>
      <c r="E26" s="213"/>
      <c r="G26" s="214"/>
      <c r="I26" s="213"/>
      <c r="K26" s="214"/>
    </row>
    <row r="27" spans="1:11" ht="20.100000000000001" customHeight="1">
      <c r="A27" s="179" t="s">
        <v>90</v>
      </c>
      <c r="C27" s="195"/>
      <c r="D27" s="195"/>
      <c r="E27" s="203">
        <v>-43440876</v>
      </c>
      <c r="F27" s="204"/>
      <c r="G27" s="205">
        <v>-48708732</v>
      </c>
      <c r="H27" s="204"/>
      <c r="I27" s="203">
        <v>-9727442</v>
      </c>
      <c r="J27" s="204"/>
      <c r="K27" s="205">
        <v>-19937811</v>
      </c>
    </row>
    <row r="28" spans="1:11" ht="20.100000000000001" customHeight="1">
      <c r="A28" s="179" t="s">
        <v>91</v>
      </c>
      <c r="C28" s="202"/>
      <c r="D28" s="195"/>
      <c r="E28" s="203">
        <v>-386914996</v>
      </c>
      <c r="F28" s="204"/>
      <c r="G28" s="205">
        <v>-284698756</v>
      </c>
      <c r="H28" s="204"/>
      <c r="I28" s="203">
        <v>-233775469</v>
      </c>
      <c r="J28" s="204"/>
      <c r="K28" s="205">
        <v>-152431520</v>
      </c>
    </row>
    <row r="29" spans="1:11" ht="20.100000000000001" customHeight="1">
      <c r="A29" s="179" t="s">
        <v>92</v>
      </c>
      <c r="C29" s="202"/>
      <c r="D29" s="195"/>
      <c r="E29" s="213"/>
      <c r="G29" s="214"/>
      <c r="I29" s="213"/>
      <c r="K29" s="214"/>
    </row>
    <row r="30" spans="1:11" ht="20.100000000000001" customHeight="1">
      <c r="B30" s="219" t="s">
        <v>314</v>
      </c>
      <c r="C30" s="220"/>
      <c r="D30" s="195"/>
      <c r="E30" s="203">
        <v>1595861</v>
      </c>
      <c r="F30" s="204"/>
      <c r="G30" s="205">
        <v>27677937</v>
      </c>
      <c r="H30" s="204"/>
      <c r="I30" s="213">
        <v>1824392</v>
      </c>
      <c r="J30" s="204"/>
      <c r="K30" s="214">
        <v>28385531</v>
      </c>
    </row>
    <row r="31" spans="1:11" ht="20.100000000000001" customHeight="1">
      <c r="A31" s="179" t="s">
        <v>93</v>
      </c>
      <c r="C31" s="202"/>
      <c r="D31" s="195"/>
      <c r="E31" s="203">
        <v>-85959</v>
      </c>
      <c r="F31" s="204"/>
      <c r="G31" s="205">
        <v>-1630837</v>
      </c>
      <c r="H31" s="204"/>
      <c r="I31" s="203">
        <v>0</v>
      </c>
      <c r="J31" s="204"/>
      <c r="K31" s="205">
        <v>-1646172</v>
      </c>
    </row>
    <row r="32" spans="1:11" ht="20.100000000000001" customHeight="1">
      <c r="A32" s="179" t="s">
        <v>94</v>
      </c>
      <c r="D32" s="195"/>
      <c r="E32" s="213">
        <v>-77386310</v>
      </c>
      <c r="F32" s="204"/>
      <c r="G32" s="214">
        <v>-76338483</v>
      </c>
      <c r="H32" s="204"/>
      <c r="I32" s="203">
        <v>-67717999</v>
      </c>
      <c r="J32" s="204"/>
      <c r="K32" s="205">
        <v>-64297254</v>
      </c>
    </row>
    <row r="33" spans="1:11" ht="20.100000000000001" customHeight="1">
      <c r="A33" s="179" t="s">
        <v>95</v>
      </c>
      <c r="D33" s="195"/>
      <c r="E33" s="206">
        <v>29308611</v>
      </c>
      <c r="F33" s="204"/>
      <c r="G33" s="207">
        <v>6515201</v>
      </c>
      <c r="H33" s="204"/>
      <c r="I33" s="203">
        <v>0</v>
      </c>
      <c r="J33" s="204"/>
      <c r="K33" s="214">
        <v>0</v>
      </c>
    </row>
    <row r="34" spans="1:11" ht="20.100000000000001" customHeight="1">
      <c r="A34" s="264" t="s">
        <v>312</v>
      </c>
      <c r="D34" s="195"/>
      <c r="E34" s="213"/>
      <c r="G34" s="214"/>
      <c r="I34" s="203"/>
      <c r="J34" s="179"/>
      <c r="K34" s="205"/>
    </row>
    <row r="35" spans="1:11" ht="20.100000000000001" customHeight="1">
      <c r="B35" s="179" t="s">
        <v>142</v>
      </c>
      <c r="D35" s="195"/>
      <c r="E35" s="250">
        <v>-48876712</v>
      </c>
      <c r="F35" s="204"/>
      <c r="G35" s="221">
        <v>14634923</v>
      </c>
      <c r="H35" s="204"/>
      <c r="I35" s="208">
        <v>0</v>
      </c>
      <c r="J35" s="204"/>
      <c r="K35" s="209">
        <v>0</v>
      </c>
    </row>
    <row r="36" spans="1:11" ht="6" customHeight="1">
      <c r="C36" s="202"/>
      <c r="D36" s="195"/>
      <c r="E36" s="212"/>
      <c r="I36" s="212"/>
    </row>
    <row r="37" spans="1:11" ht="20.100000000000001" customHeight="1">
      <c r="A37" s="178" t="s">
        <v>315</v>
      </c>
      <c r="D37" s="195"/>
      <c r="E37" s="213">
        <f>SUM(E25,E27:E35)</f>
        <v>931013915</v>
      </c>
      <c r="G37" s="214">
        <f>SUM(G25,G27:G35)</f>
        <v>108439961</v>
      </c>
      <c r="I37" s="213">
        <f>SUM(I25,I27:I35)</f>
        <v>471371448</v>
      </c>
      <c r="K37" s="214">
        <f>SUM(K25,K27:K35)</f>
        <v>235238859</v>
      </c>
    </row>
    <row r="38" spans="1:11" ht="20.100000000000001" customHeight="1">
      <c r="A38" s="179" t="s">
        <v>239</v>
      </c>
      <c r="D38" s="195"/>
      <c r="E38" s="261">
        <v>-97608073</v>
      </c>
      <c r="F38" s="204"/>
      <c r="G38" s="222">
        <v>-38802727</v>
      </c>
      <c r="H38" s="204"/>
      <c r="I38" s="242">
        <v>-98233386</v>
      </c>
      <c r="J38" s="204"/>
      <c r="K38" s="223">
        <v>-44020153</v>
      </c>
    </row>
    <row r="39" spans="1:11" ht="6" customHeight="1">
      <c r="C39" s="202"/>
      <c r="D39" s="195"/>
      <c r="E39" s="212"/>
      <c r="I39" s="212"/>
    </row>
    <row r="40" spans="1:11" ht="20.100000000000001" customHeight="1">
      <c r="A40" s="178" t="s">
        <v>302</v>
      </c>
      <c r="B40" s="178"/>
      <c r="C40" s="202"/>
      <c r="D40" s="195"/>
      <c r="E40" s="245">
        <f>SUM(E37:E38)</f>
        <v>833405842</v>
      </c>
      <c r="G40" s="189">
        <f>SUM(G37:G38)</f>
        <v>69637234</v>
      </c>
      <c r="I40" s="245">
        <f>SUM(I37:I38)</f>
        <v>373138062</v>
      </c>
      <c r="K40" s="189">
        <f>SUM(K37:K38)</f>
        <v>191218706</v>
      </c>
    </row>
    <row r="41" spans="1:11" ht="20.100000000000001" customHeight="1">
      <c r="A41" s="178"/>
      <c r="B41" s="178"/>
      <c r="C41" s="202"/>
      <c r="D41" s="195"/>
    </row>
    <row r="42" spans="1:11" ht="20.100000000000001" customHeight="1">
      <c r="A42" s="178"/>
      <c r="B42" s="178"/>
      <c r="C42" s="202"/>
      <c r="D42" s="195"/>
    </row>
    <row r="43" spans="1:11" ht="20.100000000000001" customHeight="1">
      <c r="A43" s="178"/>
      <c r="B43" s="178"/>
      <c r="C43" s="202"/>
      <c r="D43" s="195"/>
    </row>
    <row r="44" spans="1:11" ht="9.75" customHeight="1">
      <c r="A44" s="178"/>
      <c r="B44" s="178"/>
      <c r="C44" s="202"/>
      <c r="D44" s="195"/>
    </row>
    <row r="45" spans="1:11" ht="21" customHeight="1">
      <c r="A45" s="224" t="str">
        <f>+' P2-5 TH(2564)'!A50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45" s="225"/>
      <c r="C45" s="226"/>
      <c r="D45" s="227"/>
      <c r="E45" s="218"/>
      <c r="F45" s="188"/>
      <c r="G45" s="218"/>
      <c r="H45" s="188"/>
      <c r="I45" s="218"/>
      <c r="J45" s="188"/>
      <c r="K45" s="218"/>
    </row>
    <row r="46" spans="1:11" ht="21" customHeight="1">
      <c r="A46" s="183" t="s">
        <v>0</v>
      </c>
      <c r="B46" s="183"/>
      <c r="C46" s="184"/>
      <c r="D46" s="184"/>
    </row>
    <row r="47" spans="1:11" ht="21" customHeight="1">
      <c r="A47" s="183" t="s">
        <v>77</v>
      </c>
      <c r="B47" s="183"/>
      <c r="C47" s="184"/>
      <c r="D47" s="184"/>
    </row>
    <row r="48" spans="1:11" ht="21" customHeight="1">
      <c r="A48" s="186" t="s">
        <v>292</v>
      </c>
      <c r="B48" s="186"/>
      <c r="C48" s="187"/>
      <c r="D48" s="187"/>
      <c r="E48" s="188"/>
      <c r="F48" s="188"/>
      <c r="G48" s="189"/>
      <c r="H48" s="188"/>
      <c r="I48" s="188"/>
      <c r="J48" s="188"/>
      <c r="K48" s="189"/>
    </row>
    <row r="49" spans="1:13" ht="17.25" customHeight="1">
      <c r="A49" s="183"/>
      <c r="B49" s="183"/>
      <c r="C49" s="184"/>
      <c r="D49" s="184"/>
    </row>
    <row r="50" spans="1:13" s="231" customFormat="1" ht="20.100000000000001" customHeight="1">
      <c r="A50" s="228"/>
      <c r="B50" s="228"/>
      <c r="C50" s="229"/>
      <c r="D50" s="229"/>
      <c r="E50" s="478" t="s">
        <v>2</v>
      </c>
      <c r="F50" s="478"/>
      <c r="G50" s="478"/>
      <c r="H50" s="230"/>
      <c r="I50" s="478" t="s">
        <v>3</v>
      </c>
      <c r="J50" s="478"/>
      <c r="K50" s="478"/>
    </row>
    <row r="51" spans="1:13" s="231" customFormat="1" ht="20.100000000000001" customHeight="1">
      <c r="A51" s="228"/>
      <c r="B51" s="228"/>
      <c r="C51" s="229"/>
      <c r="D51" s="229"/>
      <c r="E51" s="232" t="s">
        <v>4</v>
      </c>
      <c r="F51" s="232"/>
      <c r="G51" s="233" t="s">
        <v>4</v>
      </c>
      <c r="H51" s="232"/>
      <c r="I51" s="232" t="s">
        <v>4</v>
      </c>
      <c r="J51" s="232"/>
      <c r="K51" s="233" t="s">
        <v>4</v>
      </c>
    </row>
    <row r="52" spans="1:13" s="231" customFormat="1" ht="20.100000000000001" customHeight="1">
      <c r="A52" s="228"/>
      <c r="B52" s="228"/>
      <c r="C52" s="229"/>
      <c r="D52" s="229"/>
      <c r="E52" s="193" t="s">
        <v>293</v>
      </c>
      <c r="F52" s="191"/>
      <c r="G52" s="194" t="s">
        <v>293</v>
      </c>
      <c r="H52" s="191"/>
      <c r="I52" s="193" t="s">
        <v>293</v>
      </c>
      <c r="J52" s="191"/>
      <c r="K52" s="194" t="s">
        <v>293</v>
      </c>
    </row>
    <row r="53" spans="1:13" s="231" customFormat="1" ht="20.100000000000001" customHeight="1">
      <c r="A53" s="228"/>
      <c r="B53" s="228"/>
      <c r="C53" s="229"/>
      <c r="D53" s="229"/>
      <c r="E53" s="191" t="s">
        <v>223</v>
      </c>
      <c r="F53" s="197"/>
      <c r="G53" s="192" t="s">
        <v>7</v>
      </c>
      <c r="H53" s="197"/>
      <c r="I53" s="191" t="s">
        <v>223</v>
      </c>
      <c r="J53" s="191"/>
      <c r="K53" s="192" t="s">
        <v>7</v>
      </c>
    </row>
    <row r="54" spans="1:13" s="231" customFormat="1" ht="20.100000000000001" customHeight="1">
      <c r="A54" s="228"/>
      <c r="B54" s="228"/>
      <c r="C54" s="229"/>
      <c r="D54" s="229"/>
      <c r="E54" s="234" t="s">
        <v>9</v>
      </c>
      <c r="F54" s="232"/>
      <c r="G54" s="235" t="s">
        <v>9</v>
      </c>
      <c r="H54" s="232"/>
      <c r="I54" s="234" t="s">
        <v>9</v>
      </c>
      <c r="J54" s="232"/>
      <c r="K54" s="235" t="s">
        <v>9</v>
      </c>
    </row>
    <row r="55" spans="1:13" ht="5.0999999999999996" customHeight="1">
      <c r="A55" s="236"/>
      <c r="B55" s="236"/>
      <c r="C55" s="202"/>
      <c r="D55" s="195"/>
      <c r="E55" s="213"/>
      <c r="G55" s="214"/>
      <c r="I55" s="213"/>
      <c r="K55" s="214"/>
    </row>
    <row r="56" spans="1:13" ht="20.100000000000001" customHeight="1">
      <c r="A56" s="178" t="s">
        <v>96</v>
      </c>
      <c r="C56" s="202"/>
      <c r="D56" s="195"/>
      <c r="E56" s="212"/>
      <c r="I56" s="212"/>
    </row>
    <row r="57" spans="1:13" ht="20.100000000000001" customHeight="1">
      <c r="A57" s="237" t="s">
        <v>143</v>
      </c>
      <c r="C57" s="202"/>
      <c r="D57" s="195"/>
      <c r="E57" s="212"/>
      <c r="I57" s="212"/>
    </row>
    <row r="58" spans="1:13" ht="20.100000000000001" customHeight="1">
      <c r="A58" s="178"/>
      <c r="B58" s="237" t="s">
        <v>144</v>
      </c>
      <c r="C58" s="202"/>
      <c r="D58" s="195"/>
      <c r="E58" s="212"/>
      <c r="I58" s="212"/>
    </row>
    <row r="59" spans="1:13" ht="20.100000000000001" customHeight="1">
      <c r="B59" s="238" t="s">
        <v>260</v>
      </c>
      <c r="C59" s="237"/>
      <c r="D59" s="195"/>
      <c r="E59" s="212"/>
      <c r="I59" s="213"/>
      <c r="K59" s="214"/>
    </row>
    <row r="60" spans="1:13" ht="20.100000000000001" customHeight="1">
      <c r="B60" s="238"/>
      <c r="C60" s="237" t="s">
        <v>261</v>
      </c>
      <c r="D60" s="195"/>
      <c r="E60" s="212"/>
      <c r="I60" s="213"/>
      <c r="K60" s="214"/>
      <c r="M60" s="465"/>
    </row>
    <row r="61" spans="1:13" ht="20.100000000000001" customHeight="1">
      <c r="B61" s="237"/>
      <c r="C61" s="237" t="s">
        <v>262</v>
      </c>
      <c r="D61" s="195"/>
      <c r="E61" s="203">
        <v>34188342</v>
      </c>
      <c r="F61" s="204"/>
      <c r="G61" s="181">
        <v>9480854</v>
      </c>
      <c r="H61" s="204"/>
      <c r="I61" s="203">
        <v>34188342</v>
      </c>
      <c r="J61" s="204"/>
      <c r="K61" s="181">
        <v>9480854</v>
      </c>
    </row>
    <row r="62" spans="1:13" ht="20.100000000000001" customHeight="1">
      <c r="B62" s="238" t="s">
        <v>97</v>
      </c>
      <c r="C62" s="237"/>
      <c r="D62" s="195"/>
      <c r="E62" s="212"/>
      <c r="I62" s="213"/>
      <c r="K62" s="214"/>
    </row>
    <row r="63" spans="1:13" ht="20.100000000000001" customHeight="1">
      <c r="B63" s="237"/>
      <c r="C63" s="237" t="s">
        <v>98</v>
      </c>
      <c r="D63" s="195"/>
      <c r="E63" s="212">
        <v>16008371</v>
      </c>
      <c r="G63" s="240">
        <v>-8947945</v>
      </c>
      <c r="I63" s="203">
        <v>0</v>
      </c>
      <c r="K63" s="240">
        <v>0</v>
      </c>
    </row>
    <row r="64" spans="1:13" ht="20.100000000000001" customHeight="1">
      <c r="B64" s="238" t="s">
        <v>139</v>
      </c>
      <c r="C64" s="237"/>
      <c r="D64" s="195"/>
      <c r="E64" s="213"/>
      <c r="G64" s="214"/>
      <c r="I64" s="212"/>
      <c r="K64" s="179"/>
    </row>
    <row r="65" spans="1:11" ht="20.100000000000001" customHeight="1">
      <c r="B65" s="237"/>
      <c r="C65" s="237" t="s">
        <v>96</v>
      </c>
      <c r="D65" s="195"/>
      <c r="E65" s="215">
        <v>-6837668</v>
      </c>
      <c r="F65" s="204"/>
      <c r="G65" s="216">
        <v>-1896171</v>
      </c>
      <c r="H65" s="204"/>
      <c r="I65" s="242">
        <v>-6837668</v>
      </c>
      <c r="J65" s="204"/>
      <c r="K65" s="223">
        <v>-1896171</v>
      </c>
    </row>
    <row r="66" spans="1:11" ht="5.0999999999999996" customHeight="1">
      <c r="C66" s="202"/>
      <c r="D66" s="195"/>
      <c r="E66" s="213"/>
      <c r="G66" s="214"/>
      <c r="I66" s="213"/>
      <c r="K66" s="214"/>
    </row>
    <row r="67" spans="1:11" ht="20.100000000000001" customHeight="1">
      <c r="A67" s="241" t="s">
        <v>140</v>
      </c>
      <c r="C67" s="202"/>
      <c r="D67" s="195"/>
      <c r="E67" s="212"/>
      <c r="I67" s="212"/>
    </row>
    <row r="68" spans="1:11" ht="20.100000000000001" customHeight="1">
      <c r="B68" s="243" t="s">
        <v>99</v>
      </c>
      <c r="C68" s="244"/>
      <c r="D68" s="195"/>
      <c r="E68" s="245">
        <f>SUM(E61:E65)</f>
        <v>43359045</v>
      </c>
      <c r="G68" s="189">
        <f>SUM(G59:G65)</f>
        <v>-1363262</v>
      </c>
      <c r="I68" s="245">
        <f>SUM(I61:I65)</f>
        <v>27350674</v>
      </c>
      <c r="K68" s="189">
        <f>SUM(K59:K65)</f>
        <v>7584683</v>
      </c>
    </row>
    <row r="69" spans="1:11" ht="5.0999999999999996" customHeight="1">
      <c r="C69" s="202"/>
      <c r="D69" s="195"/>
      <c r="E69" s="213"/>
      <c r="G69" s="214"/>
      <c r="I69" s="213"/>
      <c r="K69" s="214"/>
    </row>
    <row r="70" spans="1:11" ht="20.100000000000001" customHeight="1" thickBot="1">
      <c r="A70" s="178" t="s">
        <v>278</v>
      </c>
      <c r="C70" s="202"/>
      <c r="D70" s="195"/>
      <c r="E70" s="246">
        <f>SUM(E68,E40)</f>
        <v>876764887</v>
      </c>
      <c r="G70" s="247">
        <f>SUM(G68,G40)</f>
        <v>68273972</v>
      </c>
      <c r="I70" s="246">
        <f>SUM(I40+I68)</f>
        <v>400488736</v>
      </c>
      <c r="K70" s="247">
        <f>SUM(K40+K68)</f>
        <v>198803389</v>
      </c>
    </row>
    <row r="71" spans="1:11" ht="8.1" customHeight="1" thickTop="1">
      <c r="A71" s="178"/>
      <c r="C71" s="202"/>
      <c r="D71" s="195"/>
      <c r="E71" s="253"/>
      <c r="F71" s="179"/>
      <c r="G71" s="179"/>
      <c r="H71" s="179"/>
      <c r="I71" s="253"/>
      <c r="J71" s="179"/>
      <c r="K71" s="179"/>
    </row>
    <row r="72" spans="1:11" ht="20.100000000000001" customHeight="1">
      <c r="A72" s="178" t="s">
        <v>233</v>
      </c>
      <c r="B72" s="178"/>
      <c r="C72" s="202"/>
      <c r="D72" s="195"/>
      <c r="E72" s="253"/>
      <c r="F72" s="179"/>
      <c r="G72" s="179"/>
      <c r="H72" s="179"/>
      <c r="I72" s="253"/>
      <c r="J72" s="179"/>
      <c r="K72" s="179"/>
    </row>
    <row r="73" spans="1:11" ht="5.0999999999999996" customHeight="1">
      <c r="C73" s="202"/>
      <c r="D73" s="195"/>
      <c r="E73" s="253"/>
      <c r="F73" s="179"/>
      <c r="G73" s="179"/>
      <c r="H73" s="179"/>
      <c r="I73" s="253"/>
      <c r="J73" s="179"/>
      <c r="K73" s="179"/>
    </row>
    <row r="74" spans="1:11" ht="20.100000000000001" customHeight="1">
      <c r="A74" s="195"/>
      <c r="B74" s="179" t="s">
        <v>263</v>
      </c>
      <c r="C74" s="202"/>
      <c r="D74" s="195"/>
      <c r="E74" s="203">
        <v>833080241</v>
      </c>
      <c r="F74" s="204"/>
      <c r="G74" s="205">
        <v>75187684</v>
      </c>
      <c r="H74" s="204"/>
      <c r="I74" s="203">
        <v>373138062</v>
      </c>
      <c r="J74" s="204"/>
      <c r="K74" s="205">
        <v>191218706</v>
      </c>
    </row>
    <row r="75" spans="1:11" ht="20.100000000000001" customHeight="1">
      <c r="A75" s="195"/>
      <c r="B75" s="179" t="s">
        <v>264</v>
      </c>
      <c r="C75" s="202"/>
      <c r="D75" s="195"/>
      <c r="E75" s="215">
        <v>325601</v>
      </c>
      <c r="F75" s="204"/>
      <c r="G75" s="216">
        <v>-5550450</v>
      </c>
      <c r="H75" s="204"/>
      <c r="I75" s="208">
        <v>0</v>
      </c>
      <c r="J75" s="204"/>
      <c r="K75" s="209">
        <v>0</v>
      </c>
    </row>
    <row r="76" spans="1:11" ht="5.0999999999999996" customHeight="1">
      <c r="C76" s="202"/>
      <c r="D76" s="195"/>
      <c r="E76" s="203"/>
      <c r="F76" s="204"/>
      <c r="G76" s="205"/>
      <c r="H76" s="204"/>
      <c r="I76" s="203"/>
      <c r="J76" s="204"/>
      <c r="K76" s="205"/>
    </row>
    <row r="77" spans="1:11" ht="20.100000000000001" customHeight="1" thickBot="1">
      <c r="A77" s="195"/>
      <c r="C77" s="202"/>
      <c r="D77" s="195"/>
      <c r="E77" s="248">
        <f>SUM(E74:E75)</f>
        <v>833405842</v>
      </c>
      <c r="F77" s="204"/>
      <c r="G77" s="249">
        <f>SUM(G74:G75)</f>
        <v>69637234</v>
      </c>
      <c r="H77" s="204"/>
      <c r="I77" s="248">
        <f>SUM(I74:I76)</f>
        <v>373138062</v>
      </c>
      <c r="J77" s="204"/>
      <c r="K77" s="249">
        <f>SUM(K74:K76)</f>
        <v>191218706</v>
      </c>
    </row>
    <row r="78" spans="1:11" ht="8.1" customHeight="1" thickTop="1">
      <c r="A78" s="195"/>
      <c r="C78" s="202"/>
      <c r="D78" s="195"/>
      <c r="E78" s="253"/>
      <c r="F78" s="179"/>
      <c r="G78" s="179"/>
      <c r="H78" s="179"/>
      <c r="I78" s="253"/>
      <c r="J78" s="179"/>
      <c r="K78" s="179"/>
    </row>
    <row r="79" spans="1:11" ht="20.100000000000001" customHeight="1">
      <c r="A79" s="178" t="s">
        <v>234</v>
      </c>
      <c r="C79" s="202"/>
      <c r="D79" s="195"/>
      <c r="E79" s="213"/>
      <c r="G79" s="214"/>
      <c r="I79" s="213"/>
      <c r="K79" s="214"/>
    </row>
    <row r="80" spans="1:11" ht="5.0999999999999996" customHeight="1">
      <c r="C80" s="202"/>
      <c r="D80" s="195"/>
      <c r="E80" s="212"/>
      <c r="I80" s="212"/>
    </row>
    <row r="81" spans="1:11" ht="20.100000000000001" customHeight="1">
      <c r="B81" s="179" t="s">
        <v>263</v>
      </c>
      <c r="C81" s="202"/>
      <c r="D81" s="195"/>
      <c r="E81" s="239">
        <v>876439286</v>
      </c>
      <c r="F81" s="204"/>
      <c r="G81" s="240">
        <v>73824422</v>
      </c>
      <c r="H81" s="204"/>
      <c r="I81" s="239">
        <v>400488736</v>
      </c>
      <c r="J81" s="204"/>
      <c r="K81" s="240">
        <v>198803389</v>
      </c>
    </row>
    <row r="82" spans="1:11" ht="20.100000000000001" customHeight="1">
      <c r="B82" s="179" t="s">
        <v>264</v>
      </c>
      <c r="C82" s="202"/>
      <c r="D82" s="195"/>
      <c r="E82" s="250">
        <v>325601</v>
      </c>
      <c r="F82" s="204"/>
      <c r="G82" s="221">
        <v>-5550450</v>
      </c>
      <c r="H82" s="204"/>
      <c r="I82" s="242">
        <v>0</v>
      </c>
      <c r="J82" s="204"/>
      <c r="K82" s="223">
        <v>0</v>
      </c>
    </row>
    <row r="83" spans="1:11" ht="5.0999999999999996" customHeight="1">
      <c r="C83" s="202"/>
      <c r="D83" s="195"/>
      <c r="E83" s="203"/>
      <c r="F83" s="204"/>
      <c r="G83" s="205"/>
      <c r="H83" s="204"/>
      <c r="I83" s="203"/>
      <c r="J83" s="204"/>
      <c r="K83" s="205"/>
    </row>
    <row r="84" spans="1:11" ht="20.100000000000001" customHeight="1" thickBot="1">
      <c r="C84" s="202"/>
      <c r="D84" s="195"/>
      <c r="E84" s="251">
        <f>SUM(E81:E82)</f>
        <v>876764887</v>
      </c>
      <c r="F84" s="204"/>
      <c r="G84" s="252">
        <f>SUM(G81:G82)</f>
        <v>68273972</v>
      </c>
      <c r="H84" s="204"/>
      <c r="I84" s="251">
        <f>SUM(I81:I82)</f>
        <v>400488736</v>
      </c>
      <c r="J84" s="204"/>
      <c r="K84" s="252">
        <f>SUM(K81:K82)</f>
        <v>198803389</v>
      </c>
    </row>
    <row r="85" spans="1:11" ht="8.1" customHeight="1" thickTop="1">
      <c r="C85" s="202"/>
      <c r="D85" s="195"/>
      <c r="E85" s="253"/>
      <c r="F85" s="179"/>
      <c r="G85" s="179"/>
      <c r="H85" s="179"/>
      <c r="I85" s="253"/>
      <c r="J85" s="179"/>
      <c r="K85" s="179"/>
    </row>
    <row r="86" spans="1:11" ht="20.100000000000001" customHeight="1">
      <c r="A86" s="178" t="s">
        <v>310</v>
      </c>
      <c r="B86" s="178"/>
      <c r="C86" s="202"/>
      <c r="D86" s="195"/>
      <c r="E86" s="213"/>
      <c r="G86" s="214"/>
      <c r="I86" s="213"/>
      <c r="K86" s="214"/>
    </row>
    <row r="87" spans="1:11" ht="5.0999999999999996" customHeight="1">
      <c r="C87" s="202"/>
      <c r="D87" s="195"/>
      <c r="E87" s="253"/>
      <c r="F87" s="179"/>
      <c r="G87" s="254"/>
      <c r="H87" s="179"/>
      <c r="I87" s="253"/>
      <c r="J87" s="179"/>
      <c r="K87" s="254"/>
    </row>
    <row r="88" spans="1:11" ht="20.100000000000001" customHeight="1">
      <c r="A88" s="195"/>
      <c r="B88" s="179" t="s">
        <v>311</v>
      </c>
      <c r="C88" s="202"/>
      <c r="D88" s="195"/>
      <c r="E88" s="253"/>
      <c r="F88" s="179"/>
      <c r="G88" s="179"/>
      <c r="H88" s="179"/>
      <c r="I88" s="253"/>
      <c r="J88" s="179"/>
      <c r="K88" s="179"/>
    </row>
    <row r="89" spans="1:11" ht="20.100000000000001" customHeight="1" thickBot="1">
      <c r="A89" s="195"/>
      <c r="C89" s="179" t="s">
        <v>265</v>
      </c>
      <c r="D89" s="195"/>
      <c r="E89" s="466">
        <v>0.99</v>
      </c>
      <c r="F89" s="255"/>
      <c r="G89" s="462">
        <v>8.846887108950903E-2</v>
      </c>
      <c r="H89" s="255"/>
      <c r="I89" s="466">
        <v>0.44</v>
      </c>
      <c r="J89" s="255"/>
      <c r="K89" s="462">
        <v>0.22594360023978916</v>
      </c>
    </row>
    <row r="90" spans="1:11" ht="5.0999999999999996" customHeight="1" thickTop="1">
      <c r="C90" s="202"/>
      <c r="D90" s="195"/>
      <c r="E90" s="212"/>
      <c r="I90" s="212"/>
    </row>
    <row r="91" spans="1:11" ht="20.100000000000001" customHeight="1" thickBot="1">
      <c r="A91" s="195"/>
      <c r="B91" s="179" t="s">
        <v>101</v>
      </c>
      <c r="C91" s="202"/>
      <c r="D91" s="195"/>
      <c r="E91" s="256">
        <v>843798600</v>
      </c>
      <c r="F91" s="257"/>
      <c r="G91" s="258">
        <v>844171150</v>
      </c>
      <c r="H91" s="257"/>
      <c r="I91" s="256">
        <v>843798600</v>
      </c>
      <c r="J91" s="257"/>
      <c r="K91" s="258">
        <v>844171150</v>
      </c>
    </row>
    <row r="92" spans="1:11" ht="23.25" customHeight="1" thickTop="1">
      <c r="A92" s="195"/>
      <c r="C92" s="202"/>
      <c r="D92" s="195"/>
      <c r="E92" s="179"/>
      <c r="F92" s="179"/>
      <c r="G92" s="179"/>
      <c r="H92" s="179"/>
      <c r="I92" s="179"/>
      <c r="J92" s="179"/>
      <c r="K92" s="179"/>
    </row>
    <row r="93" spans="1:11" ht="21" customHeight="1">
      <c r="A93" s="259" t="str">
        <f>+A45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93" s="260"/>
      <c r="C93" s="226"/>
      <c r="D93" s="227"/>
      <c r="E93" s="188"/>
      <c r="F93" s="188"/>
      <c r="G93" s="189"/>
      <c r="H93" s="188"/>
      <c r="I93" s="188"/>
      <c r="J93" s="188"/>
      <c r="K93" s="189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3E27-A8F5-405F-884C-E8A77A06D0FD}">
  <sheetPr>
    <tabColor indexed="21"/>
  </sheetPr>
  <dimension ref="A1:P97"/>
  <sheetViews>
    <sheetView topLeftCell="A76" zoomScaleNormal="100" zoomScaleSheetLayoutView="90" workbookViewId="0">
      <selection activeCell="A94" sqref="A94:XFD96"/>
    </sheetView>
  </sheetViews>
  <sheetFormatPr defaultColWidth="8.28515625" defaultRowHeight="21" customHeight="1"/>
  <cols>
    <col min="1" max="2" width="1" style="264" customWidth="1"/>
    <col min="3" max="3" width="26.5703125" style="264" customWidth="1"/>
    <col min="4" max="4" width="7" style="265" customWidth="1"/>
    <col min="5" max="5" width="0.5703125" style="264" customWidth="1"/>
    <col min="6" max="6" width="14.140625" style="266" customWidth="1"/>
    <col min="7" max="7" width="0.5703125" style="266" customWidth="1"/>
    <col min="8" max="8" width="14.140625" style="266" customWidth="1"/>
    <col min="9" max="9" width="0.5703125" style="266" customWidth="1"/>
    <col min="10" max="10" width="14.140625" style="266" customWidth="1"/>
    <col min="11" max="11" width="0.5703125" style="266" customWidth="1"/>
    <col min="12" max="12" width="14.140625" style="266" customWidth="1"/>
    <col min="13" max="13" width="8.28515625" style="264"/>
    <col min="14" max="14" width="9.85546875" style="264" bestFit="1" customWidth="1"/>
    <col min="15" max="15" width="12.140625" style="264" bestFit="1" customWidth="1"/>
    <col min="16" max="16" width="10.7109375" style="264" bestFit="1" customWidth="1"/>
    <col min="17" max="246" width="8.28515625" style="264"/>
    <col min="247" max="248" width="1.140625" style="264" customWidth="1"/>
    <col min="249" max="249" width="25.28515625" style="264" customWidth="1"/>
    <col min="250" max="250" width="5.28515625" style="264" customWidth="1"/>
    <col min="251" max="251" width="0.7109375" style="264" customWidth="1"/>
    <col min="252" max="252" width="11.42578125" style="264" customWidth="1"/>
    <col min="253" max="253" width="0.7109375" style="264" customWidth="1"/>
    <col min="254" max="254" width="11.42578125" style="264" customWidth="1"/>
    <col min="255" max="255" width="0.7109375" style="264" customWidth="1"/>
    <col min="256" max="256" width="11.42578125" style="264" customWidth="1"/>
    <col min="257" max="257" width="0.7109375" style="264" customWidth="1"/>
    <col min="258" max="258" width="11.42578125" style="264" customWidth="1"/>
    <col min="259" max="502" width="8.28515625" style="264"/>
    <col min="503" max="504" width="1.140625" style="264" customWidth="1"/>
    <col min="505" max="505" width="25.28515625" style="264" customWidth="1"/>
    <col min="506" max="506" width="5.28515625" style="264" customWidth="1"/>
    <col min="507" max="507" width="0.7109375" style="264" customWidth="1"/>
    <col min="508" max="508" width="11.42578125" style="264" customWidth="1"/>
    <col min="509" max="509" width="0.7109375" style="264" customWidth="1"/>
    <col min="510" max="510" width="11.42578125" style="264" customWidth="1"/>
    <col min="511" max="511" width="0.7109375" style="264" customWidth="1"/>
    <col min="512" max="512" width="11.42578125" style="264" customWidth="1"/>
    <col min="513" max="513" width="0.7109375" style="264" customWidth="1"/>
    <col min="514" max="514" width="11.42578125" style="264" customWidth="1"/>
    <col min="515" max="758" width="8.28515625" style="264"/>
    <col min="759" max="760" width="1.140625" style="264" customWidth="1"/>
    <col min="761" max="761" width="25.28515625" style="264" customWidth="1"/>
    <col min="762" max="762" width="5.28515625" style="264" customWidth="1"/>
    <col min="763" max="763" width="0.7109375" style="264" customWidth="1"/>
    <col min="764" max="764" width="11.42578125" style="264" customWidth="1"/>
    <col min="765" max="765" width="0.7109375" style="264" customWidth="1"/>
    <col min="766" max="766" width="11.42578125" style="264" customWidth="1"/>
    <col min="767" max="767" width="0.7109375" style="264" customWidth="1"/>
    <col min="768" max="768" width="11.42578125" style="264" customWidth="1"/>
    <col min="769" max="769" width="0.7109375" style="264" customWidth="1"/>
    <col min="770" max="770" width="11.42578125" style="264" customWidth="1"/>
    <col min="771" max="1014" width="8.28515625" style="264"/>
    <col min="1015" max="1016" width="1.140625" style="264" customWidth="1"/>
    <col min="1017" max="1017" width="25.28515625" style="264" customWidth="1"/>
    <col min="1018" max="1018" width="5.28515625" style="264" customWidth="1"/>
    <col min="1019" max="1019" width="0.7109375" style="264" customWidth="1"/>
    <col min="1020" max="1020" width="11.42578125" style="264" customWidth="1"/>
    <col min="1021" max="1021" width="0.7109375" style="264" customWidth="1"/>
    <col min="1022" max="1022" width="11.42578125" style="264" customWidth="1"/>
    <col min="1023" max="1023" width="0.7109375" style="264" customWidth="1"/>
    <col min="1024" max="1024" width="11.42578125" style="264" customWidth="1"/>
    <col min="1025" max="1025" width="0.7109375" style="264" customWidth="1"/>
    <col min="1026" max="1026" width="11.42578125" style="264" customWidth="1"/>
    <col min="1027" max="1270" width="8.28515625" style="264"/>
    <col min="1271" max="1272" width="1.140625" style="264" customWidth="1"/>
    <col min="1273" max="1273" width="25.28515625" style="264" customWidth="1"/>
    <col min="1274" max="1274" width="5.28515625" style="264" customWidth="1"/>
    <col min="1275" max="1275" width="0.7109375" style="264" customWidth="1"/>
    <col min="1276" max="1276" width="11.42578125" style="264" customWidth="1"/>
    <col min="1277" max="1277" width="0.7109375" style="264" customWidth="1"/>
    <col min="1278" max="1278" width="11.42578125" style="264" customWidth="1"/>
    <col min="1279" max="1279" width="0.7109375" style="264" customWidth="1"/>
    <col min="1280" max="1280" width="11.42578125" style="264" customWidth="1"/>
    <col min="1281" max="1281" width="0.7109375" style="264" customWidth="1"/>
    <col min="1282" max="1282" width="11.42578125" style="264" customWidth="1"/>
    <col min="1283" max="1526" width="8.28515625" style="264"/>
    <col min="1527" max="1528" width="1.140625" style="264" customWidth="1"/>
    <col min="1529" max="1529" width="25.28515625" style="264" customWidth="1"/>
    <col min="1530" max="1530" width="5.28515625" style="264" customWidth="1"/>
    <col min="1531" max="1531" width="0.7109375" style="264" customWidth="1"/>
    <col min="1532" max="1532" width="11.42578125" style="264" customWidth="1"/>
    <col min="1533" max="1533" width="0.7109375" style="264" customWidth="1"/>
    <col min="1534" max="1534" width="11.42578125" style="264" customWidth="1"/>
    <col min="1535" max="1535" width="0.7109375" style="264" customWidth="1"/>
    <col min="1536" max="1536" width="11.42578125" style="264" customWidth="1"/>
    <col min="1537" max="1537" width="0.7109375" style="264" customWidth="1"/>
    <col min="1538" max="1538" width="11.42578125" style="264" customWidth="1"/>
    <col min="1539" max="1782" width="8.28515625" style="264"/>
    <col min="1783" max="1784" width="1.140625" style="264" customWidth="1"/>
    <col min="1785" max="1785" width="25.28515625" style="264" customWidth="1"/>
    <col min="1786" max="1786" width="5.28515625" style="264" customWidth="1"/>
    <col min="1787" max="1787" width="0.7109375" style="264" customWidth="1"/>
    <col min="1788" max="1788" width="11.42578125" style="264" customWidth="1"/>
    <col min="1789" max="1789" width="0.7109375" style="264" customWidth="1"/>
    <col min="1790" max="1790" width="11.42578125" style="264" customWidth="1"/>
    <col min="1791" max="1791" width="0.7109375" style="264" customWidth="1"/>
    <col min="1792" max="1792" width="11.42578125" style="264" customWidth="1"/>
    <col min="1793" max="1793" width="0.7109375" style="264" customWidth="1"/>
    <col min="1794" max="1794" width="11.42578125" style="264" customWidth="1"/>
    <col min="1795" max="2038" width="8.28515625" style="264"/>
    <col min="2039" max="2040" width="1.140625" style="264" customWidth="1"/>
    <col min="2041" max="2041" width="25.28515625" style="264" customWidth="1"/>
    <col min="2042" max="2042" width="5.28515625" style="264" customWidth="1"/>
    <col min="2043" max="2043" width="0.7109375" style="264" customWidth="1"/>
    <col min="2044" max="2044" width="11.42578125" style="264" customWidth="1"/>
    <col min="2045" max="2045" width="0.7109375" style="264" customWidth="1"/>
    <col min="2046" max="2046" width="11.42578125" style="264" customWidth="1"/>
    <col min="2047" max="2047" width="0.7109375" style="264" customWidth="1"/>
    <col min="2048" max="2048" width="11.42578125" style="264" customWidth="1"/>
    <col min="2049" max="2049" width="0.7109375" style="264" customWidth="1"/>
    <col min="2050" max="2050" width="11.42578125" style="264" customWidth="1"/>
    <col min="2051" max="2294" width="8.28515625" style="264"/>
    <col min="2295" max="2296" width="1.140625" style="264" customWidth="1"/>
    <col min="2297" max="2297" width="25.28515625" style="264" customWidth="1"/>
    <col min="2298" max="2298" width="5.28515625" style="264" customWidth="1"/>
    <col min="2299" max="2299" width="0.7109375" style="264" customWidth="1"/>
    <col min="2300" max="2300" width="11.42578125" style="264" customWidth="1"/>
    <col min="2301" max="2301" width="0.7109375" style="264" customWidth="1"/>
    <col min="2302" max="2302" width="11.42578125" style="264" customWidth="1"/>
    <col min="2303" max="2303" width="0.7109375" style="264" customWidth="1"/>
    <col min="2304" max="2304" width="11.42578125" style="264" customWidth="1"/>
    <col min="2305" max="2305" width="0.7109375" style="264" customWidth="1"/>
    <col min="2306" max="2306" width="11.42578125" style="264" customWidth="1"/>
    <col min="2307" max="2550" width="8.28515625" style="264"/>
    <col min="2551" max="2552" width="1.140625" style="264" customWidth="1"/>
    <col min="2553" max="2553" width="25.28515625" style="264" customWidth="1"/>
    <col min="2554" max="2554" width="5.28515625" style="264" customWidth="1"/>
    <col min="2555" max="2555" width="0.7109375" style="264" customWidth="1"/>
    <col min="2556" max="2556" width="11.42578125" style="264" customWidth="1"/>
    <col min="2557" max="2557" width="0.7109375" style="264" customWidth="1"/>
    <col min="2558" max="2558" width="11.42578125" style="264" customWidth="1"/>
    <col min="2559" max="2559" width="0.7109375" style="264" customWidth="1"/>
    <col min="2560" max="2560" width="11.42578125" style="264" customWidth="1"/>
    <col min="2561" max="2561" width="0.7109375" style="264" customWidth="1"/>
    <col min="2562" max="2562" width="11.42578125" style="264" customWidth="1"/>
    <col min="2563" max="2806" width="8.28515625" style="264"/>
    <col min="2807" max="2808" width="1.140625" style="264" customWidth="1"/>
    <col min="2809" max="2809" width="25.28515625" style="264" customWidth="1"/>
    <col min="2810" max="2810" width="5.28515625" style="264" customWidth="1"/>
    <col min="2811" max="2811" width="0.7109375" style="264" customWidth="1"/>
    <col min="2812" max="2812" width="11.42578125" style="264" customWidth="1"/>
    <col min="2813" max="2813" width="0.7109375" style="264" customWidth="1"/>
    <col min="2814" max="2814" width="11.42578125" style="264" customWidth="1"/>
    <col min="2815" max="2815" width="0.7109375" style="264" customWidth="1"/>
    <col min="2816" max="2816" width="11.42578125" style="264" customWidth="1"/>
    <col min="2817" max="2817" width="0.7109375" style="264" customWidth="1"/>
    <col min="2818" max="2818" width="11.42578125" style="264" customWidth="1"/>
    <col min="2819" max="3062" width="8.28515625" style="264"/>
    <col min="3063" max="3064" width="1.140625" style="264" customWidth="1"/>
    <col min="3065" max="3065" width="25.28515625" style="264" customWidth="1"/>
    <col min="3066" max="3066" width="5.28515625" style="264" customWidth="1"/>
    <col min="3067" max="3067" width="0.7109375" style="264" customWidth="1"/>
    <col min="3068" max="3068" width="11.42578125" style="264" customWidth="1"/>
    <col min="3069" max="3069" width="0.7109375" style="264" customWidth="1"/>
    <col min="3070" max="3070" width="11.42578125" style="264" customWidth="1"/>
    <col min="3071" max="3071" width="0.7109375" style="264" customWidth="1"/>
    <col min="3072" max="3072" width="11.42578125" style="264" customWidth="1"/>
    <col min="3073" max="3073" width="0.7109375" style="264" customWidth="1"/>
    <col min="3074" max="3074" width="11.42578125" style="264" customWidth="1"/>
    <col min="3075" max="3318" width="8.28515625" style="264"/>
    <col min="3319" max="3320" width="1.140625" style="264" customWidth="1"/>
    <col min="3321" max="3321" width="25.28515625" style="264" customWidth="1"/>
    <col min="3322" max="3322" width="5.28515625" style="264" customWidth="1"/>
    <col min="3323" max="3323" width="0.7109375" style="264" customWidth="1"/>
    <col min="3324" max="3324" width="11.42578125" style="264" customWidth="1"/>
    <col min="3325" max="3325" width="0.7109375" style="264" customWidth="1"/>
    <col min="3326" max="3326" width="11.42578125" style="264" customWidth="1"/>
    <col min="3327" max="3327" width="0.7109375" style="264" customWidth="1"/>
    <col min="3328" max="3328" width="11.42578125" style="264" customWidth="1"/>
    <col min="3329" max="3329" width="0.7109375" style="264" customWidth="1"/>
    <col min="3330" max="3330" width="11.42578125" style="264" customWidth="1"/>
    <col min="3331" max="3574" width="8.28515625" style="264"/>
    <col min="3575" max="3576" width="1.140625" style="264" customWidth="1"/>
    <col min="3577" max="3577" width="25.28515625" style="264" customWidth="1"/>
    <col min="3578" max="3578" width="5.28515625" style="264" customWidth="1"/>
    <col min="3579" max="3579" width="0.7109375" style="264" customWidth="1"/>
    <col min="3580" max="3580" width="11.42578125" style="264" customWidth="1"/>
    <col min="3581" max="3581" width="0.7109375" style="264" customWidth="1"/>
    <col min="3582" max="3582" width="11.42578125" style="264" customWidth="1"/>
    <col min="3583" max="3583" width="0.7109375" style="264" customWidth="1"/>
    <col min="3584" max="3584" width="11.42578125" style="264" customWidth="1"/>
    <col min="3585" max="3585" width="0.7109375" style="264" customWidth="1"/>
    <col min="3586" max="3586" width="11.42578125" style="264" customWidth="1"/>
    <col min="3587" max="3830" width="8.28515625" style="264"/>
    <col min="3831" max="3832" width="1.140625" style="264" customWidth="1"/>
    <col min="3833" max="3833" width="25.28515625" style="264" customWidth="1"/>
    <col min="3834" max="3834" width="5.28515625" style="264" customWidth="1"/>
    <col min="3835" max="3835" width="0.7109375" style="264" customWidth="1"/>
    <col min="3836" max="3836" width="11.42578125" style="264" customWidth="1"/>
    <col min="3837" max="3837" width="0.7109375" style="264" customWidth="1"/>
    <col min="3838" max="3838" width="11.42578125" style="264" customWidth="1"/>
    <col min="3839" max="3839" width="0.7109375" style="264" customWidth="1"/>
    <col min="3840" max="3840" width="11.42578125" style="264" customWidth="1"/>
    <col min="3841" max="3841" width="0.7109375" style="264" customWidth="1"/>
    <col min="3842" max="3842" width="11.42578125" style="264" customWidth="1"/>
    <col min="3843" max="4086" width="8.28515625" style="264"/>
    <col min="4087" max="4088" width="1.140625" style="264" customWidth="1"/>
    <col min="4089" max="4089" width="25.28515625" style="264" customWidth="1"/>
    <col min="4090" max="4090" width="5.28515625" style="264" customWidth="1"/>
    <col min="4091" max="4091" width="0.7109375" style="264" customWidth="1"/>
    <col min="4092" max="4092" width="11.42578125" style="264" customWidth="1"/>
    <col min="4093" max="4093" width="0.7109375" style="264" customWidth="1"/>
    <col min="4094" max="4094" width="11.42578125" style="264" customWidth="1"/>
    <col min="4095" max="4095" width="0.7109375" style="264" customWidth="1"/>
    <col min="4096" max="4096" width="11.42578125" style="264" customWidth="1"/>
    <col min="4097" max="4097" width="0.7109375" style="264" customWidth="1"/>
    <col min="4098" max="4098" width="11.42578125" style="264" customWidth="1"/>
    <col min="4099" max="4342" width="8.28515625" style="264"/>
    <col min="4343" max="4344" width="1.140625" style="264" customWidth="1"/>
    <col min="4345" max="4345" width="25.28515625" style="264" customWidth="1"/>
    <col min="4346" max="4346" width="5.28515625" style="264" customWidth="1"/>
    <col min="4347" max="4347" width="0.7109375" style="264" customWidth="1"/>
    <col min="4348" max="4348" width="11.42578125" style="264" customWidth="1"/>
    <col min="4349" max="4349" width="0.7109375" style="264" customWidth="1"/>
    <col min="4350" max="4350" width="11.42578125" style="264" customWidth="1"/>
    <col min="4351" max="4351" width="0.7109375" style="264" customWidth="1"/>
    <col min="4352" max="4352" width="11.42578125" style="264" customWidth="1"/>
    <col min="4353" max="4353" width="0.7109375" style="264" customWidth="1"/>
    <col min="4354" max="4354" width="11.42578125" style="264" customWidth="1"/>
    <col min="4355" max="4598" width="8.28515625" style="264"/>
    <col min="4599" max="4600" width="1.140625" style="264" customWidth="1"/>
    <col min="4601" max="4601" width="25.28515625" style="264" customWidth="1"/>
    <col min="4602" max="4602" width="5.28515625" style="264" customWidth="1"/>
    <col min="4603" max="4603" width="0.7109375" style="264" customWidth="1"/>
    <col min="4604" max="4604" width="11.42578125" style="264" customWidth="1"/>
    <col min="4605" max="4605" width="0.7109375" style="264" customWidth="1"/>
    <col min="4606" max="4606" width="11.42578125" style="264" customWidth="1"/>
    <col min="4607" max="4607" width="0.7109375" style="264" customWidth="1"/>
    <col min="4608" max="4608" width="11.42578125" style="264" customWidth="1"/>
    <col min="4609" max="4609" width="0.7109375" style="264" customWidth="1"/>
    <col min="4610" max="4610" width="11.42578125" style="264" customWidth="1"/>
    <col min="4611" max="4854" width="8.28515625" style="264"/>
    <col min="4855" max="4856" width="1.140625" style="264" customWidth="1"/>
    <col min="4857" max="4857" width="25.28515625" style="264" customWidth="1"/>
    <col min="4858" max="4858" width="5.28515625" style="264" customWidth="1"/>
    <col min="4859" max="4859" width="0.7109375" style="264" customWidth="1"/>
    <col min="4860" max="4860" width="11.42578125" style="264" customWidth="1"/>
    <col min="4861" max="4861" width="0.7109375" style="264" customWidth="1"/>
    <col min="4862" max="4862" width="11.42578125" style="264" customWidth="1"/>
    <col min="4863" max="4863" width="0.7109375" style="264" customWidth="1"/>
    <col min="4864" max="4864" width="11.42578125" style="264" customWidth="1"/>
    <col min="4865" max="4865" width="0.7109375" style="264" customWidth="1"/>
    <col min="4866" max="4866" width="11.42578125" style="264" customWidth="1"/>
    <col min="4867" max="5110" width="8.28515625" style="264"/>
    <col min="5111" max="5112" width="1.140625" style="264" customWidth="1"/>
    <col min="5113" max="5113" width="25.28515625" style="264" customWidth="1"/>
    <col min="5114" max="5114" width="5.28515625" style="264" customWidth="1"/>
    <col min="5115" max="5115" width="0.7109375" style="264" customWidth="1"/>
    <col min="5116" max="5116" width="11.42578125" style="264" customWidth="1"/>
    <col min="5117" max="5117" width="0.7109375" style="264" customWidth="1"/>
    <col min="5118" max="5118" width="11.42578125" style="264" customWidth="1"/>
    <col min="5119" max="5119" width="0.7109375" style="264" customWidth="1"/>
    <col min="5120" max="5120" width="11.42578125" style="264" customWidth="1"/>
    <col min="5121" max="5121" width="0.7109375" style="264" customWidth="1"/>
    <col min="5122" max="5122" width="11.42578125" style="264" customWidth="1"/>
    <col min="5123" max="5366" width="8.28515625" style="264"/>
    <col min="5367" max="5368" width="1.140625" style="264" customWidth="1"/>
    <col min="5369" max="5369" width="25.28515625" style="264" customWidth="1"/>
    <col min="5370" max="5370" width="5.28515625" style="264" customWidth="1"/>
    <col min="5371" max="5371" width="0.7109375" style="264" customWidth="1"/>
    <col min="5372" max="5372" width="11.42578125" style="264" customWidth="1"/>
    <col min="5373" max="5373" width="0.7109375" style="264" customWidth="1"/>
    <col min="5374" max="5374" width="11.42578125" style="264" customWidth="1"/>
    <col min="5375" max="5375" width="0.7109375" style="264" customWidth="1"/>
    <col min="5376" max="5376" width="11.42578125" style="264" customWidth="1"/>
    <col min="5377" max="5377" width="0.7109375" style="264" customWidth="1"/>
    <col min="5378" max="5378" width="11.42578125" style="264" customWidth="1"/>
    <col min="5379" max="5622" width="8.28515625" style="264"/>
    <col min="5623" max="5624" width="1.140625" style="264" customWidth="1"/>
    <col min="5625" max="5625" width="25.28515625" style="264" customWidth="1"/>
    <col min="5626" max="5626" width="5.28515625" style="264" customWidth="1"/>
    <col min="5627" max="5627" width="0.7109375" style="264" customWidth="1"/>
    <col min="5628" max="5628" width="11.42578125" style="264" customWidth="1"/>
    <col min="5629" max="5629" width="0.7109375" style="264" customWidth="1"/>
    <col min="5630" max="5630" width="11.42578125" style="264" customWidth="1"/>
    <col min="5631" max="5631" width="0.7109375" style="264" customWidth="1"/>
    <col min="5632" max="5632" width="11.42578125" style="264" customWidth="1"/>
    <col min="5633" max="5633" width="0.7109375" style="264" customWidth="1"/>
    <col min="5634" max="5634" width="11.42578125" style="264" customWidth="1"/>
    <col min="5635" max="5878" width="8.28515625" style="264"/>
    <col min="5879" max="5880" width="1.140625" style="264" customWidth="1"/>
    <col min="5881" max="5881" width="25.28515625" style="264" customWidth="1"/>
    <col min="5882" max="5882" width="5.28515625" style="264" customWidth="1"/>
    <col min="5883" max="5883" width="0.7109375" style="264" customWidth="1"/>
    <col min="5884" max="5884" width="11.42578125" style="264" customWidth="1"/>
    <col min="5885" max="5885" width="0.7109375" style="264" customWidth="1"/>
    <col min="5886" max="5886" width="11.42578125" style="264" customWidth="1"/>
    <col min="5887" max="5887" width="0.7109375" style="264" customWidth="1"/>
    <col min="5888" max="5888" width="11.42578125" style="264" customWidth="1"/>
    <col min="5889" max="5889" width="0.7109375" style="264" customWidth="1"/>
    <col min="5890" max="5890" width="11.42578125" style="264" customWidth="1"/>
    <col min="5891" max="6134" width="8.28515625" style="264"/>
    <col min="6135" max="6136" width="1.140625" style="264" customWidth="1"/>
    <col min="6137" max="6137" width="25.28515625" style="264" customWidth="1"/>
    <col min="6138" max="6138" width="5.28515625" style="264" customWidth="1"/>
    <col min="6139" max="6139" width="0.7109375" style="264" customWidth="1"/>
    <col min="6140" max="6140" width="11.42578125" style="264" customWidth="1"/>
    <col min="6141" max="6141" width="0.7109375" style="264" customWidth="1"/>
    <col min="6142" max="6142" width="11.42578125" style="264" customWidth="1"/>
    <col min="6143" max="6143" width="0.7109375" style="264" customWidth="1"/>
    <col min="6144" max="6144" width="11.42578125" style="264" customWidth="1"/>
    <col min="6145" max="6145" width="0.7109375" style="264" customWidth="1"/>
    <col min="6146" max="6146" width="11.42578125" style="264" customWidth="1"/>
    <col min="6147" max="6390" width="8.28515625" style="264"/>
    <col min="6391" max="6392" width="1.140625" style="264" customWidth="1"/>
    <col min="6393" max="6393" width="25.28515625" style="264" customWidth="1"/>
    <col min="6394" max="6394" width="5.28515625" style="264" customWidth="1"/>
    <col min="6395" max="6395" width="0.7109375" style="264" customWidth="1"/>
    <col min="6396" max="6396" width="11.42578125" style="264" customWidth="1"/>
    <col min="6397" max="6397" width="0.7109375" style="264" customWidth="1"/>
    <col min="6398" max="6398" width="11.42578125" style="264" customWidth="1"/>
    <col min="6399" max="6399" width="0.7109375" style="264" customWidth="1"/>
    <col min="6400" max="6400" width="11.42578125" style="264" customWidth="1"/>
    <col min="6401" max="6401" width="0.7109375" style="264" customWidth="1"/>
    <col min="6402" max="6402" width="11.42578125" style="264" customWidth="1"/>
    <col min="6403" max="6646" width="8.28515625" style="264"/>
    <col min="6647" max="6648" width="1.140625" style="264" customWidth="1"/>
    <col min="6649" max="6649" width="25.28515625" style="264" customWidth="1"/>
    <col min="6650" max="6650" width="5.28515625" style="264" customWidth="1"/>
    <col min="6651" max="6651" width="0.7109375" style="264" customWidth="1"/>
    <col min="6652" max="6652" width="11.42578125" style="264" customWidth="1"/>
    <col min="6653" max="6653" width="0.7109375" style="264" customWidth="1"/>
    <col min="6654" max="6654" width="11.42578125" style="264" customWidth="1"/>
    <col min="6655" max="6655" width="0.7109375" style="264" customWidth="1"/>
    <col min="6656" max="6656" width="11.42578125" style="264" customWidth="1"/>
    <col min="6657" max="6657" width="0.7109375" style="264" customWidth="1"/>
    <col min="6658" max="6658" width="11.42578125" style="264" customWidth="1"/>
    <col min="6659" max="6902" width="8.28515625" style="264"/>
    <col min="6903" max="6904" width="1.140625" style="264" customWidth="1"/>
    <col min="6905" max="6905" width="25.28515625" style="264" customWidth="1"/>
    <col min="6906" max="6906" width="5.28515625" style="264" customWidth="1"/>
    <col min="6907" max="6907" width="0.7109375" style="264" customWidth="1"/>
    <col min="6908" max="6908" width="11.42578125" style="264" customWidth="1"/>
    <col min="6909" max="6909" width="0.7109375" style="264" customWidth="1"/>
    <col min="6910" max="6910" width="11.42578125" style="264" customWidth="1"/>
    <col min="6911" max="6911" width="0.7109375" style="264" customWidth="1"/>
    <col min="6912" max="6912" width="11.42578125" style="264" customWidth="1"/>
    <col min="6913" max="6913" width="0.7109375" style="264" customWidth="1"/>
    <col min="6914" max="6914" width="11.42578125" style="264" customWidth="1"/>
    <col min="6915" max="7158" width="8.28515625" style="264"/>
    <col min="7159" max="7160" width="1.140625" style="264" customWidth="1"/>
    <col min="7161" max="7161" width="25.28515625" style="264" customWidth="1"/>
    <col min="7162" max="7162" width="5.28515625" style="264" customWidth="1"/>
    <col min="7163" max="7163" width="0.7109375" style="264" customWidth="1"/>
    <col min="7164" max="7164" width="11.42578125" style="264" customWidth="1"/>
    <col min="7165" max="7165" width="0.7109375" style="264" customWidth="1"/>
    <col min="7166" max="7166" width="11.42578125" style="264" customWidth="1"/>
    <col min="7167" max="7167" width="0.7109375" style="264" customWidth="1"/>
    <col min="7168" max="7168" width="11.42578125" style="264" customWidth="1"/>
    <col min="7169" max="7169" width="0.7109375" style="264" customWidth="1"/>
    <col min="7170" max="7170" width="11.42578125" style="264" customWidth="1"/>
    <col min="7171" max="7414" width="8.28515625" style="264"/>
    <col min="7415" max="7416" width="1.140625" style="264" customWidth="1"/>
    <col min="7417" max="7417" width="25.28515625" style="264" customWidth="1"/>
    <col min="7418" max="7418" width="5.28515625" style="264" customWidth="1"/>
    <col min="7419" max="7419" width="0.7109375" style="264" customWidth="1"/>
    <col min="7420" max="7420" width="11.42578125" style="264" customWidth="1"/>
    <col min="7421" max="7421" width="0.7109375" style="264" customWidth="1"/>
    <col min="7422" max="7422" width="11.42578125" style="264" customWidth="1"/>
    <col min="7423" max="7423" width="0.7109375" style="264" customWidth="1"/>
    <col min="7424" max="7424" width="11.42578125" style="264" customWidth="1"/>
    <col min="7425" max="7425" width="0.7109375" style="264" customWidth="1"/>
    <col min="7426" max="7426" width="11.42578125" style="264" customWidth="1"/>
    <col min="7427" max="7670" width="8.28515625" style="264"/>
    <col min="7671" max="7672" width="1.140625" style="264" customWidth="1"/>
    <col min="7673" max="7673" width="25.28515625" style="264" customWidth="1"/>
    <col min="7674" max="7674" width="5.28515625" style="264" customWidth="1"/>
    <col min="7675" max="7675" width="0.7109375" style="264" customWidth="1"/>
    <col min="7676" max="7676" width="11.42578125" style="264" customWidth="1"/>
    <col min="7677" max="7677" width="0.7109375" style="264" customWidth="1"/>
    <col min="7678" max="7678" width="11.42578125" style="264" customWidth="1"/>
    <col min="7679" max="7679" width="0.7109375" style="264" customWidth="1"/>
    <col min="7680" max="7680" width="11.42578125" style="264" customWidth="1"/>
    <col min="7681" max="7681" width="0.7109375" style="264" customWidth="1"/>
    <col min="7682" max="7682" width="11.42578125" style="264" customWidth="1"/>
    <col min="7683" max="7926" width="8.28515625" style="264"/>
    <col min="7927" max="7928" width="1.140625" style="264" customWidth="1"/>
    <col min="7929" max="7929" width="25.28515625" style="264" customWidth="1"/>
    <col min="7930" max="7930" width="5.28515625" style="264" customWidth="1"/>
    <col min="7931" max="7931" width="0.7109375" style="264" customWidth="1"/>
    <col min="7932" max="7932" width="11.42578125" style="264" customWidth="1"/>
    <col min="7933" max="7933" width="0.7109375" style="264" customWidth="1"/>
    <col min="7934" max="7934" width="11.42578125" style="264" customWidth="1"/>
    <col min="7935" max="7935" width="0.7109375" style="264" customWidth="1"/>
    <col min="7936" max="7936" width="11.42578125" style="264" customWidth="1"/>
    <col min="7937" max="7937" width="0.7109375" style="264" customWidth="1"/>
    <col min="7938" max="7938" width="11.42578125" style="264" customWidth="1"/>
    <col min="7939" max="8182" width="8.28515625" style="264"/>
    <col min="8183" max="8184" width="1.140625" style="264" customWidth="1"/>
    <col min="8185" max="8185" width="25.28515625" style="264" customWidth="1"/>
    <col min="8186" max="8186" width="5.28515625" style="264" customWidth="1"/>
    <col min="8187" max="8187" width="0.7109375" style="264" customWidth="1"/>
    <col min="8188" max="8188" width="11.42578125" style="264" customWidth="1"/>
    <col min="8189" max="8189" width="0.7109375" style="264" customWidth="1"/>
    <col min="8190" max="8190" width="11.42578125" style="264" customWidth="1"/>
    <col min="8191" max="8191" width="0.7109375" style="264" customWidth="1"/>
    <col min="8192" max="8192" width="11.42578125" style="264" customWidth="1"/>
    <col min="8193" max="8193" width="0.7109375" style="264" customWidth="1"/>
    <col min="8194" max="8194" width="11.42578125" style="264" customWidth="1"/>
    <col min="8195" max="8438" width="8.28515625" style="264"/>
    <col min="8439" max="8440" width="1.140625" style="264" customWidth="1"/>
    <col min="8441" max="8441" width="25.28515625" style="264" customWidth="1"/>
    <col min="8442" max="8442" width="5.28515625" style="264" customWidth="1"/>
    <col min="8443" max="8443" width="0.7109375" style="264" customWidth="1"/>
    <col min="8444" max="8444" width="11.42578125" style="264" customWidth="1"/>
    <col min="8445" max="8445" width="0.7109375" style="264" customWidth="1"/>
    <col min="8446" max="8446" width="11.42578125" style="264" customWidth="1"/>
    <col min="8447" max="8447" width="0.7109375" style="264" customWidth="1"/>
    <col min="8448" max="8448" width="11.42578125" style="264" customWidth="1"/>
    <col min="8449" max="8449" width="0.7109375" style="264" customWidth="1"/>
    <col min="8450" max="8450" width="11.42578125" style="264" customWidth="1"/>
    <col min="8451" max="8694" width="8.28515625" style="264"/>
    <col min="8695" max="8696" width="1.140625" style="264" customWidth="1"/>
    <col min="8697" max="8697" width="25.28515625" style="264" customWidth="1"/>
    <col min="8698" max="8698" width="5.28515625" style="264" customWidth="1"/>
    <col min="8699" max="8699" width="0.7109375" style="264" customWidth="1"/>
    <col min="8700" max="8700" width="11.42578125" style="264" customWidth="1"/>
    <col min="8701" max="8701" width="0.7109375" style="264" customWidth="1"/>
    <col min="8702" max="8702" width="11.42578125" style="264" customWidth="1"/>
    <col min="8703" max="8703" width="0.7109375" style="264" customWidth="1"/>
    <col min="8704" max="8704" width="11.42578125" style="264" customWidth="1"/>
    <col min="8705" max="8705" width="0.7109375" style="264" customWidth="1"/>
    <col min="8706" max="8706" width="11.42578125" style="264" customWidth="1"/>
    <col min="8707" max="8950" width="8.28515625" style="264"/>
    <col min="8951" max="8952" width="1.140625" style="264" customWidth="1"/>
    <col min="8953" max="8953" width="25.28515625" style="264" customWidth="1"/>
    <col min="8954" max="8954" width="5.28515625" style="264" customWidth="1"/>
    <col min="8955" max="8955" width="0.7109375" style="264" customWidth="1"/>
    <col min="8956" max="8956" width="11.42578125" style="264" customWidth="1"/>
    <col min="8957" max="8957" width="0.7109375" style="264" customWidth="1"/>
    <col min="8958" max="8958" width="11.42578125" style="264" customWidth="1"/>
    <col min="8959" max="8959" width="0.7109375" style="264" customWidth="1"/>
    <col min="8960" max="8960" width="11.42578125" style="264" customWidth="1"/>
    <col min="8961" max="8961" width="0.7109375" style="264" customWidth="1"/>
    <col min="8962" max="8962" width="11.42578125" style="264" customWidth="1"/>
    <col min="8963" max="9206" width="8.28515625" style="264"/>
    <col min="9207" max="9208" width="1.140625" style="264" customWidth="1"/>
    <col min="9209" max="9209" width="25.28515625" style="264" customWidth="1"/>
    <col min="9210" max="9210" width="5.28515625" style="264" customWidth="1"/>
    <col min="9211" max="9211" width="0.7109375" style="264" customWidth="1"/>
    <col min="9212" max="9212" width="11.42578125" style="264" customWidth="1"/>
    <col min="9213" max="9213" width="0.7109375" style="264" customWidth="1"/>
    <col min="9214" max="9214" width="11.42578125" style="264" customWidth="1"/>
    <col min="9215" max="9215" width="0.7109375" style="264" customWidth="1"/>
    <col min="9216" max="9216" width="11.42578125" style="264" customWidth="1"/>
    <col min="9217" max="9217" width="0.7109375" style="264" customWidth="1"/>
    <col min="9218" max="9218" width="11.42578125" style="264" customWidth="1"/>
    <col min="9219" max="9462" width="8.28515625" style="264"/>
    <col min="9463" max="9464" width="1.140625" style="264" customWidth="1"/>
    <col min="9465" max="9465" width="25.28515625" style="264" customWidth="1"/>
    <col min="9466" max="9466" width="5.28515625" style="264" customWidth="1"/>
    <col min="9467" max="9467" width="0.7109375" style="264" customWidth="1"/>
    <col min="9468" max="9468" width="11.42578125" style="264" customWidth="1"/>
    <col min="9469" max="9469" width="0.7109375" style="264" customWidth="1"/>
    <col min="9470" max="9470" width="11.42578125" style="264" customWidth="1"/>
    <col min="9471" max="9471" width="0.7109375" style="264" customWidth="1"/>
    <col min="9472" max="9472" width="11.42578125" style="264" customWidth="1"/>
    <col min="9473" max="9473" width="0.7109375" style="264" customWidth="1"/>
    <col min="9474" max="9474" width="11.42578125" style="264" customWidth="1"/>
    <col min="9475" max="9718" width="8.28515625" style="264"/>
    <col min="9719" max="9720" width="1.140625" style="264" customWidth="1"/>
    <col min="9721" max="9721" width="25.28515625" style="264" customWidth="1"/>
    <col min="9722" max="9722" width="5.28515625" style="264" customWidth="1"/>
    <col min="9723" max="9723" width="0.7109375" style="264" customWidth="1"/>
    <col min="9724" max="9724" width="11.42578125" style="264" customWidth="1"/>
    <col min="9725" max="9725" width="0.7109375" style="264" customWidth="1"/>
    <col min="9726" max="9726" width="11.42578125" style="264" customWidth="1"/>
    <col min="9727" max="9727" width="0.7109375" style="264" customWidth="1"/>
    <col min="9728" max="9728" width="11.42578125" style="264" customWidth="1"/>
    <col min="9729" max="9729" width="0.7109375" style="264" customWidth="1"/>
    <col min="9730" max="9730" width="11.42578125" style="264" customWidth="1"/>
    <col min="9731" max="9974" width="8.28515625" style="264"/>
    <col min="9975" max="9976" width="1.140625" style="264" customWidth="1"/>
    <col min="9977" max="9977" width="25.28515625" style="264" customWidth="1"/>
    <col min="9978" max="9978" width="5.28515625" style="264" customWidth="1"/>
    <col min="9979" max="9979" width="0.7109375" style="264" customWidth="1"/>
    <col min="9980" max="9980" width="11.42578125" style="264" customWidth="1"/>
    <col min="9981" max="9981" width="0.7109375" style="264" customWidth="1"/>
    <col min="9982" max="9982" width="11.42578125" style="264" customWidth="1"/>
    <col min="9983" max="9983" width="0.7109375" style="264" customWidth="1"/>
    <col min="9984" max="9984" width="11.42578125" style="264" customWidth="1"/>
    <col min="9985" max="9985" width="0.7109375" style="264" customWidth="1"/>
    <col min="9986" max="9986" width="11.42578125" style="264" customWidth="1"/>
    <col min="9987" max="10230" width="8.28515625" style="264"/>
    <col min="10231" max="10232" width="1.140625" style="264" customWidth="1"/>
    <col min="10233" max="10233" width="25.28515625" style="264" customWidth="1"/>
    <col min="10234" max="10234" width="5.28515625" style="264" customWidth="1"/>
    <col min="10235" max="10235" width="0.7109375" style="264" customWidth="1"/>
    <col min="10236" max="10236" width="11.42578125" style="264" customWidth="1"/>
    <col min="10237" max="10237" width="0.7109375" style="264" customWidth="1"/>
    <col min="10238" max="10238" width="11.42578125" style="264" customWidth="1"/>
    <col min="10239" max="10239" width="0.7109375" style="264" customWidth="1"/>
    <col min="10240" max="10240" width="11.42578125" style="264" customWidth="1"/>
    <col min="10241" max="10241" width="0.7109375" style="264" customWidth="1"/>
    <col min="10242" max="10242" width="11.42578125" style="264" customWidth="1"/>
    <col min="10243" max="10486" width="8.28515625" style="264"/>
    <col min="10487" max="10488" width="1.140625" style="264" customWidth="1"/>
    <col min="10489" max="10489" width="25.28515625" style="264" customWidth="1"/>
    <col min="10490" max="10490" width="5.28515625" style="264" customWidth="1"/>
    <col min="10491" max="10491" width="0.7109375" style="264" customWidth="1"/>
    <col min="10492" max="10492" width="11.42578125" style="264" customWidth="1"/>
    <col min="10493" max="10493" width="0.7109375" style="264" customWidth="1"/>
    <col min="10494" max="10494" width="11.42578125" style="264" customWidth="1"/>
    <col min="10495" max="10495" width="0.7109375" style="264" customWidth="1"/>
    <col min="10496" max="10496" width="11.42578125" style="264" customWidth="1"/>
    <col min="10497" max="10497" width="0.7109375" style="264" customWidth="1"/>
    <col min="10498" max="10498" width="11.42578125" style="264" customWidth="1"/>
    <col min="10499" max="10742" width="8.28515625" style="264"/>
    <col min="10743" max="10744" width="1.140625" style="264" customWidth="1"/>
    <col min="10745" max="10745" width="25.28515625" style="264" customWidth="1"/>
    <col min="10746" max="10746" width="5.28515625" style="264" customWidth="1"/>
    <col min="10747" max="10747" width="0.7109375" style="264" customWidth="1"/>
    <col min="10748" max="10748" width="11.42578125" style="264" customWidth="1"/>
    <col min="10749" max="10749" width="0.7109375" style="264" customWidth="1"/>
    <col min="10750" max="10750" width="11.42578125" style="264" customWidth="1"/>
    <col min="10751" max="10751" width="0.7109375" style="264" customWidth="1"/>
    <col min="10752" max="10752" width="11.42578125" style="264" customWidth="1"/>
    <col min="10753" max="10753" width="0.7109375" style="264" customWidth="1"/>
    <col min="10754" max="10754" width="11.42578125" style="264" customWidth="1"/>
    <col min="10755" max="10998" width="8.28515625" style="264"/>
    <col min="10999" max="11000" width="1.140625" style="264" customWidth="1"/>
    <col min="11001" max="11001" width="25.28515625" style="264" customWidth="1"/>
    <col min="11002" max="11002" width="5.28515625" style="264" customWidth="1"/>
    <col min="11003" max="11003" width="0.7109375" style="264" customWidth="1"/>
    <col min="11004" max="11004" width="11.42578125" style="264" customWidth="1"/>
    <col min="11005" max="11005" width="0.7109375" style="264" customWidth="1"/>
    <col min="11006" max="11006" width="11.42578125" style="264" customWidth="1"/>
    <col min="11007" max="11007" width="0.7109375" style="264" customWidth="1"/>
    <col min="11008" max="11008" width="11.42578125" style="264" customWidth="1"/>
    <col min="11009" max="11009" width="0.7109375" style="264" customWidth="1"/>
    <col min="11010" max="11010" width="11.42578125" style="264" customWidth="1"/>
    <col min="11011" max="11254" width="8.28515625" style="264"/>
    <col min="11255" max="11256" width="1.140625" style="264" customWidth="1"/>
    <col min="11257" max="11257" width="25.28515625" style="264" customWidth="1"/>
    <col min="11258" max="11258" width="5.28515625" style="264" customWidth="1"/>
    <col min="11259" max="11259" width="0.7109375" style="264" customWidth="1"/>
    <col min="11260" max="11260" width="11.42578125" style="264" customWidth="1"/>
    <col min="11261" max="11261" width="0.7109375" style="264" customWidth="1"/>
    <col min="11262" max="11262" width="11.42578125" style="264" customWidth="1"/>
    <col min="11263" max="11263" width="0.7109375" style="264" customWidth="1"/>
    <col min="11264" max="11264" width="11.42578125" style="264" customWidth="1"/>
    <col min="11265" max="11265" width="0.7109375" style="264" customWidth="1"/>
    <col min="11266" max="11266" width="11.42578125" style="264" customWidth="1"/>
    <col min="11267" max="11510" width="8.28515625" style="264"/>
    <col min="11511" max="11512" width="1.140625" style="264" customWidth="1"/>
    <col min="11513" max="11513" width="25.28515625" style="264" customWidth="1"/>
    <col min="11514" max="11514" width="5.28515625" style="264" customWidth="1"/>
    <col min="11515" max="11515" width="0.7109375" style="264" customWidth="1"/>
    <col min="11516" max="11516" width="11.42578125" style="264" customWidth="1"/>
    <col min="11517" max="11517" width="0.7109375" style="264" customWidth="1"/>
    <col min="11518" max="11518" width="11.42578125" style="264" customWidth="1"/>
    <col min="11519" max="11519" width="0.7109375" style="264" customWidth="1"/>
    <col min="11520" max="11520" width="11.42578125" style="264" customWidth="1"/>
    <col min="11521" max="11521" width="0.7109375" style="264" customWidth="1"/>
    <col min="11522" max="11522" width="11.42578125" style="264" customWidth="1"/>
    <col min="11523" max="11766" width="8.28515625" style="264"/>
    <col min="11767" max="11768" width="1.140625" style="264" customWidth="1"/>
    <col min="11769" max="11769" width="25.28515625" style="264" customWidth="1"/>
    <col min="11770" max="11770" width="5.28515625" style="264" customWidth="1"/>
    <col min="11771" max="11771" width="0.7109375" style="264" customWidth="1"/>
    <col min="11772" max="11772" width="11.42578125" style="264" customWidth="1"/>
    <col min="11773" max="11773" width="0.7109375" style="264" customWidth="1"/>
    <col min="11774" max="11774" width="11.42578125" style="264" customWidth="1"/>
    <col min="11775" max="11775" width="0.7109375" style="264" customWidth="1"/>
    <col min="11776" max="11776" width="11.42578125" style="264" customWidth="1"/>
    <col min="11777" max="11777" width="0.7109375" style="264" customWidth="1"/>
    <col min="11778" max="11778" width="11.42578125" style="264" customWidth="1"/>
    <col min="11779" max="12022" width="8.28515625" style="264"/>
    <col min="12023" max="12024" width="1.140625" style="264" customWidth="1"/>
    <col min="12025" max="12025" width="25.28515625" style="264" customWidth="1"/>
    <col min="12026" max="12026" width="5.28515625" style="264" customWidth="1"/>
    <col min="12027" max="12027" width="0.7109375" style="264" customWidth="1"/>
    <col min="12028" max="12028" width="11.42578125" style="264" customWidth="1"/>
    <col min="12029" max="12029" width="0.7109375" style="264" customWidth="1"/>
    <col min="12030" max="12030" width="11.42578125" style="264" customWidth="1"/>
    <col min="12031" max="12031" width="0.7109375" style="264" customWidth="1"/>
    <col min="12032" max="12032" width="11.42578125" style="264" customWidth="1"/>
    <col min="12033" max="12033" width="0.7109375" style="264" customWidth="1"/>
    <col min="12034" max="12034" width="11.42578125" style="264" customWidth="1"/>
    <col min="12035" max="12278" width="8.28515625" style="264"/>
    <col min="12279" max="12280" width="1.140625" style="264" customWidth="1"/>
    <col min="12281" max="12281" width="25.28515625" style="264" customWidth="1"/>
    <col min="12282" max="12282" width="5.28515625" style="264" customWidth="1"/>
    <col min="12283" max="12283" width="0.7109375" style="264" customWidth="1"/>
    <col min="12284" max="12284" width="11.42578125" style="264" customWidth="1"/>
    <col min="12285" max="12285" width="0.7109375" style="264" customWidth="1"/>
    <col min="12286" max="12286" width="11.42578125" style="264" customWidth="1"/>
    <col min="12287" max="12287" width="0.7109375" style="264" customWidth="1"/>
    <col min="12288" max="12288" width="11.42578125" style="264" customWidth="1"/>
    <col min="12289" max="12289" width="0.7109375" style="264" customWidth="1"/>
    <col min="12290" max="12290" width="11.42578125" style="264" customWidth="1"/>
    <col min="12291" max="12534" width="8.28515625" style="264"/>
    <col min="12535" max="12536" width="1.140625" style="264" customWidth="1"/>
    <col min="12537" max="12537" width="25.28515625" style="264" customWidth="1"/>
    <col min="12538" max="12538" width="5.28515625" style="264" customWidth="1"/>
    <col min="12539" max="12539" width="0.7109375" style="264" customWidth="1"/>
    <col min="12540" max="12540" width="11.42578125" style="264" customWidth="1"/>
    <col min="12541" max="12541" width="0.7109375" style="264" customWidth="1"/>
    <col min="12542" max="12542" width="11.42578125" style="264" customWidth="1"/>
    <col min="12543" max="12543" width="0.7109375" style="264" customWidth="1"/>
    <col min="12544" max="12544" width="11.42578125" style="264" customWidth="1"/>
    <col min="12545" max="12545" width="0.7109375" style="264" customWidth="1"/>
    <col min="12546" max="12546" width="11.42578125" style="264" customWidth="1"/>
    <col min="12547" max="12790" width="8.28515625" style="264"/>
    <col min="12791" max="12792" width="1.140625" style="264" customWidth="1"/>
    <col min="12793" max="12793" width="25.28515625" style="264" customWidth="1"/>
    <col min="12794" max="12794" width="5.28515625" style="264" customWidth="1"/>
    <col min="12795" max="12795" width="0.7109375" style="264" customWidth="1"/>
    <col min="12796" max="12796" width="11.42578125" style="264" customWidth="1"/>
    <col min="12797" max="12797" width="0.7109375" style="264" customWidth="1"/>
    <col min="12798" max="12798" width="11.42578125" style="264" customWidth="1"/>
    <col min="12799" max="12799" width="0.7109375" style="264" customWidth="1"/>
    <col min="12800" max="12800" width="11.42578125" style="264" customWidth="1"/>
    <col min="12801" max="12801" width="0.7109375" style="264" customWidth="1"/>
    <col min="12802" max="12802" width="11.42578125" style="264" customWidth="1"/>
    <col min="12803" max="13046" width="8.28515625" style="264"/>
    <col min="13047" max="13048" width="1.140625" style="264" customWidth="1"/>
    <col min="13049" max="13049" width="25.28515625" style="264" customWidth="1"/>
    <col min="13050" max="13050" width="5.28515625" style="264" customWidth="1"/>
    <col min="13051" max="13051" width="0.7109375" style="264" customWidth="1"/>
    <col min="13052" max="13052" width="11.42578125" style="264" customWidth="1"/>
    <col min="13053" max="13053" width="0.7109375" style="264" customWidth="1"/>
    <col min="13054" max="13054" width="11.42578125" style="264" customWidth="1"/>
    <col min="13055" max="13055" width="0.7109375" style="264" customWidth="1"/>
    <col min="13056" max="13056" width="11.42578125" style="264" customWidth="1"/>
    <col min="13057" max="13057" width="0.7109375" style="264" customWidth="1"/>
    <col min="13058" max="13058" width="11.42578125" style="264" customWidth="1"/>
    <col min="13059" max="13302" width="8.28515625" style="264"/>
    <col min="13303" max="13304" width="1.140625" style="264" customWidth="1"/>
    <col min="13305" max="13305" width="25.28515625" style="264" customWidth="1"/>
    <col min="13306" max="13306" width="5.28515625" style="264" customWidth="1"/>
    <col min="13307" max="13307" width="0.7109375" style="264" customWidth="1"/>
    <col min="13308" max="13308" width="11.42578125" style="264" customWidth="1"/>
    <col min="13309" max="13309" width="0.7109375" style="264" customWidth="1"/>
    <col min="13310" max="13310" width="11.42578125" style="264" customWidth="1"/>
    <col min="13311" max="13311" width="0.7109375" style="264" customWidth="1"/>
    <col min="13312" max="13312" width="11.42578125" style="264" customWidth="1"/>
    <col min="13313" max="13313" width="0.7109375" style="264" customWidth="1"/>
    <col min="13314" max="13314" width="11.42578125" style="264" customWidth="1"/>
    <col min="13315" max="13558" width="8.28515625" style="264"/>
    <col min="13559" max="13560" width="1.140625" style="264" customWidth="1"/>
    <col min="13561" max="13561" width="25.28515625" style="264" customWidth="1"/>
    <col min="13562" max="13562" width="5.28515625" style="264" customWidth="1"/>
    <col min="13563" max="13563" width="0.7109375" style="264" customWidth="1"/>
    <col min="13564" max="13564" width="11.42578125" style="264" customWidth="1"/>
    <col min="13565" max="13565" width="0.7109375" style="264" customWidth="1"/>
    <col min="13566" max="13566" width="11.42578125" style="264" customWidth="1"/>
    <col min="13567" max="13567" width="0.7109375" style="264" customWidth="1"/>
    <col min="13568" max="13568" width="11.42578125" style="264" customWidth="1"/>
    <col min="13569" max="13569" width="0.7109375" style="264" customWidth="1"/>
    <col min="13570" max="13570" width="11.42578125" style="264" customWidth="1"/>
    <col min="13571" max="13814" width="8.28515625" style="264"/>
    <col min="13815" max="13816" width="1.140625" style="264" customWidth="1"/>
    <col min="13817" max="13817" width="25.28515625" style="264" customWidth="1"/>
    <col min="13818" max="13818" width="5.28515625" style="264" customWidth="1"/>
    <col min="13819" max="13819" width="0.7109375" style="264" customWidth="1"/>
    <col min="13820" max="13820" width="11.42578125" style="264" customWidth="1"/>
    <col min="13821" max="13821" width="0.7109375" style="264" customWidth="1"/>
    <col min="13822" max="13822" width="11.42578125" style="264" customWidth="1"/>
    <col min="13823" max="13823" width="0.7109375" style="264" customWidth="1"/>
    <col min="13824" max="13824" width="11.42578125" style="264" customWidth="1"/>
    <col min="13825" max="13825" width="0.7109375" style="264" customWidth="1"/>
    <col min="13826" max="13826" width="11.42578125" style="264" customWidth="1"/>
    <col min="13827" max="14070" width="8.28515625" style="264"/>
    <col min="14071" max="14072" width="1.140625" style="264" customWidth="1"/>
    <col min="14073" max="14073" width="25.28515625" style="264" customWidth="1"/>
    <col min="14074" max="14074" width="5.28515625" style="264" customWidth="1"/>
    <col min="14075" max="14075" width="0.7109375" style="264" customWidth="1"/>
    <col min="14076" max="14076" width="11.42578125" style="264" customWidth="1"/>
    <col min="14077" max="14077" width="0.7109375" style="264" customWidth="1"/>
    <col min="14078" max="14078" width="11.42578125" style="264" customWidth="1"/>
    <col min="14079" max="14079" width="0.7109375" style="264" customWidth="1"/>
    <col min="14080" max="14080" width="11.42578125" style="264" customWidth="1"/>
    <col min="14081" max="14081" width="0.7109375" style="264" customWidth="1"/>
    <col min="14082" max="14082" width="11.42578125" style="264" customWidth="1"/>
    <col min="14083" max="14326" width="8.28515625" style="264"/>
    <col min="14327" max="14328" width="1.140625" style="264" customWidth="1"/>
    <col min="14329" max="14329" width="25.28515625" style="264" customWidth="1"/>
    <col min="14330" max="14330" width="5.28515625" style="264" customWidth="1"/>
    <col min="14331" max="14331" width="0.7109375" style="264" customWidth="1"/>
    <col min="14332" max="14332" width="11.42578125" style="264" customWidth="1"/>
    <col min="14333" max="14333" width="0.7109375" style="264" customWidth="1"/>
    <col min="14334" max="14334" width="11.42578125" style="264" customWidth="1"/>
    <col min="14335" max="14335" width="0.7109375" style="264" customWidth="1"/>
    <col min="14336" max="14336" width="11.42578125" style="264" customWidth="1"/>
    <col min="14337" max="14337" width="0.7109375" style="264" customWidth="1"/>
    <col min="14338" max="14338" width="11.42578125" style="264" customWidth="1"/>
    <col min="14339" max="14582" width="8.28515625" style="264"/>
    <col min="14583" max="14584" width="1.140625" style="264" customWidth="1"/>
    <col min="14585" max="14585" width="25.28515625" style="264" customWidth="1"/>
    <col min="14586" max="14586" width="5.28515625" style="264" customWidth="1"/>
    <col min="14587" max="14587" width="0.7109375" style="264" customWidth="1"/>
    <col min="14588" max="14588" width="11.42578125" style="264" customWidth="1"/>
    <col min="14589" max="14589" width="0.7109375" style="264" customWidth="1"/>
    <col min="14590" max="14590" width="11.42578125" style="264" customWidth="1"/>
    <col min="14591" max="14591" width="0.7109375" style="264" customWidth="1"/>
    <col min="14592" max="14592" width="11.42578125" style="264" customWidth="1"/>
    <col min="14593" max="14593" width="0.7109375" style="264" customWidth="1"/>
    <col min="14594" max="14594" width="11.42578125" style="264" customWidth="1"/>
    <col min="14595" max="14838" width="8.28515625" style="264"/>
    <col min="14839" max="14840" width="1.140625" style="264" customWidth="1"/>
    <col min="14841" max="14841" width="25.28515625" style="264" customWidth="1"/>
    <col min="14842" max="14842" width="5.28515625" style="264" customWidth="1"/>
    <col min="14843" max="14843" width="0.7109375" style="264" customWidth="1"/>
    <col min="14844" max="14844" width="11.42578125" style="264" customWidth="1"/>
    <col min="14845" max="14845" width="0.7109375" style="264" customWidth="1"/>
    <col min="14846" max="14846" width="11.42578125" style="264" customWidth="1"/>
    <col min="14847" max="14847" width="0.7109375" style="264" customWidth="1"/>
    <col min="14848" max="14848" width="11.42578125" style="264" customWidth="1"/>
    <col min="14849" max="14849" width="0.7109375" style="264" customWidth="1"/>
    <col min="14850" max="14850" width="11.42578125" style="264" customWidth="1"/>
    <col min="14851" max="15094" width="8.28515625" style="264"/>
    <col min="15095" max="15096" width="1.140625" style="264" customWidth="1"/>
    <col min="15097" max="15097" width="25.28515625" style="264" customWidth="1"/>
    <col min="15098" max="15098" width="5.28515625" style="264" customWidth="1"/>
    <col min="15099" max="15099" width="0.7109375" style="264" customWidth="1"/>
    <col min="15100" max="15100" width="11.42578125" style="264" customWidth="1"/>
    <col min="15101" max="15101" width="0.7109375" style="264" customWidth="1"/>
    <col min="15102" max="15102" width="11.42578125" style="264" customWidth="1"/>
    <col min="15103" max="15103" width="0.7109375" style="264" customWidth="1"/>
    <col min="15104" max="15104" width="11.42578125" style="264" customWidth="1"/>
    <col min="15105" max="15105" width="0.7109375" style="264" customWidth="1"/>
    <col min="15106" max="15106" width="11.42578125" style="264" customWidth="1"/>
    <col min="15107" max="15350" width="8.28515625" style="264"/>
    <col min="15351" max="15352" width="1.140625" style="264" customWidth="1"/>
    <col min="15353" max="15353" width="25.28515625" style="264" customWidth="1"/>
    <col min="15354" max="15354" width="5.28515625" style="264" customWidth="1"/>
    <col min="15355" max="15355" width="0.7109375" style="264" customWidth="1"/>
    <col min="15356" max="15356" width="11.42578125" style="264" customWidth="1"/>
    <col min="15357" max="15357" width="0.7109375" style="264" customWidth="1"/>
    <col min="15358" max="15358" width="11.42578125" style="264" customWidth="1"/>
    <col min="15359" max="15359" width="0.7109375" style="264" customWidth="1"/>
    <col min="15360" max="15360" width="11.42578125" style="264" customWidth="1"/>
    <col min="15361" max="15361" width="0.7109375" style="264" customWidth="1"/>
    <col min="15362" max="15362" width="11.42578125" style="264" customWidth="1"/>
    <col min="15363" max="15606" width="8.28515625" style="264"/>
    <col min="15607" max="15608" width="1.140625" style="264" customWidth="1"/>
    <col min="15609" max="15609" width="25.28515625" style="264" customWidth="1"/>
    <col min="15610" max="15610" width="5.28515625" style="264" customWidth="1"/>
    <col min="15611" max="15611" width="0.7109375" style="264" customWidth="1"/>
    <col min="15612" max="15612" width="11.42578125" style="264" customWidth="1"/>
    <col min="15613" max="15613" width="0.7109375" style="264" customWidth="1"/>
    <col min="15614" max="15614" width="11.42578125" style="264" customWidth="1"/>
    <col min="15615" max="15615" width="0.7109375" style="264" customWidth="1"/>
    <col min="15616" max="15616" width="11.42578125" style="264" customWidth="1"/>
    <col min="15617" max="15617" width="0.7109375" style="264" customWidth="1"/>
    <col min="15618" max="15618" width="11.42578125" style="264" customWidth="1"/>
    <col min="15619" max="15862" width="8.28515625" style="264"/>
    <col min="15863" max="15864" width="1.140625" style="264" customWidth="1"/>
    <col min="15865" max="15865" width="25.28515625" style="264" customWidth="1"/>
    <col min="15866" max="15866" width="5.28515625" style="264" customWidth="1"/>
    <col min="15867" max="15867" width="0.7109375" style="264" customWidth="1"/>
    <col min="15868" max="15868" width="11.42578125" style="264" customWidth="1"/>
    <col min="15869" max="15869" width="0.7109375" style="264" customWidth="1"/>
    <col min="15870" max="15870" width="11.42578125" style="264" customWidth="1"/>
    <col min="15871" max="15871" width="0.7109375" style="264" customWidth="1"/>
    <col min="15872" max="15872" width="11.42578125" style="264" customWidth="1"/>
    <col min="15873" max="15873" width="0.7109375" style="264" customWidth="1"/>
    <col min="15874" max="15874" width="11.42578125" style="264" customWidth="1"/>
    <col min="15875" max="16118" width="8.28515625" style="264"/>
    <col min="16119" max="16120" width="1.140625" style="264" customWidth="1"/>
    <col min="16121" max="16121" width="25.28515625" style="264" customWidth="1"/>
    <col min="16122" max="16122" width="5.28515625" style="264" customWidth="1"/>
    <col min="16123" max="16123" width="0.7109375" style="264" customWidth="1"/>
    <col min="16124" max="16124" width="11.42578125" style="264" customWidth="1"/>
    <col min="16125" max="16125" width="0.7109375" style="264" customWidth="1"/>
    <col min="16126" max="16126" width="11.42578125" style="264" customWidth="1"/>
    <col min="16127" max="16127" width="0.7109375" style="264" customWidth="1"/>
    <col min="16128" max="16128" width="11.42578125" style="264" customWidth="1"/>
    <col min="16129" max="16129" width="0.7109375" style="264" customWidth="1"/>
    <col min="16130" max="16130" width="11.42578125" style="264" customWidth="1"/>
    <col min="16131" max="16384" width="8.28515625" style="264"/>
  </cols>
  <sheetData>
    <row r="1" spans="1:16" ht="20.100000000000001" customHeight="1">
      <c r="A1" s="263" t="s">
        <v>0</v>
      </c>
    </row>
    <row r="2" spans="1:16" ht="20.100000000000001" customHeight="1">
      <c r="A2" s="267" t="s">
        <v>77</v>
      </c>
      <c r="B2" s="268"/>
      <c r="C2" s="269"/>
      <c r="E2" s="269"/>
    </row>
    <row r="3" spans="1:16" ht="20.100000000000001" customHeight="1">
      <c r="A3" s="270" t="s">
        <v>297</v>
      </c>
      <c r="B3" s="271"/>
      <c r="C3" s="272"/>
      <c r="D3" s="273"/>
      <c r="E3" s="272"/>
      <c r="F3" s="274"/>
      <c r="G3" s="274"/>
      <c r="H3" s="274"/>
      <c r="I3" s="274"/>
      <c r="J3" s="274"/>
      <c r="K3" s="274"/>
      <c r="L3" s="274"/>
    </row>
    <row r="4" spans="1:16" ht="21.75" customHeight="1">
      <c r="A4" s="263"/>
      <c r="B4" s="263"/>
      <c r="C4" s="275"/>
      <c r="E4" s="276"/>
    </row>
    <row r="5" spans="1:16" ht="20.100000000000001" customHeight="1">
      <c r="A5" s="263"/>
      <c r="B5" s="268"/>
      <c r="C5" s="269"/>
      <c r="E5" s="269"/>
      <c r="F5" s="479" t="s">
        <v>2</v>
      </c>
      <c r="G5" s="479"/>
      <c r="H5" s="479"/>
      <c r="I5" s="277"/>
      <c r="J5" s="479" t="s">
        <v>3</v>
      </c>
      <c r="K5" s="479"/>
      <c r="L5" s="479"/>
    </row>
    <row r="6" spans="1:16" ht="20.100000000000001" customHeight="1">
      <c r="A6" s="263"/>
      <c r="B6" s="268"/>
      <c r="C6" s="269"/>
      <c r="E6" s="269"/>
      <c r="F6" s="278" t="s">
        <v>4</v>
      </c>
      <c r="G6" s="277"/>
      <c r="H6" s="278" t="s">
        <v>4</v>
      </c>
      <c r="I6" s="277"/>
      <c r="J6" s="278" t="s">
        <v>4</v>
      </c>
      <c r="K6" s="277"/>
      <c r="L6" s="278" t="s">
        <v>4</v>
      </c>
    </row>
    <row r="7" spans="1:16" ht="20.100000000000001" customHeight="1">
      <c r="A7" s="263"/>
      <c r="B7" s="268"/>
      <c r="C7" s="269"/>
      <c r="E7" s="269"/>
      <c r="F7" s="279" t="s">
        <v>293</v>
      </c>
      <c r="G7" s="277"/>
      <c r="H7" s="279" t="s">
        <v>293</v>
      </c>
      <c r="I7" s="277"/>
      <c r="J7" s="279" t="s">
        <v>293</v>
      </c>
      <c r="K7" s="277"/>
      <c r="L7" s="279" t="s">
        <v>293</v>
      </c>
    </row>
    <row r="8" spans="1:16" ht="20.100000000000001" customHeight="1">
      <c r="C8" s="276"/>
      <c r="D8" s="280"/>
      <c r="E8" s="281"/>
      <c r="F8" s="278" t="s">
        <v>223</v>
      </c>
      <c r="G8" s="282"/>
      <c r="H8" s="278" t="s">
        <v>7</v>
      </c>
      <c r="I8" s="282"/>
      <c r="J8" s="278" t="s">
        <v>223</v>
      </c>
      <c r="K8" s="278"/>
      <c r="L8" s="278" t="s">
        <v>7</v>
      </c>
    </row>
    <row r="9" spans="1:16" ht="20.100000000000001" customHeight="1">
      <c r="C9" s="276"/>
      <c r="D9" s="283" t="s">
        <v>8</v>
      </c>
      <c r="E9" s="281"/>
      <c r="F9" s="284" t="s">
        <v>9</v>
      </c>
      <c r="G9" s="278"/>
      <c r="H9" s="284" t="s">
        <v>9</v>
      </c>
      <c r="I9" s="278"/>
      <c r="J9" s="284" t="s">
        <v>9</v>
      </c>
      <c r="K9" s="278"/>
      <c r="L9" s="284" t="s">
        <v>9</v>
      </c>
    </row>
    <row r="10" spans="1:16" ht="6" customHeight="1">
      <c r="A10" s="263"/>
      <c r="C10" s="276"/>
      <c r="D10" s="285"/>
      <c r="E10" s="281"/>
      <c r="F10" s="286"/>
      <c r="G10" s="278"/>
      <c r="H10" s="278"/>
      <c r="I10" s="278"/>
      <c r="J10" s="286"/>
      <c r="K10" s="278"/>
      <c r="L10" s="278"/>
    </row>
    <row r="11" spans="1:16" ht="19.5" customHeight="1">
      <c r="A11" s="263" t="s">
        <v>78</v>
      </c>
      <c r="C11" s="276"/>
      <c r="D11" s="285"/>
      <c r="E11" s="281"/>
      <c r="F11" s="286"/>
      <c r="G11" s="278"/>
      <c r="H11" s="278"/>
      <c r="I11" s="278"/>
      <c r="J11" s="286"/>
      <c r="K11" s="278"/>
      <c r="L11" s="278"/>
    </row>
    <row r="12" spans="1:16" ht="6" customHeight="1">
      <c r="C12" s="276"/>
      <c r="D12" s="285"/>
      <c r="E12" s="281"/>
      <c r="F12" s="286"/>
      <c r="G12" s="278"/>
      <c r="H12" s="278"/>
      <c r="I12" s="278"/>
      <c r="J12" s="286"/>
      <c r="K12" s="278"/>
      <c r="L12" s="278"/>
    </row>
    <row r="13" spans="1:16" ht="19.5" customHeight="1">
      <c r="A13" s="287" t="s">
        <v>79</v>
      </c>
      <c r="B13" s="287"/>
      <c r="C13" s="275"/>
      <c r="E13" s="276"/>
      <c r="F13" s="288">
        <v>6715423335</v>
      </c>
      <c r="G13" s="289"/>
      <c r="H13" s="290">
        <v>4642736093</v>
      </c>
      <c r="I13" s="289"/>
      <c r="J13" s="288">
        <v>3965236227</v>
      </c>
      <c r="K13" s="289"/>
      <c r="L13" s="290">
        <v>3496961056</v>
      </c>
      <c r="O13" s="291"/>
      <c r="P13" s="291"/>
    </row>
    <row r="14" spans="1:16" ht="19.5" customHeight="1">
      <c r="A14" s="287" t="s">
        <v>80</v>
      </c>
      <c r="B14" s="287"/>
      <c r="C14" s="275"/>
      <c r="E14" s="276"/>
      <c r="F14" s="288">
        <v>247313762</v>
      </c>
      <c r="G14" s="289"/>
      <c r="H14" s="290">
        <v>202199265</v>
      </c>
      <c r="I14" s="289"/>
      <c r="J14" s="288">
        <v>0</v>
      </c>
      <c r="K14" s="289"/>
      <c r="L14" s="290">
        <v>0</v>
      </c>
      <c r="O14" s="291"/>
      <c r="P14" s="291"/>
    </row>
    <row r="15" spans="1:16" ht="19.5" customHeight="1">
      <c r="A15" s="287" t="s">
        <v>81</v>
      </c>
      <c r="B15" s="287"/>
      <c r="C15" s="275"/>
      <c r="E15" s="276"/>
      <c r="F15" s="288">
        <v>310620807</v>
      </c>
      <c r="G15" s="289"/>
      <c r="H15" s="290">
        <v>515152908</v>
      </c>
      <c r="I15" s="289"/>
      <c r="J15" s="288">
        <v>174218553</v>
      </c>
      <c r="K15" s="289"/>
      <c r="L15" s="290">
        <v>329214701</v>
      </c>
      <c r="O15" s="291"/>
      <c r="P15" s="291"/>
    </row>
    <row r="16" spans="1:16" ht="19.5" customHeight="1">
      <c r="A16" s="287" t="s">
        <v>82</v>
      </c>
      <c r="B16" s="287"/>
      <c r="C16" s="275"/>
      <c r="E16" s="276"/>
      <c r="F16" s="288">
        <v>59680717</v>
      </c>
      <c r="G16" s="289"/>
      <c r="H16" s="290">
        <v>72462401</v>
      </c>
      <c r="I16" s="289"/>
      <c r="J16" s="288">
        <v>0</v>
      </c>
      <c r="K16" s="289"/>
      <c r="L16" s="290">
        <v>0</v>
      </c>
      <c r="O16" s="291"/>
      <c r="P16" s="291"/>
    </row>
    <row r="17" spans="1:16" ht="19.5" customHeight="1">
      <c r="A17" s="287" t="s">
        <v>83</v>
      </c>
      <c r="B17" s="287"/>
      <c r="C17" s="275"/>
      <c r="E17" s="276"/>
      <c r="F17" s="288">
        <v>-4646986877</v>
      </c>
      <c r="G17" s="289"/>
      <c r="H17" s="290">
        <v>-3661891576</v>
      </c>
      <c r="I17" s="289"/>
      <c r="J17" s="288">
        <v>-2686311942</v>
      </c>
      <c r="K17" s="289"/>
      <c r="L17" s="290">
        <v>-2572959683</v>
      </c>
      <c r="O17" s="291"/>
      <c r="P17" s="291"/>
    </row>
    <row r="18" spans="1:16" ht="19.5" customHeight="1">
      <c r="A18" s="287" t="s">
        <v>84</v>
      </c>
      <c r="B18" s="287"/>
      <c r="C18" s="275"/>
      <c r="E18" s="276"/>
      <c r="F18" s="288">
        <v>-181030741</v>
      </c>
      <c r="G18" s="289"/>
      <c r="H18" s="290">
        <v>-141351074</v>
      </c>
      <c r="I18" s="289"/>
      <c r="J18" s="288">
        <v>0</v>
      </c>
      <c r="K18" s="289"/>
      <c r="L18" s="290">
        <v>0</v>
      </c>
      <c r="O18" s="291"/>
      <c r="P18" s="291"/>
    </row>
    <row r="19" spans="1:16" ht="19.5" customHeight="1">
      <c r="A19" s="287" t="s">
        <v>85</v>
      </c>
      <c r="B19" s="287"/>
      <c r="C19" s="275"/>
      <c r="E19" s="276"/>
      <c r="F19" s="288">
        <v>-305471374</v>
      </c>
      <c r="G19" s="289"/>
      <c r="H19" s="290">
        <v>-466513571</v>
      </c>
      <c r="I19" s="289"/>
      <c r="J19" s="288">
        <v>-151265769</v>
      </c>
      <c r="K19" s="289"/>
      <c r="L19" s="290">
        <v>-317786111</v>
      </c>
      <c r="O19" s="291"/>
      <c r="P19" s="291"/>
    </row>
    <row r="20" spans="1:16" ht="19.5" customHeight="1">
      <c r="A20" s="287" t="s">
        <v>86</v>
      </c>
      <c r="B20" s="287"/>
      <c r="C20" s="275"/>
      <c r="E20" s="276"/>
      <c r="F20" s="292">
        <v>-39533791</v>
      </c>
      <c r="G20" s="289"/>
      <c r="H20" s="293">
        <v>-44662022</v>
      </c>
      <c r="I20" s="289"/>
      <c r="J20" s="294">
        <v>0</v>
      </c>
      <c r="K20" s="289"/>
      <c r="L20" s="295">
        <v>0</v>
      </c>
      <c r="O20" s="291"/>
      <c r="P20" s="291"/>
    </row>
    <row r="21" spans="1:16" ht="6" customHeight="1">
      <c r="A21" s="263"/>
      <c r="B21" s="263"/>
      <c r="C21" s="276"/>
      <c r="E21" s="276"/>
      <c r="F21" s="296"/>
      <c r="J21" s="296"/>
    </row>
    <row r="22" spans="1:16" ht="19.5" customHeight="1">
      <c r="A22" s="263" t="s">
        <v>87</v>
      </c>
      <c r="C22" s="276"/>
      <c r="E22" s="276"/>
      <c r="F22" s="297">
        <f>SUM(F13:F21)</f>
        <v>2160015838</v>
      </c>
      <c r="H22" s="298">
        <f>SUM(H13:H21)</f>
        <v>1118132424</v>
      </c>
      <c r="J22" s="297">
        <f>SUM(J12:J20)</f>
        <v>1301877069</v>
      </c>
      <c r="L22" s="298">
        <f>SUM(L13:L21)</f>
        <v>935429963</v>
      </c>
    </row>
    <row r="23" spans="1:16" ht="19.5" customHeight="1">
      <c r="A23" s="264" t="s">
        <v>88</v>
      </c>
      <c r="C23" s="276"/>
      <c r="E23" s="276"/>
      <c r="F23" s="299">
        <v>78772906</v>
      </c>
      <c r="G23" s="289"/>
      <c r="H23" s="300">
        <v>105150109</v>
      </c>
      <c r="I23" s="289"/>
      <c r="J23" s="294">
        <v>243086786</v>
      </c>
      <c r="K23" s="289"/>
      <c r="L23" s="295">
        <v>268507430</v>
      </c>
      <c r="O23" s="291"/>
      <c r="P23" s="291"/>
    </row>
    <row r="24" spans="1:16" ht="6" customHeight="1">
      <c r="A24" s="263"/>
      <c r="B24" s="263"/>
      <c r="C24" s="276"/>
      <c r="E24" s="276"/>
      <c r="F24" s="296"/>
      <c r="J24" s="296"/>
    </row>
    <row r="25" spans="1:16" ht="19.5" customHeight="1">
      <c r="A25" s="263" t="s">
        <v>89</v>
      </c>
      <c r="C25" s="276"/>
      <c r="E25" s="276"/>
      <c r="F25" s="301">
        <f>SUM(F22:F23)</f>
        <v>2238788744</v>
      </c>
      <c r="H25" s="302">
        <f>SUM(H22:H23)</f>
        <v>1223282533</v>
      </c>
      <c r="J25" s="301">
        <f>SUM(J22:J23)</f>
        <v>1544963855</v>
      </c>
      <c r="L25" s="302">
        <f>SUM(L22:L23)</f>
        <v>1203937393</v>
      </c>
    </row>
    <row r="26" spans="1:16" ht="18.75">
      <c r="C26" s="276"/>
      <c r="E26" s="276"/>
      <c r="F26" s="297"/>
      <c r="H26" s="298"/>
      <c r="J26" s="297"/>
      <c r="L26" s="298"/>
    </row>
    <row r="27" spans="1:16" ht="19.5" customHeight="1">
      <c r="A27" s="264" t="s">
        <v>90</v>
      </c>
      <c r="C27" s="276"/>
      <c r="E27" s="276"/>
      <c r="F27" s="288">
        <v>-140827086</v>
      </c>
      <c r="G27" s="289"/>
      <c r="H27" s="290">
        <v>-163938476</v>
      </c>
      <c r="I27" s="289"/>
      <c r="J27" s="288">
        <v>-30148581</v>
      </c>
      <c r="K27" s="289"/>
      <c r="L27" s="290">
        <v>-53705339</v>
      </c>
      <c r="O27" s="291"/>
      <c r="P27" s="291"/>
    </row>
    <row r="28" spans="1:16" ht="19.5" customHeight="1">
      <c r="A28" s="264" t="s">
        <v>91</v>
      </c>
      <c r="C28" s="275"/>
      <c r="E28" s="276"/>
      <c r="F28" s="288">
        <v>-991619408</v>
      </c>
      <c r="G28" s="289"/>
      <c r="H28" s="290">
        <v>-893741978</v>
      </c>
      <c r="I28" s="289"/>
      <c r="J28" s="288">
        <v>-533872227</v>
      </c>
      <c r="K28" s="289"/>
      <c r="L28" s="290">
        <v>-423324999</v>
      </c>
      <c r="O28" s="291"/>
      <c r="P28" s="291"/>
    </row>
    <row r="29" spans="1:16" ht="19.5" customHeight="1">
      <c r="A29" s="303" t="s">
        <v>266</v>
      </c>
      <c r="B29" s="303"/>
      <c r="C29" s="304"/>
      <c r="D29" s="305"/>
      <c r="E29" s="276"/>
      <c r="F29" s="288"/>
      <c r="G29" s="289"/>
      <c r="H29" s="290"/>
      <c r="I29" s="289"/>
      <c r="J29" s="288"/>
      <c r="K29" s="289"/>
      <c r="L29" s="290"/>
    </row>
    <row r="30" spans="1:16" ht="19.5" customHeight="1">
      <c r="A30" s="303"/>
      <c r="B30" s="303" t="s">
        <v>267</v>
      </c>
      <c r="C30" s="304"/>
      <c r="D30" s="305"/>
      <c r="E30" s="276"/>
      <c r="F30" s="288"/>
      <c r="G30" s="289"/>
      <c r="H30" s="290"/>
      <c r="I30" s="306"/>
      <c r="J30" s="297"/>
      <c r="K30" s="307"/>
      <c r="L30" s="298"/>
    </row>
    <row r="31" spans="1:16" ht="19.5" customHeight="1">
      <c r="A31" s="303"/>
      <c r="B31" s="303" t="s">
        <v>184</v>
      </c>
      <c r="C31" s="304"/>
      <c r="D31" s="305"/>
      <c r="E31" s="276"/>
      <c r="F31" s="288">
        <v>0</v>
      </c>
      <c r="G31" s="289"/>
      <c r="H31" s="298">
        <v>0</v>
      </c>
      <c r="I31" s="306"/>
      <c r="J31" s="297">
        <v>0</v>
      </c>
      <c r="K31" s="307"/>
      <c r="L31" s="298">
        <v>-236158221</v>
      </c>
    </row>
    <row r="32" spans="1:16" ht="19.5" customHeight="1">
      <c r="A32" s="264" t="s">
        <v>92</v>
      </c>
      <c r="C32" s="275"/>
      <c r="E32" s="276"/>
      <c r="F32" s="297"/>
      <c r="G32" s="289"/>
      <c r="H32" s="298"/>
      <c r="I32" s="306"/>
      <c r="J32" s="297"/>
      <c r="K32" s="307"/>
      <c r="L32" s="298"/>
    </row>
    <row r="33" spans="1:16" ht="19.5" customHeight="1">
      <c r="B33" s="308" t="s">
        <v>314</v>
      </c>
      <c r="C33" s="275"/>
      <c r="E33" s="276"/>
      <c r="F33" s="288">
        <v>4187233</v>
      </c>
      <c r="G33" s="289"/>
      <c r="H33" s="298">
        <v>8358036</v>
      </c>
      <c r="I33" s="306"/>
      <c r="J33" s="297">
        <v>4582100</v>
      </c>
      <c r="K33" s="307"/>
      <c r="L33" s="298">
        <v>9829394</v>
      </c>
      <c r="O33" s="291"/>
      <c r="P33" s="291"/>
    </row>
    <row r="34" spans="1:16" ht="19.5" customHeight="1">
      <c r="A34" s="264" t="s">
        <v>93</v>
      </c>
      <c r="C34" s="275"/>
      <c r="E34" s="276"/>
      <c r="F34" s="297">
        <v>-2635408</v>
      </c>
      <c r="H34" s="298">
        <v>-3792228</v>
      </c>
      <c r="I34" s="303"/>
      <c r="J34" s="297">
        <v>-2441076</v>
      </c>
      <c r="K34" s="303"/>
      <c r="L34" s="298">
        <v>-1712437</v>
      </c>
      <c r="O34" s="291"/>
      <c r="P34" s="291"/>
    </row>
    <row r="35" spans="1:16" ht="19.5" customHeight="1">
      <c r="A35" s="264" t="s">
        <v>94</v>
      </c>
      <c r="E35" s="276"/>
      <c r="F35" s="297">
        <v>-220642456</v>
      </c>
      <c r="H35" s="298">
        <v>-205677023</v>
      </c>
      <c r="I35" s="306"/>
      <c r="J35" s="297">
        <v>-190576747</v>
      </c>
      <c r="K35" s="307"/>
      <c r="L35" s="298">
        <v>-193524748</v>
      </c>
      <c r="O35" s="291"/>
      <c r="P35" s="291"/>
    </row>
    <row r="36" spans="1:16" ht="19.5" customHeight="1">
      <c r="A36" s="264" t="s">
        <v>95</v>
      </c>
      <c r="D36" s="305" t="s">
        <v>227</v>
      </c>
      <c r="E36" s="276"/>
      <c r="F36" s="297">
        <v>43520544</v>
      </c>
      <c r="H36" s="298">
        <v>20234811</v>
      </c>
      <c r="I36" s="306"/>
      <c r="J36" s="288">
        <v>0</v>
      </c>
      <c r="K36" s="307"/>
      <c r="L36" s="290">
        <v>0</v>
      </c>
      <c r="O36" s="291"/>
      <c r="P36" s="291"/>
    </row>
    <row r="37" spans="1:16" ht="19.5" customHeight="1">
      <c r="A37" s="264" t="s">
        <v>312</v>
      </c>
      <c r="D37" s="264"/>
      <c r="F37" s="297"/>
      <c r="H37" s="298"/>
      <c r="I37" s="306"/>
      <c r="J37" s="288"/>
      <c r="K37" s="307"/>
      <c r="L37" s="290"/>
      <c r="P37" s="291"/>
    </row>
    <row r="38" spans="1:16" ht="19.5" customHeight="1">
      <c r="B38" s="264" t="s">
        <v>142</v>
      </c>
      <c r="D38" s="305" t="s">
        <v>227</v>
      </c>
      <c r="E38" s="276"/>
      <c r="F38" s="301">
        <v>-108589181</v>
      </c>
      <c r="H38" s="302">
        <v>12047955</v>
      </c>
      <c r="J38" s="292">
        <v>0</v>
      </c>
      <c r="L38" s="302">
        <v>0</v>
      </c>
    </row>
    <row r="39" spans="1:16" ht="6" customHeight="1">
      <c r="C39" s="275"/>
      <c r="E39" s="276"/>
      <c r="F39" s="297"/>
      <c r="H39" s="298"/>
      <c r="J39" s="297"/>
      <c r="K39" s="264"/>
      <c r="L39" s="298"/>
    </row>
    <row r="40" spans="1:16" ht="19.5" customHeight="1">
      <c r="A40" s="309" t="s">
        <v>138</v>
      </c>
      <c r="E40" s="276"/>
      <c r="F40" s="297">
        <f>SUM(F25,F27:F38)</f>
        <v>822182982</v>
      </c>
      <c r="H40" s="298">
        <f>SUM(H25,H27:H38)</f>
        <v>-3226370</v>
      </c>
      <c r="J40" s="297">
        <f>SUM(J25,J27:J38)</f>
        <v>792507324</v>
      </c>
      <c r="L40" s="298">
        <f>SUM(L25,L27:L38)</f>
        <v>305341043</v>
      </c>
      <c r="O40" s="291"/>
      <c r="P40" s="291"/>
    </row>
    <row r="41" spans="1:16" ht="19.5" customHeight="1">
      <c r="A41" s="179" t="s">
        <v>239</v>
      </c>
      <c r="B41" s="263"/>
      <c r="C41" s="275"/>
      <c r="D41" s="265">
        <v>26</v>
      </c>
      <c r="E41" s="276"/>
      <c r="F41" s="310">
        <v>-139381445</v>
      </c>
      <c r="G41" s="289"/>
      <c r="H41" s="311">
        <v>-1163854</v>
      </c>
      <c r="I41" s="289"/>
      <c r="J41" s="292">
        <v>-146051600</v>
      </c>
      <c r="K41" s="289"/>
      <c r="L41" s="295">
        <v>-10700434</v>
      </c>
    </row>
    <row r="42" spans="1:16" ht="6" customHeight="1">
      <c r="A42" s="263"/>
      <c r="B42" s="263"/>
      <c r="C42" s="275"/>
      <c r="E42" s="276"/>
      <c r="F42" s="297"/>
      <c r="H42" s="298"/>
      <c r="J42" s="297"/>
      <c r="L42" s="298"/>
    </row>
    <row r="43" spans="1:16" ht="21.75" customHeight="1">
      <c r="A43" s="309" t="s">
        <v>237</v>
      </c>
      <c r="B43" s="263"/>
      <c r="C43" s="275"/>
      <c r="E43" s="276"/>
      <c r="F43" s="312">
        <f>SUM(F40:F41)</f>
        <v>682801537</v>
      </c>
      <c r="H43" s="274">
        <f>SUM(H40:H41)</f>
        <v>-4390224</v>
      </c>
      <c r="J43" s="312">
        <f>SUM(J40:J41)</f>
        <v>646455724</v>
      </c>
      <c r="L43" s="274">
        <f>SUM(L40:L41)</f>
        <v>294640609</v>
      </c>
    </row>
    <row r="44" spans="1:16" ht="21.75" customHeight="1">
      <c r="A44" s="263"/>
      <c r="B44" s="263"/>
      <c r="C44" s="275"/>
      <c r="E44" s="276"/>
    </row>
    <row r="45" spans="1:16" ht="17.25" customHeight="1">
      <c r="A45" s="263"/>
      <c r="B45" s="263"/>
      <c r="C45" s="275"/>
      <c r="E45" s="276"/>
    </row>
    <row r="46" spans="1:16" ht="11.25" customHeight="1">
      <c r="A46" s="263"/>
      <c r="B46" s="263"/>
      <c r="C46" s="275"/>
      <c r="E46" s="276"/>
    </row>
    <row r="47" spans="1:16" ht="21" customHeight="1">
      <c r="A47" s="313" t="str">
        <f>+'P6-7 three-month'!A45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47" s="314"/>
      <c r="C47" s="315"/>
      <c r="D47" s="273"/>
      <c r="E47" s="316"/>
      <c r="F47" s="302"/>
      <c r="G47" s="274"/>
      <c r="H47" s="302"/>
      <c r="I47" s="274"/>
      <c r="J47" s="302"/>
      <c r="K47" s="274"/>
      <c r="L47" s="302"/>
    </row>
    <row r="48" spans="1:16" ht="21" customHeight="1">
      <c r="A48" s="268" t="str">
        <f>A1</f>
        <v>บริษัท ธนบุรี เฮลท์แคร์ กรุ๊ป จำกัด (มหาชน)</v>
      </c>
      <c r="B48" s="268"/>
      <c r="C48" s="269"/>
      <c r="E48" s="269"/>
    </row>
    <row r="49" spans="1:16" ht="21" customHeight="1">
      <c r="A49" s="268" t="str">
        <f>A2</f>
        <v>งบกำไรขาดทุนเบ็ดเสร็จ</v>
      </c>
      <c r="B49" s="268"/>
      <c r="C49" s="269"/>
      <c r="E49" s="269"/>
    </row>
    <row r="50" spans="1:16" ht="21" customHeight="1">
      <c r="A50" s="271" t="str">
        <f>A3</f>
        <v>สำหรับงวดเก้าเดือนสิ้นสุดวันที่ 30 กันยายน พ.ศ. 2564</v>
      </c>
      <c r="B50" s="271"/>
      <c r="C50" s="272"/>
      <c r="D50" s="273"/>
      <c r="E50" s="272"/>
      <c r="F50" s="274"/>
      <c r="G50" s="274"/>
      <c r="H50" s="274"/>
      <c r="I50" s="274"/>
      <c r="J50" s="274"/>
      <c r="K50" s="274"/>
      <c r="L50" s="274"/>
    </row>
    <row r="51" spans="1:16" ht="18.75" customHeight="1">
      <c r="A51" s="268"/>
      <c r="B51" s="268"/>
      <c r="C51" s="269"/>
      <c r="E51" s="269"/>
    </row>
    <row r="52" spans="1:16" ht="20.100000000000001" customHeight="1">
      <c r="A52" s="268"/>
      <c r="B52" s="268"/>
      <c r="C52" s="269"/>
      <c r="E52" s="269"/>
      <c r="F52" s="479" t="s">
        <v>2</v>
      </c>
      <c r="G52" s="479"/>
      <c r="H52" s="479"/>
      <c r="I52" s="277"/>
      <c r="J52" s="479" t="s">
        <v>3</v>
      </c>
      <c r="K52" s="479"/>
      <c r="L52" s="479"/>
    </row>
    <row r="53" spans="1:16" ht="20.100000000000001" customHeight="1">
      <c r="A53" s="268"/>
      <c r="B53" s="268"/>
      <c r="C53" s="269"/>
      <c r="E53" s="269"/>
      <c r="F53" s="278" t="s">
        <v>4</v>
      </c>
      <c r="G53" s="278"/>
      <c r="H53" s="278" t="s">
        <v>4</v>
      </c>
      <c r="I53" s="278"/>
      <c r="J53" s="278" t="s">
        <v>4</v>
      </c>
      <c r="K53" s="278"/>
      <c r="L53" s="278" t="s">
        <v>4</v>
      </c>
    </row>
    <row r="54" spans="1:16" ht="20.100000000000001" customHeight="1">
      <c r="A54" s="268"/>
      <c r="B54" s="268"/>
      <c r="C54" s="269"/>
      <c r="E54" s="269"/>
      <c r="F54" s="279" t="str">
        <f>F7</f>
        <v>30 กันยายน</v>
      </c>
      <c r="G54" s="278"/>
      <c r="H54" s="279" t="str">
        <f>H7</f>
        <v>30 กันยายน</v>
      </c>
      <c r="I54" s="278"/>
      <c r="J54" s="279" t="str">
        <f>J7</f>
        <v>30 กันยายน</v>
      </c>
      <c r="K54" s="278"/>
      <c r="L54" s="279" t="str">
        <f>L7</f>
        <v>30 กันยายน</v>
      </c>
    </row>
    <row r="55" spans="1:16" ht="20.100000000000001" customHeight="1">
      <c r="A55" s="268"/>
      <c r="B55" s="268"/>
      <c r="C55" s="269"/>
      <c r="E55" s="269"/>
      <c r="F55" s="278" t="s">
        <v>223</v>
      </c>
      <c r="G55" s="282"/>
      <c r="H55" s="278" t="s">
        <v>7</v>
      </c>
      <c r="I55" s="282"/>
      <c r="J55" s="278" t="s">
        <v>223</v>
      </c>
      <c r="K55" s="278"/>
      <c r="L55" s="278" t="s">
        <v>7</v>
      </c>
    </row>
    <row r="56" spans="1:16" ht="20.100000000000001" customHeight="1">
      <c r="A56" s="268"/>
      <c r="B56" s="268"/>
      <c r="C56" s="269"/>
      <c r="D56" s="283" t="s">
        <v>8</v>
      </c>
      <c r="E56" s="269"/>
      <c r="F56" s="284" t="s">
        <v>9</v>
      </c>
      <c r="G56" s="278"/>
      <c r="H56" s="284" t="s">
        <v>9</v>
      </c>
      <c r="I56" s="278"/>
      <c r="J56" s="284" t="s">
        <v>9</v>
      </c>
      <c r="K56" s="278"/>
      <c r="L56" s="284" t="s">
        <v>9</v>
      </c>
    </row>
    <row r="57" spans="1:16" ht="6" customHeight="1">
      <c r="A57" s="317"/>
      <c r="B57" s="317"/>
      <c r="C57" s="275"/>
      <c r="E57" s="276"/>
      <c r="F57" s="297"/>
      <c r="H57" s="298"/>
      <c r="J57" s="297"/>
      <c r="L57" s="298"/>
    </row>
    <row r="58" spans="1:16" ht="20.100000000000001" customHeight="1">
      <c r="A58" s="263" t="s">
        <v>96</v>
      </c>
      <c r="C58" s="275"/>
      <c r="E58" s="276"/>
      <c r="F58" s="296"/>
      <c r="J58" s="296"/>
    </row>
    <row r="59" spans="1:16" ht="20.100000000000001" customHeight="1">
      <c r="A59" s="303" t="s">
        <v>240</v>
      </c>
      <c r="B59" s="303"/>
      <c r="C59" s="304"/>
      <c r="E59" s="276"/>
      <c r="F59" s="296"/>
      <c r="J59" s="296"/>
    </row>
    <row r="60" spans="1:16" ht="20.100000000000001" customHeight="1">
      <c r="A60" s="303"/>
      <c r="B60" s="303" t="s">
        <v>241</v>
      </c>
      <c r="C60" s="304"/>
      <c r="E60" s="276"/>
      <c r="F60" s="296"/>
      <c r="J60" s="296"/>
    </row>
    <row r="61" spans="1:16" ht="20.100000000000001" customHeight="1">
      <c r="B61" s="318" t="s">
        <v>260</v>
      </c>
      <c r="C61" s="303"/>
      <c r="D61" s="305"/>
      <c r="E61" s="276"/>
      <c r="F61" s="296"/>
      <c r="J61" s="297"/>
      <c r="L61" s="298"/>
    </row>
    <row r="62" spans="1:16" ht="20.100000000000001" customHeight="1">
      <c r="B62" s="318"/>
      <c r="C62" s="303" t="s">
        <v>261</v>
      </c>
      <c r="D62" s="264"/>
      <c r="F62" s="296"/>
      <c r="J62" s="297"/>
      <c r="K62" s="264"/>
      <c r="L62" s="298"/>
    </row>
    <row r="63" spans="1:16" ht="20.100000000000001" customHeight="1">
      <c r="B63" s="303"/>
      <c r="C63" s="303" t="s">
        <v>262</v>
      </c>
      <c r="D63" s="305" t="s">
        <v>242</v>
      </c>
      <c r="E63" s="276"/>
      <c r="F63" s="319">
        <v>84747057</v>
      </c>
      <c r="G63" s="289"/>
      <c r="H63" s="289">
        <v>-80095455</v>
      </c>
      <c r="I63" s="289"/>
      <c r="J63" s="321">
        <v>84747057</v>
      </c>
      <c r="K63" s="289"/>
      <c r="L63" s="289">
        <v>-80095455</v>
      </c>
      <c r="O63" s="291"/>
      <c r="P63" s="291"/>
    </row>
    <row r="64" spans="1:16" ht="20.100000000000001" customHeight="1">
      <c r="B64" s="318" t="s">
        <v>97</v>
      </c>
      <c r="C64" s="303"/>
      <c r="D64" s="305"/>
      <c r="E64" s="276"/>
      <c r="F64" s="319"/>
      <c r="G64" s="289"/>
      <c r="H64" s="289"/>
      <c r="I64" s="289"/>
      <c r="J64" s="321"/>
      <c r="K64" s="289"/>
      <c r="L64" s="289"/>
    </row>
    <row r="65" spans="1:16" ht="20.100000000000001" customHeight="1">
      <c r="B65" s="303"/>
      <c r="C65" s="303" t="s">
        <v>98</v>
      </c>
      <c r="D65" s="305" t="s">
        <v>227</v>
      </c>
      <c r="E65" s="276"/>
      <c r="F65" s="321">
        <v>37082089</v>
      </c>
      <c r="G65" s="289"/>
      <c r="H65" s="290">
        <v>-67307095</v>
      </c>
      <c r="I65" s="289"/>
      <c r="J65" s="319">
        <v>0</v>
      </c>
      <c r="K65" s="289"/>
      <c r="L65" s="320">
        <v>0</v>
      </c>
      <c r="O65" s="291"/>
      <c r="P65" s="291"/>
    </row>
    <row r="66" spans="1:16" ht="20.100000000000001" customHeight="1">
      <c r="B66" s="318" t="s">
        <v>139</v>
      </c>
      <c r="C66" s="303"/>
      <c r="D66" s="305"/>
      <c r="E66" s="276"/>
      <c r="F66" s="288"/>
      <c r="G66" s="289"/>
      <c r="H66" s="290"/>
      <c r="I66" s="289"/>
      <c r="J66" s="321"/>
      <c r="K66" s="289"/>
      <c r="L66" s="289"/>
      <c r="O66" s="291"/>
      <c r="P66" s="291"/>
    </row>
    <row r="67" spans="1:16" ht="20.100000000000001" customHeight="1">
      <c r="B67" s="303"/>
      <c r="C67" s="303" t="s">
        <v>96</v>
      </c>
      <c r="D67" s="305">
        <v>19</v>
      </c>
      <c r="E67" s="276"/>
      <c r="F67" s="299">
        <v>-16949411</v>
      </c>
      <c r="G67" s="289"/>
      <c r="H67" s="300">
        <v>16019091</v>
      </c>
      <c r="I67" s="289"/>
      <c r="J67" s="292">
        <v>-16949411</v>
      </c>
      <c r="K67" s="289"/>
      <c r="L67" s="293">
        <v>16019091</v>
      </c>
      <c r="N67" s="291"/>
      <c r="O67" s="291"/>
      <c r="P67" s="291"/>
    </row>
    <row r="68" spans="1:16" ht="6" customHeight="1">
      <c r="C68" s="275"/>
      <c r="E68" s="276"/>
      <c r="F68" s="296"/>
      <c r="J68" s="296"/>
    </row>
    <row r="69" spans="1:16" ht="20.100000000000001" customHeight="1">
      <c r="A69" s="309" t="s">
        <v>140</v>
      </c>
      <c r="B69" s="303"/>
      <c r="C69" s="304"/>
      <c r="E69" s="276"/>
      <c r="F69" s="297"/>
      <c r="H69" s="298"/>
      <c r="J69" s="297"/>
      <c r="L69" s="298"/>
    </row>
    <row r="70" spans="1:16" ht="20.100000000000001" customHeight="1">
      <c r="A70" s="303"/>
      <c r="B70" s="322" t="s">
        <v>99</v>
      </c>
      <c r="C70" s="323"/>
      <c r="E70" s="276"/>
      <c r="F70" s="312">
        <f>SUM(F60:F67)</f>
        <v>104879735</v>
      </c>
      <c r="H70" s="274">
        <f>SUM(H60:H67)</f>
        <v>-131383459</v>
      </c>
      <c r="J70" s="312">
        <f>SUM(J60:J67)</f>
        <v>67797646</v>
      </c>
      <c r="L70" s="274">
        <f>SUM(L60:L67)</f>
        <v>-64076364</v>
      </c>
    </row>
    <row r="71" spans="1:16" ht="6" customHeight="1">
      <c r="A71" s="303"/>
      <c r="B71" s="303"/>
      <c r="C71" s="304"/>
      <c r="E71" s="276"/>
      <c r="F71" s="297"/>
      <c r="H71" s="298"/>
      <c r="J71" s="297"/>
      <c r="L71" s="298"/>
    </row>
    <row r="72" spans="1:16" ht="20.100000000000001" customHeight="1" thickBot="1">
      <c r="A72" s="309" t="s">
        <v>278</v>
      </c>
      <c r="B72" s="303"/>
      <c r="C72" s="304"/>
      <c r="E72" s="276"/>
      <c r="F72" s="324">
        <f>SUM(F70,F43)</f>
        <v>787681272</v>
      </c>
      <c r="H72" s="325">
        <f>SUM(H70,H43)</f>
        <v>-135773683</v>
      </c>
      <c r="J72" s="324">
        <f>SUM(J70,J43)</f>
        <v>714253370</v>
      </c>
      <c r="L72" s="325">
        <f>SUM(L43+L70)</f>
        <v>230564245</v>
      </c>
    </row>
    <row r="73" spans="1:16" ht="9.9499999999999993" customHeight="1" thickTop="1">
      <c r="A73" s="263"/>
      <c r="C73" s="275"/>
      <c r="E73" s="276"/>
      <c r="F73" s="326"/>
      <c r="G73" s="264"/>
      <c r="H73" s="264"/>
      <c r="I73" s="264"/>
      <c r="J73" s="326"/>
      <c r="K73" s="264"/>
      <c r="L73" s="264"/>
    </row>
    <row r="74" spans="1:16" ht="20.100000000000001" customHeight="1">
      <c r="A74" s="309" t="s">
        <v>233</v>
      </c>
      <c r="B74" s="309"/>
      <c r="C74" s="304"/>
      <c r="E74" s="276"/>
      <c r="F74" s="326"/>
      <c r="G74" s="264"/>
      <c r="H74" s="264"/>
      <c r="I74" s="264"/>
      <c r="J74" s="326"/>
      <c r="K74" s="264"/>
      <c r="L74" s="264"/>
    </row>
    <row r="75" spans="1:16" ht="6" customHeight="1">
      <c r="A75" s="303"/>
      <c r="B75" s="303"/>
      <c r="C75" s="304"/>
      <c r="E75" s="276"/>
      <c r="F75" s="326"/>
      <c r="G75" s="264"/>
      <c r="H75" s="264"/>
      <c r="I75" s="264"/>
      <c r="J75" s="326"/>
      <c r="K75" s="264"/>
      <c r="L75" s="264"/>
    </row>
    <row r="76" spans="1:16" ht="20.100000000000001" customHeight="1">
      <c r="A76" s="327"/>
      <c r="B76" s="264" t="s">
        <v>263</v>
      </c>
      <c r="C76" s="304"/>
      <c r="E76" s="276"/>
      <c r="F76" s="288">
        <v>702292063</v>
      </c>
      <c r="G76" s="289"/>
      <c r="H76" s="290">
        <v>31728852</v>
      </c>
      <c r="I76" s="289"/>
      <c r="J76" s="288">
        <v>646455724</v>
      </c>
      <c r="K76" s="289"/>
      <c r="L76" s="290">
        <v>294640609</v>
      </c>
      <c r="O76" s="291"/>
      <c r="P76" s="291"/>
    </row>
    <row r="77" spans="1:16" ht="20.100000000000001" customHeight="1">
      <c r="A77" s="327"/>
      <c r="B77" s="264" t="s">
        <v>264</v>
      </c>
      <c r="C77" s="304"/>
      <c r="E77" s="276"/>
      <c r="F77" s="299">
        <v>-19490526</v>
      </c>
      <c r="G77" s="289"/>
      <c r="H77" s="300">
        <v>-36119076</v>
      </c>
      <c r="I77" s="289"/>
      <c r="J77" s="294">
        <v>0</v>
      </c>
      <c r="K77" s="289"/>
      <c r="L77" s="295">
        <v>0</v>
      </c>
      <c r="O77" s="291"/>
      <c r="P77" s="291"/>
    </row>
    <row r="78" spans="1:16" ht="6" customHeight="1">
      <c r="C78" s="275"/>
      <c r="E78" s="276"/>
      <c r="F78" s="297"/>
      <c r="H78" s="298"/>
      <c r="J78" s="297"/>
      <c r="L78" s="298"/>
    </row>
    <row r="79" spans="1:16" ht="20.100000000000001" customHeight="1" thickBot="1">
      <c r="A79" s="276"/>
      <c r="C79" s="275"/>
      <c r="E79" s="276"/>
      <c r="F79" s="328">
        <f>SUM(F76:F77)</f>
        <v>682801537</v>
      </c>
      <c r="H79" s="329">
        <f>SUM(H76:H77)</f>
        <v>-4390224</v>
      </c>
      <c r="J79" s="328">
        <f>SUM(J76:J78)</f>
        <v>646455724</v>
      </c>
      <c r="L79" s="329">
        <f>SUM(L76:L78)</f>
        <v>294640609</v>
      </c>
    </row>
    <row r="80" spans="1:16" ht="9.9499999999999993" customHeight="1" thickTop="1">
      <c r="A80" s="276"/>
      <c r="C80" s="275"/>
      <c r="E80" s="276"/>
      <c r="F80" s="297"/>
      <c r="H80" s="298"/>
      <c r="J80" s="297"/>
      <c r="L80" s="298"/>
    </row>
    <row r="81" spans="1:16" ht="20.100000000000001" customHeight="1">
      <c r="A81" s="309" t="s">
        <v>234</v>
      </c>
      <c r="B81" s="303"/>
      <c r="C81" s="304"/>
      <c r="E81" s="276"/>
      <c r="F81" s="296"/>
      <c r="J81" s="296"/>
    </row>
    <row r="82" spans="1:16" ht="6" customHeight="1">
      <c r="A82" s="303"/>
      <c r="B82" s="303"/>
      <c r="C82" s="304"/>
      <c r="E82" s="276"/>
      <c r="F82" s="297"/>
      <c r="H82" s="298"/>
      <c r="J82" s="297"/>
      <c r="L82" s="298"/>
    </row>
    <row r="83" spans="1:16" ht="20.100000000000001" customHeight="1">
      <c r="A83" s="303"/>
      <c r="B83" s="264" t="s">
        <v>263</v>
      </c>
      <c r="C83" s="304"/>
      <c r="E83" s="276"/>
      <c r="F83" s="321">
        <v>807171798</v>
      </c>
      <c r="G83" s="289"/>
      <c r="H83" s="289">
        <v>-99654607</v>
      </c>
      <c r="I83" s="289"/>
      <c r="J83" s="288">
        <v>714253370</v>
      </c>
      <c r="K83" s="289"/>
      <c r="L83" s="290">
        <v>230564245</v>
      </c>
      <c r="O83" s="291"/>
      <c r="P83" s="291"/>
    </row>
    <row r="84" spans="1:16" ht="20.100000000000001" customHeight="1">
      <c r="A84" s="303"/>
      <c r="B84" s="264" t="s">
        <v>264</v>
      </c>
      <c r="C84" s="304"/>
      <c r="E84" s="276"/>
      <c r="F84" s="330">
        <v>-19490526</v>
      </c>
      <c r="G84" s="289"/>
      <c r="H84" s="331">
        <v>-36119076</v>
      </c>
      <c r="I84" s="289"/>
      <c r="J84" s="294">
        <v>0</v>
      </c>
      <c r="K84" s="289"/>
      <c r="L84" s="295">
        <v>0</v>
      </c>
      <c r="O84" s="291"/>
      <c r="P84" s="291"/>
    </row>
    <row r="85" spans="1:16" ht="6" customHeight="1">
      <c r="C85" s="275"/>
      <c r="E85" s="276"/>
      <c r="F85" s="297"/>
      <c r="H85" s="298"/>
      <c r="J85" s="297"/>
      <c r="L85" s="298"/>
    </row>
    <row r="86" spans="1:16" ht="20.100000000000001" customHeight="1" thickBot="1">
      <c r="C86" s="275"/>
      <c r="E86" s="276"/>
      <c r="F86" s="324">
        <f>SUM(F83:F84)</f>
        <v>787681272</v>
      </c>
      <c r="H86" s="325">
        <f>SUM(H83:H84)</f>
        <v>-135773683</v>
      </c>
      <c r="J86" s="324">
        <f>SUM(J83:J84)</f>
        <v>714253370</v>
      </c>
      <c r="L86" s="325">
        <f>SUM(L83:L84)</f>
        <v>230564245</v>
      </c>
    </row>
    <row r="87" spans="1:16" ht="9.9499999999999993" customHeight="1" thickTop="1">
      <c r="C87" s="275"/>
      <c r="E87" s="276"/>
      <c r="F87" s="296"/>
      <c r="J87" s="296"/>
    </row>
    <row r="88" spans="1:16" ht="20.100000000000001" customHeight="1">
      <c r="A88" s="309" t="s">
        <v>310</v>
      </c>
      <c r="B88" s="309"/>
      <c r="C88" s="304"/>
      <c r="E88" s="276"/>
      <c r="F88" s="297"/>
      <c r="H88" s="298"/>
      <c r="J88" s="297"/>
      <c r="L88" s="298"/>
    </row>
    <row r="89" spans="1:16" ht="6" customHeight="1">
      <c r="A89" s="303"/>
      <c r="B89" s="303"/>
      <c r="C89" s="304"/>
      <c r="E89" s="276"/>
      <c r="F89" s="297"/>
      <c r="H89" s="298"/>
      <c r="J89" s="297"/>
      <c r="L89" s="298"/>
    </row>
    <row r="90" spans="1:16" ht="20.100000000000001" customHeight="1">
      <c r="A90" s="327"/>
      <c r="B90" s="264" t="s">
        <v>311</v>
      </c>
      <c r="C90" s="304"/>
      <c r="E90" s="276"/>
      <c r="F90" s="326"/>
      <c r="G90" s="264"/>
      <c r="H90" s="264"/>
      <c r="I90" s="264"/>
      <c r="J90" s="326"/>
      <c r="K90" s="264"/>
      <c r="L90" s="264"/>
    </row>
    <row r="91" spans="1:16" ht="20.100000000000001" customHeight="1" thickBot="1">
      <c r="A91" s="327"/>
      <c r="B91" s="303"/>
      <c r="C91" s="264" t="s">
        <v>265</v>
      </c>
      <c r="E91" s="276"/>
      <c r="F91" s="467">
        <v>0.83</v>
      </c>
      <c r="G91" s="332"/>
      <c r="H91" s="463">
        <v>3.6999999999999998E-2</v>
      </c>
      <c r="I91" s="306"/>
      <c r="J91" s="468">
        <v>0.77</v>
      </c>
      <c r="K91" s="306"/>
      <c r="L91" s="464">
        <v>0.34799999999999998</v>
      </c>
      <c r="O91" s="333"/>
      <c r="P91" s="291"/>
    </row>
    <row r="92" spans="1:16" ht="6" customHeight="1" thickTop="1">
      <c r="A92" s="303"/>
      <c r="B92" s="303"/>
      <c r="C92" s="304"/>
      <c r="E92" s="276"/>
      <c r="F92" s="297"/>
      <c r="H92" s="298"/>
      <c r="J92" s="297"/>
      <c r="L92" s="298"/>
    </row>
    <row r="93" spans="1:16" ht="20.100000000000001" customHeight="1" thickBot="1">
      <c r="A93" s="327"/>
      <c r="B93" s="303" t="s">
        <v>101</v>
      </c>
      <c r="C93" s="304"/>
      <c r="E93" s="276"/>
      <c r="F93" s="328">
        <v>843798600</v>
      </c>
      <c r="G93" s="332"/>
      <c r="H93" s="329">
        <v>846805657</v>
      </c>
      <c r="I93" s="332"/>
      <c r="J93" s="328">
        <v>843798600</v>
      </c>
      <c r="K93" s="332"/>
      <c r="L93" s="329">
        <v>846805657</v>
      </c>
    </row>
    <row r="94" spans="1:16" ht="14.25" customHeight="1" thickTop="1">
      <c r="A94" s="276"/>
      <c r="C94" s="275"/>
      <c r="E94" s="276"/>
      <c r="F94" s="298"/>
      <c r="G94" s="332"/>
      <c r="H94" s="298"/>
      <c r="I94" s="332"/>
      <c r="J94" s="298"/>
      <c r="K94" s="332"/>
      <c r="L94" s="298"/>
    </row>
    <row r="95" spans="1:16" ht="12" customHeight="1">
      <c r="A95" s="276"/>
      <c r="C95" s="275"/>
      <c r="E95" s="276"/>
      <c r="F95" s="298"/>
      <c r="G95" s="332"/>
      <c r="H95" s="298"/>
      <c r="I95" s="332"/>
      <c r="J95" s="298"/>
      <c r="K95" s="332"/>
      <c r="L95" s="298"/>
    </row>
    <row r="96" spans="1:16" ht="24.75" customHeight="1">
      <c r="A96" s="276"/>
      <c r="C96" s="275"/>
      <c r="E96" s="276"/>
      <c r="F96" s="298"/>
      <c r="G96" s="332"/>
      <c r="H96" s="298"/>
      <c r="I96" s="332"/>
      <c r="J96" s="298"/>
      <c r="K96" s="332"/>
      <c r="L96" s="298"/>
    </row>
    <row r="97" spans="1:12" ht="21" customHeight="1">
      <c r="A97" s="334" t="str">
        <f>+A47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97" s="335"/>
      <c r="C97" s="315"/>
      <c r="D97" s="273"/>
      <c r="E97" s="316"/>
      <c r="F97" s="274"/>
      <c r="G97" s="274"/>
      <c r="H97" s="274"/>
      <c r="I97" s="274"/>
      <c r="J97" s="274"/>
      <c r="K97" s="274"/>
      <c r="L97" s="27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23A4-C434-4073-B854-B4D23104EEAC}">
  <dimension ref="A1:AD43"/>
  <sheetViews>
    <sheetView topLeftCell="A22" zoomScale="85" zoomScaleNormal="85" zoomScaleSheetLayoutView="100" workbookViewId="0">
      <selection activeCell="F42" sqref="F42"/>
    </sheetView>
  </sheetViews>
  <sheetFormatPr defaultColWidth="8.28515625" defaultRowHeight="18.95" customHeight="1"/>
  <cols>
    <col min="1" max="2" width="1.28515625" style="10" customWidth="1"/>
    <col min="3" max="3" width="32.28515625" style="3" customWidth="1"/>
    <col min="4" max="4" width="10.28515625" style="14" customWidth="1"/>
    <col min="5" max="5" width="0.7109375" style="14" customWidth="1"/>
    <col min="6" max="6" width="9.7109375" style="14" customWidth="1"/>
    <col min="7" max="7" width="0.7109375" style="14" customWidth="1"/>
    <col min="8" max="8" width="8.85546875" style="14" customWidth="1"/>
    <col min="9" max="9" width="0.7109375" style="14" customWidth="1"/>
    <col min="10" max="10" width="9.7109375" style="14" customWidth="1"/>
    <col min="11" max="11" width="0.7109375" style="14" customWidth="1"/>
    <col min="12" max="12" width="10.28515625" style="14" customWidth="1"/>
    <col min="13" max="13" width="0.7109375" style="14" customWidth="1"/>
    <col min="14" max="14" width="9.28515625" style="14" customWidth="1"/>
    <col min="15" max="15" width="0.7109375" style="14" customWidth="1"/>
    <col min="16" max="16" width="11.85546875" style="14" customWidth="1"/>
    <col min="17" max="17" width="0.7109375" style="14" customWidth="1"/>
    <col min="18" max="18" width="15.7109375" style="14" customWidth="1"/>
    <col min="19" max="19" width="0.7109375" style="14" customWidth="1"/>
    <col min="20" max="20" width="13.7109375" style="14" customWidth="1"/>
    <col min="21" max="21" width="0.7109375" style="14" customWidth="1"/>
    <col min="22" max="22" width="13.85546875" style="14" customWidth="1"/>
    <col min="23" max="23" width="0.7109375" style="14" customWidth="1"/>
    <col min="24" max="24" width="12.85546875" style="14" customWidth="1"/>
    <col min="25" max="25" width="0.7109375" style="14" customWidth="1"/>
    <col min="26" max="26" width="10.85546875" style="14" customWidth="1"/>
    <col min="27" max="27" width="0.7109375" style="14" customWidth="1"/>
    <col min="28" max="28" width="8.7109375" style="14" customWidth="1"/>
    <col min="29" max="29" width="0.7109375" style="14" customWidth="1"/>
    <col min="30" max="30" width="10.7109375" style="14" customWidth="1"/>
    <col min="31" max="16384" width="8.28515625" style="10"/>
  </cols>
  <sheetData>
    <row r="1" spans="1:30" ht="18.95" customHeight="1">
      <c r="A1" s="1" t="s">
        <v>0</v>
      </c>
    </row>
    <row r="2" spans="1:30" ht="18.95" customHeight="1">
      <c r="A2" s="20" t="s">
        <v>102</v>
      </c>
    </row>
    <row r="3" spans="1:30" ht="18.95" customHeight="1">
      <c r="A3" s="66" t="s">
        <v>297</v>
      </c>
      <c r="B3" s="40"/>
      <c r="C3" s="8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</row>
    <row r="4" spans="1:30" ht="17.25" customHeight="1">
      <c r="A4" s="20"/>
    </row>
    <row r="5" spans="1:30" s="102" customFormat="1" ht="18.95" customHeight="1">
      <c r="A5" s="101"/>
      <c r="C5" s="103"/>
      <c r="D5" s="480" t="s">
        <v>103</v>
      </c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  <c r="S5" s="480"/>
      <c r="T5" s="480"/>
      <c r="U5" s="480"/>
      <c r="V5" s="480"/>
      <c r="W5" s="480"/>
      <c r="X5" s="480"/>
      <c r="Y5" s="480"/>
      <c r="Z5" s="480"/>
      <c r="AA5" s="480"/>
      <c r="AB5" s="480"/>
      <c r="AC5" s="480"/>
      <c r="AD5" s="480"/>
    </row>
    <row r="6" spans="1:30" s="102" customFormat="1" ht="18.95" customHeight="1">
      <c r="A6" s="104"/>
      <c r="B6" s="104"/>
      <c r="C6" s="105"/>
      <c r="D6" s="481" t="s">
        <v>104</v>
      </c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106"/>
      <c r="AB6" s="106"/>
      <c r="AC6" s="106"/>
      <c r="AD6" s="106"/>
    </row>
    <row r="7" spans="1:30" s="102" customFormat="1" ht="18.95" customHeight="1">
      <c r="A7" s="104"/>
      <c r="B7" s="104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7"/>
      <c r="Q7" s="107"/>
      <c r="R7" s="481" t="s">
        <v>72</v>
      </c>
      <c r="S7" s="481"/>
      <c r="T7" s="481"/>
      <c r="U7" s="481"/>
      <c r="V7" s="481"/>
      <c r="W7" s="481"/>
      <c r="X7" s="481"/>
      <c r="Y7" s="106"/>
      <c r="Z7" s="106"/>
      <c r="AA7" s="106"/>
      <c r="AB7" s="106"/>
      <c r="AC7" s="106"/>
      <c r="AD7" s="106"/>
    </row>
    <row r="8" spans="1:30" s="102" customFormat="1" ht="18.95" customHeight="1">
      <c r="A8" s="104"/>
      <c r="B8" s="104"/>
      <c r="C8" s="105"/>
      <c r="D8" s="108"/>
      <c r="E8" s="108"/>
      <c r="F8" s="108"/>
      <c r="G8" s="108"/>
      <c r="H8" s="482"/>
      <c r="I8" s="482"/>
      <c r="J8" s="482"/>
      <c r="K8" s="482"/>
      <c r="L8" s="482"/>
      <c r="M8" s="106"/>
      <c r="N8" s="108"/>
      <c r="O8" s="108"/>
      <c r="P8" s="107"/>
      <c r="Q8" s="107"/>
      <c r="R8" s="480" t="s">
        <v>96</v>
      </c>
      <c r="S8" s="480"/>
      <c r="T8" s="480"/>
      <c r="U8" s="480"/>
      <c r="V8" s="480"/>
      <c r="W8" s="109"/>
      <c r="X8" s="106"/>
      <c r="Y8" s="108"/>
      <c r="Z8" s="108"/>
      <c r="AA8" s="108"/>
      <c r="AB8" s="110"/>
      <c r="AC8" s="108"/>
      <c r="AD8" s="108"/>
    </row>
    <row r="9" spans="1:30" s="102" customFormat="1" ht="18.95" customHeight="1">
      <c r="A9" s="104"/>
      <c r="B9" s="104"/>
      <c r="C9" s="105"/>
      <c r="D9" s="110"/>
      <c r="E9" s="108"/>
      <c r="F9" s="108"/>
      <c r="G9" s="108"/>
      <c r="H9" s="480" t="s">
        <v>69</v>
      </c>
      <c r="I9" s="480"/>
      <c r="J9" s="480"/>
      <c r="K9" s="480"/>
      <c r="L9" s="480"/>
      <c r="M9" s="108"/>
      <c r="N9" s="110"/>
      <c r="O9" s="108"/>
      <c r="P9" s="110"/>
      <c r="Q9" s="107"/>
      <c r="R9" s="107" t="s">
        <v>268</v>
      </c>
      <c r="S9" s="108"/>
      <c r="T9" s="108" t="s">
        <v>105</v>
      </c>
      <c r="U9" s="108"/>
      <c r="V9" s="107"/>
      <c r="W9" s="108"/>
      <c r="X9" s="110"/>
      <c r="Y9" s="108"/>
      <c r="Z9" s="110"/>
      <c r="AA9" s="108"/>
      <c r="AB9" s="110"/>
      <c r="AC9" s="108"/>
      <c r="AD9" s="110"/>
    </row>
    <row r="10" spans="1:30" s="102" customFormat="1" ht="18.95" customHeight="1">
      <c r="A10" s="104"/>
      <c r="B10" s="104"/>
      <c r="C10" s="105"/>
      <c r="D10" s="108" t="s">
        <v>64</v>
      </c>
      <c r="E10" s="108"/>
      <c r="F10" s="111"/>
      <c r="G10" s="108"/>
      <c r="H10" s="108" t="s">
        <v>106</v>
      </c>
      <c r="I10" s="106"/>
      <c r="J10" s="108" t="s">
        <v>106</v>
      </c>
      <c r="K10" s="106"/>
      <c r="L10" s="108"/>
      <c r="M10" s="108"/>
      <c r="N10" s="108"/>
      <c r="O10" s="108"/>
      <c r="P10" s="107" t="s">
        <v>107</v>
      </c>
      <c r="Q10" s="107"/>
      <c r="R10" s="107" t="s">
        <v>269</v>
      </c>
      <c r="S10" s="108"/>
      <c r="T10" s="108" t="s">
        <v>108</v>
      </c>
      <c r="U10" s="108"/>
      <c r="V10" s="112" t="s">
        <v>109</v>
      </c>
      <c r="W10" s="108"/>
      <c r="X10" s="107" t="s">
        <v>110</v>
      </c>
      <c r="Y10" s="108"/>
      <c r="Z10" s="107" t="s">
        <v>111</v>
      </c>
      <c r="AA10" s="108"/>
      <c r="AB10" s="107" t="s">
        <v>112</v>
      </c>
      <c r="AC10" s="108"/>
      <c r="AD10" s="108" t="s">
        <v>110</v>
      </c>
    </row>
    <row r="11" spans="1:30" s="102" customFormat="1" ht="18.95" customHeight="1">
      <c r="A11" s="104"/>
      <c r="B11" s="104"/>
      <c r="C11" s="105"/>
      <c r="D11" s="108" t="s">
        <v>113</v>
      </c>
      <c r="E11" s="108"/>
      <c r="F11" s="111" t="s">
        <v>114</v>
      </c>
      <c r="G11" s="108"/>
      <c r="H11" s="113" t="s">
        <v>115</v>
      </c>
      <c r="I11" s="106"/>
      <c r="J11" s="113" t="s">
        <v>115</v>
      </c>
      <c r="K11" s="106"/>
      <c r="L11" s="108"/>
      <c r="M11" s="108"/>
      <c r="N11" s="108"/>
      <c r="O11" s="108"/>
      <c r="P11" s="107" t="s">
        <v>116</v>
      </c>
      <c r="Q11" s="107"/>
      <c r="R11" s="107" t="s">
        <v>270</v>
      </c>
      <c r="S11" s="108"/>
      <c r="T11" s="108" t="s">
        <v>117</v>
      </c>
      <c r="U11" s="108"/>
      <c r="V11" s="112" t="s">
        <v>118</v>
      </c>
      <c r="W11" s="108"/>
      <c r="X11" s="107" t="s">
        <v>119</v>
      </c>
      <c r="Y11" s="108"/>
      <c r="Z11" s="107" t="s">
        <v>120</v>
      </c>
      <c r="AA11" s="108"/>
      <c r="AB11" s="107" t="s">
        <v>318</v>
      </c>
      <c r="AC11" s="108"/>
      <c r="AD11" s="108" t="s">
        <v>121</v>
      </c>
    </row>
    <row r="12" spans="1:30" s="102" customFormat="1" ht="18.95" customHeight="1">
      <c r="A12" s="104"/>
      <c r="B12" s="104"/>
      <c r="C12" s="114"/>
      <c r="D12" s="115" t="s">
        <v>122</v>
      </c>
      <c r="E12" s="108"/>
      <c r="F12" s="116" t="s">
        <v>123</v>
      </c>
      <c r="G12" s="108"/>
      <c r="H12" s="115" t="s">
        <v>124</v>
      </c>
      <c r="I12" s="108"/>
      <c r="J12" s="115" t="s">
        <v>125</v>
      </c>
      <c r="K12" s="108"/>
      <c r="L12" s="115" t="s">
        <v>126</v>
      </c>
      <c r="M12" s="108"/>
      <c r="N12" s="115" t="s">
        <v>125</v>
      </c>
      <c r="O12" s="108"/>
      <c r="P12" s="115" t="s">
        <v>127</v>
      </c>
      <c r="Q12" s="108"/>
      <c r="R12" s="117" t="s">
        <v>96</v>
      </c>
      <c r="S12" s="108"/>
      <c r="T12" s="117" t="s">
        <v>128</v>
      </c>
      <c r="U12" s="108"/>
      <c r="V12" s="118" t="s">
        <v>129</v>
      </c>
      <c r="W12" s="108"/>
      <c r="X12" s="117" t="s">
        <v>62</v>
      </c>
      <c r="Y12" s="108"/>
      <c r="Z12" s="117" t="s">
        <v>130</v>
      </c>
      <c r="AA12" s="108"/>
      <c r="AB12" s="117" t="s">
        <v>317</v>
      </c>
      <c r="AC12" s="108"/>
      <c r="AD12" s="115" t="s">
        <v>131</v>
      </c>
    </row>
    <row r="13" spans="1:30" s="102" customFormat="1" ht="5.0999999999999996" customHeight="1">
      <c r="A13" s="104"/>
      <c r="B13" s="104"/>
      <c r="C13" s="114"/>
      <c r="D13" s="108"/>
      <c r="E13" s="108"/>
      <c r="F13" s="111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7"/>
      <c r="S13" s="108"/>
      <c r="T13" s="107"/>
      <c r="U13" s="108"/>
      <c r="V13" s="112"/>
      <c r="W13" s="108"/>
      <c r="X13" s="107"/>
      <c r="Y13" s="108"/>
      <c r="Z13" s="107"/>
      <c r="AA13" s="108"/>
      <c r="AB13" s="107"/>
      <c r="AC13" s="108"/>
      <c r="AD13" s="108"/>
    </row>
    <row r="14" spans="1:30" s="102" customFormat="1" ht="18.95" customHeight="1">
      <c r="A14" s="101" t="s">
        <v>133</v>
      </c>
      <c r="B14" s="101"/>
      <c r="C14" s="101"/>
      <c r="D14" s="337">
        <v>849080000</v>
      </c>
      <c r="E14" s="336"/>
      <c r="F14" s="337">
        <v>6861242864</v>
      </c>
      <c r="G14" s="337"/>
      <c r="H14" s="337">
        <v>112524039</v>
      </c>
      <c r="I14" s="337"/>
      <c r="J14" s="337">
        <v>0</v>
      </c>
      <c r="K14" s="337"/>
      <c r="L14" s="337">
        <v>1159725044</v>
      </c>
      <c r="M14" s="337"/>
      <c r="N14" s="337">
        <v>0</v>
      </c>
      <c r="O14" s="337"/>
      <c r="P14" s="337">
        <v>-1099805884</v>
      </c>
      <c r="Q14" s="337"/>
      <c r="R14" s="337">
        <v>433611550</v>
      </c>
      <c r="S14" s="337"/>
      <c r="T14" s="337">
        <v>49958469</v>
      </c>
      <c r="U14" s="337"/>
      <c r="V14" s="340">
        <v>-70708874</v>
      </c>
      <c r="W14" s="338"/>
      <c r="X14" s="341">
        <v>412861145</v>
      </c>
      <c r="Y14" s="337"/>
      <c r="Z14" s="340">
        <v>8295627208</v>
      </c>
      <c r="AA14" s="339"/>
      <c r="AB14" s="340">
        <v>485861477</v>
      </c>
      <c r="AC14" s="339"/>
      <c r="AD14" s="340">
        <v>8781488685</v>
      </c>
    </row>
    <row r="15" spans="1:30" s="102" customFormat="1" ht="18.95" customHeight="1">
      <c r="A15" s="101" t="s">
        <v>132</v>
      </c>
      <c r="B15" s="121"/>
      <c r="C15" s="105"/>
      <c r="D15" s="120"/>
      <c r="E15" s="120"/>
      <c r="F15" s="120"/>
      <c r="G15" s="110"/>
      <c r="H15" s="120"/>
      <c r="I15" s="110"/>
      <c r="J15" s="120"/>
      <c r="K15" s="110"/>
      <c r="L15" s="110"/>
      <c r="M15" s="110"/>
      <c r="N15" s="120"/>
      <c r="O15" s="120"/>
      <c r="P15" s="110"/>
      <c r="Q15" s="110"/>
      <c r="R15" s="173"/>
      <c r="S15" s="173"/>
      <c r="T15" s="110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</row>
    <row r="16" spans="1:30" s="102" customFormat="1" ht="18.95" customHeight="1">
      <c r="A16" s="174" t="s">
        <v>271</v>
      </c>
      <c r="B16" s="175"/>
      <c r="C16" s="176"/>
      <c r="D16" s="337">
        <v>0</v>
      </c>
      <c r="E16" s="120"/>
      <c r="F16" s="337">
        <v>0</v>
      </c>
      <c r="G16" s="110"/>
      <c r="H16" s="337">
        <v>0</v>
      </c>
      <c r="I16" s="110"/>
      <c r="J16" s="337">
        <v>0</v>
      </c>
      <c r="K16" s="110"/>
      <c r="L16" s="110">
        <v>-254724000</v>
      </c>
      <c r="M16" s="110"/>
      <c r="N16" s="337">
        <v>0</v>
      </c>
      <c r="O16" s="120"/>
      <c r="P16" s="337">
        <v>0</v>
      </c>
      <c r="Q16" s="110"/>
      <c r="R16" s="337">
        <v>0</v>
      </c>
      <c r="S16" s="173"/>
      <c r="T16" s="337">
        <v>0</v>
      </c>
      <c r="U16" s="173"/>
      <c r="V16" s="337">
        <v>0</v>
      </c>
      <c r="W16" s="173"/>
      <c r="X16" s="110">
        <f>SUM(R16:V16)</f>
        <v>0</v>
      </c>
      <c r="Y16" s="173"/>
      <c r="Z16" s="337">
        <f>SUM(D16:P16,X16)</f>
        <v>-254724000</v>
      </c>
      <c r="AA16" s="173"/>
      <c r="AB16" s="337">
        <v>0</v>
      </c>
      <c r="AC16" s="173"/>
      <c r="AD16" s="337">
        <f>SUM(Z16:AB16)</f>
        <v>-254724000</v>
      </c>
    </row>
    <row r="17" spans="1:30" s="102" customFormat="1" ht="18.95" customHeight="1">
      <c r="A17" s="102" t="s">
        <v>279</v>
      </c>
      <c r="B17" s="121"/>
      <c r="C17" s="105"/>
      <c r="D17" s="337">
        <v>0</v>
      </c>
      <c r="E17" s="120"/>
      <c r="F17" s="337">
        <v>0</v>
      </c>
      <c r="G17" s="110"/>
      <c r="H17" s="337">
        <v>0</v>
      </c>
      <c r="I17" s="110"/>
      <c r="J17" s="337">
        <v>0</v>
      </c>
      <c r="K17" s="110"/>
      <c r="L17" s="337">
        <v>0</v>
      </c>
      <c r="M17" s="110"/>
      <c r="N17" s="120">
        <v>-105026490</v>
      </c>
      <c r="O17" s="120"/>
      <c r="P17" s="337">
        <v>0</v>
      </c>
      <c r="Q17" s="110"/>
      <c r="R17" s="337">
        <v>0</v>
      </c>
      <c r="S17" s="173"/>
      <c r="T17" s="337">
        <v>0</v>
      </c>
      <c r="U17" s="173"/>
      <c r="V17" s="337">
        <v>0</v>
      </c>
      <c r="W17" s="173"/>
      <c r="X17" s="120">
        <f>SUM(R17:V17)</f>
        <v>0</v>
      </c>
      <c r="Y17" s="173"/>
      <c r="Z17" s="173">
        <f>SUM(D17:P17,X17)</f>
        <v>-105026490</v>
      </c>
      <c r="AA17" s="173"/>
      <c r="AB17" s="337">
        <v>0</v>
      </c>
      <c r="AC17" s="173"/>
      <c r="AD17" s="173">
        <f>SUM(Z17:AB17)</f>
        <v>-105026490</v>
      </c>
    </row>
    <row r="18" spans="1:30" s="102" customFormat="1" ht="18.95" customHeight="1">
      <c r="A18" s="102" t="s">
        <v>280</v>
      </c>
      <c r="B18" s="121"/>
      <c r="C18" s="105"/>
      <c r="D18" s="337">
        <v>0</v>
      </c>
      <c r="E18" s="120"/>
      <c r="F18" s="337">
        <v>0</v>
      </c>
      <c r="G18" s="110"/>
      <c r="H18" s="337">
        <v>0</v>
      </c>
      <c r="I18" s="110"/>
      <c r="J18" s="120">
        <v>105026490</v>
      </c>
      <c r="K18" s="110"/>
      <c r="L18" s="120">
        <v>-105026490</v>
      </c>
      <c r="M18" s="110"/>
      <c r="N18" s="337">
        <v>0</v>
      </c>
      <c r="O18" s="120"/>
      <c r="P18" s="337">
        <v>0</v>
      </c>
      <c r="Q18" s="110"/>
      <c r="R18" s="337">
        <v>0</v>
      </c>
      <c r="S18" s="173"/>
      <c r="T18" s="337">
        <v>0</v>
      </c>
      <c r="U18" s="173"/>
      <c r="V18" s="337">
        <v>0</v>
      </c>
      <c r="W18" s="173"/>
      <c r="X18" s="120">
        <f>SUM(R18:V18)</f>
        <v>0</v>
      </c>
      <c r="Y18" s="173"/>
      <c r="Z18" s="173">
        <f>SUM(D18:P18,X18)</f>
        <v>0</v>
      </c>
      <c r="AA18" s="173"/>
      <c r="AB18" s="337">
        <v>0</v>
      </c>
      <c r="AC18" s="173"/>
      <c r="AD18" s="173">
        <f>SUM(Z18:AB18)</f>
        <v>0</v>
      </c>
    </row>
    <row r="19" spans="1:30" s="102" customFormat="1" ht="18.95" customHeight="1">
      <c r="A19" s="102" t="s">
        <v>245</v>
      </c>
      <c r="B19" s="121"/>
      <c r="C19" s="105"/>
    </row>
    <row r="20" spans="1:30" s="102" customFormat="1" ht="18.95" customHeight="1">
      <c r="B20" s="102" t="s">
        <v>246</v>
      </c>
      <c r="C20" s="105"/>
      <c r="D20" s="120">
        <v>0</v>
      </c>
      <c r="E20" s="120"/>
      <c r="F20" s="120">
        <v>0</v>
      </c>
      <c r="G20" s="110"/>
      <c r="H20" s="120">
        <v>0</v>
      </c>
      <c r="I20" s="110"/>
      <c r="J20" s="120">
        <v>0</v>
      </c>
      <c r="K20" s="110"/>
      <c r="L20" s="110">
        <v>113880</v>
      </c>
      <c r="M20" s="110"/>
      <c r="N20" s="120">
        <v>0</v>
      </c>
      <c r="O20" s="120"/>
      <c r="P20" s="120">
        <v>0</v>
      </c>
      <c r="Q20" s="110"/>
      <c r="R20" s="110">
        <v>-121721.25</v>
      </c>
      <c r="S20" s="173"/>
      <c r="T20" s="120">
        <v>0</v>
      </c>
      <c r="U20" s="173"/>
      <c r="V20" s="120">
        <v>24344.25</v>
      </c>
      <c r="W20" s="173"/>
      <c r="X20" s="110">
        <f>SUM(R20:V20)</f>
        <v>-97377</v>
      </c>
      <c r="Y20" s="173"/>
      <c r="Z20" s="173">
        <f>SUM(D20:P20,X20)</f>
        <v>16503</v>
      </c>
      <c r="AA20" s="173"/>
      <c r="AB20" s="110">
        <v>0</v>
      </c>
      <c r="AC20" s="173"/>
      <c r="AD20" s="173">
        <f>SUM(Z20:AB20)</f>
        <v>16503</v>
      </c>
    </row>
    <row r="21" spans="1:30" s="102" customFormat="1" ht="18.95" customHeight="1">
      <c r="A21" s="102" t="s">
        <v>243</v>
      </c>
      <c r="B21" s="121"/>
      <c r="C21" s="105"/>
      <c r="D21" s="120"/>
      <c r="E21" s="120"/>
      <c r="F21" s="120"/>
      <c r="G21" s="110"/>
      <c r="H21" s="120"/>
      <c r="I21" s="110"/>
      <c r="J21" s="120"/>
      <c r="K21" s="110"/>
      <c r="L21" s="110"/>
      <c r="M21" s="110"/>
      <c r="N21" s="120"/>
      <c r="O21" s="120"/>
      <c r="P21" s="110"/>
      <c r="Q21" s="110"/>
      <c r="R21" s="173"/>
      <c r="S21" s="173"/>
      <c r="T21" s="110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</row>
    <row r="22" spans="1:30" s="102" customFormat="1" ht="18.95" customHeight="1">
      <c r="B22" s="102" t="s">
        <v>244</v>
      </c>
      <c r="C22" s="105"/>
      <c r="D22" s="120">
        <v>0</v>
      </c>
      <c r="E22" s="120"/>
      <c r="F22" s="120">
        <v>0</v>
      </c>
      <c r="G22" s="110"/>
      <c r="H22" s="120">
        <v>0</v>
      </c>
      <c r="I22" s="110"/>
      <c r="J22" s="120">
        <v>0</v>
      </c>
      <c r="K22" s="110"/>
      <c r="L22" s="120">
        <v>0</v>
      </c>
      <c r="M22" s="110"/>
      <c r="N22" s="120">
        <v>0</v>
      </c>
      <c r="O22" s="120"/>
      <c r="P22" s="120">
        <v>0</v>
      </c>
      <c r="Q22" s="110"/>
      <c r="R22" s="120">
        <v>0</v>
      </c>
      <c r="S22" s="173"/>
      <c r="T22" s="120">
        <v>0</v>
      </c>
      <c r="U22" s="173"/>
      <c r="V22" s="120">
        <v>0</v>
      </c>
      <c r="W22" s="173"/>
      <c r="X22" s="120">
        <f>SUM(R22:V22)</f>
        <v>0</v>
      </c>
      <c r="Y22" s="173"/>
      <c r="Z22" s="173">
        <f>SUM(D22:P22,X22)</f>
        <v>0</v>
      </c>
      <c r="AA22" s="173"/>
      <c r="AB22" s="173">
        <v>-11121958</v>
      </c>
      <c r="AC22" s="173"/>
      <c r="AD22" s="173">
        <f>SUM(Z22:AB22)</f>
        <v>-11121958</v>
      </c>
    </row>
    <row r="23" spans="1:30" s="102" customFormat="1" ht="18.95" customHeight="1">
      <c r="A23" s="102" t="s">
        <v>247</v>
      </c>
      <c r="B23" s="104"/>
      <c r="C23" s="105"/>
      <c r="D23" s="120"/>
      <c r="E23" s="120"/>
      <c r="F23" s="120"/>
      <c r="G23" s="110"/>
      <c r="H23" s="120"/>
      <c r="I23" s="110"/>
      <c r="J23" s="120"/>
      <c r="K23" s="110"/>
      <c r="L23" s="110"/>
      <c r="M23" s="110"/>
      <c r="N23" s="120"/>
      <c r="O23" s="120"/>
      <c r="P23" s="110"/>
      <c r="Q23" s="110"/>
      <c r="R23" s="173"/>
      <c r="S23" s="173"/>
      <c r="T23" s="110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</row>
    <row r="24" spans="1:30" s="102" customFormat="1" ht="18.95" customHeight="1">
      <c r="B24" s="102" t="s">
        <v>248</v>
      </c>
      <c r="C24" s="105"/>
      <c r="D24" s="120">
        <v>0</v>
      </c>
      <c r="E24" s="120"/>
      <c r="F24" s="120">
        <v>0</v>
      </c>
      <c r="G24" s="110"/>
      <c r="H24" s="120">
        <v>0</v>
      </c>
      <c r="I24" s="110"/>
      <c r="J24" s="120">
        <v>0</v>
      </c>
      <c r="K24" s="110"/>
      <c r="L24" s="110">
        <v>-932830</v>
      </c>
      <c r="M24" s="110"/>
      <c r="N24" s="120">
        <v>0</v>
      </c>
      <c r="O24" s="120"/>
      <c r="P24" s="120">
        <v>0</v>
      </c>
      <c r="Q24" s="110"/>
      <c r="R24" s="120">
        <v>0</v>
      </c>
      <c r="S24" s="173"/>
      <c r="T24" s="120">
        <v>0</v>
      </c>
      <c r="U24" s="173"/>
      <c r="V24" s="120">
        <v>0</v>
      </c>
      <c r="W24" s="173"/>
      <c r="X24" s="120">
        <f>SUM(R24:V24)</f>
        <v>0</v>
      </c>
      <c r="Y24" s="173"/>
      <c r="Z24" s="173">
        <f>SUM(D24:P24,X24)</f>
        <v>-932830</v>
      </c>
      <c r="AA24" s="173"/>
      <c r="AB24" s="173">
        <v>932830</v>
      </c>
      <c r="AC24" s="173"/>
      <c r="AD24" s="173">
        <f>SUM(Z24:AB24)</f>
        <v>0</v>
      </c>
    </row>
    <row r="25" spans="1:30" s="102" customFormat="1" ht="18.95" customHeight="1">
      <c r="A25" s="102" t="s">
        <v>134</v>
      </c>
      <c r="B25" s="104"/>
      <c r="C25" s="105"/>
      <c r="D25" s="124">
        <v>0</v>
      </c>
      <c r="E25" s="120"/>
      <c r="F25" s="124">
        <v>0</v>
      </c>
      <c r="G25" s="173"/>
      <c r="H25" s="124">
        <v>0</v>
      </c>
      <c r="I25" s="110"/>
      <c r="J25" s="124">
        <v>0</v>
      </c>
      <c r="K25" s="110"/>
      <c r="L25" s="125">
        <v>31728852</v>
      </c>
      <c r="M25" s="173"/>
      <c r="N25" s="124">
        <v>0</v>
      </c>
      <c r="O25" s="120"/>
      <c r="P25" s="126">
        <v>0</v>
      </c>
      <c r="Q25" s="342"/>
      <c r="R25" s="343">
        <v>-80095455</v>
      </c>
      <c r="S25" s="173"/>
      <c r="T25" s="343">
        <v>-67307095</v>
      </c>
      <c r="U25" s="173"/>
      <c r="V25" s="343">
        <v>16019091</v>
      </c>
      <c r="W25" s="173"/>
      <c r="X25" s="127">
        <f>SUM(R25:V25)</f>
        <v>-131383459</v>
      </c>
      <c r="Y25" s="173"/>
      <c r="Z25" s="127">
        <f>SUM(D25:P25,X25)</f>
        <v>-99654607</v>
      </c>
      <c r="AA25" s="173"/>
      <c r="AB25" s="127">
        <v>-36119076</v>
      </c>
      <c r="AC25" s="173"/>
      <c r="AD25" s="127">
        <f>SUM(Z25:AB25)</f>
        <v>-135773683</v>
      </c>
    </row>
    <row r="26" spans="1:30" s="102" customFormat="1" ht="5.0999999999999996" customHeight="1">
      <c r="B26" s="104"/>
      <c r="C26" s="105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</row>
    <row r="27" spans="1:30" s="102" customFormat="1" ht="18.95" customHeight="1" thickBot="1">
      <c r="A27" s="101" t="s">
        <v>294</v>
      </c>
      <c r="B27" s="101"/>
      <c r="C27" s="105"/>
      <c r="D27" s="344">
        <f>SUM(D14:D25)</f>
        <v>849080000</v>
      </c>
      <c r="E27" s="173"/>
      <c r="F27" s="344">
        <f>SUM(F14:F25)</f>
        <v>6861242864</v>
      </c>
      <c r="G27" s="173"/>
      <c r="H27" s="344">
        <f>SUM(H14:H25)</f>
        <v>112524039</v>
      </c>
      <c r="I27" s="173"/>
      <c r="J27" s="344">
        <f>SUM(J14:J25)</f>
        <v>105026490</v>
      </c>
      <c r="K27" s="173"/>
      <c r="L27" s="344">
        <f>SUM(L14:L25)</f>
        <v>830884456</v>
      </c>
      <c r="M27" s="173"/>
      <c r="N27" s="344">
        <f>SUM(N14:N25)</f>
        <v>-105026490</v>
      </c>
      <c r="O27" s="173"/>
      <c r="P27" s="344">
        <f>SUM(P14:P25)</f>
        <v>-1099805884</v>
      </c>
      <c r="Q27" s="173"/>
      <c r="R27" s="344">
        <f>SUM(R14:R25)</f>
        <v>353394373.75</v>
      </c>
      <c r="S27" s="173"/>
      <c r="T27" s="344">
        <f>SUM(T14:T25)</f>
        <v>-17348626</v>
      </c>
      <c r="U27" s="173"/>
      <c r="V27" s="344">
        <f>SUM(V14:V25)</f>
        <v>-54665438.75</v>
      </c>
      <c r="W27" s="173"/>
      <c r="X27" s="344">
        <f>SUM(X14:X25)</f>
        <v>281380309</v>
      </c>
      <c r="Y27" s="173"/>
      <c r="Z27" s="344">
        <f>SUM(Z14:Z25)</f>
        <v>7835305784</v>
      </c>
      <c r="AA27" s="173"/>
      <c r="AB27" s="344">
        <f>SUM(AB14:AB25)</f>
        <v>439553273</v>
      </c>
      <c r="AC27" s="173"/>
      <c r="AD27" s="344">
        <f>SUM(AD14:AD25)</f>
        <v>8274859057</v>
      </c>
    </row>
    <row r="28" spans="1:30" s="102" customFormat="1" ht="18.95" customHeight="1" thickTop="1">
      <c r="A28" s="104"/>
      <c r="B28" s="104"/>
      <c r="C28" s="114"/>
      <c r="D28" s="108"/>
      <c r="E28" s="108"/>
      <c r="F28" s="111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7"/>
      <c r="S28" s="108"/>
      <c r="T28" s="107"/>
      <c r="U28" s="108"/>
      <c r="V28" s="112"/>
      <c r="W28" s="108"/>
      <c r="X28" s="107"/>
      <c r="Y28" s="108"/>
      <c r="Z28" s="107"/>
      <c r="AA28" s="108"/>
      <c r="AB28" s="107"/>
      <c r="AC28" s="108"/>
      <c r="AD28" s="108"/>
    </row>
    <row r="29" spans="1:30" s="102" customFormat="1" ht="18.95" customHeight="1">
      <c r="A29" s="101" t="s">
        <v>224</v>
      </c>
      <c r="B29" s="101"/>
      <c r="C29" s="105"/>
      <c r="D29" s="129">
        <v>849080000</v>
      </c>
      <c r="E29" s="119"/>
      <c r="F29" s="129">
        <v>6861242864</v>
      </c>
      <c r="G29" s="119"/>
      <c r="H29" s="129">
        <v>112524039</v>
      </c>
      <c r="I29" s="119"/>
      <c r="J29" s="129">
        <v>105026490</v>
      </c>
      <c r="K29" s="119"/>
      <c r="L29" s="129">
        <v>861664016</v>
      </c>
      <c r="M29" s="119"/>
      <c r="N29" s="129">
        <v>-105026490</v>
      </c>
      <c r="O29" s="119"/>
      <c r="P29" s="129">
        <v>-1099805884</v>
      </c>
      <c r="Q29" s="119"/>
      <c r="R29" s="129">
        <v>379830062</v>
      </c>
      <c r="S29" s="119"/>
      <c r="T29" s="129">
        <v>-9491732</v>
      </c>
      <c r="U29" s="119"/>
      <c r="V29" s="129">
        <v>-59952577</v>
      </c>
      <c r="W29" s="110"/>
      <c r="X29" s="129">
        <v>310385753</v>
      </c>
      <c r="Y29" s="110"/>
      <c r="Z29" s="129">
        <v>7895090788</v>
      </c>
      <c r="AA29" s="110"/>
      <c r="AB29" s="129">
        <v>436060406</v>
      </c>
      <c r="AC29" s="110"/>
      <c r="AD29" s="129">
        <v>8331151194</v>
      </c>
    </row>
    <row r="30" spans="1:30" s="102" customFormat="1" ht="18.95" customHeight="1">
      <c r="A30" s="101" t="s">
        <v>132</v>
      </c>
      <c r="B30" s="121"/>
      <c r="C30" s="105"/>
      <c r="D30" s="130"/>
      <c r="E30" s="120"/>
      <c r="F30" s="130"/>
      <c r="G30" s="110"/>
      <c r="H30" s="130"/>
      <c r="I30" s="110"/>
      <c r="J30" s="130"/>
      <c r="K30" s="110"/>
      <c r="L30" s="131"/>
      <c r="M30" s="110"/>
      <c r="N30" s="130"/>
      <c r="O30" s="120"/>
      <c r="P30" s="131"/>
      <c r="Q30" s="110"/>
      <c r="R30" s="132"/>
      <c r="S30" s="122"/>
      <c r="T30" s="131"/>
      <c r="U30" s="122"/>
      <c r="V30" s="132"/>
      <c r="W30" s="122"/>
      <c r="X30" s="132"/>
      <c r="Y30" s="122"/>
      <c r="Z30" s="132"/>
      <c r="AA30" s="122"/>
      <c r="AB30" s="132"/>
      <c r="AC30" s="122"/>
      <c r="AD30" s="132"/>
    </row>
    <row r="31" spans="1:30" s="102" customFormat="1" ht="18.95" customHeight="1">
      <c r="A31" s="102" t="s">
        <v>271</v>
      </c>
      <c r="B31" s="121"/>
      <c r="C31" s="105"/>
      <c r="D31" s="130">
        <v>0</v>
      </c>
      <c r="E31" s="120"/>
      <c r="F31" s="130">
        <v>0</v>
      </c>
      <c r="G31" s="110"/>
      <c r="H31" s="130">
        <v>0</v>
      </c>
      <c r="I31" s="110"/>
      <c r="J31" s="130">
        <v>0</v>
      </c>
      <c r="K31" s="110"/>
      <c r="L31" s="131">
        <v>-253139580</v>
      </c>
      <c r="M31" s="110"/>
      <c r="N31" s="130">
        <v>0</v>
      </c>
      <c r="O31" s="120"/>
      <c r="P31" s="130">
        <v>0</v>
      </c>
      <c r="Q31" s="110"/>
      <c r="R31" s="130">
        <v>0</v>
      </c>
      <c r="S31" s="122"/>
      <c r="T31" s="130">
        <v>0</v>
      </c>
      <c r="U31" s="122"/>
      <c r="V31" s="130">
        <v>0</v>
      </c>
      <c r="W31" s="122"/>
      <c r="X31" s="131">
        <f>SUM(R31:V31)</f>
        <v>0</v>
      </c>
      <c r="Y31" s="122"/>
      <c r="Z31" s="130">
        <f>SUM(D31:P31,X31)</f>
        <v>-253139580</v>
      </c>
      <c r="AA31" s="122"/>
      <c r="AB31" s="131">
        <v>0</v>
      </c>
      <c r="AC31" s="122"/>
      <c r="AD31" s="132">
        <f>SUM(Z31:AB31)</f>
        <v>-253139580</v>
      </c>
    </row>
    <row r="32" spans="1:30" s="102" customFormat="1" ht="18.95" customHeight="1">
      <c r="A32" s="102" t="s">
        <v>281</v>
      </c>
      <c r="B32" s="121"/>
      <c r="C32" s="105"/>
      <c r="D32" s="130">
        <v>0</v>
      </c>
      <c r="F32" s="130">
        <v>0</v>
      </c>
      <c r="H32" s="130">
        <v>0</v>
      </c>
      <c r="J32" s="130">
        <v>0</v>
      </c>
      <c r="L32" s="131">
        <v>-461383</v>
      </c>
      <c r="N32" s="130">
        <v>0</v>
      </c>
      <c r="P32" s="130">
        <v>0</v>
      </c>
      <c r="R32" s="130">
        <v>0</v>
      </c>
      <c r="T32" s="130">
        <v>0</v>
      </c>
      <c r="V32" s="131">
        <v>461383</v>
      </c>
      <c r="X32" s="131">
        <f>SUM(R32:V32)</f>
        <v>461383</v>
      </c>
      <c r="Z32" s="130">
        <f>SUM(D32:P32,X32)</f>
        <v>0</v>
      </c>
      <c r="AB32" s="131">
        <v>0</v>
      </c>
      <c r="AD32" s="132">
        <f>SUM(Z32:AB32)</f>
        <v>0</v>
      </c>
    </row>
    <row r="33" spans="1:30" s="102" customFormat="1" ht="18.95" customHeight="1">
      <c r="A33" s="102" t="s">
        <v>243</v>
      </c>
      <c r="B33" s="121"/>
      <c r="C33" s="105"/>
      <c r="D33" s="130"/>
      <c r="E33" s="120"/>
      <c r="F33" s="130"/>
      <c r="G33" s="110"/>
      <c r="H33" s="130"/>
      <c r="I33" s="110"/>
      <c r="J33" s="130"/>
      <c r="K33" s="110"/>
      <c r="L33" s="131"/>
      <c r="M33" s="110"/>
      <c r="N33" s="130"/>
      <c r="O33" s="120"/>
      <c r="P33" s="130"/>
      <c r="Q33" s="110"/>
      <c r="R33" s="132"/>
      <c r="S33" s="122"/>
      <c r="T33" s="131"/>
      <c r="U33" s="122"/>
      <c r="V33" s="132"/>
      <c r="W33" s="122"/>
      <c r="X33" s="132"/>
      <c r="Y33" s="122"/>
      <c r="Z33" s="132"/>
      <c r="AA33" s="122"/>
      <c r="AB33" s="131"/>
      <c r="AC33" s="122"/>
      <c r="AD33" s="132"/>
    </row>
    <row r="34" spans="1:30" s="102" customFormat="1" ht="18.95" customHeight="1">
      <c r="B34" s="102" t="s">
        <v>244</v>
      </c>
      <c r="C34" s="105"/>
      <c r="D34" s="130">
        <v>0</v>
      </c>
      <c r="E34" s="120"/>
      <c r="F34" s="130">
        <v>0</v>
      </c>
      <c r="G34" s="110"/>
      <c r="H34" s="130">
        <v>0</v>
      </c>
      <c r="I34" s="110"/>
      <c r="J34" s="130">
        <v>0</v>
      </c>
      <c r="K34" s="110"/>
      <c r="L34" s="130">
        <v>0</v>
      </c>
      <c r="M34" s="110"/>
      <c r="N34" s="130">
        <v>0</v>
      </c>
      <c r="O34" s="120"/>
      <c r="P34" s="130">
        <v>0</v>
      </c>
      <c r="Q34" s="110"/>
      <c r="R34" s="130">
        <v>0</v>
      </c>
      <c r="S34" s="122"/>
      <c r="T34" s="130">
        <v>0</v>
      </c>
      <c r="U34" s="122"/>
      <c r="V34" s="130">
        <v>0</v>
      </c>
      <c r="W34" s="122"/>
      <c r="X34" s="131">
        <f>SUM(R34:V34)</f>
        <v>0</v>
      </c>
      <c r="Y34" s="122"/>
      <c r="Z34" s="130">
        <f>SUM(D34:P34,X34)</f>
        <v>0</v>
      </c>
      <c r="AA34" s="122"/>
      <c r="AB34" s="132">
        <v>-11116958</v>
      </c>
      <c r="AC34" s="122"/>
      <c r="AD34" s="132">
        <f>SUM(Z34:AB34)</f>
        <v>-11116958</v>
      </c>
    </row>
    <row r="35" spans="1:30" s="102" customFormat="1" ht="18.95" customHeight="1">
      <c r="A35" s="102" t="s">
        <v>100</v>
      </c>
      <c r="B35" s="104"/>
      <c r="C35" s="105"/>
      <c r="D35" s="133">
        <v>0</v>
      </c>
      <c r="E35" s="120"/>
      <c r="F35" s="133">
        <v>0</v>
      </c>
      <c r="G35" s="122"/>
      <c r="H35" s="133">
        <v>0</v>
      </c>
      <c r="I35" s="110"/>
      <c r="J35" s="133">
        <v>0</v>
      </c>
      <c r="K35" s="110"/>
      <c r="L35" s="134">
        <v>702292063</v>
      </c>
      <c r="M35" s="122"/>
      <c r="N35" s="133">
        <v>0</v>
      </c>
      <c r="O35" s="120"/>
      <c r="P35" s="133">
        <v>0</v>
      </c>
      <c r="Q35" s="123"/>
      <c r="R35" s="135">
        <v>84747057</v>
      </c>
      <c r="S35" s="122"/>
      <c r="T35" s="135">
        <v>37082089</v>
      </c>
      <c r="U35" s="122"/>
      <c r="V35" s="135">
        <v>-16949411</v>
      </c>
      <c r="W35" s="122"/>
      <c r="X35" s="136">
        <f>SUM(R35:V35)</f>
        <v>104879735</v>
      </c>
      <c r="Y35" s="122"/>
      <c r="Z35" s="136">
        <f>SUM(D35:P35,X35)</f>
        <v>807171798</v>
      </c>
      <c r="AA35" s="122"/>
      <c r="AB35" s="136">
        <v>-19490526</v>
      </c>
      <c r="AC35" s="122"/>
      <c r="AD35" s="136">
        <f>SUM(Z35:AB35)</f>
        <v>787681272</v>
      </c>
    </row>
    <row r="36" spans="1:30" s="102" customFormat="1" ht="5.0999999999999996" customHeight="1">
      <c r="B36" s="104"/>
      <c r="C36" s="105"/>
      <c r="D36" s="129"/>
      <c r="E36" s="119"/>
      <c r="F36" s="129"/>
      <c r="G36" s="119"/>
      <c r="H36" s="129"/>
      <c r="I36" s="119"/>
      <c r="J36" s="129"/>
      <c r="K36" s="119"/>
      <c r="L36" s="129"/>
      <c r="M36" s="119"/>
      <c r="N36" s="129"/>
      <c r="O36" s="119"/>
      <c r="P36" s="129"/>
      <c r="Q36" s="119"/>
      <c r="R36" s="129"/>
      <c r="S36" s="119"/>
      <c r="T36" s="129"/>
      <c r="U36" s="119"/>
      <c r="V36" s="129"/>
      <c r="W36" s="119"/>
      <c r="X36" s="129"/>
      <c r="Y36" s="119"/>
      <c r="Z36" s="129"/>
      <c r="AA36" s="119"/>
      <c r="AB36" s="129"/>
      <c r="AC36" s="119"/>
      <c r="AD36" s="129"/>
    </row>
    <row r="37" spans="1:30" s="102" customFormat="1" ht="18.95" customHeight="1" thickBot="1">
      <c r="A37" s="101" t="s">
        <v>295</v>
      </c>
      <c r="B37" s="101"/>
      <c r="C37" s="105"/>
      <c r="D37" s="137">
        <f>SUM(D29:D35)</f>
        <v>849080000</v>
      </c>
      <c r="E37" s="122"/>
      <c r="F37" s="137">
        <f>SUM(F29:F35)</f>
        <v>6861242864</v>
      </c>
      <c r="G37" s="122"/>
      <c r="H37" s="137">
        <f>SUM(H29:H35)</f>
        <v>112524039</v>
      </c>
      <c r="I37" s="122"/>
      <c r="J37" s="137">
        <f>SUM(J29:J35)</f>
        <v>105026490</v>
      </c>
      <c r="K37" s="122"/>
      <c r="L37" s="137">
        <f>SUM(L29:L35)</f>
        <v>1310355116</v>
      </c>
      <c r="M37" s="122"/>
      <c r="N37" s="137">
        <f>SUM(N29:N35)</f>
        <v>-105026490</v>
      </c>
      <c r="O37" s="122"/>
      <c r="P37" s="137">
        <f>SUM(P29:P35)</f>
        <v>-1099805884</v>
      </c>
      <c r="Q37" s="122"/>
      <c r="R37" s="137">
        <f>SUM(R29:R35)</f>
        <v>464577119</v>
      </c>
      <c r="S37" s="122"/>
      <c r="T37" s="137">
        <f>SUM(T29:T35)</f>
        <v>27590357</v>
      </c>
      <c r="U37" s="122"/>
      <c r="V37" s="137">
        <f>SUM(V29:V35)</f>
        <v>-76440605</v>
      </c>
      <c r="W37" s="122"/>
      <c r="X37" s="137">
        <f>SUM(X29:X35)</f>
        <v>415726871</v>
      </c>
      <c r="Y37" s="122"/>
      <c r="Z37" s="137">
        <f>SUM(Z29:Z35)</f>
        <v>8449123006</v>
      </c>
      <c r="AA37" s="122"/>
      <c r="AB37" s="137">
        <f>SUM(AB29:AB35)</f>
        <v>405452922</v>
      </c>
      <c r="AC37" s="122"/>
      <c r="AD37" s="137">
        <f>SUM(AD29:AD35)</f>
        <v>8854575928</v>
      </c>
    </row>
    <row r="38" spans="1:30" s="102" customFormat="1" ht="18.95" customHeight="1" thickTop="1">
      <c r="A38" s="101"/>
      <c r="B38" s="101"/>
      <c r="C38" s="105"/>
      <c r="D38" s="172"/>
      <c r="E38" s="173"/>
      <c r="F38" s="172"/>
      <c r="G38" s="173"/>
      <c r="H38" s="172"/>
      <c r="I38" s="173"/>
      <c r="J38" s="172"/>
      <c r="K38" s="173"/>
      <c r="L38" s="172"/>
      <c r="M38" s="173"/>
      <c r="N38" s="172"/>
      <c r="O38" s="173"/>
      <c r="P38" s="172"/>
      <c r="Q38" s="173"/>
      <c r="R38" s="172"/>
      <c r="S38" s="173"/>
      <c r="T38" s="172"/>
      <c r="U38" s="173"/>
      <c r="V38" s="172"/>
      <c r="W38" s="173"/>
      <c r="X38" s="172"/>
      <c r="Y38" s="173"/>
      <c r="Z38" s="172"/>
      <c r="AA38" s="173"/>
      <c r="AB38" s="172"/>
      <c r="AC38" s="173"/>
      <c r="AD38" s="172"/>
    </row>
    <row r="39" spans="1:30" s="102" customFormat="1" ht="18.95" customHeight="1">
      <c r="A39" s="101"/>
      <c r="B39" s="101"/>
      <c r="C39" s="105"/>
      <c r="D39" s="172"/>
      <c r="E39" s="173"/>
      <c r="F39" s="172"/>
      <c r="G39" s="173"/>
      <c r="H39" s="172"/>
      <c r="I39" s="173"/>
      <c r="J39" s="172"/>
      <c r="K39" s="173"/>
      <c r="L39" s="172"/>
      <c r="M39" s="173"/>
      <c r="N39" s="172"/>
      <c r="O39" s="173"/>
      <c r="P39" s="172"/>
      <c r="Q39" s="173"/>
      <c r="R39" s="172"/>
      <c r="S39" s="173"/>
      <c r="T39" s="172"/>
      <c r="U39" s="173"/>
      <c r="V39" s="172"/>
      <c r="W39" s="173"/>
      <c r="X39" s="172"/>
      <c r="Y39" s="173"/>
      <c r="Z39" s="172"/>
      <c r="AA39" s="173"/>
      <c r="AB39" s="172"/>
      <c r="AC39" s="173"/>
      <c r="AD39" s="172"/>
    </row>
    <row r="40" spans="1:30" s="102" customFormat="1" ht="18.95" customHeight="1">
      <c r="A40" s="101"/>
      <c r="B40" s="101"/>
      <c r="C40" s="105"/>
      <c r="D40" s="172"/>
      <c r="E40" s="173"/>
      <c r="F40" s="172"/>
      <c r="G40" s="173"/>
      <c r="H40" s="172"/>
      <c r="I40" s="173"/>
      <c r="J40" s="172"/>
      <c r="K40" s="173"/>
      <c r="L40" s="172"/>
      <c r="M40" s="173"/>
      <c r="N40" s="172"/>
      <c r="O40" s="173"/>
      <c r="P40" s="172"/>
      <c r="Q40" s="173"/>
      <c r="R40" s="172"/>
      <c r="S40" s="173"/>
      <c r="T40" s="172"/>
      <c r="U40" s="173"/>
      <c r="V40" s="172"/>
      <c r="W40" s="173"/>
      <c r="X40" s="172"/>
      <c r="Y40" s="173"/>
      <c r="Z40" s="172"/>
      <c r="AA40" s="173"/>
      <c r="AB40" s="172"/>
      <c r="AC40" s="173"/>
      <c r="AD40" s="172"/>
    </row>
    <row r="41" spans="1:30" s="102" customFormat="1" ht="18.95" customHeight="1">
      <c r="A41" s="101"/>
      <c r="B41" s="101"/>
      <c r="C41" s="105"/>
      <c r="D41" s="172"/>
      <c r="E41" s="173"/>
      <c r="F41" s="172"/>
      <c r="G41" s="173"/>
      <c r="H41" s="172"/>
      <c r="I41" s="173"/>
      <c r="J41" s="172"/>
      <c r="K41" s="173"/>
      <c r="L41" s="172"/>
      <c r="M41" s="173"/>
      <c r="N41" s="172"/>
      <c r="O41" s="173"/>
      <c r="P41" s="172"/>
      <c r="Q41" s="173"/>
      <c r="R41" s="172"/>
      <c r="S41" s="173"/>
      <c r="T41" s="172"/>
      <c r="U41" s="173"/>
      <c r="V41" s="172"/>
      <c r="W41" s="173"/>
      <c r="X41" s="172"/>
      <c r="Y41" s="173"/>
      <c r="Z41" s="172"/>
      <c r="AA41" s="173"/>
      <c r="AB41" s="172"/>
      <c r="AC41" s="173"/>
      <c r="AD41" s="172"/>
    </row>
    <row r="42" spans="1:30" s="102" customFormat="1" ht="16.5" customHeight="1">
      <c r="A42" s="101"/>
      <c r="B42" s="101"/>
      <c r="C42" s="105"/>
      <c r="D42" s="172"/>
      <c r="E42" s="173"/>
      <c r="F42" s="172"/>
      <c r="G42" s="173"/>
      <c r="H42" s="172"/>
      <c r="I42" s="173"/>
      <c r="J42" s="172"/>
      <c r="K42" s="173"/>
      <c r="L42" s="172"/>
      <c r="M42" s="173"/>
      <c r="N42" s="172"/>
      <c r="O42" s="173"/>
      <c r="P42" s="172"/>
      <c r="Q42" s="173"/>
      <c r="R42" s="172"/>
      <c r="S42" s="173"/>
      <c r="T42" s="172"/>
      <c r="U42" s="173"/>
      <c r="V42" s="172"/>
      <c r="W42" s="173"/>
      <c r="X42" s="172"/>
      <c r="Y42" s="173"/>
      <c r="Z42" s="172"/>
      <c r="AA42" s="173"/>
      <c r="AB42" s="172"/>
      <c r="AC42" s="173"/>
      <c r="AD42" s="172"/>
    </row>
    <row r="43" spans="1:30" ht="21" customHeight="1">
      <c r="A43" s="40" t="str">
        <f>+'P8-9 nine-month'!A97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43" s="41"/>
      <c r="C43" s="139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</row>
  </sheetData>
  <mergeCells count="6">
    <mergeCell ref="H9:L9"/>
    <mergeCell ref="D5:AD5"/>
    <mergeCell ref="D6:Z6"/>
    <mergeCell ref="R7:X7"/>
    <mergeCell ref="H8:L8"/>
    <mergeCell ref="R8:V8"/>
  </mergeCells>
  <pageMargins left="0.4" right="0.4" top="0.5" bottom="0.6" header="0.49" footer="0.4"/>
  <pageSetup paperSize="9" scale="7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863C-1C0D-45BA-8C95-4C63DF75AA45}">
  <dimension ref="A1:W38"/>
  <sheetViews>
    <sheetView zoomScale="70" zoomScaleNormal="70" zoomScaleSheetLayoutView="115" workbookViewId="0">
      <selection activeCell="B9" sqref="B9"/>
    </sheetView>
  </sheetViews>
  <sheetFormatPr defaultColWidth="8.28515625" defaultRowHeight="18.75" customHeight="1"/>
  <cols>
    <col min="1" max="1" width="1.28515625" style="10" customWidth="1"/>
    <col min="2" max="2" width="43.85546875" style="10" customWidth="1"/>
    <col min="3" max="3" width="0.85546875" style="3" customWidth="1"/>
    <col min="4" max="4" width="12.7109375" style="153" customWidth="1"/>
    <col min="5" max="5" width="0.85546875" style="153" customWidth="1"/>
    <col min="6" max="6" width="11.85546875" style="153" customWidth="1"/>
    <col min="7" max="7" width="0.85546875" style="155" customWidth="1"/>
    <col min="8" max="8" width="11" style="153" customWidth="1"/>
    <col min="9" max="9" width="0.85546875" style="153" customWidth="1"/>
    <col min="10" max="10" width="10.42578125" style="153" customWidth="1"/>
    <col min="11" max="11" width="0.85546875" style="153" customWidth="1"/>
    <col min="12" max="12" width="12" style="153" customWidth="1"/>
    <col min="13" max="13" width="0.85546875" style="153" customWidth="1"/>
    <col min="14" max="14" width="11" style="153" customWidth="1"/>
    <col min="15" max="15" width="0.85546875" style="153" customWidth="1"/>
    <col min="16" max="16" width="18.5703125" style="153" customWidth="1"/>
    <col min="17" max="17" width="0.85546875" style="153" customWidth="1"/>
    <col min="18" max="18" width="17" style="153" customWidth="1"/>
    <col min="19" max="19" width="0.85546875" style="153" customWidth="1"/>
    <col min="20" max="20" width="15.85546875" style="153" customWidth="1"/>
    <col min="21" max="21" width="0.85546875" style="153" customWidth="1"/>
    <col min="22" max="22" width="12.85546875" style="153" customWidth="1"/>
    <col min="23" max="16384" width="8.28515625" style="10"/>
  </cols>
  <sheetData>
    <row r="1" spans="1:23" ht="18.95" customHeight="1">
      <c r="A1" s="1" t="str">
        <f>'10'!A1</f>
        <v>บริษัท ธนบุรี เฮลท์แคร์ กรุ๊ป จำกัด (มหาชน)</v>
      </c>
      <c r="B1" s="1"/>
      <c r="C1" s="68"/>
      <c r="D1" s="140"/>
      <c r="E1" s="140"/>
      <c r="F1" s="140"/>
      <c r="G1" s="141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3" ht="18.95" customHeight="1">
      <c r="A2" s="1" t="s">
        <v>102</v>
      </c>
      <c r="B2" s="1"/>
      <c r="C2" s="68"/>
      <c r="D2" s="140"/>
      <c r="E2" s="140"/>
      <c r="F2" s="140"/>
      <c r="G2" s="141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</row>
    <row r="3" spans="1:23" ht="18.95" customHeight="1">
      <c r="A3" s="6" t="s">
        <v>297</v>
      </c>
      <c r="B3" s="142"/>
      <c r="C3" s="143"/>
      <c r="D3" s="144"/>
      <c r="E3" s="144"/>
      <c r="F3" s="144"/>
      <c r="G3" s="145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</row>
    <row r="4" spans="1:23" ht="18.95" customHeight="1">
      <c r="A4" s="1"/>
      <c r="B4" s="146"/>
      <c r="C4" s="147"/>
      <c r="D4" s="148"/>
      <c r="E4" s="148"/>
      <c r="F4" s="148"/>
      <c r="G4" s="149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3" ht="20.100000000000001" customHeight="1">
      <c r="A5" s="138"/>
      <c r="B5" s="138"/>
      <c r="C5" s="138"/>
      <c r="D5" s="483" t="s">
        <v>135</v>
      </c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</row>
    <row r="6" spans="1:23" ht="20.100000000000001" customHeight="1">
      <c r="A6" s="138"/>
      <c r="B6" s="138"/>
      <c r="C6" s="138"/>
      <c r="D6" s="150"/>
      <c r="E6" s="150"/>
      <c r="F6" s="150"/>
      <c r="G6" s="151"/>
      <c r="H6" s="150"/>
      <c r="I6" s="150"/>
      <c r="J6" s="150"/>
      <c r="K6" s="150"/>
      <c r="L6" s="150"/>
      <c r="M6" s="150"/>
      <c r="N6" s="150"/>
      <c r="O6" s="150"/>
      <c r="P6" s="484" t="s">
        <v>72</v>
      </c>
      <c r="Q6" s="484"/>
      <c r="R6" s="484"/>
      <c r="S6" s="484"/>
      <c r="T6" s="484"/>
      <c r="U6" s="152"/>
      <c r="V6" s="150"/>
    </row>
    <row r="7" spans="1:23" ht="20.100000000000001" customHeight="1">
      <c r="A7" s="138"/>
      <c r="B7" s="138"/>
      <c r="C7" s="138"/>
      <c r="G7" s="154"/>
      <c r="H7" s="155"/>
      <c r="I7" s="155"/>
      <c r="J7" s="155"/>
      <c r="K7" s="155"/>
      <c r="L7" s="155"/>
      <c r="M7" s="155"/>
      <c r="P7" s="485" t="s">
        <v>96</v>
      </c>
      <c r="Q7" s="485"/>
      <c r="R7" s="485"/>
      <c r="S7" s="156"/>
      <c r="U7" s="150"/>
      <c r="V7" s="157"/>
    </row>
    <row r="8" spans="1:23" ht="20.100000000000001" customHeight="1">
      <c r="A8" s="138"/>
      <c r="B8" s="138"/>
      <c r="C8" s="138"/>
      <c r="E8" s="155"/>
      <c r="F8" s="155"/>
      <c r="H8" s="484" t="s">
        <v>69</v>
      </c>
      <c r="I8" s="484"/>
      <c r="J8" s="484"/>
      <c r="K8" s="484"/>
      <c r="L8" s="484"/>
      <c r="M8" s="150"/>
      <c r="O8" s="155"/>
      <c r="P8" s="157" t="s">
        <v>268</v>
      </c>
      <c r="Q8" s="157"/>
      <c r="R8" s="157"/>
      <c r="S8" s="150"/>
      <c r="T8" s="155"/>
      <c r="U8" s="150"/>
      <c r="V8" s="157"/>
    </row>
    <row r="9" spans="1:23" ht="20.100000000000001" customHeight="1">
      <c r="A9" s="138"/>
      <c r="B9" s="138"/>
      <c r="C9" s="138"/>
      <c r="D9" s="157" t="s">
        <v>64</v>
      </c>
      <c r="E9" s="157"/>
      <c r="F9" s="157"/>
      <c r="G9" s="154"/>
      <c r="H9" s="157" t="s">
        <v>106</v>
      </c>
      <c r="I9" s="157"/>
      <c r="J9" s="157" t="s">
        <v>106</v>
      </c>
      <c r="K9" s="157"/>
      <c r="N9" s="157"/>
      <c r="O9" s="157"/>
      <c r="P9" s="157" t="s">
        <v>269</v>
      </c>
      <c r="Q9" s="157"/>
      <c r="R9" s="157" t="s">
        <v>109</v>
      </c>
      <c r="S9" s="150"/>
      <c r="T9" s="157" t="s">
        <v>110</v>
      </c>
      <c r="U9" s="154"/>
      <c r="V9" s="157"/>
    </row>
    <row r="10" spans="1:23" ht="20.100000000000001" customHeight="1">
      <c r="A10" s="138"/>
      <c r="B10" s="138"/>
      <c r="C10" s="138"/>
      <c r="D10" s="157" t="s">
        <v>113</v>
      </c>
      <c r="E10" s="157"/>
      <c r="F10" s="157" t="s">
        <v>114</v>
      </c>
      <c r="G10" s="154"/>
      <c r="H10" s="158" t="s">
        <v>115</v>
      </c>
      <c r="I10" s="157"/>
      <c r="J10" s="158" t="s">
        <v>115</v>
      </c>
      <c r="K10" s="157"/>
      <c r="L10" s="157"/>
      <c r="M10" s="157"/>
      <c r="N10" s="157"/>
      <c r="O10" s="157"/>
      <c r="P10" s="157" t="s">
        <v>270</v>
      </c>
      <c r="Q10" s="157"/>
      <c r="R10" s="157" t="s">
        <v>118</v>
      </c>
      <c r="S10" s="157"/>
      <c r="T10" s="157" t="s">
        <v>119</v>
      </c>
      <c r="U10" s="154"/>
      <c r="V10" s="157" t="s">
        <v>136</v>
      </c>
    </row>
    <row r="11" spans="1:23" ht="20.100000000000001" customHeight="1">
      <c r="A11" s="138"/>
      <c r="B11" s="138"/>
      <c r="C11" s="15"/>
      <c r="D11" s="159" t="s">
        <v>122</v>
      </c>
      <c r="E11" s="157"/>
      <c r="F11" s="159" t="s">
        <v>123</v>
      </c>
      <c r="G11" s="154"/>
      <c r="H11" s="159" t="s">
        <v>124</v>
      </c>
      <c r="I11" s="157"/>
      <c r="J11" s="159" t="s">
        <v>125</v>
      </c>
      <c r="K11" s="157"/>
      <c r="L11" s="159" t="s">
        <v>126</v>
      </c>
      <c r="M11" s="157"/>
      <c r="N11" s="159" t="s">
        <v>125</v>
      </c>
      <c r="O11" s="157"/>
      <c r="P11" s="159" t="s">
        <v>96</v>
      </c>
      <c r="Q11" s="157"/>
      <c r="R11" s="159" t="s">
        <v>129</v>
      </c>
      <c r="S11" s="157"/>
      <c r="T11" s="159" t="s">
        <v>62</v>
      </c>
      <c r="U11" s="154"/>
      <c r="V11" s="159" t="s">
        <v>137</v>
      </c>
    </row>
    <row r="12" spans="1:23" ht="6" customHeight="1">
      <c r="A12" s="138"/>
      <c r="B12" s="345"/>
      <c r="C12" s="262"/>
      <c r="D12" s="347"/>
      <c r="E12" s="347"/>
      <c r="F12" s="347"/>
      <c r="G12" s="346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6"/>
      <c r="V12" s="347"/>
      <c r="W12" s="177"/>
    </row>
    <row r="13" spans="1:23" ht="20.100000000000001" customHeight="1">
      <c r="A13" s="20" t="s">
        <v>133</v>
      </c>
      <c r="B13" s="445"/>
      <c r="C13" s="262"/>
      <c r="D13" s="446">
        <v>849080000</v>
      </c>
      <c r="E13" s="446"/>
      <c r="F13" s="446">
        <v>6861242864</v>
      </c>
      <c r="G13" s="446"/>
      <c r="H13" s="446">
        <v>112524039</v>
      </c>
      <c r="I13" s="446"/>
      <c r="J13" s="447" t="s">
        <v>303</v>
      </c>
      <c r="K13" s="446"/>
      <c r="L13" s="446">
        <v>1837137704</v>
      </c>
      <c r="M13" s="446"/>
      <c r="N13" s="447" t="s">
        <v>303</v>
      </c>
      <c r="O13" s="446"/>
      <c r="P13" s="446">
        <v>433581238</v>
      </c>
      <c r="Q13" s="448"/>
      <c r="R13" s="446">
        <v>-72925297</v>
      </c>
      <c r="S13" s="448"/>
      <c r="T13" s="446">
        <v>360655941</v>
      </c>
      <c r="U13" s="446"/>
      <c r="V13" s="446">
        <v>10020640548</v>
      </c>
      <c r="W13" s="177"/>
    </row>
    <row r="14" spans="1:23" ht="20.100000000000001" customHeight="1">
      <c r="A14" s="20" t="s">
        <v>132</v>
      </c>
      <c r="B14" s="177"/>
      <c r="C14" s="262"/>
      <c r="D14" s="449"/>
      <c r="E14" s="449"/>
      <c r="F14" s="449"/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449"/>
      <c r="T14" s="449"/>
      <c r="U14" s="449"/>
      <c r="V14" s="449"/>
      <c r="W14" s="177"/>
    </row>
    <row r="15" spans="1:23" ht="20.100000000000001" customHeight="1">
      <c r="A15" s="10" t="s">
        <v>271</v>
      </c>
      <c r="B15" s="177"/>
      <c r="C15" s="262"/>
      <c r="D15" s="449">
        <v>0</v>
      </c>
      <c r="E15" s="449"/>
      <c r="F15" s="449">
        <v>0</v>
      </c>
      <c r="G15" s="449"/>
      <c r="H15" s="449">
        <v>0</v>
      </c>
      <c r="I15" s="449"/>
      <c r="J15" s="449">
        <v>0</v>
      </c>
      <c r="K15" s="449"/>
      <c r="L15" s="449">
        <v>-254724000</v>
      </c>
      <c r="M15" s="449"/>
      <c r="N15" s="449">
        <v>0</v>
      </c>
      <c r="O15" s="449"/>
      <c r="P15" s="449">
        <v>0</v>
      </c>
      <c r="Q15" s="449"/>
      <c r="R15" s="449">
        <v>0</v>
      </c>
      <c r="S15" s="449"/>
      <c r="T15" s="449">
        <v>0</v>
      </c>
      <c r="U15" s="449"/>
      <c r="V15" s="449">
        <f>SUM(T15,L15)</f>
        <v>-254724000</v>
      </c>
      <c r="W15" s="177"/>
    </row>
    <row r="16" spans="1:23" ht="20.100000000000001" customHeight="1">
      <c r="A16" s="10" t="s">
        <v>279</v>
      </c>
      <c r="B16" s="177"/>
      <c r="C16" s="262"/>
      <c r="D16" s="449">
        <v>0</v>
      </c>
      <c r="E16" s="449"/>
      <c r="F16" s="449">
        <v>0</v>
      </c>
      <c r="G16" s="449"/>
      <c r="H16" s="449">
        <v>0</v>
      </c>
      <c r="I16" s="449"/>
      <c r="J16" s="449">
        <v>0</v>
      </c>
      <c r="K16" s="449"/>
      <c r="L16" s="449">
        <v>0</v>
      </c>
      <c r="M16" s="449"/>
      <c r="N16" s="449">
        <v>-105026490</v>
      </c>
      <c r="O16" s="449"/>
      <c r="P16" s="449">
        <v>0</v>
      </c>
      <c r="Q16" s="449"/>
      <c r="R16" s="449">
        <v>0</v>
      </c>
      <c r="S16" s="449"/>
      <c r="T16" s="449">
        <v>0</v>
      </c>
      <c r="U16" s="449"/>
      <c r="V16" s="449">
        <f>SUM(T16,L16,N16)</f>
        <v>-105026490</v>
      </c>
      <c r="W16" s="177"/>
    </row>
    <row r="17" spans="1:23" ht="20.100000000000001" customHeight="1">
      <c r="A17" s="10" t="s">
        <v>280</v>
      </c>
      <c r="B17" s="177"/>
      <c r="C17" s="262"/>
      <c r="D17" s="449">
        <v>0</v>
      </c>
      <c r="E17" s="449"/>
      <c r="F17" s="449">
        <v>0</v>
      </c>
      <c r="G17" s="449"/>
      <c r="H17" s="449">
        <v>0</v>
      </c>
      <c r="I17" s="449"/>
      <c r="J17" s="449">
        <v>105026490</v>
      </c>
      <c r="K17" s="449"/>
      <c r="L17" s="449">
        <v>-105026490</v>
      </c>
      <c r="M17" s="449"/>
      <c r="N17" s="449">
        <v>0</v>
      </c>
      <c r="O17" s="449"/>
      <c r="P17" s="449">
        <v>0</v>
      </c>
      <c r="Q17" s="449"/>
      <c r="R17" s="449">
        <v>0</v>
      </c>
      <c r="S17" s="449"/>
      <c r="T17" s="449">
        <v>0</v>
      </c>
      <c r="U17" s="449"/>
      <c r="V17" s="449">
        <f>SUM(T17,L17,J17)</f>
        <v>0</v>
      </c>
      <c r="W17" s="177"/>
    </row>
    <row r="18" spans="1:23" ht="20.100000000000001" customHeight="1">
      <c r="A18" s="10" t="s">
        <v>249</v>
      </c>
      <c r="B18" s="177"/>
      <c r="C18" s="262"/>
      <c r="D18" s="449">
        <v>0</v>
      </c>
      <c r="E18" s="449"/>
      <c r="F18" s="449">
        <v>0</v>
      </c>
      <c r="G18" s="449"/>
      <c r="H18" s="449">
        <v>0</v>
      </c>
      <c r="I18" s="449"/>
      <c r="J18" s="449">
        <v>0</v>
      </c>
      <c r="K18" s="449"/>
      <c r="L18" s="449">
        <v>113880</v>
      </c>
      <c r="M18" s="449"/>
      <c r="N18" s="449">
        <v>0</v>
      </c>
      <c r="O18" s="449"/>
      <c r="P18" s="449">
        <v>-121721.25</v>
      </c>
      <c r="Q18" s="449"/>
      <c r="R18" s="449">
        <v>24344.25</v>
      </c>
      <c r="S18" s="449"/>
      <c r="T18" s="449">
        <v>-97377</v>
      </c>
      <c r="U18" s="449"/>
      <c r="V18" s="449">
        <f t="shared" ref="V18" si="0">SUM(T18,L18)</f>
        <v>16503</v>
      </c>
      <c r="W18" s="177"/>
    </row>
    <row r="19" spans="1:23" ht="20.100000000000001" customHeight="1">
      <c r="A19" s="10" t="s">
        <v>100</v>
      </c>
      <c r="B19" s="177"/>
      <c r="C19" s="262"/>
      <c r="D19" s="450">
        <v>0</v>
      </c>
      <c r="E19" s="449"/>
      <c r="F19" s="450">
        <v>0</v>
      </c>
      <c r="G19" s="449"/>
      <c r="H19" s="450">
        <v>0</v>
      </c>
      <c r="I19" s="449"/>
      <c r="J19" s="450">
        <v>0</v>
      </c>
      <c r="K19" s="449"/>
      <c r="L19" s="451">
        <v>294640609</v>
      </c>
      <c r="M19" s="449"/>
      <c r="N19" s="450">
        <v>0</v>
      </c>
      <c r="O19" s="449"/>
      <c r="P19" s="451">
        <v>-80095455</v>
      </c>
      <c r="Q19" s="449"/>
      <c r="R19" s="451">
        <v>16019091</v>
      </c>
      <c r="S19" s="449"/>
      <c r="T19" s="451">
        <v>-64076364</v>
      </c>
      <c r="U19" s="449"/>
      <c r="V19" s="452">
        <f>SUM(T19,L19)</f>
        <v>230564245</v>
      </c>
      <c r="W19" s="177"/>
    </row>
    <row r="20" spans="1:23" ht="5.0999999999999996" customHeight="1">
      <c r="B20" s="177"/>
      <c r="C20" s="262"/>
      <c r="D20" s="449"/>
      <c r="E20" s="449"/>
      <c r="F20" s="449"/>
      <c r="G20" s="453"/>
      <c r="H20" s="449"/>
      <c r="I20" s="449"/>
      <c r="J20" s="449"/>
      <c r="K20" s="449"/>
      <c r="L20" s="449"/>
      <c r="M20" s="449"/>
      <c r="N20" s="449"/>
      <c r="O20" s="449"/>
      <c r="P20" s="449"/>
      <c r="Q20" s="449"/>
      <c r="R20" s="449"/>
      <c r="S20" s="449"/>
      <c r="T20" s="449"/>
      <c r="U20" s="449"/>
      <c r="V20" s="449"/>
      <c r="W20" s="177"/>
    </row>
    <row r="21" spans="1:23" ht="20.100000000000001" customHeight="1" thickBot="1">
      <c r="A21" s="20" t="s">
        <v>294</v>
      </c>
      <c r="B21" s="177"/>
      <c r="C21" s="262"/>
      <c r="D21" s="454">
        <f>SUM(D13:D19)</f>
        <v>849080000</v>
      </c>
      <c r="E21" s="453"/>
      <c r="F21" s="454">
        <f>SUM(F13:F19)</f>
        <v>6861242864</v>
      </c>
      <c r="G21" s="453"/>
      <c r="H21" s="454">
        <f>SUM(H13:H19)</f>
        <v>112524039</v>
      </c>
      <c r="I21" s="453"/>
      <c r="J21" s="454">
        <f>SUM(J13:J19)</f>
        <v>105026490</v>
      </c>
      <c r="K21" s="453"/>
      <c r="L21" s="454">
        <f>SUM(L13:L19)</f>
        <v>1772141703</v>
      </c>
      <c r="M21" s="453"/>
      <c r="N21" s="454">
        <f>SUM(N13:N19)</f>
        <v>-105026490</v>
      </c>
      <c r="O21" s="453"/>
      <c r="P21" s="454">
        <f>SUM(P13:P19)</f>
        <v>353364061.75</v>
      </c>
      <c r="Q21" s="453"/>
      <c r="R21" s="454">
        <f>SUM(R13:R19)</f>
        <v>-56881861.75</v>
      </c>
      <c r="S21" s="449"/>
      <c r="T21" s="454">
        <f>SUM(T13:T19)</f>
        <v>296482200</v>
      </c>
      <c r="U21" s="449"/>
      <c r="V21" s="454">
        <f>SUM(V13:V19)</f>
        <v>9891470806</v>
      </c>
      <c r="W21" s="177"/>
    </row>
    <row r="22" spans="1:23" ht="20.100000000000001" customHeight="1" thickTop="1">
      <c r="A22" s="20"/>
      <c r="B22" s="177"/>
      <c r="C22" s="262"/>
      <c r="D22" s="347"/>
      <c r="E22" s="347"/>
      <c r="F22" s="347"/>
      <c r="G22" s="346"/>
      <c r="H22" s="347"/>
      <c r="I22" s="347"/>
      <c r="J22" s="347"/>
      <c r="K22" s="347"/>
      <c r="L22" s="347"/>
      <c r="M22" s="347"/>
      <c r="N22" s="347"/>
      <c r="O22" s="347"/>
      <c r="P22" s="347"/>
      <c r="Q22" s="347"/>
      <c r="R22" s="347"/>
      <c r="S22" s="347"/>
      <c r="T22" s="347"/>
      <c r="U22" s="346"/>
      <c r="V22" s="347"/>
      <c r="W22" s="177"/>
    </row>
    <row r="23" spans="1:23" ht="20.100000000000001" customHeight="1">
      <c r="A23" s="20" t="s">
        <v>224</v>
      </c>
      <c r="D23" s="164">
        <v>849080000</v>
      </c>
      <c r="F23" s="164">
        <v>6861242864</v>
      </c>
      <c r="G23" s="153"/>
      <c r="H23" s="164">
        <v>112524039</v>
      </c>
      <c r="J23" s="164">
        <v>105026490</v>
      </c>
      <c r="L23" s="164">
        <v>1937641286</v>
      </c>
      <c r="N23" s="164">
        <v>-105026490</v>
      </c>
      <c r="P23" s="164">
        <v>379799750</v>
      </c>
      <c r="R23" s="164">
        <v>-62169000</v>
      </c>
      <c r="T23" s="165">
        <v>317630750</v>
      </c>
      <c r="V23" s="165">
        <v>10078118939</v>
      </c>
    </row>
    <row r="24" spans="1:23" ht="20.100000000000001" customHeight="1">
      <c r="A24" s="20" t="s">
        <v>132</v>
      </c>
      <c r="D24" s="164"/>
      <c r="F24" s="164"/>
      <c r="G24" s="153"/>
      <c r="H24" s="164"/>
      <c r="J24" s="164"/>
      <c r="L24" s="164"/>
      <c r="N24" s="164"/>
      <c r="P24" s="164"/>
      <c r="R24" s="164"/>
      <c r="T24" s="164"/>
      <c r="V24" s="164"/>
    </row>
    <row r="25" spans="1:23" ht="20.100000000000001" customHeight="1">
      <c r="A25" s="10" t="s">
        <v>271</v>
      </c>
      <c r="D25" s="164">
        <v>0</v>
      </c>
      <c r="F25" s="164">
        <v>0</v>
      </c>
      <c r="G25" s="153"/>
      <c r="H25" s="164">
        <v>0</v>
      </c>
      <c r="J25" s="164">
        <v>0</v>
      </c>
      <c r="L25" s="164">
        <v>-253139580</v>
      </c>
      <c r="N25" s="164">
        <v>0</v>
      </c>
      <c r="P25" s="164">
        <v>0</v>
      </c>
      <c r="R25" s="164">
        <v>0</v>
      </c>
      <c r="T25" s="164">
        <f>SUM(P25,R25)</f>
        <v>0</v>
      </c>
      <c r="V25" s="164">
        <f>SUM(T25,L25)</f>
        <v>-253139580</v>
      </c>
    </row>
    <row r="26" spans="1:23" ht="20.100000000000001" customHeight="1">
      <c r="A26" s="10" t="s">
        <v>281</v>
      </c>
      <c r="D26" s="164">
        <v>0</v>
      </c>
      <c r="F26" s="164">
        <v>0</v>
      </c>
      <c r="G26" s="153"/>
      <c r="H26" s="164">
        <v>0</v>
      </c>
      <c r="J26" s="164">
        <v>0</v>
      </c>
      <c r="L26" s="164">
        <v>-801011</v>
      </c>
      <c r="N26" s="164">
        <v>0</v>
      </c>
      <c r="P26" s="164">
        <v>0</v>
      </c>
      <c r="R26" s="164">
        <v>801011</v>
      </c>
      <c r="T26" s="164">
        <f>SUM(P26:R26)</f>
        <v>801011</v>
      </c>
      <c r="V26" s="164">
        <f t="shared" ref="V26" si="1">SUM(T26,L26)</f>
        <v>0</v>
      </c>
    </row>
    <row r="27" spans="1:23" ht="20.100000000000001" customHeight="1">
      <c r="A27" s="10" t="s">
        <v>100</v>
      </c>
      <c r="D27" s="166">
        <v>0</v>
      </c>
      <c r="F27" s="166">
        <v>0</v>
      </c>
      <c r="G27" s="153"/>
      <c r="H27" s="166">
        <v>0</v>
      </c>
      <c r="J27" s="166">
        <v>0</v>
      </c>
      <c r="L27" s="167">
        <v>646455724</v>
      </c>
      <c r="N27" s="166">
        <v>0</v>
      </c>
      <c r="P27" s="167">
        <v>84747057</v>
      </c>
      <c r="R27" s="167">
        <v>-16949411</v>
      </c>
      <c r="T27" s="167">
        <f>SUM(P27:R27)</f>
        <v>67797646</v>
      </c>
      <c r="V27" s="168">
        <f>SUM(T27,L27)</f>
        <v>714253370</v>
      </c>
    </row>
    <row r="28" spans="1:23" ht="6" customHeight="1">
      <c r="D28" s="164"/>
      <c r="F28" s="164"/>
      <c r="H28" s="164"/>
      <c r="J28" s="164"/>
      <c r="L28" s="164"/>
      <c r="N28" s="164"/>
      <c r="P28" s="164"/>
      <c r="R28" s="164"/>
      <c r="T28" s="164"/>
      <c r="V28" s="164"/>
    </row>
    <row r="29" spans="1:23" ht="20.100000000000001" customHeight="1" thickBot="1">
      <c r="A29" s="20" t="str">
        <f>'10'!A37</f>
        <v>ยอดคงเหลือปลายงวด ณ วันที่ 30 กันยายน พ.ศ. 2564</v>
      </c>
      <c r="D29" s="169">
        <f>SUM(D23:D27)</f>
        <v>849080000</v>
      </c>
      <c r="E29" s="155"/>
      <c r="F29" s="169">
        <f>SUM(F23:F27)</f>
        <v>6861242864</v>
      </c>
      <c r="H29" s="169">
        <f>SUM(H23:H27)</f>
        <v>112524039</v>
      </c>
      <c r="I29" s="155"/>
      <c r="J29" s="169">
        <f>SUM(J23:J27)</f>
        <v>105026490</v>
      </c>
      <c r="K29" s="155"/>
      <c r="L29" s="169">
        <f>SUM(L23:L27)</f>
        <v>2330156419</v>
      </c>
      <c r="M29" s="155"/>
      <c r="N29" s="169">
        <f>SUM(N23:O27)</f>
        <v>-105026490</v>
      </c>
      <c r="O29" s="155"/>
      <c r="P29" s="169">
        <f>SUM(P23:P27)</f>
        <v>464546807</v>
      </c>
      <c r="Q29" s="155"/>
      <c r="R29" s="169">
        <f>SUM(R23:R27)</f>
        <v>-78317400</v>
      </c>
      <c r="T29" s="169">
        <f>SUM(T23:T27)</f>
        <v>386229407</v>
      </c>
      <c r="V29" s="169">
        <f>SUM(V23:V27)</f>
        <v>10539232729</v>
      </c>
    </row>
    <row r="30" spans="1:23" ht="20.100000000000001" customHeight="1" thickTop="1">
      <c r="A30" s="2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1"/>
      <c r="R30" s="160"/>
      <c r="S30" s="161"/>
      <c r="U30" s="162"/>
      <c r="V30" s="163"/>
    </row>
    <row r="31" spans="1:23" ht="20.100000000000001" customHeight="1">
      <c r="A31" s="2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1"/>
      <c r="R31" s="160"/>
      <c r="S31" s="161"/>
      <c r="U31" s="162"/>
      <c r="V31" s="163"/>
    </row>
    <row r="32" spans="1:23" ht="20.100000000000001" customHeight="1">
      <c r="A32" s="2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1"/>
      <c r="R32" s="160"/>
      <c r="S32" s="161"/>
      <c r="U32" s="162"/>
      <c r="V32" s="163"/>
    </row>
    <row r="33" spans="1:22" ht="20.100000000000001" customHeight="1">
      <c r="A33" s="2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1"/>
      <c r="R33" s="160"/>
      <c r="S33" s="161"/>
      <c r="U33" s="162"/>
      <c r="V33" s="163"/>
    </row>
    <row r="34" spans="1:22" ht="20.100000000000001" customHeight="1">
      <c r="A34" s="2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1"/>
      <c r="R34" s="160"/>
      <c r="S34" s="161"/>
      <c r="U34" s="162"/>
      <c r="V34" s="163"/>
    </row>
    <row r="35" spans="1:22" ht="20.100000000000001" customHeight="1">
      <c r="A35" s="2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1"/>
      <c r="R35" s="160"/>
      <c r="S35" s="161"/>
      <c r="U35" s="162"/>
      <c r="V35" s="163"/>
    </row>
    <row r="36" spans="1:22" ht="22.5" customHeight="1">
      <c r="A36" s="2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1"/>
      <c r="R36" s="160"/>
      <c r="S36" s="161"/>
      <c r="U36" s="162"/>
      <c r="V36" s="163"/>
    </row>
    <row r="37" spans="1:22" ht="20.100000000000001" customHeight="1">
      <c r="A37" s="2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1"/>
      <c r="R37" s="160"/>
      <c r="S37" s="161"/>
      <c r="U37" s="162"/>
      <c r="V37" s="163"/>
    </row>
    <row r="38" spans="1:22" ht="21.75" customHeight="1">
      <c r="A38" s="100" t="str">
        <f>+'10'!A43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38" s="41"/>
      <c r="C38" s="139"/>
      <c r="D38" s="170"/>
      <c r="E38" s="170"/>
      <c r="F38" s="170"/>
      <c r="G38" s="171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</row>
  </sheetData>
  <mergeCells count="4">
    <mergeCell ref="D5:V5"/>
    <mergeCell ref="P6:T6"/>
    <mergeCell ref="P7:R7"/>
    <mergeCell ref="H8:L8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38830-0D43-4444-B8CE-378517399C42}">
  <dimension ref="A1:L221"/>
  <sheetViews>
    <sheetView tabSelected="1" zoomScaleNormal="100" workbookViewId="0">
      <selection activeCell="A217" sqref="A217:XFD220"/>
    </sheetView>
  </sheetViews>
  <sheetFormatPr defaultColWidth="9.140625" defaultRowHeight="21.75" customHeight="1"/>
  <cols>
    <col min="1" max="1" width="1.42578125" style="353" customWidth="1"/>
    <col min="2" max="2" width="1" style="353" customWidth="1"/>
    <col min="3" max="3" width="45.7109375" style="354" customWidth="1"/>
    <col min="4" max="4" width="10.28515625" style="350" customWidth="1"/>
    <col min="5" max="5" width="0.7109375" style="354" customWidth="1"/>
    <col min="6" max="6" width="13.42578125" style="365" customWidth="1"/>
    <col min="7" max="7" width="0.7109375" style="365" customWidth="1"/>
    <col min="8" max="8" width="13.42578125" style="365" customWidth="1"/>
    <col min="9" max="9" width="0.7109375" style="365" customWidth="1"/>
    <col min="10" max="10" width="13.42578125" style="365" customWidth="1"/>
    <col min="11" max="11" width="0.7109375" style="365" customWidth="1"/>
    <col min="12" max="12" width="13.42578125" style="365" customWidth="1"/>
    <col min="13" max="16384" width="9.140625" style="354"/>
  </cols>
  <sheetData>
    <row r="1" spans="1:12" s="348" customFormat="1" ht="21.75" customHeight="1">
      <c r="A1" s="410" t="s">
        <v>0</v>
      </c>
      <c r="B1" s="410"/>
      <c r="C1" s="349"/>
      <c r="D1" s="350"/>
      <c r="E1" s="349"/>
      <c r="F1" s="430"/>
      <c r="G1" s="430"/>
      <c r="H1" s="430"/>
      <c r="I1" s="430"/>
      <c r="J1" s="430"/>
      <c r="K1" s="430"/>
      <c r="L1" s="430"/>
    </row>
    <row r="2" spans="1:12" s="348" customFormat="1" ht="21.75" customHeight="1">
      <c r="A2" s="410" t="s">
        <v>145</v>
      </c>
      <c r="B2" s="410"/>
      <c r="C2" s="349"/>
      <c r="D2" s="350"/>
      <c r="E2" s="349"/>
      <c r="F2" s="430"/>
      <c r="G2" s="430"/>
      <c r="H2" s="430"/>
      <c r="I2" s="430"/>
      <c r="J2" s="430"/>
      <c r="K2" s="430"/>
      <c r="L2" s="430"/>
    </row>
    <row r="3" spans="1:12" s="348" customFormat="1" ht="21.75" customHeight="1">
      <c r="A3" s="431" t="s">
        <v>297</v>
      </c>
      <c r="B3" s="432"/>
      <c r="C3" s="433"/>
      <c r="D3" s="434"/>
      <c r="E3" s="433"/>
      <c r="F3" s="435"/>
      <c r="G3" s="435"/>
      <c r="H3" s="435"/>
      <c r="I3" s="435"/>
      <c r="J3" s="435"/>
      <c r="K3" s="435"/>
      <c r="L3" s="435"/>
    </row>
    <row r="4" spans="1:12" s="348" customFormat="1" ht="16.5" customHeight="1">
      <c r="A4" s="410"/>
      <c r="C4" s="349"/>
      <c r="D4" s="350"/>
      <c r="E4" s="349"/>
      <c r="F4" s="430"/>
      <c r="G4" s="430"/>
      <c r="H4" s="430"/>
      <c r="I4" s="430"/>
      <c r="J4" s="430"/>
      <c r="K4" s="430"/>
      <c r="L4" s="430"/>
    </row>
    <row r="5" spans="1:12" s="348" customFormat="1" ht="18.95" customHeight="1">
      <c r="C5" s="349"/>
      <c r="D5" s="350"/>
      <c r="E5" s="349"/>
      <c r="F5" s="486" t="s">
        <v>2</v>
      </c>
      <c r="G5" s="486"/>
      <c r="H5" s="486"/>
      <c r="I5" s="351"/>
      <c r="J5" s="486" t="s">
        <v>3</v>
      </c>
      <c r="K5" s="486"/>
      <c r="L5" s="486"/>
    </row>
    <row r="6" spans="1:12" s="348" customFormat="1" ht="18.95" customHeight="1">
      <c r="C6" s="349"/>
      <c r="D6" s="350"/>
      <c r="E6" s="349"/>
      <c r="F6" s="352" t="s">
        <v>4</v>
      </c>
      <c r="G6" s="352"/>
      <c r="H6" s="352" t="s">
        <v>4</v>
      </c>
      <c r="I6" s="352"/>
      <c r="J6" s="352" t="s">
        <v>4</v>
      </c>
      <c r="K6" s="352"/>
      <c r="L6" s="352" t="s">
        <v>4</v>
      </c>
    </row>
    <row r="7" spans="1:12" s="348" customFormat="1" ht="18.95" customHeight="1">
      <c r="C7" s="349"/>
      <c r="D7" s="350"/>
      <c r="E7" s="349"/>
      <c r="F7" s="352" t="s">
        <v>293</v>
      </c>
      <c r="G7" s="352"/>
      <c r="H7" s="352" t="s">
        <v>293</v>
      </c>
      <c r="I7" s="352"/>
      <c r="J7" s="352" t="s">
        <v>293</v>
      </c>
      <c r="K7" s="352"/>
      <c r="L7" s="352" t="s">
        <v>293</v>
      </c>
    </row>
    <row r="8" spans="1:12" ht="18.95" customHeight="1">
      <c r="D8" s="355"/>
      <c r="E8" s="356"/>
      <c r="F8" s="352" t="s">
        <v>223</v>
      </c>
      <c r="G8" s="357"/>
      <c r="H8" s="352" t="s">
        <v>7</v>
      </c>
      <c r="I8" s="357"/>
      <c r="J8" s="352" t="s">
        <v>223</v>
      </c>
      <c r="K8" s="357"/>
      <c r="L8" s="352" t="s">
        <v>7</v>
      </c>
    </row>
    <row r="9" spans="1:12" ht="18.95" customHeight="1">
      <c r="D9" s="358" t="s">
        <v>8</v>
      </c>
      <c r="E9" s="356"/>
      <c r="F9" s="359" t="s">
        <v>9</v>
      </c>
      <c r="G9" s="360"/>
      <c r="H9" s="359" t="s">
        <v>9</v>
      </c>
      <c r="I9" s="351"/>
      <c r="J9" s="359" t="s">
        <v>9</v>
      </c>
      <c r="K9" s="360"/>
      <c r="L9" s="359" t="s">
        <v>9</v>
      </c>
    </row>
    <row r="10" spans="1:12" ht="18.95" customHeight="1">
      <c r="A10" s="361" t="s">
        <v>146</v>
      </c>
      <c r="B10" s="361"/>
      <c r="C10" s="362"/>
      <c r="F10" s="363"/>
      <c r="G10" s="364"/>
      <c r="H10" s="364"/>
      <c r="J10" s="363"/>
      <c r="K10" s="364"/>
      <c r="L10" s="364"/>
    </row>
    <row r="11" spans="1:12" ht="18.95" customHeight="1">
      <c r="A11" s="366" t="s">
        <v>138</v>
      </c>
      <c r="B11" s="366"/>
      <c r="F11" s="367">
        <f>'P8-9 nine-month'!F40</f>
        <v>822182982</v>
      </c>
      <c r="G11" s="368"/>
      <c r="H11" s="368">
        <v>-3226370</v>
      </c>
      <c r="I11" s="368"/>
      <c r="J11" s="367">
        <f>'P8-9 nine-month'!J40</f>
        <v>792507324</v>
      </c>
      <c r="K11" s="368"/>
      <c r="L11" s="368">
        <v>305341043</v>
      </c>
    </row>
    <row r="12" spans="1:12" ht="18.95" customHeight="1">
      <c r="A12" s="366" t="s">
        <v>147</v>
      </c>
      <c r="B12" s="366"/>
      <c r="F12" s="369"/>
      <c r="G12" s="364"/>
      <c r="H12" s="370"/>
      <c r="I12" s="364"/>
      <c r="J12" s="371"/>
      <c r="K12" s="372"/>
      <c r="L12" s="372"/>
    </row>
    <row r="13" spans="1:12" ht="18.95" customHeight="1">
      <c r="A13" s="366"/>
      <c r="B13" s="366" t="s">
        <v>148</v>
      </c>
      <c r="F13" s="369"/>
      <c r="G13" s="364"/>
      <c r="H13" s="370"/>
      <c r="I13" s="364"/>
      <c r="J13" s="371"/>
      <c r="K13" s="372"/>
      <c r="L13" s="372"/>
    </row>
    <row r="14" spans="1:12" ht="18.95" customHeight="1">
      <c r="A14" s="366"/>
      <c r="B14" s="366"/>
      <c r="C14" s="354" t="s">
        <v>305</v>
      </c>
      <c r="F14" s="369"/>
      <c r="G14" s="364"/>
      <c r="H14" s="370"/>
      <c r="I14" s="364"/>
      <c r="J14" s="371"/>
      <c r="K14" s="372"/>
      <c r="L14" s="372"/>
    </row>
    <row r="15" spans="1:12" ht="18.95" customHeight="1">
      <c r="A15" s="366"/>
      <c r="B15" s="366"/>
      <c r="C15" s="354" t="s">
        <v>306</v>
      </c>
      <c r="D15" s="350">
        <v>10</v>
      </c>
      <c r="F15" s="374">
        <v>9536483</v>
      </c>
      <c r="G15" s="368"/>
      <c r="H15" s="375">
        <v>22080817</v>
      </c>
      <c r="I15" s="376"/>
      <c r="J15" s="374">
        <v>8181546</v>
      </c>
      <c r="K15" s="377"/>
      <c r="L15" s="375">
        <v>16517938</v>
      </c>
    </row>
    <row r="16" spans="1:12" ht="18.95" customHeight="1">
      <c r="A16" s="366"/>
      <c r="B16" s="366"/>
      <c r="C16" s="354" t="s">
        <v>307</v>
      </c>
      <c r="D16" s="350">
        <v>10</v>
      </c>
      <c r="F16" s="367">
        <v>0</v>
      </c>
      <c r="G16" s="368"/>
      <c r="H16" s="368">
        <v>0</v>
      </c>
      <c r="I16" s="378"/>
      <c r="J16" s="367">
        <v>0</v>
      </c>
      <c r="K16" s="378"/>
      <c r="L16" s="375">
        <v>-44661690</v>
      </c>
    </row>
    <row r="17" spans="1:12" ht="18.95" customHeight="1">
      <c r="A17" s="366"/>
      <c r="B17" s="366"/>
      <c r="C17" s="354" t="s">
        <v>325</v>
      </c>
      <c r="D17" s="350" t="s">
        <v>225</v>
      </c>
      <c r="F17" s="367">
        <v>0</v>
      </c>
      <c r="G17" s="368"/>
      <c r="H17" s="368">
        <v>0</v>
      </c>
      <c r="I17" s="378"/>
      <c r="J17" s="367">
        <v>37000000</v>
      </c>
      <c r="K17" s="378"/>
      <c r="L17" s="368">
        <v>0</v>
      </c>
    </row>
    <row r="18" spans="1:12" ht="18.95" customHeight="1">
      <c r="B18" s="354"/>
      <c r="C18" s="373" t="s">
        <v>149</v>
      </c>
      <c r="D18" s="350">
        <v>11</v>
      </c>
      <c r="F18" s="379">
        <v>2440636</v>
      </c>
      <c r="G18" s="368"/>
      <c r="H18" s="375">
        <v>342977</v>
      </c>
      <c r="I18" s="368"/>
      <c r="J18" s="367">
        <v>0</v>
      </c>
      <c r="K18" s="368"/>
      <c r="L18" s="368">
        <v>997</v>
      </c>
    </row>
    <row r="19" spans="1:12" ht="18.95" customHeight="1">
      <c r="B19" s="354"/>
      <c r="C19" s="373" t="s">
        <v>150</v>
      </c>
      <c r="F19" s="367">
        <v>0</v>
      </c>
      <c r="G19" s="354"/>
      <c r="H19" s="354">
        <v>-24413</v>
      </c>
      <c r="I19" s="368"/>
      <c r="J19" s="367">
        <v>0</v>
      </c>
      <c r="K19" s="368"/>
      <c r="L19" s="368">
        <v>0</v>
      </c>
    </row>
    <row r="20" spans="1:12" ht="18.95" customHeight="1">
      <c r="A20" s="366"/>
      <c r="B20" s="354"/>
      <c r="C20" s="373" t="s">
        <v>151</v>
      </c>
      <c r="F20" s="367">
        <v>0</v>
      </c>
      <c r="G20" s="354"/>
      <c r="H20" s="354">
        <v>18186</v>
      </c>
      <c r="I20" s="378"/>
      <c r="J20" s="367">
        <v>0</v>
      </c>
      <c r="K20" s="378"/>
      <c r="L20" s="375">
        <v>0</v>
      </c>
    </row>
    <row r="21" spans="1:12" ht="18.95" customHeight="1">
      <c r="A21" s="366"/>
      <c r="B21" s="354"/>
      <c r="C21" s="373" t="s">
        <v>220</v>
      </c>
      <c r="F21" s="379"/>
      <c r="G21" s="354"/>
      <c r="H21" s="354"/>
      <c r="I21" s="354"/>
      <c r="J21" s="379"/>
      <c r="K21" s="354"/>
      <c r="L21" s="354"/>
    </row>
    <row r="22" spans="1:12" ht="18.95" customHeight="1">
      <c r="A22" s="366"/>
      <c r="B22" s="354"/>
      <c r="C22" s="373" t="s">
        <v>221</v>
      </c>
      <c r="D22" s="350" t="s">
        <v>227</v>
      </c>
      <c r="F22" s="367">
        <v>0</v>
      </c>
      <c r="G22" s="354"/>
      <c r="H22" s="368">
        <v>0</v>
      </c>
      <c r="I22" s="378"/>
      <c r="J22" s="367">
        <v>0</v>
      </c>
      <c r="K22" s="378"/>
      <c r="L22" s="375">
        <v>236158221</v>
      </c>
    </row>
    <row r="23" spans="1:12" ht="18.95" customHeight="1">
      <c r="A23" s="366"/>
      <c r="B23" s="354"/>
      <c r="C23" s="373" t="s">
        <v>152</v>
      </c>
      <c r="F23" s="367">
        <v>0</v>
      </c>
      <c r="G23" s="354"/>
      <c r="H23" s="354">
        <v>20000</v>
      </c>
      <c r="I23" s="378"/>
      <c r="J23" s="367">
        <v>0</v>
      </c>
      <c r="K23" s="378"/>
      <c r="L23" s="375">
        <v>0</v>
      </c>
    </row>
    <row r="24" spans="1:12" ht="18.95" customHeight="1">
      <c r="A24" s="366"/>
      <c r="B24" s="373" t="s">
        <v>153</v>
      </c>
      <c r="F24" s="367">
        <v>0</v>
      </c>
      <c r="G24" s="368"/>
      <c r="H24" s="375">
        <v>1384652</v>
      </c>
      <c r="I24" s="378"/>
      <c r="J24" s="367">
        <v>0</v>
      </c>
      <c r="K24" s="378"/>
      <c r="L24" s="375">
        <v>0</v>
      </c>
    </row>
    <row r="25" spans="1:12" ht="18.95" customHeight="1">
      <c r="B25" s="353" t="s">
        <v>154</v>
      </c>
      <c r="C25" s="353"/>
      <c r="F25" s="380"/>
      <c r="G25" s="368"/>
      <c r="H25" s="381"/>
      <c r="I25" s="376"/>
      <c r="J25" s="380"/>
      <c r="K25" s="377"/>
      <c r="L25" s="381"/>
    </row>
    <row r="26" spans="1:12" ht="18.95" customHeight="1">
      <c r="C26" s="353" t="s">
        <v>155</v>
      </c>
      <c r="D26" s="350">
        <v>9</v>
      </c>
      <c r="F26" s="380">
        <v>-6696</v>
      </c>
      <c r="G26" s="368"/>
      <c r="H26" s="381">
        <v>-191412</v>
      </c>
      <c r="I26" s="378"/>
      <c r="J26" s="367">
        <v>0</v>
      </c>
      <c r="K26" s="378"/>
      <c r="L26" s="375">
        <v>0</v>
      </c>
    </row>
    <row r="27" spans="1:12" ht="18.95" customHeight="1">
      <c r="B27" s="353" t="s">
        <v>222</v>
      </c>
      <c r="C27" s="353"/>
      <c r="F27" s="367">
        <v>0</v>
      </c>
      <c r="G27" s="368"/>
      <c r="H27" s="375">
        <v>-18641497</v>
      </c>
      <c r="I27" s="378"/>
      <c r="J27" s="367">
        <v>0</v>
      </c>
      <c r="K27" s="378"/>
      <c r="L27" s="375">
        <v>0</v>
      </c>
    </row>
    <row r="28" spans="1:12" ht="18.95" customHeight="1">
      <c r="B28" s="353" t="s">
        <v>250</v>
      </c>
      <c r="C28" s="353"/>
      <c r="F28" s="382"/>
      <c r="G28" s="368"/>
      <c r="H28" s="383"/>
      <c r="I28" s="376"/>
      <c r="J28" s="384"/>
      <c r="K28" s="376"/>
      <c r="L28" s="385"/>
    </row>
    <row r="29" spans="1:12" ht="18.95" customHeight="1">
      <c r="C29" s="353" t="s">
        <v>219</v>
      </c>
      <c r="D29" s="350">
        <v>9</v>
      </c>
      <c r="F29" s="374">
        <v>-70078</v>
      </c>
      <c r="G29" s="368"/>
      <c r="H29" s="375">
        <v>-56293</v>
      </c>
      <c r="I29" s="378"/>
      <c r="J29" s="374">
        <v>-20608</v>
      </c>
      <c r="K29" s="378"/>
      <c r="L29" s="375">
        <v>-55834</v>
      </c>
    </row>
    <row r="30" spans="1:12" ht="18.95" customHeight="1">
      <c r="B30" s="386" t="s">
        <v>298</v>
      </c>
      <c r="C30" s="386"/>
      <c r="D30" s="348"/>
      <c r="F30" s="367"/>
      <c r="G30" s="368"/>
      <c r="H30" s="368"/>
      <c r="I30" s="376"/>
      <c r="J30" s="380"/>
      <c r="K30" s="377"/>
      <c r="L30" s="381"/>
    </row>
    <row r="31" spans="1:12" ht="18.95" customHeight="1">
      <c r="B31" s="386"/>
      <c r="C31" s="386" t="s">
        <v>218</v>
      </c>
      <c r="D31" s="348"/>
      <c r="F31" s="367">
        <v>-3894481</v>
      </c>
      <c r="G31" s="368"/>
      <c r="H31" s="368">
        <v>-3960521</v>
      </c>
      <c r="I31" s="378"/>
      <c r="J31" s="367">
        <v>-3894481</v>
      </c>
      <c r="K31" s="378"/>
      <c r="L31" s="375">
        <v>-3960521</v>
      </c>
    </row>
    <row r="32" spans="1:12" ht="18.95" customHeight="1">
      <c r="B32" s="353" t="s">
        <v>251</v>
      </c>
      <c r="C32" s="353"/>
      <c r="F32" s="380"/>
      <c r="G32" s="368"/>
      <c r="H32" s="381"/>
      <c r="I32" s="376"/>
      <c r="J32" s="380"/>
      <c r="K32" s="377"/>
      <c r="L32" s="381"/>
    </row>
    <row r="33" spans="1:12" ht="18.95" customHeight="1">
      <c r="C33" s="353" t="s">
        <v>187</v>
      </c>
      <c r="D33" s="350" t="s">
        <v>225</v>
      </c>
      <c r="F33" s="367">
        <v>0</v>
      </c>
      <c r="G33" s="368"/>
      <c r="H33" s="381">
        <v>-3003119</v>
      </c>
      <c r="I33" s="378"/>
      <c r="J33" s="367">
        <v>0</v>
      </c>
      <c r="K33" s="378"/>
      <c r="L33" s="375">
        <v>-3003119</v>
      </c>
    </row>
    <row r="34" spans="1:12" ht="18.95" customHeight="1">
      <c r="B34" s="353" t="s">
        <v>252</v>
      </c>
      <c r="C34" s="373"/>
      <c r="D34" s="354"/>
      <c r="F34" s="380"/>
      <c r="G34" s="368"/>
      <c r="H34" s="381"/>
      <c r="I34" s="376"/>
      <c r="J34" s="380"/>
      <c r="K34" s="377"/>
      <c r="L34" s="381"/>
    </row>
    <row r="35" spans="1:12" ht="18.95" customHeight="1">
      <c r="C35" s="373" t="s">
        <v>253</v>
      </c>
      <c r="D35" s="354"/>
      <c r="F35" s="367">
        <v>0</v>
      </c>
      <c r="G35" s="364"/>
      <c r="H35" s="375">
        <v>11962001</v>
      </c>
      <c r="I35" s="378"/>
      <c r="J35" s="367">
        <v>0</v>
      </c>
      <c r="K35" s="378"/>
      <c r="L35" s="375">
        <v>11962001</v>
      </c>
    </row>
    <row r="36" spans="1:12" ht="18.95" customHeight="1">
      <c r="B36" s="353" t="s">
        <v>95</v>
      </c>
      <c r="C36" s="353"/>
      <c r="D36" s="350" t="s">
        <v>227</v>
      </c>
      <c r="F36" s="369">
        <v>-43520544</v>
      </c>
      <c r="G36" s="364"/>
      <c r="H36" s="370">
        <v>-20234811</v>
      </c>
      <c r="I36" s="364"/>
      <c r="J36" s="367">
        <v>0</v>
      </c>
      <c r="K36" s="372"/>
      <c r="L36" s="372">
        <v>0</v>
      </c>
    </row>
    <row r="37" spans="1:12" ht="18.95" customHeight="1">
      <c r="B37" s="353" t="s">
        <v>313</v>
      </c>
      <c r="C37" s="353"/>
      <c r="D37" s="350" t="s">
        <v>227</v>
      </c>
      <c r="F37" s="369">
        <v>108589181</v>
      </c>
      <c r="G37" s="364"/>
      <c r="H37" s="370">
        <v>-12047955</v>
      </c>
      <c r="I37" s="364"/>
      <c r="J37" s="367">
        <v>0</v>
      </c>
      <c r="K37" s="372"/>
      <c r="L37" s="372">
        <v>0</v>
      </c>
    </row>
    <row r="38" spans="1:12" ht="18.95" customHeight="1">
      <c r="B38" s="353" t="s">
        <v>156</v>
      </c>
      <c r="C38" s="348"/>
      <c r="F38" s="369">
        <v>667212724</v>
      </c>
      <c r="G38" s="364"/>
      <c r="H38" s="370">
        <v>591200071</v>
      </c>
      <c r="I38" s="364"/>
      <c r="J38" s="371">
        <v>260383631</v>
      </c>
      <c r="K38" s="372"/>
      <c r="L38" s="372">
        <v>225549753</v>
      </c>
    </row>
    <row r="39" spans="1:12" ht="18.95" customHeight="1">
      <c r="B39" s="353" t="s">
        <v>157</v>
      </c>
      <c r="C39" s="353"/>
      <c r="F39" s="369">
        <v>23785305</v>
      </c>
      <c r="G39" s="364"/>
      <c r="H39" s="370">
        <v>19498204</v>
      </c>
      <c r="I39" s="364"/>
      <c r="J39" s="371">
        <v>10088431</v>
      </c>
      <c r="K39" s="372"/>
      <c r="L39" s="372">
        <v>9358851</v>
      </c>
    </row>
    <row r="40" spans="1:12" ht="18.95" customHeight="1">
      <c r="A40" s="354"/>
      <c r="B40" s="353" t="s">
        <v>299</v>
      </c>
      <c r="C40" s="353"/>
      <c r="D40" s="354"/>
      <c r="F40" s="379">
        <v>-2626672</v>
      </c>
      <c r="G40" s="354"/>
      <c r="H40" s="354">
        <v>1597106</v>
      </c>
      <c r="I40" s="364"/>
      <c r="J40" s="371">
        <v>-1166209</v>
      </c>
      <c r="K40" s="372"/>
      <c r="L40" s="372">
        <v>1613606</v>
      </c>
    </row>
    <row r="41" spans="1:12" ht="18.95" customHeight="1">
      <c r="A41" s="354"/>
      <c r="B41" s="353" t="s">
        <v>308</v>
      </c>
      <c r="C41" s="353"/>
      <c r="D41" s="354"/>
      <c r="F41" s="379">
        <v>-658342</v>
      </c>
      <c r="G41" s="354"/>
      <c r="H41" s="372">
        <v>0</v>
      </c>
      <c r="I41" s="364"/>
      <c r="J41" s="367">
        <v>0</v>
      </c>
      <c r="K41" s="372"/>
      <c r="L41" s="372">
        <v>0</v>
      </c>
    </row>
    <row r="42" spans="1:12" ht="18.95" customHeight="1">
      <c r="B42" s="353" t="s">
        <v>158</v>
      </c>
      <c r="C42" s="353"/>
      <c r="D42" s="350">
        <v>17</v>
      </c>
      <c r="F42" s="387">
        <v>120130</v>
      </c>
      <c r="G42" s="364"/>
      <c r="H42" s="365">
        <v>763397</v>
      </c>
      <c r="I42" s="364"/>
      <c r="J42" s="371">
        <v>1476</v>
      </c>
      <c r="K42" s="372"/>
      <c r="L42" s="372">
        <v>98832</v>
      </c>
    </row>
    <row r="43" spans="1:12" ht="18.95" customHeight="1">
      <c r="B43" s="353" t="s">
        <v>254</v>
      </c>
      <c r="C43" s="353"/>
      <c r="F43" s="387">
        <v>-31293</v>
      </c>
      <c r="G43" s="364"/>
      <c r="H43" s="365">
        <v>-1622</v>
      </c>
      <c r="I43" s="364"/>
      <c r="J43" s="367">
        <v>0</v>
      </c>
      <c r="K43" s="372"/>
      <c r="L43" s="372">
        <v>0</v>
      </c>
    </row>
    <row r="44" spans="1:12" ht="18.95" customHeight="1">
      <c r="B44" s="353" t="s">
        <v>309</v>
      </c>
      <c r="C44" s="353"/>
      <c r="F44" s="387">
        <v>147732</v>
      </c>
      <c r="G44" s="364"/>
      <c r="H44" s="372">
        <v>0</v>
      </c>
      <c r="I44" s="364"/>
      <c r="J44" s="367">
        <v>0</v>
      </c>
      <c r="K44" s="372"/>
      <c r="L44" s="372">
        <v>0</v>
      </c>
    </row>
    <row r="45" spans="1:12" ht="18.95" customHeight="1">
      <c r="B45" s="353" t="s">
        <v>217</v>
      </c>
      <c r="C45" s="353"/>
      <c r="F45" s="387">
        <v>2478120</v>
      </c>
      <c r="G45" s="364"/>
      <c r="H45" s="365">
        <v>33300</v>
      </c>
      <c r="I45" s="364"/>
      <c r="J45" s="371">
        <v>2478120</v>
      </c>
      <c r="K45" s="372"/>
      <c r="L45" s="372">
        <v>0</v>
      </c>
    </row>
    <row r="46" spans="1:12" ht="18.95" customHeight="1">
      <c r="B46" s="353" t="s">
        <v>320</v>
      </c>
      <c r="C46" s="353"/>
      <c r="F46" s="387">
        <v>30854</v>
      </c>
      <c r="G46" s="364"/>
      <c r="H46" s="372">
        <v>0</v>
      </c>
      <c r="I46" s="364"/>
      <c r="J46" s="367">
        <v>0</v>
      </c>
      <c r="K46" s="372"/>
      <c r="L46" s="372">
        <v>0</v>
      </c>
    </row>
    <row r="47" spans="1:12" ht="18.95" customHeight="1">
      <c r="B47" s="353" t="s">
        <v>159</v>
      </c>
      <c r="C47" s="353"/>
      <c r="D47" s="350">
        <v>13</v>
      </c>
      <c r="F47" s="387">
        <v>-2142622</v>
      </c>
      <c r="G47" s="364"/>
      <c r="H47" s="365">
        <v>-3068577</v>
      </c>
      <c r="I47" s="364"/>
      <c r="J47" s="367">
        <v>0</v>
      </c>
      <c r="K47" s="372"/>
      <c r="L47" s="372">
        <v>0</v>
      </c>
    </row>
    <row r="48" spans="1:12" ht="18.95" customHeight="1">
      <c r="B48" s="353" t="s">
        <v>57</v>
      </c>
      <c r="D48" s="350">
        <v>24</v>
      </c>
      <c r="F48" s="387">
        <v>39512686</v>
      </c>
      <c r="G48" s="364"/>
      <c r="H48" s="370">
        <v>35901546</v>
      </c>
      <c r="I48" s="364"/>
      <c r="J48" s="371">
        <v>23386536</v>
      </c>
      <c r="K48" s="372"/>
      <c r="L48" s="372">
        <v>23350861</v>
      </c>
    </row>
    <row r="49" spans="1:12" ht="18.95" customHeight="1">
      <c r="B49" s="353" t="s">
        <v>160</v>
      </c>
      <c r="D49" s="350" t="s">
        <v>319</v>
      </c>
      <c r="F49" s="387">
        <v>-25671849</v>
      </c>
      <c r="G49" s="364"/>
      <c r="H49" s="370">
        <v>-24968328</v>
      </c>
      <c r="I49" s="364"/>
      <c r="J49" s="371">
        <v>-63222441</v>
      </c>
      <c r="K49" s="372"/>
      <c r="L49" s="372">
        <v>-83759925</v>
      </c>
    </row>
    <row r="50" spans="1:12" ht="18.95" customHeight="1">
      <c r="B50" s="353" t="s">
        <v>161</v>
      </c>
      <c r="F50" s="387">
        <v>-2289846</v>
      </c>
      <c r="G50" s="364"/>
      <c r="H50" s="370">
        <v>-4981172</v>
      </c>
      <c r="I50" s="364"/>
      <c r="J50" s="371">
        <v>-134907473</v>
      </c>
      <c r="K50" s="372"/>
      <c r="L50" s="372">
        <v>-149203293</v>
      </c>
    </row>
    <row r="51" spans="1:12" ht="18.95" customHeight="1">
      <c r="B51" s="353" t="s">
        <v>162</v>
      </c>
      <c r="C51" s="348"/>
      <c r="F51" s="388">
        <v>220642456</v>
      </c>
      <c r="G51" s="364"/>
      <c r="H51" s="389">
        <v>205677023</v>
      </c>
      <c r="I51" s="364"/>
      <c r="J51" s="390">
        <v>190576747</v>
      </c>
      <c r="K51" s="372"/>
      <c r="L51" s="391">
        <v>193524748</v>
      </c>
    </row>
    <row r="52" spans="1:12" ht="5.25" customHeight="1">
      <c r="A52" s="366"/>
      <c r="B52" s="366"/>
      <c r="C52" s="348"/>
      <c r="F52" s="369"/>
      <c r="G52" s="364"/>
      <c r="H52" s="370"/>
      <c r="I52" s="364"/>
      <c r="J52" s="369"/>
      <c r="K52" s="364"/>
      <c r="L52" s="370"/>
    </row>
    <row r="53" spans="1:12" ht="16.5" customHeight="1">
      <c r="A53" s="366"/>
      <c r="B53" s="366"/>
      <c r="C53" s="348"/>
      <c r="F53" s="388">
        <f>SUM(F11:F51)</f>
        <v>1815766866</v>
      </c>
      <c r="G53" s="364"/>
      <c r="H53" s="389">
        <f>SUM(H11:H51)</f>
        <v>796073190</v>
      </c>
      <c r="I53" s="364"/>
      <c r="J53" s="388">
        <f>SUM(J11:J51)</f>
        <v>1121392599</v>
      </c>
      <c r="K53" s="364"/>
      <c r="L53" s="389">
        <f>SUM(L11:L51)</f>
        <v>738832469</v>
      </c>
    </row>
    <row r="54" spans="1:12" ht="6" customHeight="1">
      <c r="A54" s="366"/>
      <c r="B54" s="366"/>
      <c r="C54" s="348"/>
      <c r="F54" s="370"/>
      <c r="G54" s="364"/>
      <c r="H54" s="370"/>
      <c r="I54" s="364"/>
      <c r="J54" s="370"/>
      <c r="K54" s="364"/>
      <c r="L54" s="370"/>
    </row>
    <row r="55" spans="1:12" ht="21.95" customHeight="1">
      <c r="A55" s="436" t="str">
        <f>' P2-5 TH(2564)'!A50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55" s="437"/>
      <c r="C55" s="438"/>
      <c r="D55" s="434"/>
      <c r="E55" s="438"/>
      <c r="F55" s="439"/>
      <c r="G55" s="439"/>
      <c r="H55" s="439"/>
      <c r="I55" s="440"/>
      <c r="J55" s="439"/>
      <c r="K55" s="439"/>
      <c r="L55" s="439"/>
    </row>
    <row r="56" spans="1:12" s="348" customFormat="1" ht="21.75" customHeight="1">
      <c r="A56" s="410" t="str">
        <f>A1</f>
        <v>บริษัท ธนบุรี เฮลท์แคร์ กรุ๊ป จำกัด (มหาชน)</v>
      </c>
      <c r="B56" s="410"/>
      <c r="C56" s="349"/>
      <c r="D56" s="350"/>
      <c r="E56" s="349"/>
      <c r="F56" s="430"/>
      <c r="G56" s="430"/>
      <c r="H56" s="430"/>
      <c r="I56" s="430"/>
      <c r="J56" s="430"/>
      <c r="K56" s="430"/>
      <c r="L56" s="430"/>
    </row>
    <row r="57" spans="1:12" s="348" customFormat="1" ht="21.75" customHeight="1">
      <c r="A57" s="410" t="s">
        <v>255</v>
      </c>
      <c r="B57" s="410"/>
      <c r="C57" s="349"/>
      <c r="D57" s="350"/>
      <c r="E57" s="349"/>
      <c r="F57" s="430"/>
      <c r="G57" s="430"/>
      <c r="H57" s="430"/>
      <c r="I57" s="430"/>
      <c r="J57" s="430"/>
      <c r="K57" s="430"/>
      <c r="L57" s="430"/>
    </row>
    <row r="58" spans="1:12" s="348" customFormat="1" ht="21.75" customHeight="1">
      <c r="A58" s="431" t="str">
        <f>A3</f>
        <v>สำหรับงวดเก้าเดือนสิ้นสุดวันที่ 30 กันยายน พ.ศ. 2564</v>
      </c>
      <c r="B58" s="432"/>
      <c r="C58" s="433"/>
      <c r="D58" s="434"/>
      <c r="E58" s="433"/>
      <c r="F58" s="435"/>
      <c r="G58" s="435"/>
      <c r="H58" s="435"/>
      <c r="I58" s="435"/>
      <c r="J58" s="435"/>
      <c r="K58" s="435"/>
      <c r="L58" s="435"/>
    </row>
    <row r="59" spans="1:12" s="348" customFormat="1" ht="21.75" customHeight="1">
      <c r="C59" s="349"/>
      <c r="D59" s="350"/>
      <c r="E59" s="349"/>
      <c r="F59" s="430"/>
      <c r="G59" s="430"/>
      <c r="H59" s="430"/>
      <c r="I59" s="430"/>
      <c r="J59" s="430"/>
      <c r="K59" s="430"/>
      <c r="L59" s="430"/>
    </row>
    <row r="60" spans="1:12" s="348" customFormat="1" ht="21.75" customHeight="1">
      <c r="C60" s="349"/>
      <c r="D60" s="350"/>
      <c r="E60" s="349"/>
      <c r="F60" s="486" t="s">
        <v>2</v>
      </c>
      <c r="G60" s="486"/>
      <c r="H60" s="486"/>
      <c r="I60" s="351"/>
      <c r="J60" s="486" t="s">
        <v>3</v>
      </c>
      <c r="K60" s="486"/>
      <c r="L60" s="486"/>
    </row>
    <row r="61" spans="1:12" s="348" customFormat="1" ht="21.75" customHeight="1">
      <c r="C61" s="349"/>
      <c r="D61" s="350"/>
      <c r="E61" s="349"/>
      <c r="F61" s="352" t="s">
        <v>4</v>
      </c>
      <c r="G61" s="352"/>
      <c r="H61" s="352" t="s">
        <v>4</v>
      </c>
      <c r="I61" s="352"/>
      <c r="J61" s="352" t="s">
        <v>4</v>
      </c>
      <c r="K61" s="352"/>
      <c r="L61" s="352" t="s">
        <v>4</v>
      </c>
    </row>
    <row r="62" spans="1:12" s="348" customFormat="1" ht="21.75" customHeight="1">
      <c r="C62" s="349"/>
      <c r="D62" s="350"/>
      <c r="E62" s="349"/>
      <c r="F62" s="352" t="s">
        <v>293</v>
      </c>
      <c r="G62" s="352"/>
      <c r="H62" s="352" t="s">
        <v>293</v>
      </c>
      <c r="I62" s="352"/>
      <c r="J62" s="352" t="s">
        <v>293</v>
      </c>
      <c r="K62" s="352"/>
      <c r="L62" s="352" t="s">
        <v>293</v>
      </c>
    </row>
    <row r="63" spans="1:12" ht="21.75" customHeight="1">
      <c r="D63" s="355"/>
      <c r="E63" s="356"/>
      <c r="F63" s="352" t="s">
        <v>223</v>
      </c>
      <c r="G63" s="357"/>
      <c r="H63" s="352" t="s">
        <v>7</v>
      </c>
      <c r="I63" s="357"/>
      <c r="J63" s="352" t="s">
        <v>223</v>
      </c>
      <c r="K63" s="357"/>
      <c r="L63" s="352" t="s">
        <v>7</v>
      </c>
    </row>
    <row r="64" spans="1:12" ht="21.75" customHeight="1">
      <c r="D64" s="358" t="s">
        <v>8</v>
      </c>
      <c r="E64" s="356"/>
      <c r="F64" s="359" t="s">
        <v>9</v>
      </c>
      <c r="G64" s="360"/>
      <c r="H64" s="359" t="s">
        <v>9</v>
      </c>
      <c r="I64" s="351"/>
      <c r="J64" s="359" t="s">
        <v>9</v>
      </c>
      <c r="K64" s="360"/>
      <c r="L64" s="359" t="s">
        <v>9</v>
      </c>
    </row>
    <row r="65" spans="1:12" ht="18">
      <c r="A65" s="353" t="s">
        <v>163</v>
      </c>
      <c r="D65" s="392"/>
      <c r="E65" s="356"/>
      <c r="F65" s="393"/>
      <c r="G65" s="394"/>
      <c r="H65" s="455"/>
      <c r="I65" s="395"/>
      <c r="J65" s="393"/>
      <c r="K65" s="394"/>
      <c r="L65" s="455"/>
    </row>
    <row r="66" spans="1:12" ht="18">
      <c r="B66" s="353" t="s">
        <v>282</v>
      </c>
      <c r="D66" s="392"/>
      <c r="E66" s="356"/>
      <c r="F66" s="393"/>
      <c r="G66" s="394"/>
      <c r="H66" s="455"/>
      <c r="I66" s="395"/>
      <c r="J66" s="393"/>
      <c r="K66" s="394"/>
      <c r="L66" s="455"/>
    </row>
    <row r="67" spans="1:12" ht="17.25">
      <c r="B67" s="354"/>
      <c r="C67" s="353" t="s">
        <v>164</v>
      </c>
      <c r="E67" s="396"/>
      <c r="F67" s="401">
        <v>-2286122876</v>
      </c>
      <c r="G67" s="398"/>
      <c r="H67" s="456">
        <v>-124961282</v>
      </c>
      <c r="I67" s="399"/>
      <c r="J67" s="397">
        <v>-1496374480</v>
      </c>
      <c r="K67" s="400"/>
      <c r="L67" s="456">
        <v>-4198867</v>
      </c>
    </row>
    <row r="68" spans="1:12" ht="17.25">
      <c r="B68" s="354"/>
      <c r="C68" s="353" t="s">
        <v>165</v>
      </c>
      <c r="E68" s="396"/>
      <c r="F68" s="401">
        <v>-60699031</v>
      </c>
      <c r="G68" s="398"/>
      <c r="H68" s="402">
        <v>35905898</v>
      </c>
      <c r="I68" s="399"/>
      <c r="J68" s="397">
        <v>-22770179</v>
      </c>
      <c r="K68" s="400"/>
      <c r="L68" s="456">
        <v>372436</v>
      </c>
    </row>
    <row r="69" spans="1:12" ht="17.25">
      <c r="B69" s="354"/>
      <c r="C69" s="353" t="s">
        <v>18</v>
      </c>
      <c r="E69" s="396"/>
      <c r="F69" s="367"/>
      <c r="G69" s="368"/>
      <c r="H69" s="368"/>
      <c r="I69" s="403"/>
      <c r="J69" s="404"/>
      <c r="K69" s="399"/>
      <c r="L69" s="419"/>
    </row>
    <row r="70" spans="1:12" ht="17.25">
      <c r="B70" s="354"/>
      <c r="C70" s="353" t="s">
        <v>166</v>
      </c>
      <c r="E70" s="396"/>
      <c r="F70" s="367">
        <v>-135173194</v>
      </c>
      <c r="G70" s="398"/>
      <c r="H70" s="368">
        <v>-65715646</v>
      </c>
      <c r="I70" s="399"/>
      <c r="J70" s="367">
        <v>0</v>
      </c>
      <c r="K70" s="400"/>
      <c r="L70" s="372">
        <v>0</v>
      </c>
    </row>
    <row r="71" spans="1:12" ht="17.25">
      <c r="B71" s="354"/>
      <c r="C71" s="353" t="s">
        <v>167</v>
      </c>
      <c r="E71" s="396"/>
      <c r="F71" s="401">
        <v>-69000323</v>
      </c>
      <c r="G71" s="398"/>
      <c r="H71" s="402">
        <v>10807168</v>
      </c>
      <c r="I71" s="399"/>
      <c r="J71" s="397">
        <v>27453</v>
      </c>
      <c r="K71" s="400"/>
      <c r="L71" s="456">
        <v>-3049434</v>
      </c>
    </row>
    <row r="72" spans="1:12" ht="17.25">
      <c r="B72" s="354"/>
      <c r="C72" s="353" t="s">
        <v>168</v>
      </c>
      <c r="E72" s="396"/>
      <c r="F72" s="401">
        <v>62112</v>
      </c>
      <c r="G72" s="398"/>
      <c r="H72" s="402">
        <v>-2000425</v>
      </c>
      <c r="I72" s="399"/>
      <c r="J72" s="397">
        <v>153500</v>
      </c>
      <c r="K72" s="400"/>
      <c r="L72" s="456">
        <v>-168500</v>
      </c>
    </row>
    <row r="73" spans="1:12" ht="17.25">
      <c r="B73" s="354"/>
      <c r="C73" s="353" t="s">
        <v>44</v>
      </c>
      <c r="E73" s="396"/>
      <c r="F73" s="401">
        <v>1987044027</v>
      </c>
      <c r="G73" s="398"/>
      <c r="H73" s="402">
        <v>-138854632</v>
      </c>
      <c r="I73" s="399"/>
      <c r="J73" s="397">
        <v>1486828550</v>
      </c>
      <c r="K73" s="400"/>
      <c r="L73" s="456">
        <v>-127250705</v>
      </c>
    </row>
    <row r="74" spans="1:12" ht="17.25">
      <c r="B74" s="354"/>
      <c r="C74" s="353" t="s">
        <v>169</v>
      </c>
      <c r="E74" s="396"/>
      <c r="F74" s="401">
        <v>-9176509</v>
      </c>
      <c r="G74" s="398"/>
      <c r="H74" s="402">
        <v>274438</v>
      </c>
      <c r="I74" s="399"/>
      <c r="J74" s="397">
        <v>-13638656</v>
      </c>
      <c r="K74" s="400"/>
      <c r="L74" s="456">
        <v>1858729</v>
      </c>
    </row>
    <row r="75" spans="1:12" ht="17.25">
      <c r="B75" s="354"/>
      <c r="C75" s="353" t="s">
        <v>49</v>
      </c>
      <c r="E75" s="396"/>
      <c r="F75" s="397">
        <v>1131009</v>
      </c>
      <c r="G75" s="398"/>
      <c r="H75" s="456">
        <v>-23274556</v>
      </c>
      <c r="I75" s="399"/>
      <c r="J75" s="397">
        <v>-2397454</v>
      </c>
      <c r="K75" s="400"/>
      <c r="L75" s="456">
        <v>-4921738</v>
      </c>
    </row>
    <row r="76" spans="1:12" ht="17.25">
      <c r="B76" s="354"/>
      <c r="C76" s="353" t="s">
        <v>58</v>
      </c>
      <c r="E76" s="396"/>
      <c r="F76" s="397">
        <v>1234851</v>
      </c>
      <c r="G76" s="398"/>
      <c r="H76" s="456">
        <v>-4798902</v>
      </c>
      <c r="I76" s="399"/>
      <c r="J76" s="397">
        <v>7000</v>
      </c>
      <c r="K76" s="400"/>
      <c r="L76" s="456">
        <v>5000</v>
      </c>
    </row>
    <row r="77" spans="1:12" ht="17.25">
      <c r="B77" s="354"/>
      <c r="C77" s="353" t="s">
        <v>170</v>
      </c>
      <c r="D77" s="350">
        <v>24</v>
      </c>
      <c r="E77" s="396"/>
      <c r="F77" s="405">
        <v>-37599545</v>
      </c>
      <c r="G77" s="398"/>
      <c r="H77" s="457">
        <v>-26851206</v>
      </c>
      <c r="I77" s="399"/>
      <c r="J77" s="405">
        <v>-27984787</v>
      </c>
      <c r="K77" s="400"/>
      <c r="L77" s="457">
        <v>-19339227</v>
      </c>
    </row>
    <row r="78" spans="1:12" ht="6" customHeight="1">
      <c r="B78" s="354"/>
      <c r="C78" s="366"/>
      <c r="E78" s="396"/>
      <c r="F78" s="379"/>
      <c r="G78" s="354"/>
      <c r="H78" s="470"/>
      <c r="I78" s="354"/>
      <c r="J78" s="379"/>
      <c r="K78" s="354"/>
      <c r="L78" s="354"/>
    </row>
    <row r="79" spans="1:12" ht="17.25">
      <c r="B79" s="366" t="s">
        <v>288</v>
      </c>
      <c r="C79" s="366"/>
      <c r="E79" s="366"/>
      <c r="F79" s="404">
        <f>+F53+F67+F68+F70+F71+F72+F73+F74+F75+F76+F77</f>
        <v>1207467387</v>
      </c>
      <c r="G79" s="406"/>
      <c r="H79" s="471">
        <f>+H53+H67+H68+H70+H71+H72+H73+H74+H75+H76+H77</f>
        <v>456604045</v>
      </c>
      <c r="J79" s="404">
        <f>+J53+J67+J68+J70+J71+J72+J73+J74+J75+J76+J77</f>
        <v>1045243546</v>
      </c>
      <c r="K79" s="406"/>
      <c r="L79" s="419">
        <f>+L53+L67+L68+L70+L71+L72+L73+L74+L75+L76+L77</f>
        <v>582140163</v>
      </c>
    </row>
    <row r="80" spans="1:12" ht="17.25">
      <c r="B80" s="366"/>
      <c r="C80" s="366" t="s">
        <v>171</v>
      </c>
      <c r="D80" s="366"/>
      <c r="E80" s="366"/>
      <c r="F80" s="404">
        <v>7600960</v>
      </c>
      <c r="G80" s="398"/>
      <c r="H80" s="472">
        <v>6014910</v>
      </c>
      <c r="I80" s="399"/>
      <c r="J80" s="397">
        <v>216806627</v>
      </c>
      <c r="K80" s="400"/>
      <c r="L80" s="456">
        <v>517411047</v>
      </c>
    </row>
    <row r="81" spans="1:12" ht="17.25">
      <c r="B81" s="366" t="s">
        <v>172</v>
      </c>
      <c r="C81" s="366" t="s">
        <v>173</v>
      </c>
      <c r="D81" s="366"/>
      <c r="E81" s="366"/>
      <c r="F81" s="404">
        <v>-214026900</v>
      </c>
      <c r="G81" s="407"/>
      <c r="H81" s="372">
        <v>-207167797</v>
      </c>
      <c r="I81" s="366"/>
      <c r="J81" s="397">
        <v>-192541699</v>
      </c>
      <c r="K81" s="408"/>
      <c r="L81" s="456">
        <v>-193632196</v>
      </c>
    </row>
    <row r="82" spans="1:12" ht="17.25">
      <c r="B82" s="366" t="s">
        <v>174</v>
      </c>
      <c r="C82" s="366" t="s">
        <v>175</v>
      </c>
      <c r="D82" s="366"/>
      <c r="E82" s="366"/>
      <c r="F82" s="405">
        <v>-71859637</v>
      </c>
      <c r="G82" s="398"/>
      <c r="H82" s="473">
        <v>-94475869</v>
      </c>
      <c r="I82" s="399"/>
      <c r="J82" s="405">
        <v>-52854392</v>
      </c>
      <c r="K82" s="400"/>
      <c r="L82" s="457">
        <v>-82084617</v>
      </c>
    </row>
    <row r="83" spans="1:12" ht="6" customHeight="1">
      <c r="B83" s="366"/>
      <c r="C83" s="366"/>
      <c r="D83" s="366"/>
      <c r="E83" s="366"/>
      <c r="F83" s="409"/>
      <c r="G83" s="407"/>
      <c r="H83" s="474"/>
      <c r="I83" s="368"/>
      <c r="J83" s="397"/>
      <c r="K83" s="368"/>
      <c r="L83" s="456"/>
    </row>
    <row r="84" spans="1:12" ht="18" customHeight="1">
      <c r="A84" s="410" t="s">
        <v>324</v>
      </c>
      <c r="F84" s="405">
        <f>SUM(F79:F83)</f>
        <v>929181810</v>
      </c>
      <c r="G84" s="368"/>
      <c r="H84" s="473">
        <f>SUM(H79:H83)</f>
        <v>160975289</v>
      </c>
      <c r="I84" s="368"/>
      <c r="J84" s="405">
        <f>SUM(J79:J83)</f>
        <v>1016654082</v>
      </c>
      <c r="K84" s="368"/>
      <c r="L84" s="457">
        <f>SUM(L79:L83)</f>
        <v>823834397</v>
      </c>
    </row>
    <row r="85" spans="1:12" ht="21.75" customHeight="1">
      <c r="A85" s="410"/>
      <c r="F85" s="419"/>
      <c r="G85" s="364"/>
      <c r="H85" s="419"/>
      <c r="I85" s="364"/>
      <c r="J85" s="419"/>
      <c r="K85" s="364"/>
      <c r="L85" s="419"/>
    </row>
    <row r="86" spans="1:12" ht="21.75" customHeight="1">
      <c r="A86" s="410"/>
      <c r="F86" s="419"/>
      <c r="G86" s="364"/>
      <c r="H86" s="419"/>
      <c r="I86" s="364"/>
      <c r="J86" s="419"/>
      <c r="K86" s="364"/>
      <c r="L86" s="419"/>
    </row>
    <row r="87" spans="1:12" ht="21.75" customHeight="1">
      <c r="A87" s="410"/>
      <c r="F87" s="419"/>
      <c r="G87" s="364"/>
      <c r="H87" s="419"/>
      <c r="I87" s="364"/>
      <c r="J87" s="419"/>
      <c r="K87" s="364"/>
      <c r="L87" s="419"/>
    </row>
    <row r="88" spans="1:12" ht="21.75" customHeight="1">
      <c r="A88" s="410"/>
      <c r="F88" s="419"/>
      <c r="G88" s="364"/>
      <c r="H88" s="419"/>
      <c r="I88" s="364"/>
      <c r="J88" s="419"/>
      <c r="K88" s="364"/>
      <c r="L88" s="419"/>
    </row>
    <row r="89" spans="1:12" ht="21.75" customHeight="1">
      <c r="A89" s="410"/>
      <c r="F89" s="419"/>
      <c r="G89" s="364"/>
      <c r="H89" s="419"/>
      <c r="I89" s="364"/>
      <c r="J89" s="419"/>
      <c r="K89" s="364"/>
      <c r="L89" s="419"/>
    </row>
    <row r="90" spans="1:12" ht="21.75" customHeight="1">
      <c r="A90" s="410"/>
      <c r="F90" s="419"/>
      <c r="G90" s="364"/>
      <c r="H90" s="419"/>
      <c r="I90" s="364"/>
      <c r="J90" s="419"/>
      <c r="K90" s="364"/>
      <c r="L90" s="419"/>
    </row>
    <row r="91" spans="1:12" ht="21.75" customHeight="1">
      <c r="A91" s="410"/>
      <c r="F91" s="419"/>
      <c r="G91" s="364"/>
      <c r="H91" s="419"/>
      <c r="I91" s="364"/>
      <c r="J91" s="419"/>
      <c r="K91" s="364"/>
      <c r="L91" s="419"/>
    </row>
    <row r="92" spans="1:12" ht="21.75" customHeight="1">
      <c r="A92" s="410"/>
      <c r="F92" s="419"/>
      <c r="G92" s="364"/>
      <c r="H92" s="419"/>
      <c r="I92" s="364"/>
      <c r="J92" s="419"/>
      <c r="K92" s="364"/>
      <c r="L92" s="419"/>
    </row>
    <row r="93" spans="1:12" ht="21.75" customHeight="1">
      <c r="A93" s="410"/>
      <c r="F93" s="419"/>
      <c r="G93" s="364"/>
      <c r="H93" s="419"/>
      <c r="I93" s="364"/>
      <c r="J93" s="419"/>
      <c r="K93" s="364"/>
      <c r="L93" s="419"/>
    </row>
    <row r="94" spans="1:12" ht="21.75" customHeight="1">
      <c r="A94" s="410"/>
      <c r="F94" s="419"/>
      <c r="G94" s="364"/>
      <c r="H94" s="419"/>
      <c r="I94" s="364"/>
      <c r="J94" s="419"/>
      <c r="K94" s="364"/>
      <c r="L94" s="419"/>
    </row>
    <row r="95" spans="1:12" ht="21.75" customHeight="1">
      <c r="A95" s="410"/>
      <c r="F95" s="419"/>
      <c r="G95" s="364"/>
      <c r="H95" s="419"/>
      <c r="I95" s="364"/>
      <c r="J95" s="419"/>
      <c r="K95" s="364"/>
      <c r="L95" s="419"/>
    </row>
    <row r="96" spans="1:12" ht="21.75" customHeight="1">
      <c r="A96" s="410"/>
      <c r="F96" s="419"/>
      <c r="G96" s="364"/>
      <c r="H96" s="419"/>
      <c r="I96" s="364"/>
      <c r="J96" s="419"/>
      <c r="K96" s="364"/>
      <c r="L96" s="419"/>
    </row>
    <row r="97" spans="1:12" ht="21.75" customHeight="1">
      <c r="A97" s="410"/>
      <c r="F97" s="419"/>
      <c r="G97" s="364"/>
      <c r="H97" s="419"/>
      <c r="I97" s="364"/>
      <c r="J97" s="419"/>
      <c r="K97" s="364"/>
      <c r="L97" s="419"/>
    </row>
    <row r="98" spans="1:12" ht="21.75" customHeight="1">
      <c r="A98" s="410"/>
      <c r="F98" s="419"/>
      <c r="G98" s="364"/>
      <c r="H98" s="419"/>
      <c r="I98" s="364"/>
      <c r="J98" s="419"/>
      <c r="K98" s="364"/>
      <c r="L98" s="419"/>
    </row>
    <row r="99" spans="1:12" ht="21.75" customHeight="1">
      <c r="A99" s="410"/>
      <c r="F99" s="419"/>
      <c r="G99" s="364"/>
      <c r="H99" s="419"/>
      <c r="I99" s="364"/>
      <c r="J99" s="419"/>
      <c r="K99" s="364"/>
      <c r="L99" s="419"/>
    </row>
    <row r="100" spans="1:12" ht="21.75" customHeight="1">
      <c r="A100" s="410"/>
      <c r="F100" s="419"/>
      <c r="G100" s="364"/>
      <c r="H100" s="419"/>
      <c r="I100" s="364"/>
      <c r="J100" s="419"/>
      <c r="K100" s="364"/>
      <c r="L100" s="419"/>
    </row>
    <row r="101" spans="1:12" ht="20.100000000000001" customHeight="1">
      <c r="A101" s="410"/>
      <c r="F101" s="419"/>
      <c r="G101" s="364"/>
      <c r="H101" s="419"/>
      <c r="I101" s="364"/>
      <c r="J101" s="419"/>
      <c r="K101" s="364"/>
      <c r="L101" s="419"/>
    </row>
    <row r="102" spans="1:12" ht="20.100000000000001" customHeight="1">
      <c r="A102" s="410"/>
      <c r="F102" s="419"/>
      <c r="G102" s="364"/>
      <c r="H102" s="419"/>
      <c r="I102" s="364"/>
      <c r="J102" s="419"/>
      <c r="K102" s="364"/>
      <c r="L102" s="419"/>
    </row>
    <row r="103" spans="1:12" ht="23.25" customHeight="1">
      <c r="A103" s="410"/>
      <c r="F103" s="419"/>
      <c r="G103" s="364"/>
      <c r="H103" s="419"/>
      <c r="I103" s="364"/>
      <c r="J103" s="419"/>
      <c r="K103" s="364"/>
      <c r="L103" s="419"/>
    </row>
    <row r="104" spans="1:12" ht="21.75" customHeight="1">
      <c r="A104" s="410"/>
      <c r="F104" s="419"/>
      <c r="G104" s="364"/>
      <c r="H104" s="419"/>
      <c r="I104" s="364"/>
      <c r="J104" s="419"/>
      <c r="K104" s="364"/>
      <c r="L104" s="419"/>
    </row>
    <row r="105" spans="1:12" ht="21.75" customHeight="1">
      <c r="A105" s="410"/>
      <c r="F105" s="419"/>
      <c r="G105" s="364"/>
      <c r="H105" s="419"/>
      <c r="I105" s="364"/>
      <c r="J105" s="419"/>
      <c r="K105" s="364"/>
      <c r="L105" s="419"/>
    </row>
    <row r="106" spans="1:12" ht="24.75" customHeight="1">
      <c r="A106" s="410"/>
      <c r="F106" s="419"/>
      <c r="G106" s="364"/>
      <c r="H106" s="419"/>
      <c r="I106" s="364"/>
      <c r="J106" s="419"/>
      <c r="K106" s="364"/>
      <c r="L106" s="419"/>
    </row>
    <row r="107" spans="1:12" ht="21.75" customHeight="1">
      <c r="A107" s="487" t="str">
        <f>A55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107" s="487"/>
      <c r="C107" s="487"/>
      <c r="D107" s="487"/>
      <c r="E107" s="487"/>
      <c r="F107" s="487"/>
      <c r="G107" s="487"/>
      <c r="H107" s="487"/>
      <c r="I107" s="487"/>
      <c r="J107" s="487"/>
      <c r="K107" s="487"/>
      <c r="L107" s="487"/>
    </row>
    <row r="108" spans="1:12" s="348" customFormat="1" ht="21.75" customHeight="1">
      <c r="A108" s="410" t="str">
        <f>A56</f>
        <v>บริษัท ธนบุรี เฮลท์แคร์ กรุ๊ป จำกัด (มหาชน)</v>
      </c>
      <c r="B108" s="410"/>
      <c r="C108" s="349"/>
      <c r="D108" s="350"/>
      <c r="E108" s="349"/>
      <c r="F108" s="430"/>
      <c r="G108" s="430"/>
      <c r="H108" s="430"/>
      <c r="I108" s="430"/>
      <c r="J108" s="430"/>
      <c r="K108" s="430"/>
      <c r="L108" s="430"/>
    </row>
    <row r="109" spans="1:12" s="348" customFormat="1" ht="21.75" customHeight="1">
      <c r="A109" s="410" t="s">
        <v>145</v>
      </c>
      <c r="B109" s="410"/>
      <c r="C109" s="349"/>
      <c r="D109" s="350"/>
      <c r="E109" s="349"/>
      <c r="F109" s="430"/>
      <c r="G109" s="430"/>
      <c r="H109" s="430"/>
      <c r="I109" s="430"/>
      <c r="J109" s="430"/>
      <c r="K109" s="430"/>
      <c r="L109" s="430"/>
    </row>
    <row r="110" spans="1:12" s="348" customFormat="1" ht="21.75" customHeight="1">
      <c r="A110" s="431" t="str">
        <f>A58</f>
        <v>สำหรับงวดเก้าเดือนสิ้นสุดวันที่ 30 กันยายน พ.ศ. 2564</v>
      </c>
      <c r="B110" s="431"/>
      <c r="C110" s="433"/>
      <c r="D110" s="434"/>
      <c r="E110" s="433"/>
      <c r="F110" s="435"/>
      <c r="G110" s="435"/>
      <c r="H110" s="435"/>
      <c r="I110" s="435"/>
      <c r="J110" s="435"/>
      <c r="K110" s="435"/>
      <c r="L110" s="435"/>
    </row>
    <row r="111" spans="1:12" s="348" customFormat="1" ht="20.100000000000001" customHeight="1">
      <c r="C111" s="349"/>
      <c r="D111" s="350"/>
      <c r="E111" s="349"/>
      <c r="F111" s="430"/>
      <c r="G111" s="430"/>
      <c r="H111" s="430"/>
      <c r="I111" s="430"/>
      <c r="J111" s="430"/>
      <c r="K111" s="430"/>
      <c r="L111" s="430"/>
    </row>
    <row r="112" spans="1:12" s="348" customFormat="1" ht="20.100000000000001" customHeight="1">
      <c r="C112" s="349"/>
      <c r="D112" s="350"/>
      <c r="E112" s="349"/>
      <c r="F112" s="486" t="s">
        <v>2</v>
      </c>
      <c r="G112" s="486"/>
      <c r="H112" s="486"/>
      <c r="I112" s="351"/>
      <c r="J112" s="486" t="s">
        <v>3</v>
      </c>
      <c r="K112" s="486"/>
      <c r="L112" s="486"/>
    </row>
    <row r="113" spans="1:12" s="348" customFormat="1" ht="17.100000000000001" customHeight="1">
      <c r="C113" s="349"/>
      <c r="D113" s="350"/>
      <c r="E113" s="349"/>
      <c r="F113" s="352" t="s">
        <v>4</v>
      </c>
      <c r="G113" s="352"/>
      <c r="H113" s="352" t="s">
        <v>4</v>
      </c>
      <c r="I113" s="352"/>
      <c r="J113" s="352" t="s">
        <v>4</v>
      </c>
      <c r="K113" s="352"/>
      <c r="L113" s="352" t="s">
        <v>4</v>
      </c>
    </row>
    <row r="114" spans="1:12" s="348" customFormat="1" ht="17.100000000000001" customHeight="1">
      <c r="C114" s="349"/>
      <c r="D114" s="350"/>
      <c r="E114" s="349"/>
      <c r="F114" s="352" t="s">
        <v>293</v>
      </c>
      <c r="G114" s="352"/>
      <c r="H114" s="352" t="s">
        <v>293</v>
      </c>
      <c r="I114" s="352"/>
      <c r="J114" s="352" t="s">
        <v>293</v>
      </c>
      <c r="K114" s="352"/>
      <c r="L114" s="352" t="s">
        <v>293</v>
      </c>
    </row>
    <row r="115" spans="1:12" ht="17.100000000000001" customHeight="1">
      <c r="D115" s="355"/>
      <c r="E115" s="356"/>
      <c r="F115" s="352" t="s">
        <v>223</v>
      </c>
      <c r="G115" s="357"/>
      <c r="H115" s="352" t="s">
        <v>7</v>
      </c>
      <c r="I115" s="351"/>
      <c r="J115" s="352" t="s">
        <v>223</v>
      </c>
      <c r="K115" s="357"/>
      <c r="L115" s="352" t="s">
        <v>7</v>
      </c>
    </row>
    <row r="116" spans="1:12" ht="17.100000000000001" customHeight="1">
      <c r="D116" s="358" t="s">
        <v>8</v>
      </c>
      <c r="E116" s="356"/>
      <c r="F116" s="359" t="s">
        <v>9</v>
      </c>
      <c r="G116" s="360"/>
      <c r="H116" s="359" t="s">
        <v>9</v>
      </c>
      <c r="I116" s="351"/>
      <c r="J116" s="359" t="s">
        <v>9</v>
      </c>
      <c r="K116" s="360"/>
      <c r="L116" s="359" t="s">
        <v>9</v>
      </c>
    </row>
    <row r="117" spans="1:12" ht="17.100000000000001" customHeight="1">
      <c r="A117" s="411" t="s">
        <v>176</v>
      </c>
      <c r="B117" s="411"/>
      <c r="C117" s="362"/>
      <c r="F117" s="412"/>
      <c r="G117" s="413"/>
      <c r="H117" s="413"/>
      <c r="J117" s="412"/>
      <c r="K117" s="413"/>
      <c r="L117" s="413"/>
    </row>
    <row r="118" spans="1:12" ht="17.100000000000001" customHeight="1">
      <c r="A118" s="353" t="s">
        <v>272</v>
      </c>
      <c r="B118" s="411"/>
      <c r="C118" s="362"/>
      <c r="F118" s="412">
        <v>-11769</v>
      </c>
      <c r="G118" s="413"/>
      <c r="H118" s="413">
        <v>-145807</v>
      </c>
      <c r="I118" s="413"/>
      <c r="J118" s="367">
        <v>0</v>
      </c>
      <c r="K118" s="372"/>
      <c r="L118" s="372">
        <v>0</v>
      </c>
    </row>
    <row r="119" spans="1:12" ht="17.100000000000001" customHeight="1">
      <c r="A119" s="353" t="s">
        <v>300</v>
      </c>
      <c r="B119" s="354"/>
      <c r="E119" s="396"/>
      <c r="F119" s="404">
        <v>324611</v>
      </c>
      <c r="G119" s="406"/>
      <c r="H119" s="419">
        <v>-150000</v>
      </c>
      <c r="I119" s="406"/>
      <c r="J119" s="367">
        <v>0</v>
      </c>
      <c r="K119" s="372"/>
      <c r="L119" s="372">
        <v>0</v>
      </c>
    </row>
    <row r="120" spans="1:12" ht="17.100000000000001" customHeight="1">
      <c r="A120" s="353" t="s">
        <v>177</v>
      </c>
      <c r="B120" s="354"/>
      <c r="E120" s="396"/>
      <c r="F120" s="404"/>
      <c r="G120" s="406"/>
      <c r="H120" s="419"/>
      <c r="I120" s="413"/>
      <c r="J120" s="371"/>
      <c r="K120" s="372"/>
      <c r="L120" s="372"/>
    </row>
    <row r="121" spans="1:12" ht="17.100000000000001" customHeight="1">
      <c r="B121" s="354" t="s">
        <v>229</v>
      </c>
      <c r="D121" s="350">
        <v>9</v>
      </c>
      <c r="E121" s="396"/>
      <c r="F121" s="404">
        <v>15000000</v>
      </c>
      <c r="G121" s="406"/>
      <c r="H121" s="419">
        <v>55960880</v>
      </c>
      <c r="I121" s="413"/>
      <c r="J121" s="367">
        <v>0</v>
      </c>
      <c r="K121" s="372"/>
      <c r="L121" s="372">
        <v>0</v>
      </c>
    </row>
    <row r="122" spans="1:12" ht="17.100000000000001" customHeight="1">
      <c r="A122" s="353" t="s">
        <v>177</v>
      </c>
      <c r="B122" s="354"/>
      <c r="F122" s="371"/>
      <c r="G122" s="413"/>
      <c r="H122" s="372"/>
      <c r="I122" s="413"/>
      <c r="J122" s="371"/>
      <c r="K122" s="372"/>
      <c r="L122" s="372"/>
    </row>
    <row r="123" spans="1:12" ht="17.100000000000001" customHeight="1">
      <c r="B123" s="354" t="s">
        <v>256</v>
      </c>
      <c r="F123" s="371"/>
      <c r="G123" s="413"/>
      <c r="H123" s="372"/>
      <c r="I123" s="413"/>
      <c r="J123" s="371"/>
      <c r="K123" s="372"/>
      <c r="L123" s="372"/>
    </row>
    <row r="124" spans="1:12" ht="17.100000000000001" customHeight="1">
      <c r="B124" s="373" t="s">
        <v>178</v>
      </c>
      <c r="D124" s="350">
        <v>14</v>
      </c>
      <c r="F124" s="371">
        <v>-199999950</v>
      </c>
      <c r="G124" s="413"/>
      <c r="H124" s="372">
        <v>-23853</v>
      </c>
      <c r="I124" s="413"/>
      <c r="J124" s="371">
        <v>-199999950</v>
      </c>
      <c r="K124" s="372"/>
      <c r="L124" s="372">
        <v>-23853</v>
      </c>
    </row>
    <row r="125" spans="1:12" ht="17.100000000000001" customHeight="1">
      <c r="B125" s="373" t="s">
        <v>179</v>
      </c>
      <c r="F125" s="367">
        <v>0</v>
      </c>
      <c r="G125" s="413"/>
      <c r="H125" s="372">
        <v>354525</v>
      </c>
      <c r="I125" s="413"/>
      <c r="J125" s="367">
        <v>0</v>
      </c>
      <c r="K125" s="372"/>
      <c r="L125" s="372">
        <v>354525</v>
      </c>
    </row>
    <row r="126" spans="1:12" ht="17.100000000000001" customHeight="1">
      <c r="A126" s="353" t="s">
        <v>321</v>
      </c>
      <c r="B126" s="373"/>
      <c r="D126" s="350" t="s">
        <v>227</v>
      </c>
      <c r="F126" s="371">
        <v>-51797802</v>
      </c>
      <c r="G126" s="413"/>
      <c r="H126" s="372">
        <v>0</v>
      </c>
      <c r="I126" s="413"/>
      <c r="J126" s="371">
        <v>-51797802</v>
      </c>
      <c r="K126" s="372"/>
      <c r="L126" s="372">
        <v>0</v>
      </c>
    </row>
    <row r="127" spans="1:12" ht="17.100000000000001" customHeight="1">
      <c r="A127" s="353" t="s">
        <v>180</v>
      </c>
      <c r="B127" s="373"/>
      <c r="D127" s="350" t="s">
        <v>228</v>
      </c>
      <c r="F127" s="367">
        <v>0</v>
      </c>
      <c r="G127" s="413"/>
      <c r="H127" s="372">
        <v>0</v>
      </c>
      <c r="I127" s="413"/>
      <c r="J127" s="371">
        <v>-200250000</v>
      </c>
      <c r="K127" s="372"/>
      <c r="L127" s="372">
        <v>-1730000000</v>
      </c>
    </row>
    <row r="128" spans="1:12" ht="17.100000000000001" customHeight="1">
      <c r="A128" s="353" t="s">
        <v>257</v>
      </c>
      <c r="C128" s="362"/>
      <c r="F128" s="367">
        <v>0</v>
      </c>
      <c r="G128" s="413"/>
      <c r="H128" s="372">
        <v>-1000000</v>
      </c>
      <c r="I128" s="413"/>
      <c r="J128" s="367">
        <v>0</v>
      </c>
      <c r="K128" s="372"/>
      <c r="L128" s="372">
        <v>0</v>
      </c>
    </row>
    <row r="129" spans="1:12" ht="17.100000000000001" customHeight="1">
      <c r="A129" s="353" t="s">
        <v>181</v>
      </c>
      <c r="C129" s="362"/>
      <c r="F129" s="367">
        <v>0</v>
      </c>
      <c r="G129" s="413"/>
      <c r="H129" s="372">
        <v>-1000000</v>
      </c>
      <c r="I129" s="413"/>
      <c r="J129" s="367">
        <v>0</v>
      </c>
      <c r="K129" s="372"/>
      <c r="L129" s="372">
        <v>0</v>
      </c>
    </row>
    <row r="130" spans="1:12" ht="17.100000000000001" customHeight="1">
      <c r="A130" s="353" t="s">
        <v>182</v>
      </c>
      <c r="C130" s="362"/>
      <c r="F130" s="371">
        <v>-286168821</v>
      </c>
      <c r="G130" s="364"/>
      <c r="H130" s="372">
        <v>-1111173380</v>
      </c>
      <c r="I130" s="364"/>
      <c r="J130" s="371">
        <v>-259749097</v>
      </c>
      <c r="K130" s="372"/>
      <c r="L130" s="372">
        <v>-273234228</v>
      </c>
    </row>
    <row r="131" spans="1:12" ht="17.100000000000001" customHeight="1">
      <c r="A131" s="353" t="s">
        <v>301</v>
      </c>
      <c r="C131" s="362"/>
      <c r="F131" s="371">
        <v>-62445427</v>
      </c>
      <c r="G131" s="364"/>
      <c r="H131" s="372">
        <v>-30616803</v>
      </c>
      <c r="I131" s="364"/>
      <c r="J131" s="371">
        <v>-12750965</v>
      </c>
      <c r="K131" s="372"/>
      <c r="L131" s="372">
        <v>-8560497</v>
      </c>
    </row>
    <row r="132" spans="1:12" ht="17.100000000000001" customHeight="1">
      <c r="A132" s="353" t="s">
        <v>183</v>
      </c>
      <c r="C132" s="362"/>
      <c r="F132" s="371"/>
      <c r="G132" s="364"/>
      <c r="H132" s="372"/>
      <c r="I132" s="364"/>
      <c r="J132" s="371"/>
      <c r="K132" s="354"/>
      <c r="L132" s="372"/>
    </row>
    <row r="133" spans="1:12" ht="17.100000000000001" customHeight="1">
      <c r="B133" s="353" t="s">
        <v>184</v>
      </c>
      <c r="C133" s="362"/>
      <c r="F133" s="371">
        <v>10835181</v>
      </c>
      <c r="G133" s="364"/>
      <c r="H133" s="372">
        <v>3807563</v>
      </c>
      <c r="I133" s="364"/>
      <c r="J133" s="367">
        <v>0</v>
      </c>
      <c r="K133" s="372"/>
      <c r="L133" s="372">
        <v>0</v>
      </c>
    </row>
    <row r="134" spans="1:12" ht="17.100000000000001" customHeight="1">
      <c r="A134" s="353" t="s">
        <v>258</v>
      </c>
      <c r="B134" s="373"/>
      <c r="F134" s="371"/>
      <c r="G134" s="413"/>
      <c r="H134" s="372"/>
      <c r="I134" s="413"/>
      <c r="J134" s="371"/>
      <c r="K134" s="372"/>
      <c r="L134" s="372"/>
    </row>
    <row r="135" spans="1:12" ht="17.100000000000001" customHeight="1">
      <c r="B135" s="373" t="s">
        <v>21</v>
      </c>
      <c r="F135" s="367">
        <v>0</v>
      </c>
      <c r="G135" s="413"/>
      <c r="H135" s="372">
        <v>434530982</v>
      </c>
      <c r="I135" s="364"/>
      <c r="J135" s="367">
        <v>0</v>
      </c>
      <c r="K135" s="372"/>
      <c r="L135" s="372">
        <v>434530982</v>
      </c>
    </row>
    <row r="136" spans="1:12" ht="17.100000000000001" customHeight="1">
      <c r="A136" s="353" t="s">
        <v>185</v>
      </c>
      <c r="C136" s="362"/>
      <c r="F136" s="371"/>
      <c r="G136" s="364"/>
      <c r="H136" s="372"/>
      <c r="I136" s="364"/>
      <c r="J136" s="371"/>
      <c r="K136" s="372"/>
      <c r="L136" s="372"/>
    </row>
    <row r="137" spans="1:12" ht="17.100000000000001" customHeight="1">
      <c r="B137" s="353" t="s">
        <v>186</v>
      </c>
      <c r="C137" s="362"/>
      <c r="F137" s="371">
        <v>3025694</v>
      </c>
      <c r="G137" s="364"/>
      <c r="H137" s="372">
        <v>13177807</v>
      </c>
      <c r="I137" s="364"/>
      <c r="J137" s="371">
        <v>1469959</v>
      </c>
      <c r="K137" s="372"/>
      <c r="L137" s="372">
        <v>2356159</v>
      </c>
    </row>
    <row r="138" spans="1:12" ht="17.100000000000001" customHeight="1">
      <c r="A138" s="353" t="s">
        <v>322</v>
      </c>
      <c r="C138" s="362"/>
      <c r="F138" s="371">
        <v>930167</v>
      </c>
      <c r="G138" s="364"/>
      <c r="H138" s="372">
        <v>0</v>
      </c>
      <c r="I138" s="364"/>
      <c r="J138" s="367">
        <v>0</v>
      </c>
      <c r="K138" s="372"/>
      <c r="L138" s="372">
        <v>0</v>
      </c>
    </row>
    <row r="139" spans="1:12" ht="17.100000000000001" customHeight="1">
      <c r="A139" s="353" t="s">
        <v>187</v>
      </c>
      <c r="C139" s="362"/>
      <c r="F139" s="371"/>
      <c r="G139" s="364"/>
      <c r="H139" s="372"/>
      <c r="I139" s="364"/>
      <c r="J139" s="371"/>
      <c r="K139" s="372"/>
      <c r="L139" s="372"/>
    </row>
    <row r="140" spans="1:12" ht="17.100000000000001" customHeight="1">
      <c r="B140" s="373" t="s">
        <v>179</v>
      </c>
      <c r="C140" s="362"/>
      <c r="D140" s="350" t="s">
        <v>225</v>
      </c>
      <c r="F140" s="371">
        <v>6000000</v>
      </c>
      <c r="G140" s="366"/>
      <c r="H140" s="372">
        <v>41603000</v>
      </c>
      <c r="I140" s="366"/>
      <c r="J140" s="371">
        <v>338600000</v>
      </c>
      <c r="K140" s="372"/>
      <c r="L140" s="372">
        <v>1346167337</v>
      </c>
    </row>
    <row r="141" spans="1:12" ht="17.100000000000001" customHeight="1">
      <c r="B141" s="373" t="s">
        <v>178</v>
      </c>
      <c r="C141" s="362"/>
      <c r="D141" s="350" t="s">
        <v>225</v>
      </c>
      <c r="F141" s="371">
        <v>-6000000</v>
      </c>
      <c r="G141" s="364"/>
      <c r="H141" s="372">
        <v>-5000000</v>
      </c>
      <c r="I141" s="364"/>
      <c r="J141" s="371">
        <v>-390400000</v>
      </c>
      <c r="K141" s="364"/>
      <c r="L141" s="372">
        <v>-847000000</v>
      </c>
    </row>
    <row r="142" spans="1:12" ht="17.100000000000001" customHeight="1">
      <c r="A142" s="353" t="s">
        <v>188</v>
      </c>
      <c r="C142" s="362"/>
      <c r="F142" s="371"/>
      <c r="G142" s="366"/>
      <c r="H142" s="372"/>
      <c r="I142" s="366"/>
      <c r="J142" s="371"/>
      <c r="L142" s="372"/>
    </row>
    <row r="143" spans="1:12" ht="17.100000000000001" customHeight="1">
      <c r="B143" s="353" t="s">
        <v>189</v>
      </c>
      <c r="C143" s="362"/>
      <c r="F143" s="390">
        <v>43539399</v>
      </c>
      <c r="G143" s="366"/>
      <c r="H143" s="391">
        <v>39973675</v>
      </c>
      <c r="I143" s="366"/>
      <c r="J143" s="390">
        <v>63222441</v>
      </c>
      <c r="L143" s="391">
        <v>84651717</v>
      </c>
    </row>
    <row r="144" spans="1:12" ht="5.0999999999999996" customHeight="1">
      <c r="A144" s="366"/>
      <c r="B144" s="366"/>
      <c r="C144" s="362"/>
      <c r="F144" s="414"/>
      <c r="G144" s="413"/>
      <c r="H144" s="415"/>
      <c r="J144" s="369"/>
      <c r="K144" s="413"/>
      <c r="L144" s="370"/>
    </row>
    <row r="145" spans="1:12" ht="17.100000000000001" customHeight="1">
      <c r="A145" s="411" t="s">
        <v>190</v>
      </c>
      <c r="B145" s="366"/>
      <c r="C145" s="362"/>
      <c r="F145" s="388">
        <f>SUM(F118:F144)</f>
        <v>-526768717</v>
      </c>
      <c r="G145" s="413"/>
      <c r="H145" s="389">
        <f>SUM(H118:H144)</f>
        <v>-559701411</v>
      </c>
      <c r="J145" s="388">
        <f>SUM(J118:J144)</f>
        <v>-711655414</v>
      </c>
      <c r="K145" s="413"/>
      <c r="L145" s="389">
        <f>SUM(L118:L144)</f>
        <v>-990757858</v>
      </c>
    </row>
    <row r="146" spans="1:12" ht="6.95" customHeight="1">
      <c r="A146" s="411"/>
      <c r="B146" s="366"/>
      <c r="C146" s="362"/>
      <c r="F146" s="369"/>
      <c r="G146" s="413"/>
      <c r="H146" s="370"/>
      <c r="J146" s="369"/>
      <c r="K146" s="413"/>
      <c r="L146" s="370"/>
    </row>
    <row r="147" spans="1:12" ht="17.100000000000001" customHeight="1">
      <c r="A147" s="411" t="s">
        <v>191</v>
      </c>
      <c r="B147" s="411"/>
      <c r="C147" s="362"/>
      <c r="F147" s="363"/>
      <c r="G147" s="364"/>
      <c r="H147" s="364"/>
      <c r="I147" s="364"/>
      <c r="J147" s="363"/>
      <c r="K147" s="364"/>
      <c r="L147" s="364"/>
    </row>
    <row r="148" spans="1:12" ht="17.100000000000001" customHeight="1">
      <c r="A148" s="353" t="s">
        <v>42</v>
      </c>
      <c r="B148" s="411"/>
      <c r="C148" s="362"/>
      <c r="F148" s="363"/>
      <c r="G148" s="364"/>
      <c r="H148" s="364"/>
      <c r="I148" s="364"/>
      <c r="J148" s="363"/>
      <c r="K148" s="364"/>
      <c r="L148" s="364"/>
    </row>
    <row r="149" spans="1:12" ht="17.100000000000001" customHeight="1">
      <c r="B149" s="353" t="s">
        <v>273</v>
      </c>
      <c r="C149" s="362"/>
      <c r="F149" s="369">
        <v>1041052342</v>
      </c>
      <c r="G149" s="364"/>
      <c r="H149" s="370">
        <v>483383322</v>
      </c>
      <c r="I149" s="364"/>
      <c r="J149" s="371">
        <v>995291400</v>
      </c>
      <c r="K149" s="364"/>
      <c r="L149" s="372">
        <v>399708600</v>
      </c>
    </row>
    <row r="150" spans="1:12" ht="17.100000000000001" customHeight="1">
      <c r="A150" s="353" t="s">
        <v>192</v>
      </c>
      <c r="C150" s="362"/>
      <c r="F150" s="369"/>
      <c r="G150" s="364"/>
      <c r="H150" s="370"/>
      <c r="I150" s="364"/>
      <c r="J150" s="369"/>
      <c r="K150" s="364"/>
      <c r="L150" s="370"/>
    </row>
    <row r="151" spans="1:12" ht="17.100000000000001" customHeight="1">
      <c r="B151" s="373" t="s">
        <v>179</v>
      </c>
      <c r="C151" s="362"/>
      <c r="D151" s="350" t="s">
        <v>226</v>
      </c>
      <c r="F151" s="367">
        <v>0</v>
      </c>
      <c r="G151" s="364"/>
      <c r="H151" s="372">
        <v>0</v>
      </c>
      <c r="I151" s="364"/>
      <c r="J151" s="369">
        <v>24500000</v>
      </c>
      <c r="K151" s="364"/>
      <c r="L151" s="370">
        <v>120000000</v>
      </c>
    </row>
    <row r="152" spans="1:12" ht="17.100000000000001" customHeight="1">
      <c r="B152" s="373" t="s">
        <v>178</v>
      </c>
      <c r="C152" s="362"/>
      <c r="D152" s="350" t="s">
        <v>226</v>
      </c>
      <c r="F152" s="367">
        <v>0</v>
      </c>
      <c r="G152" s="364"/>
      <c r="H152" s="372">
        <v>0</v>
      </c>
      <c r="I152" s="364"/>
      <c r="J152" s="369">
        <v>-69700000</v>
      </c>
      <c r="K152" s="364"/>
      <c r="L152" s="370">
        <v>-110000000</v>
      </c>
    </row>
    <row r="153" spans="1:12" ht="17.100000000000001" customHeight="1">
      <c r="A153" s="353" t="s">
        <v>54</v>
      </c>
      <c r="C153" s="353"/>
      <c r="F153" s="404"/>
      <c r="G153" s="364"/>
      <c r="H153" s="419"/>
      <c r="I153" s="364"/>
      <c r="J153" s="404"/>
      <c r="K153" s="364"/>
      <c r="L153" s="419"/>
    </row>
    <row r="154" spans="1:12" ht="17.100000000000001" customHeight="1">
      <c r="B154" s="373" t="s">
        <v>179</v>
      </c>
      <c r="C154" s="353"/>
      <c r="D154" s="350">
        <v>22</v>
      </c>
      <c r="F154" s="371">
        <v>79470000</v>
      </c>
      <c r="G154" s="364"/>
      <c r="H154" s="372">
        <v>1143700000</v>
      </c>
      <c r="I154" s="364"/>
      <c r="J154" s="404">
        <v>50000000</v>
      </c>
      <c r="K154" s="364"/>
      <c r="L154" s="419">
        <v>900000000</v>
      </c>
    </row>
    <row r="155" spans="1:12" ht="17.100000000000001" customHeight="1">
      <c r="B155" s="373" t="s">
        <v>178</v>
      </c>
      <c r="C155" s="353"/>
      <c r="D155" s="350">
        <v>22</v>
      </c>
      <c r="F155" s="371">
        <v>-509953327</v>
      </c>
      <c r="G155" s="364"/>
      <c r="H155" s="372">
        <v>-235862884</v>
      </c>
      <c r="I155" s="364"/>
      <c r="J155" s="404">
        <v>-452500000</v>
      </c>
      <c r="K155" s="364"/>
      <c r="L155" s="419">
        <v>-192500000</v>
      </c>
    </row>
    <row r="156" spans="1:12" ht="17.100000000000001" customHeight="1">
      <c r="A156" s="353" t="s">
        <v>193</v>
      </c>
      <c r="B156" s="373"/>
      <c r="C156" s="353"/>
      <c r="F156" s="404">
        <v>-990000</v>
      </c>
      <c r="G156" s="364"/>
      <c r="H156" s="471">
        <v>-460000</v>
      </c>
      <c r="I156" s="364"/>
      <c r="J156" s="371">
        <v>-990000</v>
      </c>
      <c r="K156" s="364"/>
      <c r="L156" s="372">
        <v>0</v>
      </c>
    </row>
    <row r="157" spans="1:12" ht="17.100000000000001" customHeight="1">
      <c r="A157" s="353" t="s">
        <v>194</v>
      </c>
      <c r="F157" s="404">
        <v>-31972449</v>
      </c>
      <c r="G157" s="364"/>
      <c r="H157" s="372">
        <v>-42908616</v>
      </c>
      <c r="I157" s="364"/>
      <c r="J157" s="363">
        <v>-7980324</v>
      </c>
      <c r="K157" s="364"/>
      <c r="L157" s="364">
        <v>-7079060</v>
      </c>
    </row>
    <row r="158" spans="1:12" ht="17.100000000000001" customHeight="1">
      <c r="A158" s="353" t="s">
        <v>323</v>
      </c>
      <c r="F158" s="369">
        <v>-10094621</v>
      </c>
      <c r="G158" s="364"/>
      <c r="H158" s="370">
        <v>-11216705</v>
      </c>
      <c r="I158" s="364"/>
      <c r="J158" s="363">
        <v>-727423</v>
      </c>
      <c r="K158" s="364"/>
      <c r="L158" s="364">
        <v>-903635</v>
      </c>
    </row>
    <row r="159" spans="1:12" ht="17.100000000000001" customHeight="1">
      <c r="A159" s="353" t="s">
        <v>274</v>
      </c>
      <c r="F159" s="369">
        <v>-22673216</v>
      </c>
      <c r="G159" s="364"/>
      <c r="H159" s="372">
        <v>-21101548</v>
      </c>
      <c r="I159" s="364"/>
      <c r="J159" s="367">
        <v>0</v>
      </c>
      <c r="K159" s="364"/>
      <c r="L159" s="372">
        <v>0</v>
      </c>
    </row>
    <row r="160" spans="1:12" ht="17.100000000000001" customHeight="1">
      <c r="A160" s="353" t="s">
        <v>259</v>
      </c>
      <c r="F160" s="367">
        <v>0</v>
      </c>
      <c r="G160" s="364"/>
      <c r="H160" s="370">
        <v>-105026490</v>
      </c>
      <c r="I160" s="364"/>
      <c r="J160" s="367">
        <v>0</v>
      </c>
      <c r="K160" s="364"/>
      <c r="L160" s="372">
        <v>-105026490</v>
      </c>
    </row>
    <row r="161" spans="1:12" ht="17.100000000000001" customHeight="1">
      <c r="A161" s="353" t="s">
        <v>195</v>
      </c>
      <c r="C161" s="362"/>
      <c r="F161" s="387">
        <v>-251874781</v>
      </c>
      <c r="H161" s="370">
        <v>-254293718</v>
      </c>
      <c r="J161" s="387">
        <v>-251874781</v>
      </c>
      <c r="L161" s="365">
        <v>-254293718</v>
      </c>
    </row>
    <row r="162" spans="1:12" ht="17.100000000000001" customHeight="1">
      <c r="A162" s="353" t="s">
        <v>196</v>
      </c>
      <c r="C162" s="362"/>
      <c r="F162" s="379"/>
      <c r="G162" s="354"/>
      <c r="H162" s="470"/>
      <c r="I162" s="354"/>
      <c r="J162" s="379"/>
      <c r="K162" s="354"/>
      <c r="L162" s="354"/>
    </row>
    <row r="163" spans="1:12" ht="17.100000000000001" customHeight="1">
      <c r="B163" s="353" t="s">
        <v>197</v>
      </c>
      <c r="C163" s="362"/>
      <c r="F163" s="416">
        <v>-10930745</v>
      </c>
      <c r="G163" s="364"/>
      <c r="H163" s="417">
        <v>-11504142</v>
      </c>
      <c r="I163" s="364"/>
      <c r="J163" s="469">
        <v>0</v>
      </c>
      <c r="K163" s="364"/>
      <c r="L163" s="417">
        <v>0</v>
      </c>
    </row>
    <row r="164" spans="1:12" ht="6" customHeight="1">
      <c r="A164" s="366"/>
      <c r="B164" s="366"/>
      <c r="C164" s="362"/>
      <c r="F164" s="379"/>
      <c r="G164" s="354"/>
      <c r="H164" s="354"/>
      <c r="I164" s="354"/>
      <c r="J164" s="379"/>
      <c r="K164" s="354"/>
      <c r="L164" s="354"/>
    </row>
    <row r="165" spans="1:12" ht="17.100000000000001" customHeight="1">
      <c r="A165" s="411" t="s">
        <v>198</v>
      </c>
      <c r="B165" s="411"/>
      <c r="F165" s="418">
        <f>SUM(F149:F163)</f>
        <v>282033203</v>
      </c>
      <c r="G165" s="364"/>
      <c r="H165" s="441">
        <f>SUM(H149:H163)</f>
        <v>944709219</v>
      </c>
      <c r="I165" s="364"/>
      <c r="J165" s="418">
        <f>SUM(J149:J163)</f>
        <v>286018872</v>
      </c>
      <c r="K165" s="364"/>
      <c r="L165" s="441">
        <f>SUM(L149:L163)</f>
        <v>749905697</v>
      </c>
    </row>
    <row r="166" spans="1:12" ht="17.25" customHeight="1">
      <c r="A166" s="411"/>
      <c r="B166" s="411"/>
      <c r="F166" s="419"/>
      <c r="G166" s="364"/>
      <c r="H166" s="419"/>
      <c r="I166" s="364"/>
      <c r="J166" s="419"/>
      <c r="K166" s="364"/>
      <c r="L166" s="419"/>
    </row>
    <row r="167" spans="1:12" ht="12" customHeight="1">
      <c r="A167" s="411"/>
      <c r="B167" s="411"/>
      <c r="F167" s="419"/>
      <c r="G167" s="364"/>
      <c r="H167" s="419"/>
      <c r="I167" s="364"/>
      <c r="J167" s="419"/>
      <c r="K167" s="364"/>
      <c r="L167" s="419"/>
    </row>
    <row r="168" spans="1:12" ht="18" customHeight="1">
      <c r="A168" s="442" t="str">
        <f>A107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168" s="442"/>
      <c r="C168" s="443"/>
      <c r="D168" s="434"/>
      <c r="E168" s="438"/>
      <c r="F168" s="444"/>
      <c r="G168" s="439"/>
      <c r="H168" s="389"/>
      <c r="I168" s="440"/>
      <c r="J168" s="444"/>
      <c r="K168" s="439"/>
      <c r="L168" s="389"/>
    </row>
    <row r="169" spans="1:12" s="348" customFormat="1" ht="21.75" customHeight="1">
      <c r="A169" s="410" t="str">
        <f>A108</f>
        <v>บริษัท ธนบุรี เฮลท์แคร์ กรุ๊ป จำกัด (มหาชน)</v>
      </c>
      <c r="B169" s="410"/>
      <c r="C169" s="349"/>
      <c r="D169" s="350"/>
      <c r="E169" s="349"/>
      <c r="F169" s="430"/>
      <c r="G169" s="430"/>
      <c r="H169" s="430"/>
      <c r="I169" s="430"/>
      <c r="J169" s="430"/>
      <c r="K169" s="430"/>
      <c r="L169" s="430"/>
    </row>
    <row r="170" spans="1:12" s="348" customFormat="1" ht="21.75" customHeight="1">
      <c r="A170" s="410" t="s">
        <v>145</v>
      </c>
      <c r="B170" s="410"/>
      <c r="C170" s="349"/>
      <c r="D170" s="350"/>
      <c r="E170" s="349"/>
      <c r="F170" s="430"/>
      <c r="G170" s="430"/>
      <c r="H170" s="430"/>
      <c r="I170" s="430"/>
      <c r="J170" s="430"/>
      <c r="K170" s="430"/>
      <c r="L170" s="430"/>
    </row>
    <row r="171" spans="1:12" s="348" customFormat="1" ht="21.75" customHeight="1">
      <c r="A171" s="431" t="str">
        <f>A110</f>
        <v>สำหรับงวดเก้าเดือนสิ้นสุดวันที่ 30 กันยายน พ.ศ. 2564</v>
      </c>
      <c r="B171" s="431"/>
      <c r="C171" s="433"/>
      <c r="D171" s="434"/>
      <c r="E171" s="433"/>
      <c r="F171" s="435"/>
      <c r="G171" s="435"/>
      <c r="H171" s="435"/>
      <c r="I171" s="435"/>
      <c r="J171" s="435"/>
      <c r="K171" s="435"/>
      <c r="L171" s="435"/>
    </row>
    <row r="172" spans="1:12" s="348" customFormat="1" ht="21.75" customHeight="1">
      <c r="C172" s="349"/>
      <c r="D172" s="350"/>
      <c r="E172" s="349"/>
      <c r="F172" s="430"/>
      <c r="G172" s="430"/>
      <c r="H172" s="430"/>
      <c r="I172" s="430"/>
      <c r="J172" s="430"/>
      <c r="K172" s="430"/>
      <c r="L172" s="430"/>
    </row>
    <row r="173" spans="1:12" s="348" customFormat="1" ht="20.100000000000001" customHeight="1">
      <c r="C173" s="349"/>
      <c r="D173" s="350"/>
      <c r="E173" s="349"/>
      <c r="F173" s="486" t="s">
        <v>2</v>
      </c>
      <c r="G173" s="486"/>
      <c r="H173" s="486"/>
      <c r="I173" s="351"/>
      <c r="J173" s="486" t="s">
        <v>3</v>
      </c>
      <c r="K173" s="486"/>
      <c r="L173" s="486"/>
    </row>
    <row r="174" spans="1:12" s="348" customFormat="1" ht="20.100000000000001" customHeight="1">
      <c r="C174" s="349"/>
      <c r="D174" s="350"/>
      <c r="E174" s="349"/>
      <c r="F174" s="352" t="s">
        <v>4</v>
      </c>
      <c r="G174" s="352"/>
      <c r="H174" s="352" t="s">
        <v>4</v>
      </c>
      <c r="I174" s="352"/>
      <c r="J174" s="352" t="s">
        <v>4</v>
      </c>
      <c r="K174" s="352"/>
      <c r="L174" s="352" t="s">
        <v>4</v>
      </c>
    </row>
    <row r="175" spans="1:12" s="348" customFormat="1" ht="20.100000000000001" customHeight="1">
      <c r="C175" s="349"/>
      <c r="D175" s="350"/>
      <c r="E175" s="349"/>
      <c r="F175" s="352" t="s">
        <v>293</v>
      </c>
      <c r="G175" s="352"/>
      <c r="H175" s="352" t="s">
        <v>293</v>
      </c>
      <c r="I175" s="352"/>
      <c r="J175" s="352" t="s">
        <v>293</v>
      </c>
      <c r="K175" s="352"/>
      <c r="L175" s="352" t="s">
        <v>293</v>
      </c>
    </row>
    <row r="176" spans="1:12" ht="20.100000000000001" customHeight="1">
      <c r="D176" s="355"/>
      <c r="E176" s="356"/>
      <c r="F176" s="352" t="s">
        <v>223</v>
      </c>
      <c r="G176" s="357"/>
      <c r="H176" s="352" t="s">
        <v>7</v>
      </c>
      <c r="I176" s="351"/>
      <c r="J176" s="352" t="s">
        <v>223</v>
      </c>
      <c r="K176" s="357"/>
      <c r="L176" s="352" t="s">
        <v>7</v>
      </c>
    </row>
    <row r="177" spans="1:12" ht="20.100000000000001" customHeight="1">
      <c r="D177" s="358" t="s">
        <v>8</v>
      </c>
      <c r="E177" s="356"/>
      <c r="F177" s="359" t="s">
        <v>9</v>
      </c>
      <c r="G177" s="360"/>
      <c r="H177" s="359" t="s">
        <v>9</v>
      </c>
      <c r="I177" s="351"/>
      <c r="J177" s="359" t="s">
        <v>9</v>
      </c>
      <c r="K177" s="360"/>
      <c r="L177" s="359" t="s">
        <v>9</v>
      </c>
    </row>
    <row r="178" spans="1:12" ht="6" customHeight="1">
      <c r="A178" s="411"/>
      <c r="B178" s="411"/>
      <c r="F178" s="404"/>
      <c r="G178" s="364"/>
      <c r="H178" s="419"/>
      <c r="I178" s="364"/>
      <c r="J178" s="404"/>
      <c r="K178" s="364"/>
      <c r="L178" s="419"/>
    </row>
    <row r="179" spans="1:12" ht="20.100000000000001" customHeight="1">
      <c r="A179" s="411" t="s">
        <v>283</v>
      </c>
      <c r="B179" s="411"/>
      <c r="F179" s="412">
        <f>SUM(F84,F145,F165)</f>
        <v>684446296</v>
      </c>
      <c r="G179" s="413"/>
      <c r="H179" s="413">
        <f>SUM(H84,H145,H165)</f>
        <v>545983097</v>
      </c>
      <c r="I179" s="413"/>
      <c r="J179" s="412">
        <f>SUM(J84,J145,J165)</f>
        <v>591017540</v>
      </c>
      <c r="K179" s="413"/>
      <c r="L179" s="413">
        <v>582982236</v>
      </c>
    </row>
    <row r="180" spans="1:12" ht="20.100000000000001" customHeight="1">
      <c r="A180" s="386" t="s">
        <v>199</v>
      </c>
      <c r="B180" s="386"/>
      <c r="C180" s="348"/>
      <c r="F180" s="412">
        <f>' P2-5 TH(2564)'!H15</f>
        <v>495381393</v>
      </c>
      <c r="G180" s="413"/>
      <c r="H180" s="413">
        <v>662477914</v>
      </c>
      <c r="I180" s="413"/>
      <c r="J180" s="412">
        <f>' P2-5 TH(2564)'!L15</f>
        <v>304192411</v>
      </c>
      <c r="K180" s="413"/>
      <c r="L180" s="413">
        <v>420609717</v>
      </c>
    </row>
    <row r="181" spans="1:12" ht="20.100000000000001" customHeight="1">
      <c r="A181" s="386" t="s">
        <v>298</v>
      </c>
      <c r="B181" s="386"/>
      <c r="C181" s="348"/>
      <c r="F181" s="412"/>
      <c r="G181" s="413"/>
      <c r="H181" s="413"/>
      <c r="I181" s="413"/>
      <c r="J181" s="412"/>
      <c r="K181" s="413"/>
      <c r="L181" s="413"/>
    </row>
    <row r="182" spans="1:12" ht="20.100000000000001" customHeight="1">
      <c r="A182" s="386"/>
      <c r="B182" s="386" t="s">
        <v>218</v>
      </c>
      <c r="C182" s="348"/>
      <c r="F182" s="420">
        <v>3894481</v>
      </c>
      <c r="G182" s="413"/>
      <c r="H182" s="439">
        <v>3960521</v>
      </c>
      <c r="I182" s="413"/>
      <c r="J182" s="420">
        <v>3894481</v>
      </c>
      <c r="K182" s="413"/>
      <c r="L182" s="439">
        <v>3960521</v>
      </c>
    </row>
    <row r="183" spans="1:12" ht="6" customHeight="1">
      <c r="A183" s="386"/>
      <c r="B183" s="386"/>
      <c r="C183" s="348"/>
      <c r="F183" s="379"/>
      <c r="G183" s="354"/>
      <c r="H183" s="354"/>
      <c r="I183" s="354"/>
      <c r="J183" s="379"/>
      <c r="K183" s="354"/>
      <c r="L183" s="354"/>
    </row>
    <row r="184" spans="1:12" ht="20.100000000000001" customHeight="1" thickBot="1">
      <c r="A184" s="421" t="s">
        <v>200</v>
      </c>
      <c r="B184" s="410"/>
      <c r="C184" s="348"/>
      <c r="F184" s="422">
        <f>SUM(F179:F183)</f>
        <v>1183722170</v>
      </c>
      <c r="G184" s="364"/>
      <c r="H184" s="458">
        <f>SUM(H179:H183)</f>
        <v>1212421532</v>
      </c>
      <c r="I184" s="364"/>
      <c r="J184" s="422">
        <f>SUM(J179:J183)</f>
        <v>899104432</v>
      </c>
      <c r="K184" s="364"/>
      <c r="L184" s="458">
        <f>SUM(L179:L183)</f>
        <v>1007552474</v>
      </c>
    </row>
    <row r="185" spans="1:12" ht="20.100000000000001" customHeight="1" thickTop="1">
      <c r="A185" s="421"/>
      <c r="B185" s="410"/>
      <c r="C185" s="348"/>
      <c r="F185" s="460"/>
      <c r="G185" s="364"/>
      <c r="H185" s="461"/>
      <c r="I185" s="364"/>
      <c r="J185" s="460"/>
      <c r="K185" s="364"/>
      <c r="L185" s="461"/>
    </row>
    <row r="186" spans="1:12" ht="20.100000000000001" customHeight="1">
      <c r="A186" s="411" t="s">
        <v>201</v>
      </c>
      <c r="F186" s="387"/>
      <c r="J186" s="387"/>
    </row>
    <row r="187" spans="1:12" ht="5.45" customHeight="1">
      <c r="A187" s="386"/>
      <c r="B187" s="386"/>
      <c r="C187" s="348"/>
      <c r="F187" s="387"/>
      <c r="J187" s="387"/>
    </row>
    <row r="188" spans="1:12" ht="20.100000000000001" customHeight="1">
      <c r="A188" s="386" t="s">
        <v>202</v>
      </c>
      <c r="B188" s="386"/>
      <c r="C188" s="386"/>
      <c r="D188" s="350">
        <v>10</v>
      </c>
      <c r="F188" s="379">
        <v>22500</v>
      </c>
      <c r="G188" s="423"/>
      <c r="H188" s="372">
        <v>22500</v>
      </c>
      <c r="I188" s="423"/>
      <c r="J188" s="367">
        <v>0</v>
      </c>
      <c r="K188" s="423"/>
      <c r="L188" s="372">
        <v>0</v>
      </c>
    </row>
    <row r="189" spans="1:12" ht="20.100000000000001" customHeight="1">
      <c r="A189" s="386" t="s">
        <v>203</v>
      </c>
      <c r="B189" s="386"/>
      <c r="C189" s="386"/>
      <c r="D189" s="350">
        <v>21</v>
      </c>
      <c r="F189" s="379">
        <v>520365844</v>
      </c>
      <c r="G189" s="354"/>
      <c r="H189" s="354">
        <v>125864747</v>
      </c>
      <c r="I189" s="354"/>
      <c r="J189" s="379">
        <v>133892372</v>
      </c>
      <c r="K189" s="354"/>
      <c r="L189" s="372">
        <v>70170022</v>
      </c>
    </row>
    <row r="190" spans="1:12" ht="20.100000000000001" customHeight="1">
      <c r="A190" s="386" t="s">
        <v>204</v>
      </c>
      <c r="B190" s="386"/>
      <c r="C190" s="386"/>
      <c r="F190" s="379">
        <v>11484129</v>
      </c>
      <c r="G190" s="354"/>
      <c r="H190" s="354">
        <v>34751151</v>
      </c>
      <c r="I190" s="354"/>
      <c r="J190" s="367">
        <v>0</v>
      </c>
      <c r="K190" s="354"/>
      <c r="L190" s="372">
        <v>19260</v>
      </c>
    </row>
    <row r="191" spans="1:12" ht="20.100000000000001" customHeight="1">
      <c r="A191" s="386" t="s">
        <v>205</v>
      </c>
      <c r="B191" s="386"/>
      <c r="C191" s="386"/>
      <c r="D191" s="350">
        <v>21</v>
      </c>
      <c r="F191" s="379">
        <v>16090202</v>
      </c>
      <c r="H191" s="354">
        <v>14863022</v>
      </c>
      <c r="J191" s="379">
        <v>15889528</v>
      </c>
      <c r="L191" s="372">
        <v>14848561</v>
      </c>
    </row>
    <row r="192" spans="1:12" ht="20.100000000000001" customHeight="1">
      <c r="A192" s="386" t="s">
        <v>206</v>
      </c>
      <c r="B192" s="386"/>
      <c r="C192" s="386"/>
      <c r="D192" s="350">
        <v>21</v>
      </c>
      <c r="F192" s="379">
        <v>129683260</v>
      </c>
      <c r="H192" s="354">
        <v>139678358</v>
      </c>
      <c r="J192" s="379">
        <v>11320462</v>
      </c>
      <c r="L192" s="372">
        <v>11489322</v>
      </c>
    </row>
    <row r="193" spans="1:12" ht="20.100000000000001" customHeight="1">
      <c r="A193" s="459" t="s">
        <v>326</v>
      </c>
      <c r="B193" s="386"/>
      <c r="C193" s="386"/>
      <c r="F193" s="379"/>
      <c r="H193" s="354"/>
      <c r="J193" s="379"/>
      <c r="L193" s="372"/>
    </row>
    <row r="194" spans="1:12" ht="20.100000000000001" customHeight="1">
      <c r="A194" s="459"/>
      <c r="B194" s="386" t="s">
        <v>327</v>
      </c>
      <c r="C194" s="386"/>
      <c r="D194" s="350">
        <v>13</v>
      </c>
      <c r="F194" s="379">
        <v>74307441</v>
      </c>
      <c r="H194" s="372">
        <v>0</v>
      </c>
      <c r="J194" s="367">
        <v>0</v>
      </c>
      <c r="L194" s="372">
        <v>0</v>
      </c>
    </row>
    <row r="195" spans="1:12" ht="20.100000000000001" customHeight="1">
      <c r="A195" s="459" t="s">
        <v>304</v>
      </c>
      <c r="B195" s="386"/>
      <c r="C195" s="386"/>
      <c r="F195" s="367">
        <v>0</v>
      </c>
      <c r="H195" s="372">
        <v>-24270</v>
      </c>
      <c r="J195" s="367">
        <v>0</v>
      </c>
      <c r="L195" s="372">
        <v>0</v>
      </c>
    </row>
    <row r="196" spans="1:12" ht="20.100000000000001" customHeight="1">
      <c r="A196" s="386" t="s">
        <v>207</v>
      </c>
      <c r="B196" s="386"/>
      <c r="C196" s="386"/>
      <c r="F196" s="367">
        <v>0</v>
      </c>
      <c r="H196" s="372">
        <v>6338620</v>
      </c>
      <c r="I196" s="364"/>
      <c r="J196" s="367">
        <v>0</v>
      </c>
      <c r="K196" s="423"/>
      <c r="L196" s="372">
        <v>0</v>
      </c>
    </row>
    <row r="197" spans="1:12" ht="20.100000000000001" customHeight="1">
      <c r="A197" s="386" t="s">
        <v>208</v>
      </c>
      <c r="B197" s="386"/>
      <c r="C197" s="386"/>
      <c r="F197" s="379"/>
      <c r="H197" s="372"/>
      <c r="J197" s="379"/>
      <c r="L197" s="372"/>
    </row>
    <row r="198" spans="1:12" ht="20.100000000000001" customHeight="1">
      <c r="A198" s="386"/>
      <c r="B198" s="386" t="s">
        <v>275</v>
      </c>
      <c r="C198" s="386"/>
      <c r="F198" s="367">
        <v>0</v>
      </c>
      <c r="H198" s="372">
        <v>150962592</v>
      </c>
      <c r="J198" s="367">
        <v>0</v>
      </c>
      <c r="L198" s="372">
        <v>14156955</v>
      </c>
    </row>
    <row r="199" spans="1:12" ht="20.100000000000001" customHeight="1">
      <c r="A199" s="386" t="s">
        <v>284</v>
      </c>
      <c r="B199" s="386"/>
      <c r="C199" s="386"/>
      <c r="F199" s="379"/>
      <c r="H199" s="354"/>
      <c r="J199" s="379"/>
      <c r="L199" s="372"/>
    </row>
    <row r="200" spans="1:12" ht="20.100000000000001" customHeight="1">
      <c r="A200" s="386"/>
      <c r="B200" s="424" t="s">
        <v>285</v>
      </c>
      <c r="C200" s="386"/>
      <c r="F200" s="379">
        <v>113600963</v>
      </c>
      <c r="H200" s="470">
        <v>38776223</v>
      </c>
      <c r="J200" s="379">
        <v>8902852</v>
      </c>
      <c r="L200" s="372">
        <v>1198960</v>
      </c>
    </row>
    <row r="201" spans="1:12" ht="20.100000000000001" customHeight="1">
      <c r="A201" s="386"/>
      <c r="B201" s="424" t="s">
        <v>286</v>
      </c>
      <c r="C201" s="386"/>
      <c r="F201" s="379">
        <v>12000</v>
      </c>
      <c r="H201" s="470">
        <v>832034</v>
      </c>
      <c r="I201" s="372"/>
      <c r="J201" s="367">
        <v>0</v>
      </c>
      <c r="L201" s="372">
        <v>417300</v>
      </c>
    </row>
    <row r="202" spans="1:12" ht="20.100000000000001" customHeight="1">
      <c r="A202" s="386" t="s">
        <v>289</v>
      </c>
      <c r="B202" s="424"/>
      <c r="C202" s="386"/>
      <c r="F202" s="379">
        <v>12784140</v>
      </c>
      <c r="H202" s="372">
        <v>27792500</v>
      </c>
      <c r="J202" s="367">
        <v>0</v>
      </c>
      <c r="K202" s="423"/>
      <c r="L202" s="372">
        <v>0</v>
      </c>
    </row>
    <row r="203" spans="1:12" ht="20.100000000000001" customHeight="1">
      <c r="A203" s="386"/>
      <c r="B203" s="386"/>
      <c r="C203" s="386"/>
      <c r="F203" s="379"/>
      <c r="H203" s="470"/>
      <c r="J203" s="379"/>
      <c r="L203" s="372"/>
    </row>
    <row r="204" spans="1:12" ht="20.100000000000001" customHeight="1">
      <c r="A204" s="425" t="s">
        <v>209</v>
      </c>
      <c r="B204" s="426"/>
      <c r="C204" s="427"/>
      <c r="D204" s="426"/>
      <c r="E204" s="428"/>
      <c r="F204" s="379"/>
      <c r="H204" s="470"/>
      <c r="J204" s="379"/>
      <c r="L204" s="372"/>
    </row>
    <row r="205" spans="1:12" ht="20.100000000000001" customHeight="1">
      <c r="A205" s="429" t="s">
        <v>55</v>
      </c>
      <c r="B205" s="426"/>
      <c r="C205" s="427"/>
      <c r="D205" s="426"/>
      <c r="E205" s="428"/>
      <c r="F205" s="379"/>
      <c r="H205" s="470"/>
      <c r="J205" s="379"/>
      <c r="L205" s="372"/>
    </row>
    <row r="206" spans="1:12" ht="20.100000000000001" customHeight="1">
      <c r="A206" s="429"/>
      <c r="B206" s="427" t="s">
        <v>210</v>
      </c>
      <c r="C206" s="427"/>
      <c r="D206" s="350">
        <v>23</v>
      </c>
      <c r="E206" s="428"/>
      <c r="F206" s="379">
        <v>244567253</v>
      </c>
      <c r="H206" s="372">
        <v>41270564</v>
      </c>
      <c r="J206" s="379">
        <v>30121131</v>
      </c>
      <c r="L206" s="372">
        <v>14818316</v>
      </c>
    </row>
    <row r="207" spans="1:12" ht="20.100000000000001" customHeight="1">
      <c r="A207" s="429"/>
      <c r="B207" s="427" t="s">
        <v>211</v>
      </c>
      <c r="C207" s="427"/>
      <c r="D207" s="354"/>
      <c r="F207" s="379"/>
      <c r="H207" s="470"/>
      <c r="J207" s="379"/>
      <c r="K207" s="354"/>
      <c r="L207" s="372"/>
    </row>
    <row r="208" spans="1:12" ht="20.100000000000001" customHeight="1">
      <c r="A208" s="429"/>
      <c r="B208" s="427"/>
      <c r="C208" s="427" t="s">
        <v>212</v>
      </c>
      <c r="E208" s="428"/>
      <c r="F208" s="367">
        <v>0</v>
      </c>
      <c r="H208" s="470">
        <v>152126319</v>
      </c>
      <c r="J208" s="367">
        <v>0</v>
      </c>
      <c r="L208" s="372">
        <v>22253404</v>
      </c>
    </row>
    <row r="209" spans="1:12" ht="20.100000000000001" customHeight="1">
      <c r="A209" s="429"/>
      <c r="B209" s="427" t="s">
        <v>213</v>
      </c>
      <c r="C209" s="427"/>
      <c r="D209" s="350">
        <v>18</v>
      </c>
      <c r="E209" s="428"/>
      <c r="F209" s="379">
        <v>17313143</v>
      </c>
      <c r="H209" s="372">
        <v>46406474</v>
      </c>
      <c r="J209" s="379">
        <v>1759387</v>
      </c>
      <c r="L209" s="372">
        <v>2563877</v>
      </c>
    </row>
    <row r="210" spans="1:12" ht="20.100000000000001" customHeight="1">
      <c r="A210" s="429"/>
      <c r="B210" s="427" t="s">
        <v>276</v>
      </c>
      <c r="C210" s="427"/>
      <c r="D210" s="350">
        <v>18</v>
      </c>
      <c r="E210" s="428"/>
      <c r="F210" s="379">
        <v>-2829827</v>
      </c>
      <c r="H210" s="475">
        <v>-9077992</v>
      </c>
      <c r="J210" s="379">
        <v>-170185</v>
      </c>
      <c r="L210" s="372">
        <v>0</v>
      </c>
    </row>
    <row r="211" spans="1:12" ht="20.100000000000001" customHeight="1">
      <c r="A211" s="429"/>
      <c r="B211" s="427" t="s">
        <v>287</v>
      </c>
      <c r="C211" s="427"/>
      <c r="E211" s="428"/>
      <c r="F211" s="379">
        <v>-7337163</v>
      </c>
      <c r="H211" s="372">
        <v>-347311</v>
      </c>
      <c r="I211" s="354"/>
      <c r="J211" s="367">
        <v>0</v>
      </c>
      <c r="K211" s="354"/>
      <c r="L211" s="372">
        <v>0</v>
      </c>
    </row>
    <row r="212" spans="1:12" ht="20.100000000000001" customHeight="1">
      <c r="A212" s="429"/>
      <c r="B212" s="427" t="s">
        <v>214</v>
      </c>
      <c r="C212" s="427"/>
      <c r="D212" s="426"/>
      <c r="E212" s="428"/>
      <c r="F212" s="367">
        <v>0</v>
      </c>
      <c r="H212" s="372">
        <v>5457492</v>
      </c>
      <c r="J212" s="367">
        <v>0</v>
      </c>
      <c r="L212" s="372">
        <v>0</v>
      </c>
    </row>
    <row r="213" spans="1:12" ht="20.100000000000001" customHeight="1">
      <c r="A213" s="429"/>
      <c r="B213" s="427" t="s">
        <v>215</v>
      </c>
      <c r="C213" s="427"/>
      <c r="D213" s="354"/>
      <c r="E213" s="428"/>
      <c r="F213" s="367">
        <v>0</v>
      </c>
      <c r="H213" s="372">
        <v>61200000</v>
      </c>
      <c r="J213" s="367">
        <v>0</v>
      </c>
      <c r="L213" s="372">
        <v>0</v>
      </c>
    </row>
    <row r="214" spans="1:12" ht="20.100000000000001" customHeight="1">
      <c r="A214" s="429"/>
      <c r="B214" s="427" t="s">
        <v>277</v>
      </c>
      <c r="C214" s="427"/>
      <c r="E214" s="428"/>
      <c r="F214" s="379">
        <f>-F158</f>
        <v>10094621</v>
      </c>
      <c r="H214" s="372">
        <f>-H158</f>
        <v>11216705</v>
      </c>
      <c r="J214" s="379">
        <f>-J158</f>
        <v>727423</v>
      </c>
      <c r="L214" s="372">
        <f>-L158</f>
        <v>903635</v>
      </c>
    </row>
    <row r="215" spans="1:12" ht="20.100000000000001" customHeight="1">
      <c r="A215" s="386"/>
      <c r="B215" s="427" t="s">
        <v>216</v>
      </c>
      <c r="C215" s="427"/>
      <c r="F215" s="379">
        <f>SUM(F157:F158)</f>
        <v>-42067070</v>
      </c>
      <c r="H215" s="372">
        <f>SUM(H157:H158)</f>
        <v>-54125321</v>
      </c>
      <c r="J215" s="379">
        <f>SUM(J157:J158)</f>
        <v>-8707747</v>
      </c>
      <c r="L215" s="372">
        <f>SUM(L157:L158)</f>
        <v>-7982695</v>
      </c>
    </row>
    <row r="216" spans="1:12" ht="20.100000000000001" customHeight="1">
      <c r="A216" s="386"/>
      <c r="B216" s="427" t="s">
        <v>296</v>
      </c>
      <c r="C216" s="427"/>
      <c r="D216" s="350">
        <v>23</v>
      </c>
      <c r="F216" s="379">
        <f>SUM(F206:F215)</f>
        <v>219740957</v>
      </c>
      <c r="H216" s="372">
        <f>SUM(H206:H215)</f>
        <v>254126930</v>
      </c>
      <c r="J216" s="379">
        <f>SUM(J206:J215)</f>
        <v>23730009</v>
      </c>
      <c r="L216" s="372">
        <v>32556537</v>
      </c>
    </row>
    <row r="217" spans="1:12" ht="20.100000000000001" customHeight="1">
      <c r="A217" s="386"/>
      <c r="B217" s="386"/>
      <c r="C217" s="386"/>
      <c r="F217" s="354"/>
      <c r="H217" s="470"/>
      <c r="J217" s="423"/>
      <c r="L217" s="372"/>
    </row>
    <row r="218" spans="1:12" ht="20.100000000000001" customHeight="1">
      <c r="A218" s="386"/>
      <c r="B218" s="386"/>
      <c r="C218" s="386"/>
      <c r="F218" s="354"/>
      <c r="H218" s="470"/>
      <c r="J218" s="423"/>
      <c r="L218" s="372"/>
    </row>
    <row r="219" spans="1:12" ht="9" customHeight="1">
      <c r="A219" s="386"/>
      <c r="B219" s="386"/>
      <c r="C219" s="386"/>
      <c r="F219" s="354"/>
      <c r="H219" s="470"/>
      <c r="J219" s="423"/>
      <c r="L219" s="372"/>
    </row>
    <row r="220" spans="1:12" ht="24" customHeight="1">
      <c r="A220" s="386"/>
      <c r="B220" s="386"/>
      <c r="C220" s="386"/>
      <c r="F220" s="354"/>
      <c r="H220" s="354"/>
      <c r="J220" s="423"/>
      <c r="L220" s="372"/>
    </row>
    <row r="221" spans="1:12" ht="21.95" customHeight="1">
      <c r="A221" s="436" t="str">
        <f>A168</f>
        <v>หมายเหตุประกอบข้อมูลทางการเงินในหน้า 16 ถึง 54 เป็นส่วนหนึ่งของข้อมูลทางการเงินระหว่างกาลนี้</v>
      </c>
      <c r="B221" s="437"/>
      <c r="C221" s="438"/>
      <c r="D221" s="434"/>
      <c r="E221" s="438"/>
      <c r="F221" s="439"/>
      <c r="G221" s="439"/>
      <c r="H221" s="439"/>
      <c r="I221" s="440"/>
      <c r="J221" s="440"/>
      <c r="K221" s="440"/>
      <c r="L221" s="440"/>
    </row>
  </sheetData>
  <mergeCells count="9">
    <mergeCell ref="F173:H173"/>
    <mergeCell ref="J173:L173"/>
    <mergeCell ref="F5:H5"/>
    <mergeCell ref="J5:L5"/>
    <mergeCell ref="F60:H60"/>
    <mergeCell ref="J60:L60"/>
    <mergeCell ref="F112:H112"/>
    <mergeCell ref="J112:L112"/>
    <mergeCell ref="A107:L107"/>
  </mergeCells>
  <pageMargins left="0.8" right="0.5" top="0.5" bottom="0.6" header="0.49" footer="0.4"/>
  <pageSetup paperSize="9" scale="78" firstPageNumber="12" orientation="portrait" useFirstPageNumber="1" horizontalDpi="1200" verticalDpi="1200" r:id="rId1"/>
  <headerFooter>
    <oddFooter>&amp;R&amp;"Browallia New,Regular"&amp;13&amp;P</oddFooter>
  </headerFooter>
  <ignoredErrors>
    <ignoredError sqref="F215 H215 L215 J2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 P2-5 TH(2564)</vt:lpstr>
      <vt:lpstr>P6-7 three-month</vt:lpstr>
      <vt:lpstr>P8-9 nine-month</vt:lpstr>
      <vt:lpstr>10</vt:lpstr>
      <vt:lpstr>11</vt:lpstr>
      <vt:lpstr>12-15</vt:lpstr>
      <vt:lpstr>' P2-5 TH(2564)'!Print_Area</vt:lpstr>
      <vt:lpstr>'P6-7 three-month'!Print_Area</vt:lpstr>
      <vt:lpstr>'P8-9 nine-month'!Print_Area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Anutida Takong</cp:lastModifiedBy>
  <cp:lastPrinted>2021-11-12T09:34:24Z</cp:lastPrinted>
  <dcterms:created xsi:type="dcterms:W3CDTF">2020-07-30T09:57:31Z</dcterms:created>
  <dcterms:modified xsi:type="dcterms:W3CDTF">2021-11-12T09:34:41Z</dcterms:modified>
</cp:coreProperties>
</file>